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0115" windowHeight="7755" activeTab="2"/>
  </bookViews>
  <sheets>
    <sheet name="sciezki" sheetId="6" r:id="rId1"/>
    <sheet name="Zestawienie" sheetId="5" r:id="rId2"/>
    <sheet name="Obliczenie" sheetId="4" r:id="rId3"/>
    <sheet name="Ewidencja" sheetId="1" r:id="rId4"/>
    <sheet name="Wskaźnik q" sheetId="2" r:id="rId5"/>
  </sheets>
  <calcPr calcId="145621"/>
</workbook>
</file>

<file path=xl/calcChain.xml><?xml version="1.0" encoding="utf-8"?>
<calcChain xmlns="http://schemas.openxmlformats.org/spreadsheetml/2006/main">
  <c r="A458" i="6" l="1"/>
  <c r="A459" i="6"/>
  <c r="D459" i="6"/>
  <c r="A460" i="6"/>
  <c r="A461" i="6"/>
  <c r="A462" i="6"/>
  <c r="A463" i="6"/>
  <c r="A464" i="6"/>
  <c r="D464" i="6"/>
  <c r="E464" i="6"/>
  <c r="A465" i="6"/>
  <c r="D465" i="6"/>
  <c r="E465" i="6"/>
  <c r="A466" i="6"/>
  <c r="A467" i="6"/>
  <c r="A457" i="6"/>
  <c r="B467" i="5"/>
  <c r="B467" i="6" s="1"/>
  <c r="C467" i="5"/>
  <c r="C467" i="6" s="1"/>
  <c r="D467" i="5"/>
  <c r="D467" i="6" s="1"/>
  <c r="E467" i="5"/>
  <c r="E467" i="6" s="1"/>
  <c r="E466" i="5"/>
  <c r="E466" i="6" s="1"/>
  <c r="D466" i="5"/>
  <c r="D466" i="6" s="1"/>
  <c r="B466" i="5"/>
  <c r="B466" i="6" s="1"/>
  <c r="C466" i="5"/>
  <c r="C466" i="6" s="1"/>
  <c r="C465" i="5"/>
  <c r="C465" i="6" s="1"/>
  <c r="V464" i="4"/>
  <c r="W464" i="4" s="1"/>
  <c r="C464" i="5" s="1"/>
  <c r="C464" i="6" s="1"/>
  <c r="Z464" i="4"/>
  <c r="AB464" i="4" s="1"/>
  <c r="V465" i="4"/>
  <c r="W465" i="4" s="1"/>
  <c r="Z465" i="4"/>
  <c r="AB465" i="4" s="1"/>
  <c r="B464" i="5" l="1"/>
  <c r="B464" i="6" s="1"/>
  <c r="B465" i="5"/>
  <c r="B465" i="6" s="1"/>
  <c r="C365" i="6"/>
  <c r="B365" i="6"/>
  <c r="B3" i="6" l="1"/>
  <c r="G2" i="6"/>
  <c r="N2" i="4"/>
  <c r="Y3" i="4"/>
  <c r="B365" i="4"/>
  <c r="L893" i="6" l="1"/>
  <c r="L894" i="6"/>
  <c r="L754" i="6"/>
  <c r="L628" i="6"/>
  <c r="L750" i="6"/>
  <c r="L627" i="6"/>
  <c r="L651" i="6"/>
  <c r="L755" i="6"/>
  <c r="L650" i="6"/>
  <c r="L600" i="6"/>
  <c r="L598" i="6"/>
  <c r="L602" i="6"/>
  <c r="L601" i="6"/>
  <c r="L599" i="6"/>
  <c r="L603" i="6"/>
  <c r="L441" i="6"/>
  <c r="L160" i="6"/>
  <c r="L135" i="6"/>
  <c r="L139" i="6"/>
  <c r="L143" i="6"/>
  <c r="L147" i="6"/>
  <c r="L151" i="6"/>
  <c r="L155" i="6"/>
  <c r="L159" i="6"/>
  <c r="L164" i="6"/>
  <c r="L168" i="6"/>
  <c r="L172" i="6"/>
  <c r="L176" i="6"/>
  <c r="L180" i="6"/>
  <c r="L184" i="6"/>
  <c r="L188" i="6"/>
  <c r="L192" i="6"/>
  <c r="L196" i="6"/>
  <c r="L200" i="6"/>
  <c r="L204" i="6"/>
  <c r="L208" i="6"/>
  <c r="L212" i="6"/>
  <c r="L216" i="6"/>
  <c r="L220" i="6"/>
  <c r="L224" i="6"/>
  <c r="L228" i="6"/>
  <c r="L232" i="6"/>
  <c r="L236" i="6"/>
  <c r="L240" i="6"/>
  <c r="L244" i="6"/>
  <c r="L248" i="6"/>
  <c r="L252" i="6"/>
  <c r="L256" i="6"/>
  <c r="L260" i="6"/>
  <c r="L264" i="6"/>
  <c r="L268" i="6"/>
  <c r="L272" i="6"/>
  <c r="L443" i="6"/>
  <c r="L358" i="6"/>
  <c r="L442" i="6"/>
  <c r="L138" i="6"/>
  <c r="L144" i="6"/>
  <c r="L149" i="6"/>
  <c r="L154" i="6"/>
  <c r="L161" i="6"/>
  <c r="L166" i="6"/>
  <c r="L171" i="6"/>
  <c r="L177" i="6"/>
  <c r="L182" i="6"/>
  <c r="L187" i="6"/>
  <c r="L193" i="6"/>
  <c r="L198" i="6"/>
  <c r="L203" i="6"/>
  <c r="L209" i="6"/>
  <c r="L214" i="6"/>
  <c r="L219" i="6"/>
  <c r="L225" i="6"/>
  <c r="L230" i="6"/>
  <c r="L235" i="6"/>
  <c r="L241" i="6"/>
  <c r="L246" i="6"/>
  <c r="L251" i="6"/>
  <c r="L257" i="6"/>
  <c r="L262" i="6"/>
  <c r="L267" i="6"/>
  <c r="L273" i="6"/>
  <c r="L277" i="6"/>
  <c r="L281" i="6"/>
  <c r="L285" i="6"/>
  <c r="L289" i="6"/>
  <c r="L293" i="6"/>
  <c r="L297" i="6"/>
  <c r="L301" i="6"/>
  <c r="L305" i="6"/>
  <c r="L309" i="6"/>
  <c r="L140" i="6"/>
  <c r="L146" i="6"/>
  <c r="L153" i="6"/>
  <c r="L162" i="6"/>
  <c r="L169" i="6"/>
  <c r="L175" i="6"/>
  <c r="L183" i="6"/>
  <c r="L190" i="6"/>
  <c r="L197" i="6"/>
  <c r="L205" i="6"/>
  <c r="L211" i="6"/>
  <c r="L218" i="6"/>
  <c r="L226" i="6"/>
  <c r="L233" i="6"/>
  <c r="L239" i="6"/>
  <c r="L247" i="6"/>
  <c r="L254" i="6"/>
  <c r="L261" i="6"/>
  <c r="L269" i="6"/>
  <c r="L275" i="6"/>
  <c r="L280" i="6"/>
  <c r="L286" i="6"/>
  <c r="L291" i="6"/>
  <c r="L296" i="6"/>
  <c r="L302" i="6"/>
  <c r="L307" i="6"/>
  <c r="L312" i="6"/>
  <c r="L316" i="6"/>
  <c r="L320" i="6"/>
  <c r="L324" i="6"/>
  <c r="L328" i="6"/>
  <c r="L332" i="6"/>
  <c r="L336" i="6"/>
  <c r="L340" i="6"/>
  <c r="L344" i="6"/>
  <c r="L348" i="6"/>
  <c r="L353" i="6"/>
  <c r="L357" i="6"/>
  <c r="L362" i="6"/>
  <c r="L366" i="6"/>
  <c r="L370" i="6"/>
  <c r="L374" i="6"/>
  <c r="L378" i="6"/>
  <c r="L382" i="6"/>
  <c r="L386" i="6"/>
  <c r="L390" i="6"/>
  <c r="L394" i="6"/>
  <c r="L398" i="6"/>
  <c r="L402" i="6"/>
  <c r="L406" i="6"/>
  <c r="L410" i="6"/>
  <c r="L414" i="6"/>
  <c r="L418" i="6"/>
  <c r="L422" i="6"/>
  <c r="L426" i="6"/>
  <c r="L430" i="6"/>
  <c r="L434" i="6"/>
  <c r="L438" i="6"/>
  <c r="L446" i="6"/>
  <c r="L450" i="6"/>
  <c r="L454" i="6"/>
  <c r="L458" i="6"/>
  <c r="L462" i="6"/>
  <c r="L142" i="6"/>
  <c r="L157" i="6"/>
  <c r="L173" i="6"/>
  <c r="L186" i="6"/>
  <c r="L201" i="6"/>
  <c r="L222" i="6"/>
  <c r="L237" i="6"/>
  <c r="L250" i="6"/>
  <c r="L265" i="6"/>
  <c r="L278" i="6"/>
  <c r="L288" i="6"/>
  <c r="L299" i="6"/>
  <c r="L310" i="6"/>
  <c r="L318" i="6"/>
  <c r="L326" i="6"/>
  <c r="L334" i="6"/>
  <c r="L342" i="6"/>
  <c r="L350" i="6"/>
  <c r="L360" i="6"/>
  <c r="L368" i="6"/>
  <c r="L376" i="6"/>
  <c r="L384" i="6"/>
  <c r="L392" i="6"/>
  <c r="L400" i="6"/>
  <c r="L408" i="6"/>
  <c r="L420" i="6"/>
  <c r="L428" i="6"/>
  <c r="L436" i="6"/>
  <c r="L448" i="6"/>
  <c r="L452" i="6"/>
  <c r="L460" i="6"/>
  <c r="L137" i="6"/>
  <c r="L145" i="6"/>
  <c r="L158" i="6"/>
  <c r="L167" i="6"/>
  <c r="L174" i="6"/>
  <c r="L189" i="6"/>
  <c r="L141" i="6"/>
  <c r="L148" i="6"/>
  <c r="L156" i="6"/>
  <c r="L163" i="6"/>
  <c r="L170" i="6"/>
  <c r="L178" i="6"/>
  <c r="L185" i="6"/>
  <c r="L191" i="6"/>
  <c r="L199" i="6"/>
  <c r="L206" i="6"/>
  <c r="L213" i="6"/>
  <c r="L221" i="6"/>
  <c r="L227" i="6"/>
  <c r="L234" i="6"/>
  <c r="L242" i="6"/>
  <c r="L249" i="6"/>
  <c r="L255" i="6"/>
  <c r="L263" i="6"/>
  <c r="L270" i="6"/>
  <c r="L276" i="6"/>
  <c r="L282" i="6"/>
  <c r="L287" i="6"/>
  <c r="L292" i="6"/>
  <c r="L298" i="6"/>
  <c r="L303" i="6"/>
  <c r="L308" i="6"/>
  <c r="L313" i="6"/>
  <c r="L317" i="6"/>
  <c r="L321" i="6"/>
  <c r="L325" i="6"/>
  <c r="L329" i="6"/>
  <c r="L333" i="6"/>
  <c r="L337" i="6"/>
  <c r="L341" i="6"/>
  <c r="L345" i="6"/>
  <c r="L349" i="6"/>
  <c r="L354" i="6"/>
  <c r="L359" i="6"/>
  <c r="L363" i="6"/>
  <c r="L367" i="6"/>
  <c r="L371" i="6"/>
  <c r="L375" i="6"/>
  <c r="L379" i="6"/>
  <c r="L383" i="6"/>
  <c r="L387" i="6"/>
  <c r="L391" i="6"/>
  <c r="L395" i="6"/>
  <c r="L399" i="6"/>
  <c r="L403" i="6"/>
  <c r="L407" i="6"/>
  <c r="L411" i="6"/>
  <c r="L415" i="6"/>
  <c r="L419" i="6"/>
  <c r="L423" i="6"/>
  <c r="L427" i="6"/>
  <c r="L431" i="6"/>
  <c r="L435" i="6"/>
  <c r="L439" i="6"/>
  <c r="L447" i="6"/>
  <c r="L451" i="6"/>
  <c r="L455" i="6"/>
  <c r="L459" i="6"/>
  <c r="L444" i="6"/>
  <c r="L351" i="6"/>
  <c r="L136" i="6"/>
  <c r="L150" i="6"/>
  <c r="L165" i="6"/>
  <c r="L179" i="6"/>
  <c r="L194" i="6"/>
  <c r="L207" i="6"/>
  <c r="L215" i="6"/>
  <c r="L229" i="6"/>
  <c r="L243" i="6"/>
  <c r="L258" i="6"/>
  <c r="L271" i="6"/>
  <c r="L283" i="6"/>
  <c r="L294" i="6"/>
  <c r="L304" i="6"/>
  <c r="L314" i="6"/>
  <c r="L322" i="6"/>
  <c r="L330" i="6"/>
  <c r="L338" i="6"/>
  <c r="L346" i="6"/>
  <c r="L355" i="6"/>
  <c r="L364" i="6"/>
  <c r="L372" i="6"/>
  <c r="L380" i="6"/>
  <c r="L388" i="6"/>
  <c r="L396" i="6"/>
  <c r="L404" i="6"/>
  <c r="L412" i="6"/>
  <c r="L416" i="6"/>
  <c r="L424" i="6"/>
  <c r="L432" i="6"/>
  <c r="L440" i="6"/>
  <c r="L456" i="6"/>
  <c r="L152" i="6"/>
  <c r="L181" i="6"/>
  <c r="L202" i="6"/>
  <c r="L231" i="6"/>
  <c r="L259" i="6"/>
  <c r="L284" i="6"/>
  <c r="L306" i="6"/>
  <c r="L323" i="6"/>
  <c r="L339" i="6"/>
  <c r="L356" i="6"/>
  <c r="L373" i="6"/>
  <c r="L389" i="6"/>
  <c r="L405" i="6"/>
  <c r="L421" i="6"/>
  <c r="L437" i="6"/>
  <c r="L457" i="6"/>
  <c r="L210" i="6"/>
  <c r="L238" i="6"/>
  <c r="L266" i="6"/>
  <c r="L290" i="6"/>
  <c r="L311" i="6"/>
  <c r="L327" i="6"/>
  <c r="L343" i="6"/>
  <c r="L361" i="6"/>
  <c r="L377" i="6"/>
  <c r="L393" i="6"/>
  <c r="L409" i="6"/>
  <c r="L425" i="6"/>
  <c r="L445" i="6"/>
  <c r="L461" i="6"/>
  <c r="L217" i="6"/>
  <c r="L245" i="6"/>
  <c r="L274" i="6"/>
  <c r="L295" i="6"/>
  <c r="L315" i="6"/>
  <c r="L331" i="6"/>
  <c r="L347" i="6"/>
  <c r="L365" i="6"/>
  <c r="L381" i="6"/>
  <c r="L397" i="6"/>
  <c r="L413" i="6"/>
  <c r="L429" i="6"/>
  <c r="L449" i="6"/>
  <c r="L195" i="6"/>
  <c r="L223" i="6"/>
  <c r="L253" i="6"/>
  <c r="L279" i="6"/>
  <c r="L300" i="6"/>
  <c r="L319" i="6"/>
  <c r="L335" i="6"/>
  <c r="L352" i="6"/>
  <c r="L369" i="6"/>
  <c r="L385" i="6"/>
  <c r="L401" i="6"/>
  <c r="L417" i="6"/>
  <c r="L433" i="6"/>
  <c r="L453" i="6"/>
  <c r="L7" i="6"/>
  <c r="L11" i="6"/>
  <c r="L15" i="6"/>
  <c r="L19" i="6"/>
  <c r="L23" i="6"/>
  <c r="L27" i="6"/>
  <c r="L31" i="6"/>
  <c r="L35" i="6"/>
  <c r="L39" i="6"/>
  <c r="L43" i="6"/>
  <c r="L47" i="6"/>
  <c r="L51" i="6"/>
  <c r="L55" i="6"/>
  <c r="L59" i="6"/>
  <c r="L63" i="6"/>
  <c r="L67" i="6"/>
  <c r="L71" i="6"/>
  <c r="L75" i="6"/>
  <c r="L79" i="6"/>
  <c r="L83" i="6"/>
  <c r="L87" i="6"/>
  <c r="L91" i="6"/>
  <c r="L95" i="6"/>
  <c r="L99" i="6"/>
  <c r="L103" i="6"/>
  <c r="L107" i="6"/>
  <c r="L111" i="6"/>
  <c r="L115" i="6"/>
  <c r="L119" i="6"/>
  <c r="L123" i="6"/>
  <c r="L127" i="6"/>
  <c r="L131" i="6"/>
  <c r="L463" i="6"/>
  <c r="L467" i="6"/>
  <c r="L471" i="6"/>
  <c r="L475" i="6"/>
  <c r="L479" i="6"/>
  <c r="L483" i="6"/>
  <c r="L487" i="6"/>
  <c r="L491" i="6"/>
  <c r="L495" i="6"/>
  <c r="L499" i="6"/>
  <c r="L503" i="6"/>
  <c r="L507" i="6"/>
  <c r="L511" i="6"/>
  <c r="L515" i="6"/>
  <c r="L519" i="6"/>
  <c r="L523" i="6"/>
  <c r="L527" i="6"/>
  <c r="L531" i="6"/>
  <c r="L535" i="6"/>
  <c r="L539" i="6"/>
  <c r="L543" i="6"/>
  <c r="L547" i="6"/>
  <c r="L551" i="6"/>
  <c r="L555" i="6"/>
  <c r="L559" i="6"/>
  <c r="L563" i="6"/>
  <c r="L567" i="6"/>
  <c r="L571" i="6"/>
  <c r="L575" i="6"/>
  <c r="L579" i="6"/>
  <c r="L583" i="6"/>
  <c r="L587" i="6"/>
  <c r="L591" i="6"/>
  <c r="L595" i="6"/>
  <c r="L605" i="6"/>
  <c r="L609" i="6"/>
  <c r="L613" i="6"/>
  <c r="L617" i="6"/>
  <c r="L621" i="6"/>
  <c r="L625" i="6"/>
  <c r="L631" i="6"/>
  <c r="L635" i="6"/>
  <c r="L639" i="6"/>
  <c r="L643" i="6"/>
  <c r="L647" i="6"/>
  <c r="L655" i="6"/>
  <c r="L659" i="6"/>
  <c r="L663" i="6"/>
  <c r="L667" i="6"/>
  <c r="L671" i="6"/>
  <c r="L8" i="6"/>
  <c r="L12" i="6"/>
  <c r="L16" i="6"/>
  <c r="L20" i="6"/>
  <c r="L24" i="6"/>
  <c r="L28" i="6"/>
  <c r="L32" i="6"/>
  <c r="L36" i="6"/>
  <c r="L40" i="6"/>
  <c r="L44" i="6"/>
  <c r="L48" i="6"/>
  <c r="L52" i="6"/>
  <c r="L56" i="6"/>
  <c r="L60" i="6"/>
  <c r="L64" i="6"/>
  <c r="L68" i="6"/>
  <c r="L72" i="6"/>
  <c r="L76" i="6"/>
  <c r="L80" i="6"/>
  <c r="L84" i="6"/>
  <c r="L88" i="6"/>
  <c r="L92" i="6"/>
  <c r="L96" i="6"/>
  <c r="L100" i="6"/>
  <c r="L104" i="6"/>
  <c r="L108" i="6"/>
  <c r="L112" i="6"/>
  <c r="L116" i="6"/>
  <c r="L120" i="6"/>
  <c r="L124" i="6"/>
  <c r="L128" i="6"/>
  <c r="L132" i="6"/>
  <c r="L464" i="6"/>
  <c r="L468" i="6"/>
  <c r="L472" i="6"/>
  <c r="L476" i="6"/>
  <c r="L480" i="6"/>
  <c r="L484" i="6"/>
  <c r="L488" i="6"/>
  <c r="L492" i="6"/>
  <c r="L496" i="6"/>
  <c r="L500" i="6"/>
  <c r="L504" i="6"/>
  <c r="L508" i="6"/>
  <c r="L512" i="6"/>
  <c r="L516" i="6"/>
  <c r="L520" i="6"/>
  <c r="L524" i="6"/>
  <c r="L528" i="6"/>
  <c r="L532" i="6"/>
  <c r="L536" i="6"/>
  <c r="L540" i="6"/>
  <c r="L544" i="6"/>
  <c r="L548" i="6"/>
  <c r="L552" i="6"/>
  <c r="L556" i="6"/>
  <c r="L560" i="6"/>
  <c r="L564" i="6"/>
  <c r="L568" i="6"/>
  <c r="L572" i="6"/>
  <c r="L576" i="6"/>
  <c r="L580" i="6"/>
  <c r="L584" i="6"/>
  <c r="L588" i="6"/>
  <c r="L592" i="6"/>
  <c r="L596" i="6"/>
  <c r="L606" i="6"/>
  <c r="L610" i="6"/>
  <c r="L614" i="6"/>
  <c r="L618" i="6"/>
  <c r="L622" i="6"/>
  <c r="L626" i="6"/>
  <c r="L632" i="6"/>
  <c r="L636" i="6"/>
  <c r="L640" i="6"/>
  <c r="L644" i="6"/>
  <c r="L648" i="6"/>
  <c r="L652" i="6"/>
  <c r="L656" i="6"/>
  <c r="L660" i="6"/>
  <c r="L664" i="6"/>
  <c r="L668" i="6"/>
  <c r="L672" i="6"/>
  <c r="L676" i="6"/>
  <c r="L680" i="6"/>
  <c r="L9" i="6"/>
  <c r="L13" i="6"/>
  <c r="L17" i="6"/>
  <c r="L21" i="6"/>
  <c r="L25" i="6"/>
  <c r="L29" i="6"/>
  <c r="L33" i="6"/>
  <c r="L37" i="6"/>
  <c r="L41" i="6"/>
  <c r="L45" i="6"/>
  <c r="L49" i="6"/>
  <c r="L53" i="6"/>
  <c r="L57" i="6"/>
  <c r="L61" i="6"/>
  <c r="L65" i="6"/>
  <c r="L69" i="6"/>
  <c r="L73" i="6"/>
  <c r="L77" i="6"/>
  <c r="L81" i="6"/>
  <c r="L85" i="6"/>
  <c r="L89" i="6"/>
  <c r="L93" i="6"/>
  <c r="L97" i="6"/>
  <c r="L101" i="6"/>
  <c r="L105" i="6"/>
  <c r="L109" i="6"/>
  <c r="L113" i="6"/>
  <c r="L117" i="6"/>
  <c r="L121" i="6"/>
  <c r="L125" i="6"/>
  <c r="L129" i="6"/>
  <c r="L133" i="6"/>
  <c r="L465" i="6"/>
  <c r="L469" i="6"/>
  <c r="L473" i="6"/>
  <c r="L477" i="6"/>
  <c r="L481" i="6"/>
  <c r="L485" i="6"/>
  <c r="L489" i="6"/>
  <c r="L493" i="6"/>
  <c r="L497" i="6"/>
  <c r="L501" i="6"/>
  <c r="L505" i="6"/>
  <c r="L509" i="6"/>
  <c r="L513" i="6"/>
  <c r="L517" i="6"/>
  <c r="L521" i="6"/>
  <c r="L525" i="6"/>
  <c r="L529" i="6"/>
  <c r="L533" i="6"/>
  <c r="L537" i="6"/>
  <c r="L541" i="6"/>
  <c r="L545" i="6"/>
  <c r="L549" i="6"/>
  <c r="L553" i="6"/>
  <c r="L557" i="6"/>
  <c r="L561" i="6"/>
  <c r="L565" i="6"/>
  <c r="L569" i="6"/>
  <c r="L573" i="6"/>
  <c r="L577" i="6"/>
  <c r="L581" i="6"/>
  <c r="L585" i="6"/>
  <c r="L589" i="6"/>
  <c r="L593" i="6"/>
  <c r="L597" i="6"/>
  <c r="L607" i="6"/>
  <c r="L611" i="6"/>
  <c r="L615" i="6"/>
  <c r="L619" i="6"/>
  <c r="L623" i="6"/>
  <c r="L629" i="6"/>
  <c r="L633" i="6"/>
  <c r="L637" i="6"/>
  <c r="L641" i="6"/>
  <c r="L645" i="6"/>
  <c r="L649" i="6"/>
  <c r="L653" i="6"/>
  <c r="L657" i="6"/>
  <c r="L661" i="6"/>
  <c r="L665" i="6"/>
  <c r="L669" i="6"/>
  <c r="L673" i="6"/>
  <c r="L677" i="6"/>
  <c r="L681" i="6"/>
  <c r="L10" i="6"/>
  <c r="L14" i="6"/>
  <c r="L18" i="6"/>
  <c r="L22" i="6"/>
  <c r="L26" i="6"/>
  <c r="L30" i="6"/>
  <c r="L34" i="6"/>
  <c r="L38" i="6"/>
  <c r="L42" i="6"/>
  <c r="L46" i="6"/>
  <c r="L50" i="6"/>
  <c r="L54" i="6"/>
  <c r="L58" i="6"/>
  <c r="L62" i="6"/>
  <c r="L66" i="6"/>
  <c r="L70" i="6"/>
  <c r="L74" i="6"/>
  <c r="L78" i="6"/>
  <c r="L82" i="6"/>
  <c r="L86" i="6"/>
  <c r="L90" i="6"/>
  <c r="L94" i="6"/>
  <c r="L98" i="6"/>
  <c r="L102" i="6"/>
  <c r="L106" i="6"/>
  <c r="L110" i="6"/>
  <c r="L114" i="6"/>
  <c r="L118" i="6"/>
  <c r="L122" i="6"/>
  <c r="L126" i="6"/>
  <c r="L130" i="6"/>
  <c r="L134" i="6"/>
  <c r="L466" i="6"/>
  <c r="L470" i="6"/>
  <c r="L474" i="6"/>
  <c r="L478" i="6"/>
  <c r="L482" i="6"/>
  <c r="L486" i="6"/>
  <c r="L490" i="6"/>
  <c r="L494" i="6"/>
  <c r="L498" i="6"/>
  <c r="L502" i="6"/>
  <c r="L506" i="6"/>
  <c r="L510" i="6"/>
  <c r="L514" i="6"/>
  <c r="L518" i="6"/>
  <c r="L522" i="6"/>
  <c r="L526" i="6"/>
  <c r="L530" i="6"/>
  <c r="L534" i="6"/>
  <c r="L538" i="6"/>
  <c r="L542" i="6"/>
  <c r="L546" i="6"/>
  <c r="L550" i="6"/>
  <c r="L554" i="6"/>
  <c r="L558" i="6"/>
  <c r="L562" i="6"/>
  <c r="L566" i="6"/>
  <c r="L570" i="6"/>
  <c r="L574" i="6"/>
  <c r="L578" i="6"/>
  <c r="L582" i="6"/>
  <c r="L586" i="6"/>
  <c r="L590" i="6"/>
  <c r="L594" i="6"/>
  <c r="L604" i="6"/>
  <c r="L608" i="6"/>
  <c r="L612" i="6"/>
  <c r="L616" i="6"/>
  <c r="L620" i="6"/>
  <c r="L624" i="6"/>
  <c r="L630" i="6"/>
  <c r="L634" i="6"/>
  <c r="L638" i="6"/>
  <c r="L642" i="6"/>
  <c r="L646" i="6"/>
  <c r="L654" i="6"/>
  <c r="L658" i="6"/>
  <c r="L662" i="6"/>
  <c r="L666" i="6"/>
  <c r="L670" i="6"/>
  <c r="L674" i="6"/>
  <c r="L678" i="6"/>
  <c r="L675" i="6"/>
  <c r="L684" i="6"/>
  <c r="L688" i="6"/>
  <c r="L692" i="6"/>
  <c r="L696" i="6"/>
  <c r="L700" i="6"/>
  <c r="L704" i="6"/>
  <c r="L708" i="6"/>
  <c r="L712" i="6"/>
  <c r="L716" i="6"/>
  <c r="L720" i="6"/>
  <c r="L724" i="6"/>
  <c r="L728" i="6"/>
  <c r="L732" i="6"/>
  <c r="L736" i="6"/>
  <c r="L740" i="6"/>
  <c r="L744" i="6"/>
  <c r="L748" i="6"/>
  <c r="L753" i="6"/>
  <c r="L759" i="6"/>
  <c r="L763" i="6"/>
  <c r="L767" i="6"/>
  <c r="L771" i="6"/>
  <c r="L775" i="6"/>
  <c r="L779" i="6"/>
  <c r="L783" i="6"/>
  <c r="L787" i="6"/>
  <c r="L791" i="6"/>
  <c r="L795" i="6"/>
  <c r="L799" i="6"/>
  <c r="L803" i="6"/>
  <c r="L807" i="6"/>
  <c r="L811" i="6"/>
  <c r="L815" i="6"/>
  <c r="L819" i="6"/>
  <c r="L823" i="6"/>
  <c r="L827" i="6"/>
  <c r="L831" i="6"/>
  <c r="L835" i="6"/>
  <c r="L839" i="6"/>
  <c r="L843" i="6"/>
  <c r="L847" i="6"/>
  <c r="L851" i="6"/>
  <c r="L855" i="6"/>
  <c r="L859" i="6"/>
  <c r="L863" i="6"/>
  <c r="L867" i="6"/>
  <c r="L871" i="6"/>
  <c r="L875" i="6"/>
  <c r="L879" i="6"/>
  <c r="L883" i="6"/>
  <c r="L887" i="6"/>
  <c r="L892" i="6"/>
  <c r="L679" i="6"/>
  <c r="L685" i="6"/>
  <c r="L689" i="6"/>
  <c r="L693" i="6"/>
  <c r="L697" i="6"/>
  <c r="L701" i="6"/>
  <c r="L705" i="6"/>
  <c r="L709" i="6"/>
  <c r="L713" i="6"/>
  <c r="L717" i="6"/>
  <c r="L721" i="6"/>
  <c r="L725" i="6"/>
  <c r="L729" i="6"/>
  <c r="L733" i="6"/>
  <c r="L737" i="6"/>
  <c r="L741" i="6"/>
  <c r="L745" i="6"/>
  <c r="L749" i="6"/>
  <c r="L756" i="6"/>
  <c r="L760" i="6"/>
  <c r="L764" i="6"/>
  <c r="L768" i="6"/>
  <c r="L772" i="6"/>
  <c r="L776" i="6"/>
  <c r="L780" i="6"/>
  <c r="L784" i="6"/>
  <c r="L788" i="6"/>
  <c r="L792" i="6"/>
  <c r="L796" i="6"/>
  <c r="L800" i="6"/>
  <c r="L804" i="6"/>
  <c r="L808" i="6"/>
  <c r="L812" i="6"/>
  <c r="L816" i="6"/>
  <c r="L820" i="6"/>
  <c r="L824" i="6"/>
  <c r="L828" i="6"/>
  <c r="L832" i="6"/>
  <c r="L836" i="6"/>
  <c r="L840" i="6"/>
  <c r="L844" i="6"/>
  <c r="L848" i="6"/>
  <c r="L852" i="6"/>
  <c r="L856" i="6"/>
  <c r="L860" i="6"/>
  <c r="L864" i="6"/>
  <c r="L868" i="6"/>
  <c r="L872" i="6"/>
  <c r="L876" i="6"/>
  <c r="L880" i="6"/>
  <c r="L884" i="6"/>
  <c r="L888" i="6"/>
  <c r="L682" i="6"/>
  <c r="L686" i="6"/>
  <c r="L690" i="6"/>
  <c r="L694" i="6"/>
  <c r="L698" i="6"/>
  <c r="L702" i="6"/>
  <c r="L706" i="6"/>
  <c r="L710" i="6"/>
  <c r="L714" i="6"/>
  <c r="L718" i="6"/>
  <c r="L722" i="6"/>
  <c r="L726" i="6"/>
  <c r="L730" i="6"/>
  <c r="L734" i="6"/>
  <c r="L738" i="6"/>
  <c r="L742" i="6"/>
  <c r="L746" i="6"/>
  <c r="L751" i="6"/>
  <c r="L757" i="6"/>
  <c r="L761" i="6"/>
  <c r="L765" i="6"/>
  <c r="L769" i="6"/>
  <c r="L773" i="6"/>
  <c r="L777" i="6"/>
  <c r="L781" i="6"/>
  <c r="L785" i="6"/>
  <c r="L789" i="6"/>
  <c r="L793" i="6"/>
  <c r="L797" i="6"/>
  <c r="L801" i="6"/>
  <c r="L805" i="6"/>
  <c r="L809" i="6"/>
  <c r="L813" i="6"/>
  <c r="L817" i="6"/>
  <c r="L821" i="6"/>
  <c r="L825" i="6"/>
  <c r="L829" i="6"/>
  <c r="L833" i="6"/>
  <c r="L837" i="6"/>
  <c r="L841" i="6"/>
  <c r="L845" i="6"/>
  <c r="L849" i="6"/>
  <c r="L853" i="6"/>
  <c r="L857" i="6"/>
  <c r="L861" i="6"/>
  <c r="L865" i="6"/>
  <c r="L869" i="6"/>
  <c r="L873" i="6"/>
  <c r="L877" i="6"/>
  <c r="L881" i="6"/>
  <c r="L885" i="6"/>
  <c r="L889" i="6"/>
  <c r="L683" i="6"/>
  <c r="L687" i="6"/>
  <c r="L691" i="6"/>
  <c r="L695" i="6"/>
  <c r="L699" i="6"/>
  <c r="L703" i="6"/>
  <c r="L707" i="6"/>
  <c r="L711" i="6"/>
  <c r="L715" i="6"/>
  <c r="L719" i="6"/>
  <c r="L723" i="6"/>
  <c r="L727" i="6"/>
  <c r="L731" i="6"/>
  <c r="L735" i="6"/>
  <c r="L739" i="6"/>
  <c r="L743" i="6"/>
  <c r="L747" i="6"/>
  <c r="L752" i="6"/>
  <c r="L758" i="6"/>
  <c r="L762" i="6"/>
  <c r="L766" i="6"/>
  <c r="L770" i="6"/>
  <c r="L774" i="6"/>
  <c r="L778" i="6"/>
  <c r="L782" i="6"/>
  <c r="L786" i="6"/>
  <c r="L790" i="6"/>
  <c r="L794" i="6"/>
  <c r="L798" i="6"/>
  <c r="L802" i="6"/>
  <c r="L806" i="6"/>
  <c r="L810" i="6"/>
  <c r="L814" i="6"/>
  <c r="L818" i="6"/>
  <c r="L822" i="6"/>
  <c r="L826" i="6"/>
  <c r="L830" i="6"/>
  <c r="L834" i="6"/>
  <c r="L838" i="6"/>
  <c r="L842" i="6"/>
  <c r="L846" i="6"/>
  <c r="L850" i="6"/>
  <c r="L854" i="6"/>
  <c r="L858" i="6"/>
  <c r="L862" i="6"/>
  <c r="L866" i="6"/>
  <c r="L870" i="6"/>
  <c r="L874" i="6"/>
  <c r="L878" i="6"/>
  <c r="L882" i="6"/>
  <c r="L886" i="6"/>
  <c r="L890" i="6"/>
  <c r="L891" i="6"/>
  <c r="L6" i="6"/>
  <c r="C447" i="6"/>
  <c r="C430" i="6"/>
  <c r="C422" i="6"/>
  <c r="E370" i="6"/>
  <c r="D370" i="6"/>
  <c r="E365" i="6"/>
  <c r="D365" i="6"/>
  <c r="E298" i="6"/>
  <c r="D298" i="6"/>
  <c r="C254" i="6"/>
  <c r="C251" i="6"/>
  <c r="C248" i="6"/>
  <c r="C246" i="6"/>
  <c r="C225" i="6"/>
  <c r="E190" i="6"/>
  <c r="C187" i="6"/>
  <c r="C186" i="6"/>
  <c r="C181" i="6"/>
  <c r="C180" i="6"/>
  <c r="E167" i="6"/>
  <c r="D167" i="6"/>
  <c r="C165" i="6"/>
  <c r="C124" i="6"/>
  <c r="C97" i="6"/>
  <c r="C90" i="6"/>
  <c r="C89" i="6"/>
  <c r="C73" i="6"/>
  <c r="C66" i="6"/>
  <c r="C65" i="6"/>
  <c r="E60" i="6"/>
  <c r="D60" i="6"/>
  <c r="C55" i="6"/>
  <c r="E35" i="6"/>
  <c r="D35" i="6"/>
  <c r="E56" i="2" l="1"/>
  <c r="F56" i="2" s="1"/>
  <c r="B56" i="4" s="1"/>
  <c r="E253" i="2"/>
  <c r="F253" i="2" s="1"/>
  <c r="B253" i="4" s="1"/>
  <c r="E365" i="2"/>
  <c r="B463" i="2"/>
  <c r="B462" i="2"/>
  <c r="D462" i="2" s="1"/>
  <c r="B461" i="2"/>
  <c r="B460" i="2"/>
  <c r="B459" i="2"/>
  <c r="D459" i="2" s="1"/>
  <c r="E459" i="2" s="1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D446" i="2" s="1"/>
  <c r="B445" i="2"/>
  <c r="B444" i="2"/>
  <c r="B443" i="2"/>
  <c r="B442" i="2"/>
  <c r="D442" i="2" s="1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D427" i="2" s="1"/>
  <c r="E427" i="2" s="1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D406" i="2" s="1"/>
  <c r="B405" i="2"/>
  <c r="B404" i="2"/>
  <c r="B403" i="2"/>
  <c r="D403" i="2" s="1"/>
  <c r="E403" i="2" s="1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D386" i="2" s="1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D371" i="2" s="1"/>
  <c r="E371" i="2" s="1"/>
  <c r="B370" i="2"/>
  <c r="B369" i="2"/>
  <c r="B368" i="2"/>
  <c r="B367" i="2"/>
  <c r="B366" i="2"/>
  <c r="B364" i="2"/>
  <c r="B363" i="2"/>
  <c r="D363" i="2" s="1"/>
  <c r="E363" i="2" s="1"/>
  <c r="F363" i="2" s="1"/>
  <c r="B363" i="4" s="1"/>
  <c r="B362" i="2"/>
  <c r="B361" i="2"/>
  <c r="B360" i="2"/>
  <c r="B359" i="2"/>
  <c r="B358" i="2"/>
  <c r="B357" i="2"/>
  <c r="B356" i="2"/>
  <c r="B355" i="2"/>
  <c r="D355" i="2" s="1"/>
  <c r="E355" i="2" s="1"/>
  <c r="F355" i="2" s="1"/>
  <c r="B355" i="4" s="1"/>
  <c r="B354" i="2"/>
  <c r="B353" i="2"/>
  <c r="B352" i="2"/>
  <c r="B351" i="2"/>
  <c r="D351" i="2" s="1"/>
  <c r="E351" i="2" s="1"/>
  <c r="F351" i="2" s="1"/>
  <c r="B351" i="4" s="1"/>
  <c r="B350" i="2"/>
  <c r="B349" i="2"/>
  <c r="B348" i="2"/>
  <c r="B347" i="2"/>
  <c r="D347" i="2" s="1"/>
  <c r="E347" i="2" s="1"/>
  <c r="F347" i="2" s="1"/>
  <c r="B347" i="4" s="1"/>
  <c r="B346" i="2"/>
  <c r="D346" i="2" s="1"/>
  <c r="E346" i="2" s="1"/>
  <c r="F346" i="2" s="1"/>
  <c r="B346" i="4" s="1"/>
  <c r="B345" i="2"/>
  <c r="B344" i="2"/>
  <c r="B343" i="2"/>
  <c r="B342" i="2"/>
  <c r="D342" i="2" s="1"/>
  <c r="E342" i="2" s="1"/>
  <c r="F342" i="2" s="1"/>
  <c r="B342" i="4" s="1"/>
  <c r="B341" i="2"/>
  <c r="B340" i="2"/>
  <c r="B339" i="2"/>
  <c r="D339" i="2" s="1"/>
  <c r="E339" i="2" s="1"/>
  <c r="F339" i="2" s="1"/>
  <c r="B339" i="4" s="1"/>
  <c r="B338" i="2"/>
  <c r="B337" i="2"/>
  <c r="B336" i="2"/>
  <c r="B335" i="2"/>
  <c r="D335" i="2" s="1"/>
  <c r="E335" i="2" s="1"/>
  <c r="F335" i="2" s="1"/>
  <c r="B335" i="4" s="1"/>
  <c r="V335" i="4" s="1"/>
  <c r="B334" i="2"/>
  <c r="B333" i="2"/>
  <c r="B332" i="2"/>
  <c r="B331" i="2"/>
  <c r="D331" i="2" s="1"/>
  <c r="E331" i="2" s="1"/>
  <c r="F331" i="2" s="1"/>
  <c r="B331" i="4" s="1"/>
  <c r="B330" i="2"/>
  <c r="B329" i="2"/>
  <c r="B328" i="2"/>
  <c r="B327" i="2"/>
  <c r="B326" i="2"/>
  <c r="B325" i="2"/>
  <c r="B324" i="2"/>
  <c r="B323" i="2"/>
  <c r="D323" i="2" s="1"/>
  <c r="E323" i="2" s="1"/>
  <c r="F323" i="2" s="1"/>
  <c r="B323" i="4" s="1"/>
  <c r="B322" i="2"/>
  <c r="D322" i="2" s="1"/>
  <c r="E322" i="2" s="1"/>
  <c r="F322" i="2" s="1"/>
  <c r="B322" i="4" s="1"/>
  <c r="B321" i="2"/>
  <c r="B320" i="2"/>
  <c r="B319" i="2"/>
  <c r="D319" i="2" s="1"/>
  <c r="E319" i="2" s="1"/>
  <c r="F319" i="2" s="1"/>
  <c r="B319" i="4" s="1"/>
  <c r="V319" i="4" s="1"/>
  <c r="B318" i="2"/>
  <c r="B317" i="2"/>
  <c r="B316" i="2"/>
  <c r="B315" i="2"/>
  <c r="D315" i="2" s="1"/>
  <c r="E315" i="2" s="1"/>
  <c r="F315" i="2" s="1"/>
  <c r="B315" i="4" s="1"/>
  <c r="B314" i="2"/>
  <c r="B313" i="2"/>
  <c r="B312" i="2"/>
  <c r="B311" i="2"/>
  <c r="D311" i="2" s="1"/>
  <c r="E311" i="2" s="1"/>
  <c r="F311" i="2" s="1"/>
  <c r="B311" i="4" s="1"/>
  <c r="B310" i="2"/>
  <c r="B309" i="2"/>
  <c r="B308" i="2"/>
  <c r="B307" i="2"/>
  <c r="D307" i="2" s="1"/>
  <c r="E307" i="2" s="1"/>
  <c r="F307" i="2" s="1"/>
  <c r="B307" i="4" s="1"/>
  <c r="B306" i="2"/>
  <c r="B305" i="2"/>
  <c r="B304" i="2"/>
  <c r="B303" i="2"/>
  <c r="D303" i="2" s="1"/>
  <c r="E303" i="2" s="1"/>
  <c r="F303" i="2" s="1"/>
  <c r="B303" i="4" s="1"/>
  <c r="V303" i="4" s="1"/>
  <c r="B302" i="2"/>
  <c r="B301" i="2"/>
  <c r="B300" i="2"/>
  <c r="B299" i="2"/>
  <c r="D299" i="2" s="1"/>
  <c r="E299" i="2" s="1"/>
  <c r="F299" i="2" s="1"/>
  <c r="B299" i="4" s="1"/>
  <c r="B298" i="2"/>
  <c r="D298" i="2" s="1"/>
  <c r="E298" i="2" s="1"/>
  <c r="F298" i="2" s="1"/>
  <c r="B298" i="4" s="1"/>
  <c r="B297" i="2"/>
  <c r="B296" i="2"/>
  <c r="B295" i="2"/>
  <c r="B294" i="2"/>
  <c r="B293" i="2"/>
  <c r="B292" i="2"/>
  <c r="B291" i="2"/>
  <c r="D291" i="2" s="1"/>
  <c r="E291" i="2" s="1"/>
  <c r="F291" i="2" s="1"/>
  <c r="B291" i="4" s="1"/>
  <c r="B290" i="2"/>
  <c r="D290" i="2" s="1"/>
  <c r="E290" i="2" s="1"/>
  <c r="F290" i="2" s="1"/>
  <c r="B290" i="4" s="1"/>
  <c r="B289" i="2"/>
  <c r="B288" i="2"/>
  <c r="B287" i="2"/>
  <c r="B286" i="2"/>
  <c r="B285" i="2"/>
  <c r="B284" i="2"/>
  <c r="B283" i="2"/>
  <c r="D283" i="2" s="1"/>
  <c r="E283" i="2" s="1"/>
  <c r="F283" i="2" s="1"/>
  <c r="B283" i="4" s="1"/>
  <c r="B282" i="2"/>
  <c r="B281" i="2"/>
  <c r="B280" i="2"/>
  <c r="B279" i="2"/>
  <c r="D279" i="2" s="1"/>
  <c r="E279" i="2" s="1"/>
  <c r="F279" i="2" s="1"/>
  <c r="B279" i="4" s="1"/>
  <c r="V279" i="4" s="1"/>
  <c r="B278" i="2"/>
  <c r="B277" i="2"/>
  <c r="B276" i="2"/>
  <c r="B275" i="2"/>
  <c r="D275" i="2" s="1"/>
  <c r="E275" i="2" s="1"/>
  <c r="F275" i="2" s="1"/>
  <c r="B275" i="4" s="1"/>
  <c r="B274" i="2"/>
  <c r="B273" i="2"/>
  <c r="B272" i="2"/>
  <c r="B271" i="2"/>
  <c r="B270" i="2"/>
  <c r="B269" i="2"/>
  <c r="B268" i="2"/>
  <c r="B267" i="2"/>
  <c r="D267" i="2" s="1"/>
  <c r="E267" i="2" s="1"/>
  <c r="F267" i="2" s="1"/>
  <c r="B267" i="4" s="1"/>
  <c r="B266" i="2"/>
  <c r="D266" i="2" s="1"/>
  <c r="E266" i="2" s="1"/>
  <c r="F266" i="2" s="1"/>
  <c r="B266" i="4" s="1"/>
  <c r="B265" i="2"/>
  <c r="B264" i="2"/>
  <c r="B263" i="2"/>
  <c r="B262" i="2"/>
  <c r="B261" i="2"/>
  <c r="B260" i="2"/>
  <c r="B259" i="2"/>
  <c r="D259" i="2" s="1"/>
  <c r="E259" i="2" s="1"/>
  <c r="F259" i="2" s="1"/>
  <c r="B259" i="4" s="1"/>
  <c r="B258" i="2"/>
  <c r="B257" i="2"/>
  <c r="B256" i="2"/>
  <c r="B255" i="2"/>
  <c r="D255" i="2" s="1"/>
  <c r="E255" i="2" s="1"/>
  <c r="F255" i="2" s="1"/>
  <c r="B255" i="4" s="1"/>
  <c r="B254" i="2"/>
  <c r="B253" i="2"/>
  <c r="V253" i="4" s="1"/>
  <c r="B252" i="2"/>
  <c r="B251" i="2"/>
  <c r="D251" i="2" s="1"/>
  <c r="E251" i="2" s="1"/>
  <c r="F251" i="2" s="1"/>
  <c r="B251" i="4" s="1"/>
  <c r="B250" i="2"/>
  <c r="B249" i="2"/>
  <c r="B248" i="2"/>
  <c r="B247" i="2"/>
  <c r="D247" i="2" s="1"/>
  <c r="E247" i="2" s="1"/>
  <c r="F247" i="2" s="1"/>
  <c r="B247" i="4" s="1"/>
  <c r="V247" i="4" s="1"/>
  <c r="B246" i="2"/>
  <c r="B245" i="2"/>
  <c r="B244" i="2"/>
  <c r="B243" i="2"/>
  <c r="D243" i="2" s="1"/>
  <c r="E243" i="2" s="1"/>
  <c r="F243" i="2" s="1"/>
  <c r="B243" i="4" s="1"/>
  <c r="B242" i="2"/>
  <c r="B241" i="2"/>
  <c r="B240" i="2"/>
  <c r="B239" i="2"/>
  <c r="D239" i="2" s="1"/>
  <c r="E239" i="2" s="1"/>
  <c r="F239" i="2" s="1"/>
  <c r="B239" i="4" s="1"/>
  <c r="V239" i="4" s="1"/>
  <c r="B238" i="2"/>
  <c r="B237" i="2"/>
  <c r="B236" i="2"/>
  <c r="B235" i="2"/>
  <c r="D235" i="2" s="1"/>
  <c r="E235" i="2" s="1"/>
  <c r="F235" i="2" s="1"/>
  <c r="B235" i="4" s="1"/>
  <c r="B234" i="2"/>
  <c r="B233" i="2"/>
  <c r="B232" i="2"/>
  <c r="B231" i="2"/>
  <c r="B230" i="2"/>
  <c r="B229" i="2"/>
  <c r="B228" i="2"/>
  <c r="B227" i="2"/>
  <c r="D227" i="2" s="1"/>
  <c r="E227" i="2" s="1"/>
  <c r="F227" i="2" s="1"/>
  <c r="B227" i="4" s="1"/>
  <c r="B226" i="2"/>
  <c r="B225" i="2"/>
  <c r="B224" i="2"/>
  <c r="B223" i="2"/>
  <c r="D223" i="2" s="1"/>
  <c r="E223" i="2" s="1"/>
  <c r="F223" i="2" s="1"/>
  <c r="B223" i="4" s="1"/>
  <c r="V223" i="4" s="1"/>
  <c r="B222" i="2"/>
  <c r="B221" i="2"/>
  <c r="B220" i="2"/>
  <c r="B219" i="2"/>
  <c r="D219" i="2" s="1"/>
  <c r="E219" i="2" s="1"/>
  <c r="F219" i="2" s="1"/>
  <c r="B219" i="4" s="1"/>
  <c r="B218" i="2"/>
  <c r="B217" i="2"/>
  <c r="B216" i="2"/>
  <c r="B215" i="2"/>
  <c r="B214" i="2"/>
  <c r="D214" i="2" s="1"/>
  <c r="E214" i="2" s="1"/>
  <c r="F214" i="2" s="1"/>
  <c r="B214" i="4" s="1"/>
  <c r="B213" i="2"/>
  <c r="B212" i="2"/>
  <c r="B211" i="2"/>
  <c r="D211" i="2" s="1"/>
  <c r="E211" i="2" s="1"/>
  <c r="F211" i="2" s="1"/>
  <c r="B211" i="4" s="1"/>
  <c r="B210" i="2"/>
  <c r="B209" i="2"/>
  <c r="B208" i="2"/>
  <c r="B207" i="2"/>
  <c r="D207" i="2" s="1"/>
  <c r="E207" i="2" s="1"/>
  <c r="F207" i="2" s="1"/>
  <c r="B207" i="4" s="1"/>
  <c r="V207" i="4" s="1"/>
  <c r="B206" i="2"/>
  <c r="B205" i="2"/>
  <c r="D205" i="2" s="1"/>
  <c r="E205" i="2" s="1"/>
  <c r="F205" i="2" s="1"/>
  <c r="B205" i="4" s="1"/>
  <c r="V205" i="4" s="1"/>
  <c r="B204" i="2"/>
  <c r="B203" i="2"/>
  <c r="D203" i="2" s="1"/>
  <c r="E203" i="2" s="1"/>
  <c r="F203" i="2" s="1"/>
  <c r="B203" i="4" s="1"/>
  <c r="B202" i="2"/>
  <c r="B201" i="2"/>
  <c r="B200" i="2"/>
  <c r="B199" i="2"/>
  <c r="B198" i="2"/>
  <c r="B197" i="2"/>
  <c r="B196" i="2"/>
  <c r="B195" i="2"/>
  <c r="D195" i="2" s="1"/>
  <c r="E195" i="2" s="1"/>
  <c r="F195" i="2" s="1"/>
  <c r="B195" i="4" s="1"/>
  <c r="B194" i="2"/>
  <c r="D194" i="2" s="1"/>
  <c r="E194" i="2" s="1"/>
  <c r="F194" i="2" s="1"/>
  <c r="B194" i="4" s="1"/>
  <c r="B193" i="2"/>
  <c r="B192" i="2"/>
  <c r="B191" i="2"/>
  <c r="D191" i="2" s="1"/>
  <c r="E191" i="2" s="1"/>
  <c r="F191" i="2" s="1"/>
  <c r="B191" i="4" s="1"/>
  <c r="V191" i="4" s="1"/>
  <c r="B190" i="2"/>
  <c r="B189" i="2"/>
  <c r="B188" i="2"/>
  <c r="B187" i="2"/>
  <c r="D187" i="2" s="1"/>
  <c r="E187" i="2" s="1"/>
  <c r="F187" i="2" s="1"/>
  <c r="B187" i="4" s="1"/>
  <c r="B186" i="2"/>
  <c r="B185" i="2"/>
  <c r="B184" i="2"/>
  <c r="B183" i="2"/>
  <c r="D183" i="2" s="1"/>
  <c r="E183" i="2" s="1"/>
  <c r="F183" i="2" s="1"/>
  <c r="B183" i="4" s="1"/>
  <c r="V183" i="4" s="1"/>
  <c r="B182" i="2"/>
  <c r="B181" i="2"/>
  <c r="B180" i="2"/>
  <c r="B179" i="2"/>
  <c r="D179" i="2" s="1"/>
  <c r="E179" i="2" s="1"/>
  <c r="F179" i="2" s="1"/>
  <c r="B179" i="4" s="1"/>
  <c r="B178" i="2"/>
  <c r="B177" i="2"/>
  <c r="B176" i="2"/>
  <c r="B175" i="2"/>
  <c r="D175" i="2" s="1"/>
  <c r="E175" i="2" s="1"/>
  <c r="F175" i="2" s="1"/>
  <c r="B175" i="4" s="1"/>
  <c r="V175" i="4" s="1"/>
  <c r="B174" i="2"/>
  <c r="B173" i="2"/>
  <c r="B172" i="2"/>
  <c r="B171" i="2"/>
  <c r="D171" i="2" s="1"/>
  <c r="E171" i="2" s="1"/>
  <c r="F171" i="2" s="1"/>
  <c r="B171" i="4" s="1"/>
  <c r="B170" i="2"/>
  <c r="D170" i="2" s="1"/>
  <c r="E170" i="2" s="1"/>
  <c r="F170" i="2" s="1"/>
  <c r="B170" i="4" s="1"/>
  <c r="B169" i="2"/>
  <c r="B168" i="2"/>
  <c r="B167" i="2"/>
  <c r="B166" i="2"/>
  <c r="D166" i="2" s="1"/>
  <c r="E166" i="2" s="1"/>
  <c r="F166" i="2" s="1"/>
  <c r="B166" i="4" s="1"/>
  <c r="B165" i="2"/>
  <c r="B164" i="2"/>
  <c r="D164" i="2" s="1"/>
  <c r="E164" i="2" s="1"/>
  <c r="F164" i="2" s="1"/>
  <c r="B163" i="2"/>
  <c r="B162" i="2"/>
  <c r="B161" i="2"/>
  <c r="B160" i="2"/>
  <c r="B159" i="2"/>
  <c r="B158" i="2"/>
  <c r="B157" i="2"/>
  <c r="B156" i="2"/>
  <c r="B155" i="2"/>
  <c r="B154" i="2"/>
  <c r="B153" i="2"/>
  <c r="D153" i="2" s="1"/>
  <c r="E153" i="2" s="1"/>
  <c r="F153" i="2" s="1"/>
  <c r="B153" i="4" s="1"/>
  <c r="V153" i="4" s="1"/>
  <c r="B152" i="2"/>
  <c r="B151" i="2"/>
  <c r="B150" i="2"/>
  <c r="B149" i="2"/>
  <c r="B148" i="2"/>
  <c r="B147" i="2"/>
  <c r="B146" i="2"/>
  <c r="B145" i="2"/>
  <c r="D145" i="2" s="1"/>
  <c r="E145" i="2" s="1"/>
  <c r="F145" i="2" s="1"/>
  <c r="B145" i="4" s="1"/>
  <c r="V145" i="4" s="1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D130" i="2" s="1"/>
  <c r="E130" i="2" s="1"/>
  <c r="F130" i="2" s="1"/>
  <c r="B130" i="4" s="1"/>
  <c r="B129" i="2"/>
  <c r="B128" i="2"/>
  <c r="B127" i="2"/>
  <c r="B126" i="2"/>
  <c r="B125" i="2"/>
  <c r="D125" i="2" s="1"/>
  <c r="E125" i="2" s="1"/>
  <c r="F125" i="2" s="1"/>
  <c r="B125" i="4" s="1"/>
  <c r="B124" i="2"/>
  <c r="B123" i="2"/>
  <c r="B122" i="2"/>
  <c r="B121" i="2"/>
  <c r="B120" i="2"/>
  <c r="B119" i="2"/>
  <c r="B118" i="2"/>
  <c r="B117" i="2"/>
  <c r="B116" i="2"/>
  <c r="B115" i="2"/>
  <c r="B114" i="2"/>
  <c r="B113" i="2"/>
  <c r="D113" i="2" s="1"/>
  <c r="E113" i="2" s="1"/>
  <c r="F113" i="2" s="1"/>
  <c r="B113" i="4" s="1"/>
  <c r="V113" i="4" s="1"/>
  <c r="B112" i="2"/>
  <c r="B111" i="2"/>
  <c r="B110" i="2"/>
  <c r="B109" i="2"/>
  <c r="D109" i="2" s="1"/>
  <c r="E109" i="2" s="1"/>
  <c r="F109" i="2" s="1"/>
  <c r="B109" i="4" s="1"/>
  <c r="V109" i="4" s="1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D93" i="2" s="1"/>
  <c r="E93" i="2" s="1"/>
  <c r="F93" i="2" s="1"/>
  <c r="B93" i="4" s="1"/>
  <c r="V93" i="4" s="1"/>
  <c r="B92" i="2"/>
  <c r="B91" i="2"/>
  <c r="B90" i="2"/>
  <c r="B89" i="2"/>
  <c r="D89" i="2" s="1"/>
  <c r="E89" i="2" s="1"/>
  <c r="F89" i="2" s="1"/>
  <c r="B89" i="4" s="1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D73" i="2" s="1"/>
  <c r="E73" i="2" s="1"/>
  <c r="F73" i="2" s="1"/>
  <c r="B72" i="2"/>
  <c r="B71" i="2"/>
  <c r="B70" i="2"/>
  <c r="B69" i="2"/>
  <c r="D69" i="2" s="1"/>
  <c r="E69" i="2" s="1"/>
  <c r="F69" i="2" s="1"/>
  <c r="B69" i="4" s="1"/>
  <c r="V69" i="4" s="1"/>
  <c r="B68" i="2"/>
  <c r="B67" i="2"/>
  <c r="B66" i="2"/>
  <c r="B65" i="2"/>
  <c r="B64" i="2"/>
  <c r="B63" i="2"/>
  <c r="B62" i="2"/>
  <c r="B61" i="2"/>
  <c r="B60" i="2"/>
  <c r="B59" i="2"/>
  <c r="B58" i="2"/>
  <c r="B57" i="2"/>
  <c r="D57" i="2" s="1"/>
  <c r="E57" i="2" s="1"/>
  <c r="F57" i="2" s="1"/>
  <c r="B57" i="4" s="1"/>
  <c r="V57" i="4" s="1"/>
  <c r="B56" i="2"/>
  <c r="B55" i="2"/>
  <c r="B54" i="2"/>
  <c r="B53" i="2"/>
  <c r="B52" i="2"/>
  <c r="B51" i="2"/>
  <c r="B50" i="2"/>
  <c r="D50" i="2" s="1"/>
  <c r="E50" i="2" s="1"/>
  <c r="F50" i="2" s="1"/>
  <c r="B50" i="4" s="1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D37" i="2" s="1"/>
  <c r="E37" i="2" s="1"/>
  <c r="F37" i="2" s="1"/>
  <c r="B37" i="4" s="1"/>
  <c r="V37" i="4" s="1"/>
  <c r="B36" i="2"/>
  <c r="B35" i="2"/>
  <c r="B34" i="2"/>
  <c r="B33" i="2"/>
  <c r="B32" i="2"/>
  <c r="D32" i="2" s="1"/>
  <c r="E32" i="2" s="1"/>
  <c r="F32" i="2" s="1"/>
  <c r="B32" i="4" s="1"/>
  <c r="V32" i="4" s="1"/>
  <c r="B31" i="2"/>
  <c r="B30" i="2"/>
  <c r="B29" i="2"/>
  <c r="D29" i="2" s="1"/>
  <c r="E29" i="2" s="1"/>
  <c r="F29" i="2" s="1"/>
  <c r="B29" i="4" s="1"/>
  <c r="V29" i="4" s="1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D13" i="2" s="1"/>
  <c r="E13" i="2" s="1"/>
  <c r="F13" i="2" s="1"/>
  <c r="B13" i="4" s="1"/>
  <c r="V13" i="4" s="1"/>
  <c r="B12" i="2"/>
  <c r="B11" i="2"/>
  <c r="B10" i="2"/>
  <c r="B9" i="2"/>
  <c r="B8" i="2"/>
  <c r="D8" i="2" s="1"/>
  <c r="E8" i="2" s="1"/>
  <c r="F8" i="2" s="1"/>
  <c r="B8" i="4" s="1"/>
  <c r="V8" i="4" s="1"/>
  <c r="B7" i="2"/>
  <c r="B6" i="2"/>
  <c r="D35" i="5"/>
  <c r="E35" i="5"/>
  <c r="D60" i="5"/>
  <c r="E60" i="5"/>
  <c r="D167" i="5"/>
  <c r="E167" i="5"/>
  <c r="E190" i="5"/>
  <c r="D298" i="5"/>
  <c r="E298" i="5"/>
  <c r="D365" i="5"/>
  <c r="E365" i="5"/>
  <c r="D370" i="5"/>
  <c r="E370" i="5"/>
  <c r="D460" i="5"/>
  <c r="D460" i="6" s="1"/>
  <c r="E460" i="5"/>
  <c r="E460" i="6" s="1"/>
  <c r="E461" i="5"/>
  <c r="E461" i="6" s="1"/>
  <c r="D462" i="5"/>
  <c r="D462" i="6" s="1"/>
  <c r="E462" i="5"/>
  <c r="E462" i="6" s="1"/>
  <c r="D463" i="5"/>
  <c r="D463" i="6" s="1"/>
  <c r="E463" i="5"/>
  <c r="E463" i="6" s="1"/>
  <c r="C55" i="5"/>
  <c r="C65" i="5"/>
  <c r="C66" i="5"/>
  <c r="C73" i="5"/>
  <c r="C89" i="5"/>
  <c r="C90" i="5"/>
  <c r="C97" i="5"/>
  <c r="C124" i="5"/>
  <c r="C165" i="5"/>
  <c r="C180" i="5"/>
  <c r="C181" i="5"/>
  <c r="C186" i="5"/>
  <c r="C187" i="5"/>
  <c r="C225" i="5"/>
  <c r="C246" i="5"/>
  <c r="C248" i="5"/>
  <c r="C251" i="5"/>
  <c r="C254" i="5"/>
  <c r="C422" i="5"/>
  <c r="C430" i="5"/>
  <c r="C447" i="5"/>
  <c r="AB35" i="4"/>
  <c r="AB365" i="4"/>
  <c r="AB370" i="4"/>
  <c r="W458" i="4"/>
  <c r="C203" i="6"/>
  <c r="W53" i="4"/>
  <c r="C53" i="6" s="1"/>
  <c r="V164" i="4"/>
  <c r="V365" i="4"/>
  <c r="C1" i="4"/>
  <c r="C2" i="4" s="1"/>
  <c r="E2" i="4" s="1"/>
  <c r="C19" i="4"/>
  <c r="W19" i="4" s="1"/>
  <c r="C20" i="4"/>
  <c r="W20" i="4" s="1"/>
  <c r="C21" i="4"/>
  <c r="C22" i="4"/>
  <c r="C23" i="4"/>
  <c r="W23" i="4" s="1"/>
  <c r="C24" i="4"/>
  <c r="W24" i="4" s="1"/>
  <c r="C25" i="4"/>
  <c r="C26" i="4"/>
  <c r="C27" i="4"/>
  <c r="W27" i="4" s="1"/>
  <c r="C28" i="4"/>
  <c r="W28" i="4" s="1"/>
  <c r="C29" i="4"/>
  <c r="C30" i="4"/>
  <c r="W30" i="4" s="1"/>
  <c r="C31" i="4"/>
  <c r="W31" i="4" s="1"/>
  <c r="C32" i="4"/>
  <c r="W32" i="4" s="1"/>
  <c r="C33" i="4"/>
  <c r="W33" i="4" s="1"/>
  <c r="C33" i="6" s="1"/>
  <c r="C34" i="4"/>
  <c r="W34" i="4" s="1"/>
  <c r="C35" i="4"/>
  <c r="W35" i="4" s="1"/>
  <c r="C36" i="4"/>
  <c r="W36" i="4" s="1"/>
  <c r="C37" i="4"/>
  <c r="C38" i="4"/>
  <c r="C39" i="4"/>
  <c r="W39" i="4" s="1"/>
  <c r="C40" i="4"/>
  <c r="W40" i="4" s="1"/>
  <c r="C41" i="4"/>
  <c r="W41" i="4" s="1"/>
  <c r="C42" i="4"/>
  <c r="Z42" i="4" s="1"/>
  <c r="C43" i="4"/>
  <c r="W43" i="4" s="1"/>
  <c r="C44" i="4"/>
  <c r="W44" i="4" s="1"/>
  <c r="C45" i="4"/>
  <c r="W45" i="4" s="1"/>
  <c r="C46" i="4"/>
  <c r="C47" i="4"/>
  <c r="W47" i="4" s="1"/>
  <c r="C48" i="4"/>
  <c r="W48" i="4" s="1"/>
  <c r="C49" i="4"/>
  <c r="W49" i="4" s="1"/>
  <c r="C49" i="6" s="1"/>
  <c r="C50" i="4"/>
  <c r="W50" i="4" s="1"/>
  <c r="C51" i="4"/>
  <c r="W51" i="4" s="1"/>
  <c r="C52" i="4"/>
  <c r="W52" i="4" s="1"/>
  <c r="C53" i="4"/>
  <c r="Z53" i="4" s="1"/>
  <c r="AB53" i="4" s="1"/>
  <c r="C54" i="4"/>
  <c r="C55" i="4"/>
  <c r="Z55" i="4" s="1"/>
  <c r="AB55" i="4" s="1"/>
  <c r="C56" i="4"/>
  <c r="C57" i="4"/>
  <c r="W57" i="4" s="1"/>
  <c r="C58" i="4"/>
  <c r="W58" i="4" s="1"/>
  <c r="C58" i="6" s="1"/>
  <c r="C59" i="4"/>
  <c r="Z59" i="4" s="1"/>
  <c r="C60" i="4"/>
  <c r="Z60" i="4" s="1"/>
  <c r="C61" i="4"/>
  <c r="Z61" i="4" s="1"/>
  <c r="C62" i="4"/>
  <c r="W62" i="4" s="1"/>
  <c r="C62" i="6" s="1"/>
  <c r="C63" i="4"/>
  <c r="C64" i="4"/>
  <c r="W64" i="4" s="1"/>
  <c r="C65" i="4"/>
  <c r="C66" i="4"/>
  <c r="C67" i="4"/>
  <c r="W67" i="4" s="1"/>
  <c r="C68" i="4"/>
  <c r="W68" i="4" s="1"/>
  <c r="C69" i="4"/>
  <c r="Z69" i="4" s="1"/>
  <c r="C70" i="4"/>
  <c r="C71" i="4"/>
  <c r="W71" i="4" s="1"/>
  <c r="C72" i="4"/>
  <c r="W72" i="4" s="1"/>
  <c r="C73" i="4"/>
  <c r="C74" i="4"/>
  <c r="W74" i="4" s="1"/>
  <c r="C75" i="4"/>
  <c r="W75" i="4" s="1"/>
  <c r="C76" i="4"/>
  <c r="C77" i="4"/>
  <c r="W77" i="4" s="1"/>
  <c r="C77" i="6" s="1"/>
  <c r="C78" i="4"/>
  <c r="W78" i="4" s="1"/>
  <c r="C79" i="4"/>
  <c r="W79" i="4" s="1"/>
  <c r="C80" i="4"/>
  <c r="Z80" i="4" s="1"/>
  <c r="C81" i="4"/>
  <c r="W81" i="4" s="1"/>
  <c r="C81" i="6" s="1"/>
  <c r="C82" i="4"/>
  <c r="W82" i="4" s="1"/>
  <c r="C83" i="4"/>
  <c r="W83" i="4" s="1"/>
  <c r="C84" i="4"/>
  <c r="W84" i="4" s="1"/>
  <c r="C85" i="4"/>
  <c r="W85" i="4" s="1"/>
  <c r="C85" i="6" s="1"/>
  <c r="C86" i="4"/>
  <c r="C87" i="4"/>
  <c r="W87" i="4" s="1"/>
  <c r="C88" i="4"/>
  <c r="C89" i="4"/>
  <c r="C90" i="4"/>
  <c r="C91" i="4"/>
  <c r="Z91" i="4" s="1"/>
  <c r="AB91" i="4" s="1"/>
  <c r="C92" i="4"/>
  <c r="C93" i="4"/>
  <c r="W93" i="4" s="1"/>
  <c r="C93" i="6" s="1"/>
  <c r="C94" i="4"/>
  <c r="W94" i="4" s="1"/>
  <c r="C95" i="4"/>
  <c r="C96" i="4"/>
  <c r="W96" i="4" s="1"/>
  <c r="C97" i="4"/>
  <c r="C98" i="4"/>
  <c r="C99" i="4"/>
  <c r="W99" i="4" s="1"/>
  <c r="C100" i="4"/>
  <c r="W100" i="4" s="1"/>
  <c r="C101" i="4"/>
  <c r="W101" i="4" s="1"/>
  <c r="C102" i="4"/>
  <c r="C103" i="4"/>
  <c r="W103" i="4" s="1"/>
  <c r="C104" i="4"/>
  <c r="W104" i="4" s="1"/>
  <c r="C105" i="4"/>
  <c r="W105" i="4" s="1"/>
  <c r="C105" i="6" s="1"/>
  <c r="C106" i="4"/>
  <c r="W106" i="4" s="1"/>
  <c r="C107" i="4"/>
  <c r="W107" i="4" s="1"/>
  <c r="C108" i="4"/>
  <c r="W108" i="4" s="1"/>
  <c r="C109" i="4"/>
  <c r="C110" i="4"/>
  <c r="C111" i="4"/>
  <c r="C112" i="4"/>
  <c r="W112" i="4" s="1"/>
  <c r="C113" i="4"/>
  <c r="C114" i="4"/>
  <c r="C115" i="4"/>
  <c r="W115" i="4" s="1"/>
  <c r="C116" i="4"/>
  <c r="W116" i="4" s="1"/>
  <c r="C117" i="4"/>
  <c r="W117" i="4" s="1"/>
  <c r="C118" i="4"/>
  <c r="C119" i="4"/>
  <c r="W119" i="4" s="1"/>
  <c r="C120" i="4"/>
  <c r="W120" i="4" s="1"/>
  <c r="C121" i="4"/>
  <c r="W121" i="4" s="1"/>
  <c r="C121" i="6" s="1"/>
  <c r="C122" i="4"/>
  <c r="W122" i="4" s="1"/>
  <c r="C123" i="4"/>
  <c r="W123" i="4" s="1"/>
  <c r="C124" i="4"/>
  <c r="C125" i="4"/>
  <c r="W125" i="4" s="1"/>
  <c r="C125" i="6" s="1"/>
  <c r="C126" i="4"/>
  <c r="C127" i="4"/>
  <c r="W127" i="4" s="1"/>
  <c r="C128" i="4"/>
  <c r="W128" i="4" s="1"/>
  <c r="C129" i="4"/>
  <c r="W129" i="4" s="1"/>
  <c r="C129" i="6" s="1"/>
  <c r="C130" i="4"/>
  <c r="C131" i="4"/>
  <c r="W131" i="4" s="1"/>
  <c r="C132" i="4"/>
  <c r="W132" i="4" s="1"/>
  <c r="C133" i="4"/>
  <c r="W133" i="4" s="1"/>
  <c r="C133" i="6" s="1"/>
  <c r="C134" i="4"/>
  <c r="C135" i="4"/>
  <c r="W135" i="4" s="1"/>
  <c r="C136" i="4"/>
  <c r="C137" i="4"/>
  <c r="W137" i="4" s="1"/>
  <c r="C137" i="6" s="1"/>
  <c r="C138" i="4"/>
  <c r="Z138" i="4" s="1"/>
  <c r="C139" i="4"/>
  <c r="Z139" i="4" s="1"/>
  <c r="C140" i="4"/>
  <c r="Z140" i="4" s="1"/>
  <c r="C141" i="4"/>
  <c r="W141" i="4" s="1"/>
  <c r="C141" i="6" s="1"/>
  <c r="C142" i="4"/>
  <c r="Z142" i="4" s="1"/>
  <c r="C143" i="4"/>
  <c r="Z143" i="4" s="1"/>
  <c r="C144" i="4"/>
  <c r="C145" i="4"/>
  <c r="W145" i="4" s="1"/>
  <c r="C145" i="6" s="1"/>
  <c r="C146" i="4"/>
  <c r="C147" i="4"/>
  <c r="W147" i="4" s="1"/>
  <c r="C148" i="4"/>
  <c r="W148" i="4" s="1"/>
  <c r="C149" i="4"/>
  <c r="W149" i="4" s="1"/>
  <c r="C149" i="6" s="1"/>
  <c r="C150" i="4"/>
  <c r="C151" i="4"/>
  <c r="W151" i="4" s="1"/>
  <c r="C152" i="4"/>
  <c r="C153" i="4"/>
  <c r="W153" i="4" s="1"/>
  <c r="C153" i="6" s="1"/>
  <c r="C154" i="4"/>
  <c r="C155" i="4"/>
  <c r="C156" i="4"/>
  <c r="C157" i="4"/>
  <c r="W157" i="4" s="1"/>
  <c r="C157" i="6" s="1"/>
  <c r="C158" i="4"/>
  <c r="Z158" i="4" s="1"/>
  <c r="C159" i="4"/>
  <c r="Z159" i="4" s="1"/>
  <c r="C160" i="4"/>
  <c r="W160" i="4" s="1"/>
  <c r="C161" i="4"/>
  <c r="W161" i="4" s="1"/>
  <c r="C161" i="6" s="1"/>
  <c r="C162" i="4"/>
  <c r="C163" i="4"/>
  <c r="W163" i="4" s="1"/>
  <c r="C164" i="4"/>
  <c r="W164" i="4" s="1"/>
  <c r="C165" i="4"/>
  <c r="C166" i="4"/>
  <c r="W166" i="4" s="1"/>
  <c r="C166" i="6" s="1"/>
  <c r="C167" i="4"/>
  <c r="C168" i="4"/>
  <c r="C169" i="4"/>
  <c r="C170" i="4"/>
  <c r="W170" i="4" s="1"/>
  <c r="C170" i="6" s="1"/>
  <c r="C171" i="4"/>
  <c r="W171" i="4" s="1"/>
  <c r="C172" i="4"/>
  <c r="Z172" i="4" s="1"/>
  <c r="C173" i="4"/>
  <c r="C174" i="4"/>
  <c r="W174" i="4" s="1"/>
  <c r="C174" i="6" s="1"/>
  <c r="C175" i="4"/>
  <c r="W175" i="4" s="1"/>
  <c r="C176" i="4"/>
  <c r="W176" i="4" s="1"/>
  <c r="C177" i="4"/>
  <c r="C178" i="4"/>
  <c r="W178" i="4" s="1"/>
  <c r="C178" i="6" s="1"/>
  <c r="C179" i="4"/>
  <c r="W179" i="4" s="1"/>
  <c r="C180" i="4"/>
  <c r="C181" i="4"/>
  <c r="C182" i="4"/>
  <c r="C183" i="4"/>
  <c r="Z183" i="4" s="1"/>
  <c r="C184" i="4"/>
  <c r="W184" i="4" s="1"/>
  <c r="C185" i="4"/>
  <c r="W185" i="4" s="1"/>
  <c r="C186" i="4"/>
  <c r="Z186" i="4" s="1"/>
  <c r="AB186" i="4" s="1"/>
  <c r="C187" i="4"/>
  <c r="Z187" i="4" s="1"/>
  <c r="AB187" i="4" s="1"/>
  <c r="C188" i="4"/>
  <c r="W188" i="4" s="1"/>
  <c r="C189" i="4"/>
  <c r="C190" i="4"/>
  <c r="W190" i="4" s="1"/>
  <c r="C190" i="6" s="1"/>
  <c r="C191" i="4"/>
  <c r="W191" i="4" s="1"/>
  <c r="C192" i="4"/>
  <c r="C193" i="4"/>
  <c r="W193" i="4" s="1"/>
  <c r="C194" i="4"/>
  <c r="W194" i="4" s="1"/>
  <c r="C194" i="6" s="1"/>
  <c r="C195" i="4"/>
  <c r="W195" i="4" s="1"/>
  <c r="C196" i="4"/>
  <c r="W196" i="4" s="1"/>
  <c r="C197" i="4"/>
  <c r="W197" i="4" s="1"/>
  <c r="C198" i="4"/>
  <c r="W198" i="4" s="1"/>
  <c r="C198" i="6" s="1"/>
  <c r="C199" i="4"/>
  <c r="W199" i="4" s="1"/>
  <c r="C200" i="4"/>
  <c r="W200" i="4" s="1"/>
  <c r="C201" i="4"/>
  <c r="W201" i="4" s="1"/>
  <c r="C201" i="6" s="1"/>
  <c r="C202" i="4"/>
  <c r="W202" i="4" s="1"/>
  <c r="C202" i="6" s="1"/>
  <c r="C203" i="4"/>
  <c r="C204" i="4"/>
  <c r="W204" i="4" s="1"/>
  <c r="C205" i="4"/>
  <c r="W205" i="4" s="1"/>
  <c r="C206" i="4"/>
  <c r="C207" i="4"/>
  <c r="C208" i="4"/>
  <c r="C209" i="4"/>
  <c r="W209" i="4" s="1"/>
  <c r="C210" i="4"/>
  <c r="C211" i="4"/>
  <c r="W211" i="4" s="1"/>
  <c r="C212" i="4"/>
  <c r="C213" i="4"/>
  <c r="W213" i="4" s="1"/>
  <c r="C213" i="6" s="1"/>
  <c r="C214" i="4"/>
  <c r="C215" i="4"/>
  <c r="W215" i="4" s="1"/>
  <c r="C216" i="4"/>
  <c r="C217" i="4"/>
  <c r="C218" i="4"/>
  <c r="C219" i="4"/>
  <c r="W219" i="4" s="1"/>
  <c r="C220" i="4"/>
  <c r="W220" i="4" s="1"/>
  <c r="C221" i="4"/>
  <c r="C222" i="4"/>
  <c r="C223" i="4"/>
  <c r="W223" i="4" s="1"/>
  <c r="C224" i="4"/>
  <c r="W224" i="4" s="1"/>
  <c r="C225" i="4"/>
  <c r="C226" i="4"/>
  <c r="C227" i="4"/>
  <c r="W227" i="4" s="1"/>
  <c r="C228" i="4"/>
  <c r="W228" i="4" s="1"/>
  <c r="C229" i="4"/>
  <c r="Z229" i="4" s="1"/>
  <c r="C230" i="4"/>
  <c r="C231" i="4"/>
  <c r="W231" i="4" s="1"/>
  <c r="C232" i="4"/>
  <c r="W232" i="4" s="1"/>
  <c r="C233" i="4"/>
  <c r="C234" i="4"/>
  <c r="C235" i="4"/>
  <c r="W235" i="4" s="1"/>
  <c r="C236" i="4"/>
  <c r="W236" i="4" s="1"/>
  <c r="C237" i="4"/>
  <c r="C238" i="4"/>
  <c r="C239" i="4"/>
  <c r="W239" i="4" s="1"/>
  <c r="C240" i="4"/>
  <c r="W240" i="4" s="1"/>
  <c r="C241" i="4"/>
  <c r="W241" i="4" s="1"/>
  <c r="C241" i="6" s="1"/>
  <c r="C242" i="4"/>
  <c r="C243" i="4"/>
  <c r="W243" i="4" s="1"/>
  <c r="C244" i="4"/>
  <c r="W244" i="4" s="1"/>
  <c r="C245" i="4"/>
  <c r="C246" i="4"/>
  <c r="C247" i="4"/>
  <c r="W247" i="4" s="1"/>
  <c r="C248" i="4"/>
  <c r="C249" i="4"/>
  <c r="W249" i="4" s="1"/>
  <c r="C250" i="4"/>
  <c r="C251" i="4"/>
  <c r="C252" i="4"/>
  <c r="W252" i="4" s="1"/>
  <c r="C253" i="4"/>
  <c r="Z253" i="4" s="1"/>
  <c r="C254" i="4"/>
  <c r="C255" i="4"/>
  <c r="W255" i="4" s="1"/>
  <c r="C256" i="4"/>
  <c r="W256" i="4" s="1"/>
  <c r="C257" i="4"/>
  <c r="W257" i="4" s="1"/>
  <c r="C258" i="4"/>
  <c r="C259" i="4"/>
  <c r="W259" i="4" s="1"/>
  <c r="C260" i="4"/>
  <c r="W260" i="4" s="1"/>
  <c r="C261" i="4"/>
  <c r="W261" i="4" s="1"/>
  <c r="C261" i="6" s="1"/>
  <c r="C262" i="4"/>
  <c r="C263" i="4"/>
  <c r="W263" i="4" s="1"/>
  <c r="C264" i="4"/>
  <c r="W264" i="4" s="1"/>
  <c r="C265" i="4"/>
  <c r="W265" i="4" s="1"/>
  <c r="C266" i="4"/>
  <c r="C267" i="4"/>
  <c r="W267" i="4" s="1"/>
  <c r="C268" i="4"/>
  <c r="C269" i="4"/>
  <c r="W269" i="4" s="1"/>
  <c r="C270" i="4"/>
  <c r="W270" i="4" s="1"/>
  <c r="C271" i="4"/>
  <c r="W271" i="4" s="1"/>
  <c r="C272" i="4"/>
  <c r="C273" i="4"/>
  <c r="W273" i="4" s="1"/>
  <c r="C274" i="4"/>
  <c r="W274" i="4" s="1"/>
  <c r="C275" i="4"/>
  <c r="W275" i="4" s="1"/>
  <c r="C276" i="4"/>
  <c r="W276" i="4" s="1"/>
  <c r="C277" i="4"/>
  <c r="W277" i="4" s="1"/>
  <c r="C277" i="6" s="1"/>
  <c r="C278" i="4"/>
  <c r="W278" i="4" s="1"/>
  <c r="C279" i="4"/>
  <c r="W279" i="4" s="1"/>
  <c r="C280" i="4"/>
  <c r="W280" i="4" s="1"/>
  <c r="C281" i="4"/>
  <c r="C282" i="4"/>
  <c r="W282" i="4" s="1"/>
  <c r="C283" i="4"/>
  <c r="W283" i="4" s="1"/>
  <c r="C284" i="4"/>
  <c r="C285" i="4"/>
  <c r="W285" i="4" s="1"/>
  <c r="C286" i="4"/>
  <c r="C287" i="4"/>
  <c r="W287" i="4" s="1"/>
  <c r="C288" i="4"/>
  <c r="C289" i="4"/>
  <c r="W289" i="4" s="1"/>
  <c r="C290" i="4"/>
  <c r="W290" i="4" s="1"/>
  <c r="C291" i="4"/>
  <c r="W291" i="4" s="1"/>
  <c r="C292" i="4"/>
  <c r="C293" i="4"/>
  <c r="W293" i="4" s="1"/>
  <c r="C293" i="6" s="1"/>
  <c r="C294" i="4"/>
  <c r="W294" i="4" s="1"/>
  <c r="C295" i="4"/>
  <c r="W295" i="4" s="1"/>
  <c r="C296" i="4"/>
  <c r="C297" i="4"/>
  <c r="C298" i="4"/>
  <c r="C299" i="4"/>
  <c r="W299" i="4" s="1"/>
  <c r="C300" i="4"/>
  <c r="C301" i="4"/>
  <c r="W301" i="4" s="1"/>
  <c r="C302" i="4"/>
  <c r="C303" i="4"/>
  <c r="W303" i="4" s="1"/>
  <c r="C304" i="4"/>
  <c r="C305" i="4"/>
  <c r="W305" i="4" s="1"/>
  <c r="C306" i="4"/>
  <c r="W306" i="4" s="1"/>
  <c r="C307" i="4"/>
  <c r="W307" i="4" s="1"/>
  <c r="C308" i="4"/>
  <c r="C309" i="4"/>
  <c r="C310" i="4"/>
  <c r="W310" i="4" s="1"/>
  <c r="C311" i="4"/>
  <c r="W311" i="4" s="1"/>
  <c r="C312" i="4"/>
  <c r="C313" i="4"/>
  <c r="C314" i="4"/>
  <c r="C315" i="4"/>
  <c r="W315" i="4" s="1"/>
  <c r="C316" i="4"/>
  <c r="C317" i="4"/>
  <c r="W317" i="4" s="1"/>
  <c r="C318" i="4"/>
  <c r="C319" i="4"/>
  <c r="W319" i="4" s="1"/>
  <c r="C320" i="4"/>
  <c r="C321" i="4"/>
  <c r="W321" i="4" s="1"/>
  <c r="C322" i="4"/>
  <c r="W322" i="4" s="1"/>
  <c r="C323" i="4"/>
  <c r="W323" i="4" s="1"/>
  <c r="C324" i="4"/>
  <c r="C325" i="4"/>
  <c r="W325" i="4" s="1"/>
  <c r="C325" i="6" s="1"/>
  <c r="C326" i="4"/>
  <c r="W326" i="4" s="1"/>
  <c r="C327" i="4"/>
  <c r="W327" i="4" s="1"/>
  <c r="C328" i="4"/>
  <c r="C329" i="4"/>
  <c r="C330" i="4"/>
  <c r="C331" i="4"/>
  <c r="W331" i="4" s="1"/>
  <c r="C332" i="4"/>
  <c r="C333" i="4"/>
  <c r="W333" i="4" s="1"/>
  <c r="C334" i="4"/>
  <c r="C335" i="4"/>
  <c r="W335" i="4" s="1"/>
  <c r="C336" i="4"/>
  <c r="W336" i="4" s="1"/>
  <c r="C337" i="4"/>
  <c r="C338" i="4"/>
  <c r="W338" i="4" s="1"/>
  <c r="C339" i="4"/>
  <c r="W339" i="4" s="1"/>
  <c r="C340" i="4"/>
  <c r="W340" i="4" s="1"/>
  <c r="C340" i="6" s="1"/>
  <c r="C341" i="4"/>
  <c r="W341" i="4" s="1"/>
  <c r="C341" i="6" s="1"/>
  <c r="C342" i="4"/>
  <c r="W342" i="4" s="1"/>
  <c r="C343" i="4"/>
  <c r="W343" i="4" s="1"/>
  <c r="C344" i="4"/>
  <c r="W344" i="4" s="1"/>
  <c r="C345" i="4"/>
  <c r="C346" i="4"/>
  <c r="C347" i="4"/>
  <c r="W347" i="4" s="1"/>
  <c r="C348" i="4"/>
  <c r="W348" i="4" s="1"/>
  <c r="C349" i="4"/>
  <c r="C350" i="4"/>
  <c r="W350" i="4" s="1"/>
  <c r="C351" i="4"/>
  <c r="W351" i="4" s="1"/>
  <c r="C352" i="4"/>
  <c r="W352" i="4" s="1"/>
  <c r="C352" i="6" s="1"/>
  <c r="C353" i="4"/>
  <c r="C354" i="4"/>
  <c r="W354" i="4" s="1"/>
  <c r="C355" i="4"/>
  <c r="W355" i="4" s="1"/>
  <c r="C356" i="4"/>
  <c r="W356" i="4" s="1"/>
  <c r="C357" i="4"/>
  <c r="W357" i="4" s="1"/>
  <c r="C357" i="6" s="1"/>
  <c r="C358" i="4"/>
  <c r="W358" i="4" s="1"/>
  <c r="C359" i="4"/>
  <c r="W359" i="4" s="1"/>
  <c r="C360" i="4"/>
  <c r="W360" i="4" s="1"/>
  <c r="C360" i="6" s="1"/>
  <c r="C361" i="4"/>
  <c r="C362" i="4"/>
  <c r="C363" i="4"/>
  <c r="W363" i="4" s="1"/>
  <c r="C364" i="4"/>
  <c r="W364" i="4" s="1"/>
  <c r="C365" i="4"/>
  <c r="W365" i="4" s="1"/>
  <c r="C366" i="4"/>
  <c r="C367" i="4"/>
  <c r="W367" i="4" s="1"/>
  <c r="C368" i="4"/>
  <c r="W368" i="4" s="1"/>
  <c r="C369" i="4"/>
  <c r="W369" i="4" s="1"/>
  <c r="C370" i="4"/>
  <c r="W370" i="4" s="1"/>
  <c r="C371" i="4"/>
  <c r="W371" i="4" s="1"/>
  <c r="C372" i="4"/>
  <c r="W372" i="4" s="1"/>
  <c r="C373" i="4"/>
  <c r="W373" i="4" s="1"/>
  <c r="C373" i="6" s="1"/>
  <c r="C374" i="4"/>
  <c r="C375" i="4"/>
  <c r="W375" i="4" s="1"/>
  <c r="C376" i="4"/>
  <c r="W376" i="4" s="1"/>
  <c r="C376" i="6" s="1"/>
  <c r="C377" i="4"/>
  <c r="C378" i="4"/>
  <c r="C379" i="4"/>
  <c r="W379" i="4" s="1"/>
  <c r="C380" i="4"/>
  <c r="W380" i="4" s="1"/>
  <c r="C380" i="6" s="1"/>
  <c r="C381" i="4"/>
  <c r="C382" i="4"/>
  <c r="C383" i="4"/>
  <c r="W383" i="4" s="1"/>
  <c r="C384" i="4"/>
  <c r="W384" i="4" s="1"/>
  <c r="C384" i="6" s="1"/>
  <c r="C385" i="4"/>
  <c r="C386" i="4"/>
  <c r="C387" i="4"/>
  <c r="W387" i="4" s="1"/>
  <c r="C388" i="4"/>
  <c r="W388" i="4" s="1"/>
  <c r="C389" i="4"/>
  <c r="W389" i="4" s="1"/>
  <c r="C389" i="6" s="1"/>
  <c r="C390" i="4"/>
  <c r="C391" i="4"/>
  <c r="W391" i="4" s="1"/>
  <c r="C392" i="4"/>
  <c r="W392" i="4" s="1"/>
  <c r="C392" i="6" s="1"/>
  <c r="C393" i="4"/>
  <c r="C394" i="4"/>
  <c r="C395" i="4"/>
  <c r="W395" i="4" s="1"/>
  <c r="C396" i="4"/>
  <c r="W396" i="4" s="1"/>
  <c r="C396" i="6" s="1"/>
  <c r="C397" i="4"/>
  <c r="C398" i="4"/>
  <c r="C399" i="4"/>
  <c r="W399" i="4" s="1"/>
  <c r="C400" i="4"/>
  <c r="W400" i="4" s="1"/>
  <c r="C401" i="4"/>
  <c r="C402" i="4"/>
  <c r="C403" i="4"/>
  <c r="W403" i="4" s="1"/>
  <c r="C404" i="4"/>
  <c r="W404" i="4" s="1"/>
  <c r="C405" i="4"/>
  <c r="W405" i="4" s="1"/>
  <c r="C405" i="6" s="1"/>
  <c r="C406" i="4"/>
  <c r="C407" i="4"/>
  <c r="W407" i="4" s="1"/>
  <c r="C408" i="4"/>
  <c r="W408" i="4" s="1"/>
  <c r="C408" i="6" s="1"/>
  <c r="C409" i="4"/>
  <c r="C410" i="4"/>
  <c r="C411" i="4"/>
  <c r="C412" i="4"/>
  <c r="W412" i="4" s="1"/>
  <c r="C412" i="6" s="1"/>
  <c r="C413" i="4"/>
  <c r="C414" i="4"/>
  <c r="C415" i="4"/>
  <c r="W415" i="4" s="1"/>
  <c r="C416" i="4"/>
  <c r="W416" i="4" s="1"/>
  <c r="C417" i="4"/>
  <c r="C418" i="4"/>
  <c r="C419" i="4"/>
  <c r="W419" i="4" s="1"/>
  <c r="C420" i="4"/>
  <c r="W420" i="4" s="1"/>
  <c r="C421" i="4"/>
  <c r="W421" i="4" s="1"/>
  <c r="C421" i="6" s="1"/>
  <c r="C422" i="4"/>
  <c r="C423" i="4"/>
  <c r="C424" i="4"/>
  <c r="C425" i="4"/>
  <c r="W425" i="4" s="1"/>
  <c r="C425" i="6" s="1"/>
  <c r="C426" i="4"/>
  <c r="W426" i="4" s="1"/>
  <c r="C427" i="4"/>
  <c r="W427" i="4" s="1"/>
  <c r="C428" i="4"/>
  <c r="C429" i="4"/>
  <c r="W429" i="4" s="1"/>
  <c r="C429" i="6" s="1"/>
  <c r="C430" i="4"/>
  <c r="C431" i="4"/>
  <c r="W431" i="4" s="1"/>
  <c r="C432" i="4"/>
  <c r="W432" i="4" s="1"/>
  <c r="C433" i="4"/>
  <c r="C434" i="4"/>
  <c r="W434" i="4" s="1"/>
  <c r="C434" i="6" s="1"/>
  <c r="C435" i="4"/>
  <c r="C436" i="4"/>
  <c r="W436" i="4" s="1"/>
  <c r="C437" i="4"/>
  <c r="W437" i="4" s="1"/>
  <c r="C438" i="4"/>
  <c r="W438" i="4" s="1"/>
  <c r="C438" i="6" s="1"/>
  <c r="C439" i="4"/>
  <c r="W439" i="4" s="1"/>
  <c r="C440" i="4"/>
  <c r="W440" i="4" s="1"/>
  <c r="C441" i="4"/>
  <c r="W441" i="4" s="1"/>
  <c r="C442" i="4"/>
  <c r="W442" i="4" s="1"/>
  <c r="C442" i="6" s="1"/>
  <c r="C443" i="4"/>
  <c r="W443" i="4" s="1"/>
  <c r="C444" i="4"/>
  <c r="C445" i="4"/>
  <c r="W445" i="4" s="1"/>
  <c r="C446" i="4"/>
  <c r="W446" i="4" s="1"/>
  <c r="C446" i="6" s="1"/>
  <c r="C447" i="4"/>
  <c r="C448" i="4"/>
  <c r="W448" i="4" s="1"/>
  <c r="C449" i="4"/>
  <c r="C450" i="4"/>
  <c r="C451" i="4"/>
  <c r="C452" i="4"/>
  <c r="W452" i="4" s="1"/>
  <c r="C453" i="4"/>
  <c r="W453" i="4" s="1"/>
  <c r="C454" i="4"/>
  <c r="C455" i="4"/>
  <c r="C456" i="4"/>
  <c r="C457" i="4"/>
  <c r="W457" i="4" s="1"/>
  <c r="C458" i="4"/>
  <c r="Z458" i="4" s="1"/>
  <c r="AB458" i="4" s="1"/>
  <c r="C459" i="4"/>
  <c r="W459" i="4" s="1"/>
  <c r="C460" i="4"/>
  <c r="W460" i="4" s="1"/>
  <c r="C461" i="4"/>
  <c r="C462" i="4"/>
  <c r="Z462" i="4" s="1"/>
  <c r="AB462" i="4" s="1"/>
  <c r="C463" i="4"/>
  <c r="Z463" i="4" s="1"/>
  <c r="AB463" i="4" s="1"/>
  <c r="C13" i="4"/>
  <c r="C14" i="4"/>
  <c r="W14" i="4" s="1"/>
  <c r="C15" i="4"/>
  <c r="C16" i="4"/>
  <c r="W16" i="4" s="1"/>
  <c r="C17" i="4"/>
  <c r="W17" i="4" s="1"/>
  <c r="C17" i="6" s="1"/>
  <c r="C18" i="4"/>
  <c r="W18" i="4" s="1"/>
  <c r="C9" i="4"/>
  <c r="C10" i="4"/>
  <c r="W10" i="4" s="1"/>
  <c r="C10" i="6" s="1"/>
  <c r="C11" i="4"/>
  <c r="C12" i="4"/>
  <c r="W12" i="4" s="1"/>
  <c r="C7" i="4"/>
  <c r="W7" i="4" s="1"/>
  <c r="C8" i="4"/>
  <c r="W8" i="4" s="1"/>
  <c r="C6" i="4"/>
  <c r="W61" i="4" l="1"/>
  <c r="C61" i="6" s="1"/>
  <c r="W463" i="4"/>
  <c r="W159" i="4"/>
  <c r="W59" i="4"/>
  <c r="C59" i="6" s="1"/>
  <c r="Z41" i="4"/>
  <c r="C458" i="5"/>
  <c r="C458" i="6" s="1"/>
  <c r="W6" i="4"/>
  <c r="C4" i="4"/>
  <c r="W183" i="4"/>
  <c r="W69" i="4"/>
  <c r="C69" i="6" s="1"/>
  <c r="B223" i="6"/>
  <c r="W143" i="4"/>
  <c r="C143" i="5" s="1"/>
  <c r="C53" i="5"/>
  <c r="V137" i="4"/>
  <c r="Y137" i="4" s="1"/>
  <c r="D177" i="2"/>
  <c r="E177" i="2" s="1"/>
  <c r="F177" i="2" s="1"/>
  <c r="B177" i="4" s="1"/>
  <c r="V177" i="4" s="1"/>
  <c r="Y177" i="4" s="1"/>
  <c r="D169" i="2"/>
  <c r="E169" i="2" s="1"/>
  <c r="F169" i="2" s="1"/>
  <c r="B169" i="4" s="1"/>
  <c r="V169" i="4" s="1"/>
  <c r="Y169" i="4" s="1"/>
  <c r="D101" i="2"/>
  <c r="E101" i="2" s="1"/>
  <c r="F101" i="2" s="1"/>
  <c r="B101" i="4" s="1"/>
  <c r="V101" i="4" s="1"/>
  <c r="B101" i="6" s="1"/>
  <c r="D237" i="2"/>
  <c r="E237" i="2" s="1"/>
  <c r="F237" i="2" s="1"/>
  <c r="B237" i="4" s="1"/>
  <c r="V237" i="4" s="1"/>
  <c r="Y237" i="4" s="1"/>
  <c r="V56" i="4"/>
  <c r="D137" i="2"/>
  <c r="E137" i="2" s="1"/>
  <c r="F137" i="2" s="1"/>
  <c r="C85" i="5"/>
  <c r="C203" i="5"/>
  <c r="AA203" i="4"/>
  <c r="AA69" i="4"/>
  <c r="Z181" i="4"/>
  <c r="Z283" i="4"/>
  <c r="AA165" i="4"/>
  <c r="AA47" i="4"/>
  <c r="Z85" i="4"/>
  <c r="Z223" i="4"/>
  <c r="Z311" i="4"/>
  <c r="AD55" i="4"/>
  <c r="E55" i="6" s="1"/>
  <c r="AA164" i="4"/>
  <c r="Z133" i="4"/>
  <c r="Z225" i="4"/>
  <c r="AA81" i="4"/>
  <c r="Z149" i="4"/>
  <c r="Z251" i="4"/>
  <c r="AD187" i="4"/>
  <c r="AD458" i="4"/>
  <c r="Z430" i="4"/>
  <c r="Z422" i="4"/>
  <c r="Z254" i="4"/>
  <c r="Z246" i="4"/>
  <c r="AD186" i="4"/>
  <c r="Z90" i="4"/>
  <c r="Z66" i="4"/>
  <c r="Z331" i="4"/>
  <c r="AD53" i="4"/>
  <c r="Z165" i="4"/>
  <c r="Z97" i="4"/>
  <c r="Z89" i="4"/>
  <c r="Z73" i="4"/>
  <c r="Z65" i="4"/>
  <c r="Z327" i="4"/>
  <c r="Z39" i="4"/>
  <c r="Z23" i="4"/>
  <c r="Z256" i="4"/>
  <c r="Z248" i="4"/>
  <c r="Z240" i="4"/>
  <c r="Z236" i="4"/>
  <c r="Z180" i="4"/>
  <c r="Z124" i="4"/>
  <c r="Z116" i="4"/>
  <c r="Z112" i="4"/>
  <c r="Z100" i="4"/>
  <c r="Z68" i="4"/>
  <c r="Z52" i="4"/>
  <c r="Z48" i="4"/>
  <c r="Z40" i="4"/>
  <c r="Z36" i="4"/>
  <c r="Z28" i="4"/>
  <c r="Z24" i="4"/>
  <c r="Z343" i="4"/>
  <c r="Z299" i="4"/>
  <c r="Z19" i="4"/>
  <c r="Z8" i="4"/>
  <c r="Z16" i="4"/>
  <c r="Z447" i="4"/>
  <c r="Z359" i="4"/>
  <c r="Z355" i="4"/>
  <c r="Z347" i="4"/>
  <c r="Z339" i="4"/>
  <c r="Z295" i="4"/>
  <c r="Z267" i="4"/>
  <c r="Z231" i="4"/>
  <c r="Z219" i="4"/>
  <c r="Z215" i="4"/>
  <c r="Z203" i="4"/>
  <c r="Z363" i="4"/>
  <c r="Z315" i="4"/>
  <c r="Z275" i="4"/>
  <c r="C432" i="6"/>
  <c r="C432" i="5"/>
  <c r="Z432" i="4"/>
  <c r="C6" i="6"/>
  <c r="Z6" i="4"/>
  <c r="W11" i="4"/>
  <c r="W444" i="4"/>
  <c r="C444" i="6" s="1"/>
  <c r="C420" i="6"/>
  <c r="C420" i="5"/>
  <c r="C416" i="6"/>
  <c r="C416" i="5"/>
  <c r="Z416" i="4"/>
  <c r="C404" i="6"/>
  <c r="Z404" i="4"/>
  <c r="C404" i="5"/>
  <c r="C400" i="6"/>
  <c r="Z400" i="4"/>
  <c r="C388" i="6"/>
  <c r="C388" i="5"/>
  <c r="C372" i="6"/>
  <c r="Z372" i="4"/>
  <c r="C372" i="5"/>
  <c r="C368" i="6"/>
  <c r="C368" i="5"/>
  <c r="C364" i="6"/>
  <c r="Z364" i="4"/>
  <c r="C356" i="6"/>
  <c r="C356" i="5"/>
  <c r="C348" i="6"/>
  <c r="Z348" i="4"/>
  <c r="C344" i="6"/>
  <c r="Z344" i="4"/>
  <c r="C336" i="6"/>
  <c r="C336" i="5"/>
  <c r="W208" i="4"/>
  <c r="Z208" i="4" s="1"/>
  <c r="W152" i="4"/>
  <c r="C152" i="5" s="1"/>
  <c r="W144" i="4"/>
  <c r="Z144" i="4"/>
  <c r="W92" i="4"/>
  <c r="Z56" i="4"/>
  <c r="AB56" i="4" s="1"/>
  <c r="W56" i="4"/>
  <c r="W136" i="4"/>
  <c r="C136" i="6" s="1"/>
  <c r="W60" i="4"/>
  <c r="Z360" i="4"/>
  <c r="Z252" i="4"/>
  <c r="C352" i="5"/>
  <c r="D6" i="2"/>
  <c r="E6" i="2" s="1"/>
  <c r="F6" i="2" s="1"/>
  <c r="B6" i="4" s="1"/>
  <c r="V6" i="4" s="1"/>
  <c r="D10" i="2"/>
  <c r="E10" i="2" s="1"/>
  <c r="F10" i="2" s="1"/>
  <c r="B10" i="4" s="1"/>
  <c r="V10" i="4" s="1"/>
  <c r="B10" i="6" s="1"/>
  <c r="D14" i="2"/>
  <c r="E14" i="2" s="1"/>
  <c r="F14" i="2" s="1"/>
  <c r="B14" i="4" s="1"/>
  <c r="V14" i="4" s="1"/>
  <c r="B14" i="6" s="1"/>
  <c r="D18" i="2"/>
  <c r="E18" i="2" s="1"/>
  <c r="F18" i="2" s="1"/>
  <c r="B18" i="4" s="1"/>
  <c r="V18" i="4"/>
  <c r="B18" i="5" s="1"/>
  <c r="D22" i="2"/>
  <c r="E22" i="2" s="1"/>
  <c r="F22" i="2" s="1"/>
  <c r="B22" i="4" s="1"/>
  <c r="V22" i="4" s="1"/>
  <c r="Y22" i="4" s="1"/>
  <c r="D26" i="2"/>
  <c r="E26" i="2" s="1"/>
  <c r="F26" i="2" s="1"/>
  <c r="B26" i="4" s="1"/>
  <c r="V26" i="4" s="1"/>
  <c r="D30" i="2"/>
  <c r="E30" i="2" s="1"/>
  <c r="F30" i="2" s="1"/>
  <c r="B30" i="4" s="1"/>
  <c r="V30" i="4" s="1"/>
  <c r="B30" i="5" s="1"/>
  <c r="D34" i="2"/>
  <c r="E34" i="2" s="1"/>
  <c r="F34" i="2" s="1"/>
  <c r="B34" i="4" s="1"/>
  <c r="V34" i="4" s="1"/>
  <c r="B34" i="5" s="1"/>
  <c r="D38" i="2"/>
  <c r="E38" i="2" s="1"/>
  <c r="F38" i="2" s="1"/>
  <c r="B38" i="4" s="1"/>
  <c r="V38" i="4" s="1"/>
  <c r="D42" i="2"/>
  <c r="E42" i="2" s="1"/>
  <c r="F42" i="2" s="1"/>
  <c r="B42" i="4" s="1"/>
  <c r="V42" i="4" s="1"/>
  <c r="D46" i="2"/>
  <c r="E46" i="2" s="1"/>
  <c r="F46" i="2" s="1"/>
  <c r="B46" i="4" s="1"/>
  <c r="V46" i="4" s="1"/>
  <c r="D54" i="2"/>
  <c r="E54" i="2" s="1"/>
  <c r="F54" i="2" s="1"/>
  <c r="B54" i="4" s="1"/>
  <c r="V54" i="4" s="1"/>
  <c r="D58" i="2"/>
  <c r="E58" i="2" s="1"/>
  <c r="F58" i="2" s="1"/>
  <c r="B58" i="4" s="1"/>
  <c r="V58" i="4" s="1"/>
  <c r="B58" i="6" s="1"/>
  <c r="D66" i="2"/>
  <c r="E66" i="2" s="1"/>
  <c r="F66" i="2" s="1"/>
  <c r="B66" i="4" s="1"/>
  <c r="V66" i="4" s="1"/>
  <c r="D70" i="2"/>
  <c r="E70" i="2" s="1"/>
  <c r="F70" i="2" s="1"/>
  <c r="B70" i="4" s="1"/>
  <c r="D74" i="2"/>
  <c r="E74" i="2" s="1"/>
  <c r="F74" i="2" s="1"/>
  <c r="B74" i="4" s="1"/>
  <c r="V74" i="4" s="1"/>
  <c r="B74" i="5" s="1"/>
  <c r="D82" i="2"/>
  <c r="E82" i="2" s="1"/>
  <c r="F82" i="2" s="1"/>
  <c r="B82" i="4" s="1"/>
  <c r="V82" i="4" s="1"/>
  <c r="Y82" i="4" s="1"/>
  <c r="D86" i="2"/>
  <c r="E86" i="2" s="1"/>
  <c r="F86" i="2" s="1"/>
  <c r="B86" i="4" s="1"/>
  <c r="V86" i="4" s="1"/>
  <c r="D90" i="2"/>
  <c r="E90" i="2" s="1"/>
  <c r="F90" i="2" s="1"/>
  <c r="B90" i="4" s="1"/>
  <c r="V90" i="4" s="1"/>
  <c r="Y90" i="4" s="1"/>
  <c r="D98" i="2"/>
  <c r="E98" i="2" s="1"/>
  <c r="F98" i="2" s="1"/>
  <c r="B98" i="4" s="1"/>
  <c r="V98" i="4" s="1"/>
  <c r="V102" i="4"/>
  <c r="Y102" i="4" s="1"/>
  <c r="D102" i="2"/>
  <c r="E102" i="2" s="1"/>
  <c r="F102" i="2" s="1"/>
  <c r="B102" i="4" s="1"/>
  <c r="D106" i="2"/>
  <c r="E106" i="2" s="1"/>
  <c r="F106" i="2" s="1"/>
  <c r="B106" i="4" s="1"/>
  <c r="V106" i="4" s="1"/>
  <c r="B106" i="5" s="1"/>
  <c r="D110" i="2"/>
  <c r="E110" i="2" s="1"/>
  <c r="F110" i="2" s="1"/>
  <c r="B110" i="4" s="1"/>
  <c r="V110" i="4" s="1"/>
  <c r="D114" i="2"/>
  <c r="E114" i="2" s="1"/>
  <c r="F114" i="2" s="1"/>
  <c r="B114" i="4" s="1"/>
  <c r="V114" i="4" s="1"/>
  <c r="Y114" i="4" s="1"/>
  <c r="D118" i="2"/>
  <c r="E118" i="2" s="1"/>
  <c r="F118" i="2" s="1"/>
  <c r="B118" i="4" s="1"/>
  <c r="V118" i="4" s="1"/>
  <c r="D122" i="2"/>
  <c r="E122" i="2" s="1"/>
  <c r="F122" i="2" s="1"/>
  <c r="B122" i="4" s="1"/>
  <c r="V122" i="4" s="1"/>
  <c r="B122" i="5" s="1"/>
  <c r="D126" i="2"/>
  <c r="E126" i="2" s="1"/>
  <c r="F126" i="2" s="1"/>
  <c r="B126" i="4" s="1"/>
  <c r="V126" i="4" s="1"/>
  <c r="D138" i="2"/>
  <c r="E138" i="2" s="1"/>
  <c r="F138" i="2" s="1"/>
  <c r="B138" i="4" s="1"/>
  <c r="V138" i="4" s="1"/>
  <c r="D142" i="2"/>
  <c r="E142" i="2" s="1"/>
  <c r="F142" i="2" s="1"/>
  <c r="B142" i="4" s="1"/>
  <c r="V142" i="4" s="1"/>
  <c r="Y142" i="4" s="1"/>
  <c r="AB142" i="4" s="1"/>
  <c r="AC142" i="4" s="1"/>
  <c r="D146" i="2"/>
  <c r="E146" i="2" s="1"/>
  <c r="F146" i="2" s="1"/>
  <c r="B146" i="4" s="1"/>
  <c r="V146" i="4" s="1"/>
  <c r="Y146" i="4" s="1"/>
  <c r="D150" i="2"/>
  <c r="E150" i="2" s="1"/>
  <c r="F150" i="2" s="1"/>
  <c r="B150" i="4" s="1"/>
  <c r="V150" i="4" s="1"/>
  <c r="D154" i="2"/>
  <c r="E154" i="2" s="1"/>
  <c r="F154" i="2" s="1"/>
  <c r="B154" i="4" s="1"/>
  <c r="V154" i="4" s="1"/>
  <c r="D158" i="2"/>
  <c r="E158" i="2" s="1"/>
  <c r="F158" i="2" s="1"/>
  <c r="B158" i="4" s="1"/>
  <c r="V158" i="4" s="1"/>
  <c r="Y158" i="4" s="1"/>
  <c r="AB158" i="4" s="1"/>
  <c r="AC158" i="4" s="1"/>
  <c r="D162" i="2"/>
  <c r="E162" i="2" s="1"/>
  <c r="F162" i="2" s="1"/>
  <c r="B162" i="4" s="1"/>
  <c r="V162" i="4" s="1"/>
  <c r="Y162" i="4" s="1"/>
  <c r="D174" i="2"/>
  <c r="E174" i="2" s="1"/>
  <c r="F174" i="2" s="1"/>
  <c r="B174" i="4" s="1"/>
  <c r="V174" i="4" s="1"/>
  <c r="D178" i="2"/>
  <c r="E178" i="2" s="1"/>
  <c r="F178" i="2" s="1"/>
  <c r="B178" i="4" s="1"/>
  <c r="V178" i="4" s="1"/>
  <c r="Y178" i="4" s="1"/>
  <c r="D182" i="2"/>
  <c r="E182" i="2" s="1"/>
  <c r="F182" i="2" s="1"/>
  <c r="B182" i="4" s="1"/>
  <c r="V182" i="4" s="1"/>
  <c r="Y182" i="4" s="1"/>
  <c r="D186" i="2"/>
  <c r="E186" i="2" s="1"/>
  <c r="F186" i="2" s="1"/>
  <c r="B186" i="4" s="1"/>
  <c r="V186" i="4" s="1"/>
  <c r="AC186" i="4" s="1"/>
  <c r="D198" i="2"/>
  <c r="E198" i="2" s="1"/>
  <c r="F198" i="2" s="1"/>
  <c r="B198" i="4" s="1"/>
  <c r="V198" i="4" s="1"/>
  <c r="B198" i="5" s="1"/>
  <c r="D202" i="2"/>
  <c r="E202" i="2" s="1"/>
  <c r="F202" i="2" s="1"/>
  <c r="B202" i="4" s="1"/>
  <c r="V202" i="4" s="1"/>
  <c r="Y202" i="4" s="1"/>
  <c r="D210" i="2"/>
  <c r="E210" i="2" s="1"/>
  <c r="F210" i="2" s="1"/>
  <c r="B210" i="4" s="1"/>
  <c r="V210" i="4" s="1"/>
  <c r="D226" i="2"/>
  <c r="E226" i="2" s="1"/>
  <c r="F226" i="2" s="1"/>
  <c r="B226" i="4" s="1"/>
  <c r="V226" i="4" s="1"/>
  <c r="Y226" i="4" s="1"/>
  <c r="D230" i="2"/>
  <c r="E230" i="2" s="1"/>
  <c r="F230" i="2" s="1"/>
  <c r="B230" i="4" s="1"/>
  <c r="V230" i="4" s="1"/>
  <c r="D238" i="2"/>
  <c r="E238" i="2" s="1"/>
  <c r="F238" i="2" s="1"/>
  <c r="B238" i="4" s="1"/>
  <c r="V238" i="4" s="1"/>
  <c r="D242" i="2"/>
  <c r="E242" i="2" s="1"/>
  <c r="F242" i="2" s="1"/>
  <c r="B242" i="4" s="1"/>
  <c r="V242" i="4" s="1"/>
  <c r="D254" i="2"/>
  <c r="E254" i="2" s="1"/>
  <c r="F254" i="2" s="1"/>
  <c r="B254" i="4" s="1"/>
  <c r="V254" i="4" s="1"/>
  <c r="Y254" i="4" s="1"/>
  <c r="D258" i="2"/>
  <c r="E258" i="2" s="1"/>
  <c r="F258" i="2" s="1"/>
  <c r="B258" i="4" s="1"/>
  <c r="V258" i="4" s="1"/>
  <c r="Y258" i="4" s="1"/>
  <c r="D262" i="2"/>
  <c r="E262" i="2" s="1"/>
  <c r="F262" i="2" s="1"/>
  <c r="B262" i="4" s="1"/>
  <c r="V262" i="4" s="1"/>
  <c r="Y262" i="4" s="1"/>
  <c r="D274" i="2"/>
  <c r="E274" i="2" s="1"/>
  <c r="F274" i="2" s="1"/>
  <c r="B274" i="4" s="1"/>
  <c r="V274" i="4" s="1"/>
  <c r="D278" i="2"/>
  <c r="E278" i="2" s="1"/>
  <c r="F278" i="2" s="1"/>
  <c r="B278" i="4" s="1"/>
  <c r="V278" i="4" s="1"/>
  <c r="B278" i="5" s="1"/>
  <c r="D286" i="2"/>
  <c r="E286" i="2" s="1"/>
  <c r="F286" i="2" s="1"/>
  <c r="B286" i="4" s="1"/>
  <c r="V286" i="4" s="1"/>
  <c r="Y286" i="4" s="1"/>
  <c r="D294" i="2"/>
  <c r="E294" i="2" s="1"/>
  <c r="F294" i="2" s="1"/>
  <c r="B294" i="4" s="1"/>
  <c r="V294" i="4" s="1"/>
  <c r="D310" i="2"/>
  <c r="E310" i="2" s="1"/>
  <c r="F310" i="2" s="1"/>
  <c r="B310" i="4" s="1"/>
  <c r="V310" i="4" s="1"/>
  <c r="B310" i="5" s="1"/>
  <c r="D314" i="2"/>
  <c r="E314" i="2" s="1"/>
  <c r="F314" i="2" s="1"/>
  <c r="B314" i="4" s="1"/>
  <c r="V314" i="4" s="1"/>
  <c r="Y314" i="4" s="1"/>
  <c r="D318" i="2"/>
  <c r="E318" i="2" s="1"/>
  <c r="F318" i="2" s="1"/>
  <c r="B318" i="4" s="1"/>
  <c r="V318" i="4" s="1"/>
  <c r="D326" i="2"/>
  <c r="E326" i="2" s="1"/>
  <c r="F326" i="2" s="1"/>
  <c r="B326" i="4" s="1"/>
  <c r="V326" i="4" s="1"/>
  <c r="Y326" i="4" s="1"/>
  <c r="D338" i="2"/>
  <c r="E338" i="2" s="1"/>
  <c r="F338" i="2" s="1"/>
  <c r="B338" i="4" s="1"/>
  <c r="V338" i="4" s="1"/>
  <c r="B338" i="6" s="1"/>
  <c r="D350" i="2"/>
  <c r="E350" i="2" s="1"/>
  <c r="F350" i="2" s="1"/>
  <c r="B350" i="4" s="1"/>
  <c r="V350" i="4" s="1"/>
  <c r="B350" i="6" s="1"/>
  <c r="D358" i="2"/>
  <c r="E358" i="2" s="1"/>
  <c r="F358" i="2" s="1"/>
  <c r="B358" i="4" s="1"/>
  <c r="V358" i="4" s="1"/>
  <c r="D362" i="2"/>
  <c r="E362" i="2" s="1"/>
  <c r="F362" i="2" s="1"/>
  <c r="B362" i="4" s="1"/>
  <c r="V362" i="4" s="1"/>
  <c r="D375" i="2"/>
  <c r="D379" i="2"/>
  <c r="E379" i="2" s="1"/>
  <c r="D383" i="2"/>
  <c r="D391" i="2"/>
  <c r="D399" i="2"/>
  <c r="D407" i="2"/>
  <c r="D411" i="2"/>
  <c r="E411" i="2" s="1"/>
  <c r="D423" i="2"/>
  <c r="D431" i="2"/>
  <c r="D435" i="2"/>
  <c r="D439" i="2"/>
  <c r="D447" i="2"/>
  <c r="D455" i="2"/>
  <c r="D463" i="2"/>
  <c r="D415" i="2"/>
  <c r="D354" i="2"/>
  <c r="E354" i="2" s="1"/>
  <c r="F354" i="2" s="1"/>
  <c r="B354" i="4" s="1"/>
  <c r="V354" i="4" s="1"/>
  <c r="B354" i="5" s="1"/>
  <c r="D302" i="2"/>
  <c r="E302" i="2" s="1"/>
  <c r="F302" i="2" s="1"/>
  <c r="B302" i="4" s="1"/>
  <c r="V302" i="4" s="1"/>
  <c r="Y302" i="4" s="1"/>
  <c r="D246" i="2"/>
  <c r="E246" i="2" s="1"/>
  <c r="F246" i="2" s="1"/>
  <c r="B246" i="4" s="1"/>
  <c r="V246" i="4" s="1"/>
  <c r="B246" i="5" s="1"/>
  <c r="D218" i="2"/>
  <c r="E218" i="2" s="1"/>
  <c r="F218" i="2" s="1"/>
  <c r="B218" i="4" s="1"/>
  <c r="V218" i="4" s="1"/>
  <c r="Y218" i="4" s="1"/>
  <c r="D190" i="2"/>
  <c r="E190" i="2" s="1"/>
  <c r="F190" i="2" s="1"/>
  <c r="B190" i="4" s="1"/>
  <c r="V190" i="4" s="1"/>
  <c r="D78" i="2"/>
  <c r="E78" i="2" s="1"/>
  <c r="F78" i="2" s="1"/>
  <c r="B78" i="4" s="1"/>
  <c r="V78" i="4" s="1"/>
  <c r="V298" i="4"/>
  <c r="V266" i="4"/>
  <c r="Y266" i="4" s="1"/>
  <c r="V214" i="4"/>
  <c r="Z420" i="4"/>
  <c r="C340" i="5"/>
  <c r="D451" i="2"/>
  <c r="E451" i="2" s="1"/>
  <c r="D395" i="2"/>
  <c r="E395" i="2" s="1"/>
  <c r="D334" i="2"/>
  <c r="E334" i="2" s="1"/>
  <c r="F334" i="2" s="1"/>
  <c r="B334" i="4" s="1"/>
  <c r="V334" i="4" s="1"/>
  <c r="Y334" i="4" s="1"/>
  <c r="D282" i="2"/>
  <c r="E282" i="2" s="1"/>
  <c r="F282" i="2" s="1"/>
  <c r="B282" i="4" s="1"/>
  <c r="V282" i="4" s="1"/>
  <c r="D206" i="2"/>
  <c r="E206" i="2" s="1"/>
  <c r="F206" i="2" s="1"/>
  <c r="B206" i="4" s="1"/>
  <c r="V206" i="4" s="1"/>
  <c r="D62" i="2"/>
  <c r="E62" i="2" s="1"/>
  <c r="F62" i="2" s="1"/>
  <c r="B62" i="4" s="1"/>
  <c r="V62" i="4" s="1"/>
  <c r="B62" i="6" s="1"/>
  <c r="V322" i="4"/>
  <c r="V290" i="4"/>
  <c r="B290" i="5" s="1"/>
  <c r="B69" i="6"/>
  <c r="W456" i="4"/>
  <c r="C456" i="6" s="1"/>
  <c r="W212" i="4"/>
  <c r="Z388" i="4"/>
  <c r="C400" i="5"/>
  <c r="D443" i="2"/>
  <c r="D387" i="2"/>
  <c r="D330" i="2"/>
  <c r="E330" i="2" s="1"/>
  <c r="F330" i="2" s="1"/>
  <c r="B330" i="4" s="1"/>
  <c r="V330" i="4" s="1"/>
  <c r="D270" i="2"/>
  <c r="E270" i="2" s="1"/>
  <c r="F270" i="2" s="1"/>
  <c r="B270" i="4" s="1"/>
  <c r="V270" i="4" s="1"/>
  <c r="Y270" i="4" s="1"/>
  <c r="D234" i="2"/>
  <c r="E234" i="2" s="1"/>
  <c r="F234" i="2" s="1"/>
  <c r="B234" i="4" s="1"/>
  <c r="V234" i="4" s="1"/>
  <c r="Y234" i="4" s="1"/>
  <c r="D134" i="2"/>
  <c r="E134" i="2" s="1"/>
  <c r="F134" i="2" s="1"/>
  <c r="B134" i="4" s="1"/>
  <c r="V134" i="4" s="1"/>
  <c r="Y134" i="4" s="1"/>
  <c r="D94" i="2"/>
  <c r="E94" i="2" s="1"/>
  <c r="F94" i="2" s="1"/>
  <c r="B94" i="4" s="1"/>
  <c r="V94" i="4" s="1"/>
  <c r="V346" i="4"/>
  <c r="Y346" i="4" s="1"/>
  <c r="B239" i="6"/>
  <c r="V194" i="4"/>
  <c r="B194" i="6" s="1"/>
  <c r="V170" i="4"/>
  <c r="B170" i="5" s="1"/>
  <c r="V130" i="4"/>
  <c r="Y130" i="4" s="1"/>
  <c r="B93" i="6"/>
  <c r="W80" i="4"/>
  <c r="C80" i="5" s="1"/>
  <c r="Z384" i="4"/>
  <c r="C384" i="5"/>
  <c r="D9" i="2"/>
  <c r="E9" i="2" s="1"/>
  <c r="F9" i="2" s="1"/>
  <c r="B9" i="4" s="1"/>
  <c r="V9" i="4" s="1"/>
  <c r="Y9" i="4" s="1"/>
  <c r="D17" i="2"/>
  <c r="E17" i="2" s="1"/>
  <c r="F17" i="2" s="1"/>
  <c r="B17" i="4" s="1"/>
  <c r="V17" i="4" s="1"/>
  <c r="B17" i="5" s="1"/>
  <c r="D21" i="2"/>
  <c r="E21" i="2" s="1"/>
  <c r="F21" i="2" s="1"/>
  <c r="B21" i="4" s="1"/>
  <c r="V21" i="4" s="1"/>
  <c r="D25" i="2"/>
  <c r="E25" i="2" s="1"/>
  <c r="F25" i="2" s="1"/>
  <c r="B25" i="4" s="1"/>
  <c r="V25" i="4" s="1"/>
  <c r="Y25" i="4" s="1"/>
  <c r="D41" i="2"/>
  <c r="E41" i="2" s="1"/>
  <c r="F41" i="2" s="1"/>
  <c r="B41" i="4" s="1"/>
  <c r="V41" i="4" s="1"/>
  <c r="Y41" i="4" s="1"/>
  <c r="D45" i="2"/>
  <c r="E45" i="2" s="1"/>
  <c r="F45" i="2" s="1"/>
  <c r="B45" i="4" s="1"/>
  <c r="V45" i="4" s="1"/>
  <c r="Y45" i="4" s="1"/>
  <c r="D49" i="2"/>
  <c r="E49" i="2" s="1"/>
  <c r="F49" i="2" s="1"/>
  <c r="B49" i="4" s="1"/>
  <c r="V49" i="4" s="1"/>
  <c r="B49" i="6" s="1"/>
  <c r="D53" i="2"/>
  <c r="E53" i="2" s="1"/>
  <c r="F53" i="2" s="1"/>
  <c r="B53" i="4" s="1"/>
  <c r="V53" i="4" s="1"/>
  <c r="B53" i="6" s="1"/>
  <c r="D61" i="2"/>
  <c r="E61" i="2" s="1"/>
  <c r="F61" i="2" s="1"/>
  <c r="B61" i="4" s="1"/>
  <c r="V61" i="4" s="1"/>
  <c r="D65" i="2"/>
  <c r="E65" i="2" s="1"/>
  <c r="F65" i="2" s="1"/>
  <c r="B65" i="4" s="1"/>
  <c r="V65" i="4" s="1"/>
  <c r="D77" i="2"/>
  <c r="E77" i="2" s="1"/>
  <c r="F77" i="2" s="1"/>
  <c r="B77" i="4" s="1"/>
  <c r="V77" i="4" s="1"/>
  <c r="B77" i="6" s="1"/>
  <c r="D85" i="2"/>
  <c r="E85" i="2" s="1"/>
  <c r="F85" i="2" s="1"/>
  <c r="B85" i="4" s="1"/>
  <c r="V85" i="4" s="1"/>
  <c r="B85" i="6" s="1"/>
  <c r="D97" i="2"/>
  <c r="E97" i="2" s="1"/>
  <c r="F97" i="2" s="1"/>
  <c r="B97" i="4" s="1"/>
  <c r="V97" i="4" s="1"/>
  <c r="D105" i="2"/>
  <c r="E105" i="2" s="1"/>
  <c r="F105" i="2" s="1"/>
  <c r="B105" i="4" s="1"/>
  <c r="V105" i="4" s="1"/>
  <c r="Y105" i="4" s="1"/>
  <c r="D117" i="2"/>
  <c r="E117" i="2" s="1"/>
  <c r="F117" i="2" s="1"/>
  <c r="B117" i="4" s="1"/>
  <c r="V117" i="4" s="1"/>
  <c r="D129" i="2"/>
  <c r="E129" i="2" s="1"/>
  <c r="F129" i="2" s="1"/>
  <c r="B129" i="4" s="1"/>
  <c r="V129" i="4" s="1"/>
  <c r="B129" i="6" s="1"/>
  <c r="D133" i="2"/>
  <c r="E133" i="2" s="1"/>
  <c r="F133" i="2" s="1"/>
  <c r="B133" i="4" s="1"/>
  <c r="V133" i="4" s="1"/>
  <c r="D141" i="2"/>
  <c r="E141" i="2" s="1"/>
  <c r="F141" i="2" s="1"/>
  <c r="B141" i="4" s="1"/>
  <c r="V141" i="4" s="1"/>
  <c r="B141" i="6" s="1"/>
  <c r="D149" i="2"/>
  <c r="E149" i="2" s="1"/>
  <c r="F149" i="2" s="1"/>
  <c r="B149" i="4" s="1"/>
  <c r="V149" i="4" s="1"/>
  <c r="B149" i="6" s="1"/>
  <c r="D161" i="2"/>
  <c r="E161" i="2" s="1"/>
  <c r="F161" i="2" s="1"/>
  <c r="B161" i="4" s="1"/>
  <c r="V161" i="4" s="1"/>
  <c r="B161" i="6" s="1"/>
  <c r="D165" i="2"/>
  <c r="E165" i="2" s="1"/>
  <c r="F165" i="2" s="1"/>
  <c r="B165" i="4" s="1"/>
  <c r="V165" i="4" s="1"/>
  <c r="D173" i="2"/>
  <c r="E173" i="2" s="1"/>
  <c r="F173" i="2" s="1"/>
  <c r="B173" i="4" s="1"/>
  <c r="V173" i="4" s="1"/>
  <c r="Y173" i="4" s="1"/>
  <c r="D181" i="2"/>
  <c r="E181" i="2" s="1"/>
  <c r="F181" i="2" s="1"/>
  <c r="B181" i="4" s="1"/>
  <c r="V181" i="4" s="1"/>
  <c r="D185" i="2"/>
  <c r="E185" i="2" s="1"/>
  <c r="F185" i="2" s="1"/>
  <c r="B185" i="4" s="1"/>
  <c r="V185" i="4" s="1"/>
  <c r="D189" i="2"/>
  <c r="E189" i="2" s="1"/>
  <c r="F189" i="2" s="1"/>
  <c r="B189" i="4" s="1"/>
  <c r="V189" i="4" s="1"/>
  <c r="D193" i="2"/>
  <c r="E193" i="2" s="1"/>
  <c r="F193" i="2" s="1"/>
  <c r="B193" i="4" s="1"/>
  <c r="V193" i="4" s="1"/>
  <c r="B193" i="6" s="1"/>
  <c r="D197" i="2"/>
  <c r="E197" i="2" s="1"/>
  <c r="F197" i="2" s="1"/>
  <c r="B197" i="4" s="1"/>
  <c r="V197" i="4" s="1"/>
  <c r="D201" i="2"/>
  <c r="E201" i="2" s="1"/>
  <c r="F201" i="2" s="1"/>
  <c r="B201" i="4" s="1"/>
  <c r="V201" i="4" s="1"/>
  <c r="Y201" i="4" s="1"/>
  <c r="D209" i="2"/>
  <c r="E209" i="2" s="1"/>
  <c r="F209" i="2" s="1"/>
  <c r="B209" i="4" s="1"/>
  <c r="V209" i="4" s="1"/>
  <c r="Y209" i="4" s="1"/>
  <c r="D213" i="2"/>
  <c r="E213" i="2" s="1"/>
  <c r="F213" i="2" s="1"/>
  <c r="B213" i="4" s="1"/>
  <c r="V213" i="4" s="1"/>
  <c r="B213" i="5" s="1"/>
  <c r="D217" i="2"/>
  <c r="E217" i="2" s="1"/>
  <c r="F217" i="2" s="1"/>
  <c r="B217" i="4" s="1"/>
  <c r="V217" i="4" s="1"/>
  <c r="Y217" i="4" s="1"/>
  <c r="D221" i="2"/>
  <c r="E221" i="2" s="1"/>
  <c r="F221" i="2" s="1"/>
  <c r="B221" i="4" s="1"/>
  <c r="V221" i="4" s="1"/>
  <c r="Y221" i="4" s="1"/>
  <c r="D225" i="2"/>
  <c r="E225" i="2" s="1"/>
  <c r="F225" i="2" s="1"/>
  <c r="B225" i="4" s="1"/>
  <c r="V225" i="4" s="1"/>
  <c r="D229" i="2"/>
  <c r="E229" i="2" s="1"/>
  <c r="F229" i="2" s="1"/>
  <c r="B229" i="4" s="1"/>
  <c r="V229" i="4" s="1"/>
  <c r="Y229" i="4" s="1"/>
  <c r="AB229" i="4" s="1"/>
  <c r="AC229" i="4" s="1"/>
  <c r="D233" i="2"/>
  <c r="E233" i="2" s="1"/>
  <c r="F233" i="2" s="1"/>
  <c r="B233" i="4" s="1"/>
  <c r="V233" i="4" s="1"/>
  <c r="Y233" i="4" s="1"/>
  <c r="D241" i="2"/>
  <c r="E241" i="2" s="1"/>
  <c r="F241" i="2" s="1"/>
  <c r="B241" i="4" s="1"/>
  <c r="V241" i="4" s="1"/>
  <c r="Y241" i="4" s="1"/>
  <c r="D245" i="2"/>
  <c r="E245" i="2" s="1"/>
  <c r="F245" i="2" s="1"/>
  <c r="B245" i="4" s="1"/>
  <c r="V245" i="4" s="1"/>
  <c r="D249" i="2"/>
  <c r="E249" i="2" s="1"/>
  <c r="F249" i="2" s="1"/>
  <c r="B249" i="4" s="1"/>
  <c r="V249" i="4" s="1"/>
  <c r="B249" i="5" s="1"/>
  <c r="D366" i="2"/>
  <c r="D370" i="2"/>
  <c r="D374" i="2"/>
  <c r="D378" i="2"/>
  <c r="D382" i="2"/>
  <c r="E386" i="2"/>
  <c r="F386" i="2"/>
  <c r="B386" i="4" s="1"/>
  <c r="V386" i="4" s="1"/>
  <c r="D390" i="2"/>
  <c r="D394" i="2"/>
  <c r="D398" i="2"/>
  <c r="D402" i="2"/>
  <c r="E406" i="2"/>
  <c r="F406" i="2"/>
  <c r="B406" i="4" s="1"/>
  <c r="V406" i="4" s="1"/>
  <c r="Y406" i="4" s="1"/>
  <c r="D410" i="2"/>
  <c r="D414" i="2"/>
  <c r="D418" i="2"/>
  <c r="D422" i="2"/>
  <c r="D426" i="2"/>
  <c r="D430" i="2"/>
  <c r="D434" i="2"/>
  <c r="D438" i="2"/>
  <c r="E442" i="2"/>
  <c r="F442" i="2"/>
  <c r="B442" i="4" s="1"/>
  <c r="V442" i="4" s="1"/>
  <c r="Y442" i="4" s="1"/>
  <c r="E446" i="2"/>
  <c r="F446" i="2"/>
  <c r="B446" i="4" s="1"/>
  <c r="V446" i="4" s="1"/>
  <c r="Y446" i="4" s="1"/>
  <c r="D450" i="2"/>
  <c r="D454" i="2"/>
  <c r="D458" i="2"/>
  <c r="E462" i="2"/>
  <c r="F462" i="2"/>
  <c r="B462" i="4" s="1"/>
  <c r="V462" i="4" s="1"/>
  <c r="D419" i="2"/>
  <c r="E419" i="2" s="1"/>
  <c r="D367" i="2"/>
  <c r="D306" i="2"/>
  <c r="E306" i="2" s="1"/>
  <c r="F306" i="2" s="1"/>
  <c r="B306" i="4" s="1"/>
  <c r="V306" i="4" s="1"/>
  <c r="B306" i="5" s="1"/>
  <c r="D250" i="2"/>
  <c r="E250" i="2" s="1"/>
  <c r="F250" i="2" s="1"/>
  <c r="B250" i="4" s="1"/>
  <c r="V250" i="4" s="1"/>
  <c r="Y250" i="4" s="1"/>
  <c r="D222" i="2"/>
  <c r="E222" i="2" s="1"/>
  <c r="F222" i="2" s="1"/>
  <c r="B222" i="4" s="1"/>
  <c r="Y222" i="4" s="1"/>
  <c r="D157" i="2"/>
  <c r="E157" i="2" s="1"/>
  <c r="F157" i="2" s="1"/>
  <c r="B157" i="4" s="1"/>
  <c r="V157" i="4" s="1"/>
  <c r="D121" i="2"/>
  <c r="E121" i="2" s="1"/>
  <c r="F121" i="2" s="1"/>
  <c r="B121" i="4" s="1"/>
  <c r="V121" i="4" s="1"/>
  <c r="B121" i="6" s="1"/>
  <c r="D81" i="2"/>
  <c r="E81" i="2" s="1"/>
  <c r="F81" i="2" s="1"/>
  <c r="B81" i="4" s="1"/>
  <c r="V81" i="4" s="1"/>
  <c r="D33" i="2"/>
  <c r="E33" i="2" s="1"/>
  <c r="F33" i="2" s="1"/>
  <c r="B33" i="4" s="1"/>
  <c r="V33" i="4" s="1"/>
  <c r="B33" i="6" s="1"/>
  <c r="V342" i="4"/>
  <c r="B342" i="6" s="1"/>
  <c r="V166" i="4"/>
  <c r="V125" i="4"/>
  <c r="B125" i="6" s="1"/>
  <c r="V89" i="4"/>
  <c r="V50" i="4"/>
  <c r="Y50" i="4" s="1"/>
  <c r="W423" i="4"/>
  <c r="C423" i="5" s="1"/>
  <c r="W411" i="4"/>
  <c r="Z411" i="4" s="1"/>
  <c r="Z395" i="4"/>
  <c r="Z379" i="4"/>
  <c r="Z167" i="4"/>
  <c r="AB167" i="4" s="1"/>
  <c r="W167" i="4"/>
  <c r="C167" i="6" s="1"/>
  <c r="W155" i="4"/>
  <c r="W111" i="4"/>
  <c r="Z111" i="4" s="1"/>
  <c r="Z87" i="4"/>
  <c r="W63" i="4"/>
  <c r="C63" i="5" s="1"/>
  <c r="W435" i="4"/>
  <c r="C435" i="5" s="1"/>
  <c r="W139" i="4"/>
  <c r="C139" i="5" s="1"/>
  <c r="Z31" i="4"/>
  <c r="D16" i="2"/>
  <c r="E16" i="2" s="1"/>
  <c r="F16" i="2" s="1"/>
  <c r="B16" i="4" s="1"/>
  <c r="V16" i="4" s="1"/>
  <c r="B16" i="5" s="1"/>
  <c r="D24" i="2"/>
  <c r="E24" i="2" s="1"/>
  <c r="F24" i="2" s="1"/>
  <c r="B24" i="4" s="1"/>
  <c r="V24" i="4" s="1"/>
  <c r="Y24" i="4" s="1"/>
  <c r="AB24" i="4" s="1"/>
  <c r="AC24" i="4" s="1"/>
  <c r="D40" i="2"/>
  <c r="E40" i="2" s="1"/>
  <c r="F40" i="2" s="1"/>
  <c r="B40" i="4" s="1"/>
  <c r="V40" i="4" s="1"/>
  <c r="D48" i="2"/>
  <c r="E48" i="2" s="1"/>
  <c r="F48" i="2" s="1"/>
  <c r="B48" i="4" s="1"/>
  <c r="V48" i="4" s="1"/>
  <c r="B279" i="6"/>
  <c r="B175" i="6"/>
  <c r="Z325" i="4"/>
  <c r="Z293" i="4"/>
  <c r="Z261" i="4"/>
  <c r="Z213" i="4"/>
  <c r="Z201" i="4"/>
  <c r="Z121" i="4"/>
  <c r="Z105" i="4"/>
  <c r="Z93" i="4"/>
  <c r="Z49" i="4"/>
  <c r="W433" i="4"/>
  <c r="C433" i="6" s="1"/>
  <c r="W309" i="4"/>
  <c r="C77" i="5"/>
  <c r="D167" i="2"/>
  <c r="E167" i="2" s="1"/>
  <c r="F167" i="2" s="1"/>
  <c r="B167" i="4" s="1"/>
  <c r="V167" i="4" s="1"/>
  <c r="D199" i="2"/>
  <c r="E199" i="2" s="1"/>
  <c r="F199" i="2" s="1"/>
  <c r="B199" i="4" s="1"/>
  <c r="V199" i="4" s="1"/>
  <c r="B199" i="6" s="1"/>
  <c r="D215" i="2"/>
  <c r="E215" i="2" s="1"/>
  <c r="F215" i="2" s="1"/>
  <c r="B215" i="4" s="1"/>
  <c r="V215" i="4" s="1"/>
  <c r="B215" i="6" s="1"/>
  <c r="D231" i="2"/>
  <c r="E231" i="2" s="1"/>
  <c r="F231" i="2" s="1"/>
  <c r="B231" i="4" s="1"/>
  <c r="V231" i="4" s="1"/>
  <c r="D263" i="2"/>
  <c r="E263" i="2" s="1"/>
  <c r="F263" i="2" s="1"/>
  <c r="B263" i="4" s="1"/>
  <c r="V263" i="4" s="1"/>
  <c r="B263" i="6" s="1"/>
  <c r="D271" i="2"/>
  <c r="E271" i="2" s="1"/>
  <c r="F271" i="2" s="1"/>
  <c r="B271" i="4" s="1"/>
  <c r="V271" i="4" s="1"/>
  <c r="Y271" i="4" s="1"/>
  <c r="D287" i="2"/>
  <c r="E287" i="2" s="1"/>
  <c r="F287" i="2" s="1"/>
  <c r="B287" i="4" s="1"/>
  <c r="V287" i="4" s="1"/>
  <c r="D295" i="2"/>
  <c r="E295" i="2" s="1"/>
  <c r="F295" i="2" s="1"/>
  <c r="B295" i="4" s="1"/>
  <c r="V295" i="4" s="1"/>
  <c r="B295" i="6" s="1"/>
  <c r="D327" i="2"/>
  <c r="E327" i="2" s="1"/>
  <c r="F327" i="2" s="1"/>
  <c r="B327" i="4" s="1"/>
  <c r="V327" i="4" s="1"/>
  <c r="D343" i="2"/>
  <c r="E343" i="2" s="1"/>
  <c r="F343" i="2" s="1"/>
  <c r="B343" i="4" s="1"/>
  <c r="V343" i="4" s="1"/>
  <c r="B343" i="5" s="1"/>
  <c r="D359" i="2"/>
  <c r="E359" i="2" s="1"/>
  <c r="F359" i="2" s="1"/>
  <c r="B359" i="4" s="1"/>
  <c r="V359" i="4" s="1"/>
  <c r="B359" i="6" s="1"/>
  <c r="V351" i="4"/>
  <c r="V311" i="4"/>
  <c r="B311" i="6" s="1"/>
  <c r="V255" i="4"/>
  <c r="Y255" i="4" s="1"/>
  <c r="C7" i="6"/>
  <c r="C7" i="5"/>
  <c r="C426" i="6"/>
  <c r="C426" i="5"/>
  <c r="C370" i="6"/>
  <c r="C370" i="5"/>
  <c r="C358" i="6"/>
  <c r="C358" i="5"/>
  <c r="C354" i="6"/>
  <c r="C354" i="5"/>
  <c r="C350" i="6"/>
  <c r="C350" i="5"/>
  <c r="C342" i="6"/>
  <c r="C342" i="5"/>
  <c r="C338" i="6"/>
  <c r="C338" i="5"/>
  <c r="C326" i="6"/>
  <c r="C326" i="5"/>
  <c r="C322" i="6"/>
  <c r="C322" i="5"/>
  <c r="C310" i="6"/>
  <c r="C310" i="5"/>
  <c r="C306" i="6"/>
  <c r="C306" i="5"/>
  <c r="C294" i="6"/>
  <c r="C294" i="5"/>
  <c r="C290" i="6"/>
  <c r="C290" i="5"/>
  <c r="C282" i="6"/>
  <c r="C282" i="5"/>
  <c r="C278" i="6"/>
  <c r="C278" i="5"/>
  <c r="C274" i="6"/>
  <c r="C274" i="5"/>
  <c r="C270" i="6"/>
  <c r="C270" i="5"/>
  <c r="E186" i="6"/>
  <c r="E186" i="5"/>
  <c r="C122" i="6"/>
  <c r="C122" i="5"/>
  <c r="C106" i="6"/>
  <c r="C106" i="5"/>
  <c r="C94" i="6"/>
  <c r="C94" i="5"/>
  <c r="C82" i="6"/>
  <c r="C82" i="5"/>
  <c r="C78" i="6"/>
  <c r="C78" i="5"/>
  <c r="C74" i="6"/>
  <c r="C74" i="5"/>
  <c r="C50" i="6"/>
  <c r="C50" i="5"/>
  <c r="C34" i="6"/>
  <c r="C34" i="5"/>
  <c r="C30" i="6"/>
  <c r="C30" i="5"/>
  <c r="E53" i="6"/>
  <c r="E53" i="5"/>
  <c r="C18" i="6"/>
  <c r="C18" i="5"/>
  <c r="C14" i="6"/>
  <c r="C14" i="5"/>
  <c r="Z14" i="4"/>
  <c r="C457" i="5"/>
  <c r="C457" i="6" s="1"/>
  <c r="C453" i="6"/>
  <c r="C453" i="5"/>
  <c r="Z453" i="4"/>
  <c r="C445" i="6"/>
  <c r="C445" i="5"/>
  <c r="C441" i="6"/>
  <c r="C441" i="5"/>
  <c r="C437" i="6"/>
  <c r="C437" i="5"/>
  <c r="Z437" i="4"/>
  <c r="C369" i="6"/>
  <c r="C369" i="5"/>
  <c r="B365" i="5"/>
  <c r="C365" i="5"/>
  <c r="C333" i="6"/>
  <c r="C333" i="5"/>
  <c r="Z333" i="4"/>
  <c r="C321" i="6"/>
  <c r="C321" i="5"/>
  <c r="C317" i="6"/>
  <c r="C317" i="5"/>
  <c r="Z317" i="4"/>
  <c r="C305" i="6"/>
  <c r="C305" i="5"/>
  <c r="C301" i="6"/>
  <c r="C301" i="5"/>
  <c r="Z301" i="4"/>
  <c r="C289" i="6"/>
  <c r="C289" i="5"/>
  <c r="C285" i="6"/>
  <c r="C285" i="5"/>
  <c r="Z285" i="4"/>
  <c r="C273" i="6"/>
  <c r="C273" i="5"/>
  <c r="C269" i="6"/>
  <c r="C269" i="5"/>
  <c r="C265" i="6"/>
  <c r="C265" i="5"/>
  <c r="Z265" i="4"/>
  <c r="C257" i="6"/>
  <c r="C257" i="5"/>
  <c r="Z257" i="4"/>
  <c r="C249" i="6"/>
  <c r="C249" i="5"/>
  <c r="C209" i="6"/>
  <c r="C209" i="5"/>
  <c r="Z209" i="4"/>
  <c r="C205" i="6"/>
  <c r="C205" i="5"/>
  <c r="Z205" i="4"/>
  <c r="C197" i="6"/>
  <c r="C197" i="5"/>
  <c r="C193" i="6"/>
  <c r="C193" i="5"/>
  <c r="Z193" i="4"/>
  <c r="C185" i="6"/>
  <c r="C185" i="5"/>
  <c r="C117" i="6"/>
  <c r="C117" i="5"/>
  <c r="Z117" i="4"/>
  <c r="C101" i="6"/>
  <c r="C101" i="5"/>
  <c r="Z101" i="4"/>
  <c r="C57" i="6"/>
  <c r="C57" i="5"/>
  <c r="C45" i="6"/>
  <c r="C45" i="5"/>
  <c r="C41" i="6"/>
  <c r="C41" i="5"/>
  <c r="C452" i="6"/>
  <c r="Z452" i="4"/>
  <c r="C452" i="5"/>
  <c r="C448" i="6"/>
  <c r="C448" i="5"/>
  <c r="Z448" i="4"/>
  <c r="C440" i="6"/>
  <c r="C440" i="5"/>
  <c r="C436" i="6"/>
  <c r="C436" i="5"/>
  <c r="Z436" i="4"/>
  <c r="C252" i="6"/>
  <c r="C252" i="5"/>
  <c r="C220" i="6"/>
  <c r="C220" i="5"/>
  <c r="Z220" i="4"/>
  <c r="C204" i="6"/>
  <c r="C204" i="5"/>
  <c r="Z204" i="4"/>
  <c r="C188" i="6"/>
  <c r="C188" i="5"/>
  <c r="C160" i="6"/>
  <c r="C160" i="5"/>
  <c r="Z160" i="4"/>
  <c r="C128" i="6"/>
  <c r="C128" i="5"/>
  <c r="Z128" i="4"/>
  <c r="C96" i="6"/>
  <c r="C96" i="5"/>
  <c r="Z96" i="4"/>
  <c r="C64" i="6"/>
  <c r="C64" i="5"/>
  <c r="Z64" i="4"/>
  <c r="B246" i="6"/>
  <c r="W250" i="4"/>
  <c r="W462" i="4"/>
  <c r="W450" i="4"/>
  <c r="Z450" i="4" s="1"/>
  <c r="C439" i="6"/>
  <c r="C439" i="5"/>
  <c r="C427" i="6"/>
  <c r="C427" i="5"/>
  <c r="C415" i="6"/>
  <c r="C415" i="5"/>
  <c r="W410" i="4"/>
  <c r="C399" i="6"/>
  <c r="C399" i="5"/>
  <c r="W394" i="4"/>
  <c r="Z394" i="4" s="1"/>
  <c r="C383" i="6"/>
  <c r="C383" i="5"/>
  <c r="W378" i="4"/>
  <c r="Z378" i="4" s="1"/>
  <c r="C367" i="6"/>
  <c r="C367" i="5"/>
  <c r="W362" i="4"/>
  <c r="Z362" i="4" s="1"/>
  <c r="C351" i="6"/>
  <c r="C351" i="5"/>
  <c r="W346" i="4"/>
  <c r="C335" i="6"/>
  <c r="C335" i="5"/>
  <c r="W330" i="4"/>
  <c r="B330" i="5" s="1"/>
  <c r="C319" i="6"/>
  <c r="C319" i="5"/>
  <c r="W314" i="4"/>
  <c r="Z314" i="4" s="1"/>
  <c r="C303" i="6"/>
  <c r="C303" i="5"/>
  <c r="W298" i="4"/>
  <c r="C287" i="6"/>
  <c r="C287" i="5"/>
  <c r="C271" i="6"/>
  <c r="C271" i="5"/>
  <c r="W266" i="4"/>
  <c r="Z266" i="4" s="1"/>
  <c r="C255" i="6"/>
  <c r="C255" i="5"/>
  <c r="C247" i="6"/>
  <c r="C247" i="5"/>
  <c r="C235" i="6"/>
  <c r="C235" i="5"/>
  <c r="W230" i="4"/>
  <c r="Z230" i="4" s="1"/>
  <c r="C224" i="6"/>
  <c r="C224" i="5"/>
  <c r="W218" i="4"/>
  <c r="C208" i="6"/>
  <c r="C208" i="5"/>
  <c r="C196" i="6"/>
  <c r="C196" i="5"/>
  <c r="C191" i="6"/>
  <c r="C191" i="5"/>
  <c r="C183" i="6"/>
  <c r="C183" i="5"/>
  <c r="C176" i="6"/>
  <c r="C176" i="5"/>
  <c r="C171" i="6"/>
  <c r="C171" i="5"/>
  <c r="B164" i="6"/>
  <c r="C164" i="6"/>
  <c r="C164" i="5"/>
  <c r="C159" i="6"/>
  <c r="C159" i="5"/>
  <c r="W154" i="4"/>
  <c r="C148" i="6"/>
  <c r="C148" i="5"/>
  <c r="C143" i="6"/>
  <c r="W138" i="4"/>
  <c r="C132" i="6"/>
  <c r="C132" i="5"/>
  <c r="C127" i="6"/>
  <c r="C127" i="5"/>
  <c r="C115" i="6"/>
  <c r="C115" i="5"/>
  <c r="W110" i="4"/>
  <c r="Z110" i="4" s="1"/>
  <c r="C99" i="6"/>
  <c r="C99" i="5"/>
  <c r="W86" i="4"/>
  <c r="Z86" i="4" s="1"/>
  <c r="C75" i="6"/>
  <c r="C75" i="5"/>
  <c r="C56" i="6"/>
  <c r="C43" i="6"/>
  <c r="C43" i="5"/>
  <c r="W38" i="4"/>
  <c r="C27" i="6"/>
  <c r="C27" i="5"/>
  <c r="W22" i="4"/>
  <c r="Z22" i="4" s="1"/>
  <c r="Z442" i="4"/>
  <c r="Z426" i="4"/>
  <c r="Z421" i="4"/>
  <c r="Z405" i="4"/>
  <c r="Z389" i="4"/>
  <c r="Z373" i="4"/>
  <c r="Z367" i="4"/>
  <c r="Z350" i="4"/>
  <c r="Z322" i="4"/>
  <c r="Z306" i="4"/>
  <c r="Z290" i="4"/>
  <c r="Z270" i="4"/>
  <c r="Z247" i="4"/>
  <c r="Z241" i="4"/>
  <c r="Z198" i="4"/>
  <c r="Z176" i="4"/>
  <c r="Z170" i="4"/>
  <c r="Z122" i="4"/>
  <c r="Z106" i="4"/>
  <c r="Z74" i="4"/>
  <c r="Z58" i="4"/>
  <c r="Z30" i="4"/>
  <c r="C442" i="5"/>
  <c r="C421" i="5"/>
  <c r="C405" i="5"/>
  <c r="C389" i="5"/>
  <c r="C373" i="5"/>
  <c r="C357" i="5"/>
  <c r="C341" i="5"/>
  <c r="C325" i="5"/>
  <c r="C293" i="5"/>
  <c r="C213" i="5"/>
  <c r="C198" i="5"/>
  <c r="C190" i="5"/>
  <c r="C178" i="5"/>
  <c r="C170" i="5"/>
  <c r="C93" i="5"/>
  <c r="C69" i="5"/>
  <c r="C61" i="5"/>
  <c r="B335" i="6"/>
  <c r="B319" i="6"/>
  <c r="B303" i="6"/>
  <c r="B247" i="6"/>
  <c r="B191" i="6"/>
  <c r="B183" i="6"/>
  <c r="C12" i="6"/>
  <c r="C12" i="5"/>
  <c r="Z357" i="4"/>
  <c r="Z341" i="4"/>
  <c r="Z277" i="4"/>
  <c r="Z33" i="4"/>
  <c r="B306" i="6"/>
  <c r="B145" i="6"/>
  <c r="B81" i="6"/>
  <c r="B32" i="5"/>
  <c r="B32" i="6"/>
  <c r="W461" i="4"/>
  <c r="W454" i="4"/>
  <c r="W449" i="4"/>
  <c r="C443" i="6"/>
  <c r="C443" i="5"/>
  <c r="C419" i="6"/>
  <c r="C419" i="5"/>
  <c r="W414" i="4"/>
  <c r="W409" i="4"/>
  <c r="C403" i="6"/>
  <c r="C403" i="5"/>
  <c r="W398" i="4"/>
  <c r="W393" i="4"/>
  <c r="Z393" i="4" s="1"/>
  <c r="C387" i="6"/>
  <c r="C387" i="5"/>
  <c r="W382" i="4"/>
  <c r="W377" i="4"/>
  <c r="Z377" i="4" s="1"/>
  <c r="C371" i="6"/>
  <c r="C371" i="5"/>
  <c r="W366" i="4"/>
  <c r="W361" i="4"/>
  <c r="Z361" i="4" s="1"/>
  <c r="C355" i="6"/>
  <c r="C355" i="5"/>
  <c r="W345" i="4"/>
  <c r="C339" i="6"/>
  <c r="C339" i="5"/>
  <c r="W334" i="4"/>
  <c r="Z334" i="4" s="1"/>
  <c r="W329" i="4"/>
  <c r="C323" i="6"/>
  <c r="C323" i="5"/>
  <c r="W318" i="4"/>
  <c r="W313" i="4"/>
  <c r="C307" i="6"/>
  <c r="C307" i="5"/>
  <c r="W302" i="4"/>
  <c r="Z302" i="4" s="1"/>
  <c r="W297" i="4"/>
  <c r="C291" i="6"/>
  <c r="C291" i="5"/>
  <c r="W286" i="4"/>
  <c r="W281" i="4"/>
  <c r="C275" i="6"/>
  <c r="C275" i="5"/>
  <c r="C259" i="6"/>
  <c r="C259" i="5"/>
  <c r="W253" i="4"/>
  <c r="B253" i="6" s="1"/>
  <c r="W245" i="4"/>
  <c r="Z245" i="4" s="1"/>
  <c r="C239" i="6"/>
  <c r="C239" i="5"/>
  <c r="W234" i="4"/>
  <c r="W229" i="4"/>
  <c r="W222" i="4"/>
  <c r="Z222" i="4" s="1"/>
  <c r="W217" i="4"/>
  <c r="W206" i="4"/>
  <c r="B206" i="5" s="1"/>
  <c r="C200" i="6"/>
  <c r="C200" i="5"/>
  <c r="C195" i="6"/>
  <c r="C195" i="5"/>
  <c r="W189" i="4"/>
  <c r="W182" i="4"/>
  <c r="Z182" i="4" s="1"/>
  <c r="C175" i="6"/>
  <c r="C175" i="5"/>
  <c r="W169" i="4"/>
  <c r="C163" i="6"/>
  <c r="C163" i="5"/>
  <c r="W158" i="4"/>
  <c r="C147" i="6"/>
  <c r="C147" i="5"/>
  <c r="W142" i="4"/>
  <c r="C131" i="6"/>
  <c r="C131" i="5"/>
  <c r="W126" i="4"/>
  <c r="Z126" i="4" s="1"/>
  <c r="C119" i="6"/>
  <c r="C119" i="5"/>
  <c r="W114" i="4"/>
  <c r="W109" i="4"/>
  <c r="Z109" i="4" s="1"/>
  <c r="C103" i="6"/>
  <c r="C103" i="5"/>
  <c r="W98" i="4"/>
  <c r="C84" i="6"/>
  <c r="C84" i="5"/>
  <c r="C79" i="6"/>
  <c r="C79" i="5"/>
  <c r="C67" i="6"/>
  <c r="C67" i="5"/>
  <c r="W54" i="4"/>
  <c r="C47" i="6"/>
  <c r="C47" i="5"/>
  <c r="W42" i="4"/>
  <c r="W37" i="4"/>
  <c r="Z37" i="4" s="1"/>
  <c r="C31" i="6"/>
  <c r="C31" i="5"/>
  <c r="W26" i="4"/>
  <c r="W21" i="4"/>
  <c r="W15" i="4"/>
  <c r="Z457" i="4"/>
  <c r="Z446" i="4"/>
  <c r="Z441" i="4"/>
  <c r="Z425" i="4"/>
  <c r="Z354" i="4"/>
  <c r="Z338" i="4"/>
  <c r="Z326" i="4"/>
  <c r="Z321" i="4"/>
  <c r="Z310" i="4"/>
  <c r="Z305" i="4"/>
  <c r="Z294" i="4"/>
  <c r="Z289" i="4"/>
  <c r="Z274" i="4"/>
  <c r="Z269" i="4"/>
  <c r="Z235" i="4"/>
  <c r="Z224" i="4"/>
  <c r="Z202" i="4"/>
  <c r="Z197" i="4"/>
  <c r="Z191" i="4"/>
  <c r="Z185" i="4"/>
  <c r="Z174" i="4"/>
  <c r="Z164" i="4"/>
  <c r="Z153" i="4"/>
  <c r="Z148" i="4"/>
  <c r="Z137" i="4"/>
  <c r="Z132" i="4"/>
  <c r="Z94" i="4"/>
  <c r="Z84" i="4"/>
  <c r="Z78" i="4"/>
  <c r="Z62" i="4"/>
  <c r="AB62" i="4" s="1"/>
  <c r="Z57" i="4"/>
  <c r="Z45" i="4"/>
  <c r="Z34" i="4"/>
  <c r="Z18" i="4"/>
  <c r="Z12" i="4"/>
  <c r="Z7" i="4"/>
  <c r="C456" i="5"/>
  <c r="C446" i="5"/>
  <c r="C425" i="5"/>
  <c r="C161" i="5"/>
  <c r="C153" i="5"/>
  <c r="C145" i="5"/>
  <c r="C137" i="5"/>
  <c r="C129" i="5"/>
  <c r="C58" i="5"/>
  <c r="E55" i="5"/>
  <c r="D7" i="2"/>
  <c r="E7" i="2" s="1"/>
  <c r="F7" i="2" s="1"/>
  <c r="B7" i="4" s="1"/>
  <c r="V7" i="4" s="1"/>
  <c r="B7" i="6" s="1"/>
  <c r="D11" i="2"/>
  <c r="E11" i="2" s="1"/>
  <c r="F11" i="2" s="1"/>
  <c r="B11" i="4" s="1"/>
  <c r="V11" i="4" s="1"/>
  <c r="D15" i="2"/>
  <c r="E15" i="2" s="1"/>
  <c r="F15" i="2" s="1"/>
  <c r="B15" i="4" s="1"/>
  <c r="V15" i="4" s="1"/>
  <c r="Y15" i="4" s="1"/>
  <c r="D19" i="2"/>
  <c r="E19" i="2" s="1"/>
  <c r="F19" i="2" s="1"/>
  <c r="B19" i="4" s="1"/>
  <c r="V19" i="4" s="1"/>
  <c r="B19" i="6" s="1"/>
  <c r="D23" i="2"/>
  <c r="E23" i="2" s="1"/>
  <c r="F23" i="2" s="1"/>
  <c r="B23" i="4" s="1"/>
  <c r="V23" i="4" s="1"/>
  <c r="B23" i="6" s="1"/>
  <c r="D27" i="2"/>
  <c r="E27" i="2" s="1"/>
  <c r="F27" i="2" s="1"/>
  <c r="B27" i="4" s="1"/>
  <c r="V27" i="4" s="1"/>
  <c r="B27" i="5" s="1"/>
  <c r="D31" i="2"/>
  <c r="E31" i="2" s="1"/>
  <c r="F31" i="2" s="1"/>
  <c r="B31" i="4" s="1"/>
  <c r="V31" i="4" s="1"/>
  <c r="D35" i="2"/>
  <c r="E35" i="2" s="1"/>
  <c r="F35" i="2" s="1"/>
  <c r="B35" i="4" s="1"/>
  <c r="V35" i="4" s="1"/>
  <c r="D39" i="2"/>
  <c r="E39" i="2" s="1"/>
  <c r="F39" i="2" s="1"/>
  <c r="B39" i="4" s="1"/>
  <c r="V39" i="4" s="1"/>
  <c r="B39" i="6" s="1"/>
  <c r="D43" i="2"/>
  <c r="E43" i="2" s="1"/>
  <c r="F43" i="2" s="1"/>
  <c r="B43" i="4" s="1"/>
  <c r="V43" i="4" s="1"/>
  <c r="B43" i="6" s="1"/>
  <c r="D47" i="2"/>
  <c r="E47" i="2" s="1"/>
  <c r="F47" i="2" s="1"/>
  <c r="B47" i="4" s="1"/>
  <c r="V47" i="4" s="1"/>
  <c r="B47" i="6" s="1"/>
  <c r="D51" i="2"/>
  <c r="E51" i="2" s="1"/>
  <c r="F51" i="2" s="1"/>
  <c r="B51" i="4" s="1"/>
  <c r="V51" i="4" s="1"/>
  <c r="B51" i="6" s="1"/>
  <c r="D55" i="2"/>
  <c r="E55" i="2" s="1"/>
  <c r="F55" i="2" s="1"/>
  <c r="B55" i="4" s="1"/>
  <c r="V55" i="4" s="1"/>
  <c r="D59" i="2"/>
  <c r="E59" i="2" s="1"/>
  <c r="F59" i="2" s="1"/>
  <c r="B59" i="4" s="1"/>
  <c r="V59" i="4" s="1"/>
  <c r="D63" i="2"/>
  <c r="E63" i="2" s="1"/>
  <c r="F63" i="2" s="1"/>
  <c r="B63" i="4" s="1"/>
  <c r="V63" i="4" s="1"/>
  <c r="D67" i="2"/>
  <c r="E67" i="2" s="1"/>
  <c r="F67" i="2" s="1"/>
  <c r="B67" i="4" s="1"/>
  <c r="V67" i="4" s="1"/>
  <c r="B67" i="6" s="1"/>
  <c r="D71" i="2"/>
  <c r="E71" i="2" s="1"/>
  <c r="F71" i="2" s="1"/>
  <c r="B71" i="4" s="1"/>
  <c r="V71" i="4" s="1"/>
  <c r="B71" i="6" s="1"/>
  <c r="D75" i="2"/>
  <c r="E75" i="2" s="1"/>
  <c r="F75" i="2" s="1"/>
  <c r="B75" i="4" s="1"/>
  <c r="V75" i="4" s="1"/>
  <c r="D79" i="2"/>
  <c r="E79" i="2" s="1"/>
  <c r="F79" i="2" s="1"/>
  <c r="B79" i="4" s="1"/>
  <c r="V79" i="4" s="1"/>
  <c r="B79" i="6" s="1"/>
  <c r="D83" i="2"/>
  <c r="E83" i="2" s="1"/>
  <c r="F83" i="2" s="1"/>
  <c r="B83" i="4" s="1"/>
  <c r="V83" i="4" s="1"/>
  <c r="B83" i="6" s="1"/>
  <c r="D87" i="2"/>
  <c r="E87" i="2" s="1"/>
  <c r="F87" i="2" s="1"/>
  <c r="B87" i="4" s="1"/>
  <c r="V87" i="4" s="1"/>
  <c r="B87" i="6" s="1"/>
  <c r="D91" i="2"/>
  <c r="E91" i="2" s="1"/>
  <c r="F91" i="2" s="1"/>
  <c r="B91" i="4" s="1"/>
  <c r="V91" i="4" s="1"/>
  <c r="AC91" i="4" s="1"/>
  <c r="D95" i="2"/>
  <c r="E95" i="2" s="1"/>
  <c r="F95" i="2" s="1"/>
  <c r="B95" i="4" s="1"/>
  <c r="V95" i="4" s="1"/>
  <c r="D99" i="2"/>
  <c r="E99" i="2" s="1"/>
  <c r="F99" i="2" s="1"/>
  <c r="B99" i="4" s="1"/>
  <c r="V99" i="4" s="1"/>
  <c r="B99" i="6" s="1"/>
  <c r="D103" i="2"/>
  <c r="E103" i="2" s="1"/>
  <c r="F103" i="2" s="1"/>
  <c r="B103" i="4" s="1"/>
  <c r="V103" i="4" s="1"/>
  <c r="B103" i="6" s="1"/>
  <c r="D107" i="2"/>
  <c r="E107" i="2" s="1"/>
  <c r="F107" i="2" s="1"/>
  <c r="B107" i="4" s="1"/>
  <c r="V107" i="4" s="1"/>
  <c r="B107" i="6" s="1"/>
  <c r="D111" i="2"/>
  <c r="E111" i="2" s="1"/>
  <c r="F111" i="2" s="1"/>
  <c r="B111" i="4" s="1"/>
  <c r="V111" i="4" s="1"/>
  <c r="B111" i="5" s="1"/>
  <c r="D115" i="2"/>
  <c r="E115" i="2" s="1"/>
  <c r="F115" i="2" s="1"/>
  <c r="B115" i="4" s="1"/>
  <c r="V115" i="4" s="1"/>
  <c r="D119" i="2"/>
  <c r="E119" i="2" s="1"/>
  <c r="F119" i="2" s="1"/>
  <c r="B119" i="4" s="1"/>
  <c r="V119" i="4" s="1"/>
  <c r="B119" i="6" s="1"/>
  <c r="D123" i="2"/>
  <c r="E123" i="2" s="1"/>
  <c r="F123" i="2" s="1"/>
  <c r="B123" i="4" s="1"/>
  <c r="V123" i="4" s="1"/>
  <c r="D127" i="2"/>
  <c r="E127" i="2" s="1"/>
  <c r="F127" i="2" s="1"/>
  <c r="B127" i="4" s="1"/>
  <c r="V127" i="4" s="1"/>
  <c r="D131" i="2"/>
  <c r="E131" i="2" s="1"/>
  <c r="F131" i="2" s="1"/>
  <c r="B131" i="4" s="1"/>
  <c r="V131" i="4" s="1"/>
  <c r="B131" i="6" s="1"/>
  <c r="D135" i="2"/>
  <c r="E135" i="2" s="1"/>
  <c r="F135" i="2" s="1"/>
  <c r="B135" i="4" s="1"/>
  <c r="V135" i="4" s="1"/>
  <c r="B135" i="6" s="1"/>
  <c r="D139" i="2"/>
  <c r="E139" i="2" s="1"/>
  <c r="F139" i="2" s="1"/>
  <c r="B139" i="4" s="1"/>
  <c r="V139" i="4" s="1"/>
  <c r="D143" i="2"/>
  <c r="E143" i="2" s="1"/>
  <c r="F143" i="2" s="1"/>
  <c r="B143" i="4" s="1"/>
  <c r="V143" i="4" s="1"/>
  <c r="D147" i="2"/>
  <c r="E147" i="2" s="1"/>
  <c r="F147" i="2" s="1"/>
  <c r="B147" i="4" s="1"/>
  <c r="V147" i="4" s="1"/>
  <c r="B147" i="6" s="1"/>
  <c r="D151" i="2"/>
  <c r="E151" i="2" s="1"/>
  <c r="F151" i="2" s="1"/>
  <c r="B151" i="4" s="1"/>
  <c r="V151" i="4" s="1"/>
  <c r="B151" i="6" s="1"/>
  <c r="D155" i="2"/>
  <c r="E155" i="2" s="1"/>
  <c r="F155" i="2" s="1"/>
  <c r="B155" i="4" s="1"/>
  <c r="V155" i="4" s="1"/>
  <c r="D159" i="2"/>
  <c r="E159" i="2" s="1"/>
  <c r="F159" i="2" s="1"/>
  <c r="B159" i="4" s="1"/>
  <c r="V159" i="4" s="1"/>
  <c r="D163" i="2"/>
  <c r="E163" i="2" s="1"/>
  <c r="F163" i="2" s="1"/>
  <c r="B163" i="4" s="1"/>
  <c r="V163" i="4" s="1"/>
  <c r="B163" i="6" s="1"/>
  <c r="D456" i="2"/>
  <c r="D448" i="2"/>
  <c r="D440" i="2"/>
  <c r="D432" i="2"/>
  <c r="D424" i="2"/>
  <c r="D416" i="2"/>
  <c r="D408" i="2"/>
  <c r="D400" i="2"/>
  <c r="D392" i="2"/>
  <c r="D384" i="2"/>
  <c r="D376" i="2"/>
  <c r="D368" i="2"/>
  <c r="B302" i="5"/>
  <c r="B190" i="5"/>
  <c r="B190" i="6"/>
  <c r="Z17" i="4"/>
  <c r="W332" i="4"/>
  <c r="W328" i="4"/>
  <c r="W324" i="4"/>
  <c r="W320" i="4"/>
  <c r="W316" i="4"/>
  <c r="W312" i="4"/>
  <c r="W308" i="4"/>
  <c r="W304" i="4"/>
  <c r="W300" i="4"/>
  <c r="W296" i="4"/>
  <c r="W292" i="4"/>
  <c r="W288" i="4"/>
  <c r="W284" i="4"/>
  <c r="C280" i="6"/>
  <c r="C280" i="5"/>
  <c r="C276" i="6"/>
  <c r="C276" i="5"/>
  <c r="W272" i="4"/>
  <c r="W268" i="4"/>
  <c r="C264" i="6"/>
  <c r="C264" i="5"/>
  <c r="C260" i="6"/>
  <c r="C260" i="5"/>
  <c r="C256" i="6"/>
  <c r="C256" i="5"/>
  <c r="C244" i="6"/>
  <c r="C244" i="5"/>
  <c r="C240" i="6"/>
  <c r="C240" i="5"/>
  <c r="C236" i="6"/>
  <c r="C236" i="5"/>
  <c r="C232" i="6"/>
  <c r="C232" i="5"/>
  <c r="C228" i="6"/>
  <c r="C228" i="5"/>
  <c r="Z200" i="4"/>
  <c r="Z196" i="4"/>
  <c r="C184" i="6"/>
  <c r="C184" i="5"/>
  <c r="C120" i="6"/>
  <c r="C120" i="5"/>
  <c r="C116" i="6"/>
  <c r="C116" i="5"/>
  <c r="C112" i="6"/>
  <c r="C112" i="5"/>
  <c r="C108" i="6"/>
  <c r="C108" i="5"/>
  <c r="C104" i="6"/>
  <c r="C104" i="5"/>
  <c r="C100" i="6"/>
  <c r="C100" i="5"/>
  <c r="C72" i="6"/>
  <c r="C72" i="5"/>
  <c r="C68" i="6"/>
  <c r="C68" i="5"/>
  <c r="C52" i="6"/>
  <c r="C52" i="5"/>
  <c r="C48" i="6"/>
  <c r="C48" i="5"/>
  <c r="C44" i="6"/>
  <c r="C44" i="5"/>
  <c r="C40" i="6"/>
  <c r="C40" i="5"/>
  <c r="C36" i="6"/>
  <c r="C36" i="5"/>
  <c r="C32" i="6"/>
  <c r="C32" i="5"/>
  <c r="C28" i="6"/>
  <c r="C28" i="5"/>
  <c r="C24" i="6"/>
  <c r="C24" i="5"/>
  <c r="C20" i="6"/>
  <c r="C20" i="5"/>
  <c r="B8" i="5"/>
  <c r="B8" i="6"/>
  <c r="B205" i="6"/>
  <c r="C459" i="5"/>
  <c r="C459" i="6" s="1"/>
  <c r="C431" i="6"/>
  <c r="C431" i="5"/>
  <c r="W424" i="4"/>
  <c r="W418" i="4"/>
  <c r="Z418" i="4" s="1"/>
  <c r="W413" i="4"/>
  <c r="Z413" i="4" s="1"/>
  <c r="C407" i="6"/>
  <c r="C407" i="5"/>
  <c r="W402" i="4"/>
  <c r="Z402" i="4" s="1"/>
  <c r="W397" i="4"/>
  <c r="Z397" i="4" s="1"/>
  <c r="C391" i="6"/>
  <c r="C391" i="5"/>
  <c r="W386" i="4"/>
  <c r="Z386" i="4" s="1"/>
  <c r="W381" i="4"/>
  <c r="C375" i="6"/>
  <c r="C375" i="5"/>
  <c r="C359" i="6"/>
  <c r="C359" i="5"/>
  <c r="W349" i="4"/>
  <c r="C343" i="6"/>
  <c r="C343" i="5"/>
  <c r="C327" i="6"/>
  <c r="C327" i="5"/>
  <c r="C311" i="6"/>
  <c r="C311" i="5"/>
  <c r="C295" i="6"/>
  <c r="C295" i="5"/>
  <c r="C279" i="6"/>
  <c r="C279" i="5"/>
  <c r="C263" i="6"/>
  <c r="C263" i="5"/>
  <c r="W258" i="4"/>
  <c r="Z258" i="4" s="1"/>
  <c r="C243" i="6"/>
  <c r="C243" i="5"/>
  <c r="W238" i="4"/>
  <c r="Z238" i="4" s="1"/>
  <c r="W233" i="4"/>
  <c r="C227" i="6"/>
  <c r="C227" i="5"/>
  <c r="W221" i="4"/>
  <c r="W216" i="4"/>
  <c r="W210" i="4"/>
  <c r="Z210" i="4" s="1"/>
  <c r="C199" i="6"/>
  <c r="C199" i="5"/>
  <c r="C179" i="6"/>
  <c r="C179" i="5"/>
  <c r="W173" i="4"/>
  <c r="Z173" i="4" s="1"/>
  <c r="W168" i="4"/>
  <c r="W162" i="4"/>
  <c r="Z162" i="4" s="1"/>
  <c r="W156" i="4"/>
  <c r="C151" i="6"/>
  <c r="C151" i="5"/>
  <c r="W146" i="4"/>
  <c r="W140" i="4"/>
  <c r="C135" i="6"/>
  <c r="C135" i="5"/>
  <c r="W130" i="4"/>
  <c r="C123" i="6"/>
  <c r="C123" i="5"/>
  <c r="W118" i="4"/>
  <c r="W113" i="4"/>
  <c r="C107" i="6"/>
  <c r="C107" i="5"/>
  <c r="W102" i="4"/>
  <c r="W88" i="4"/>
  <c r="C83" i="6"/>
  <c r="C83" i="5"/>
  <c r="C71" i="6"/>
  <c r="C71" i="5"/>
  <c r="C59" i="5"/>
  <c r="C51" i="6"/>
  <c r="C51" i="5"/>
  <c r="W46" i="4"/>
  <c r="Z46" i="4" s="1"/>
  <c r="C35" i="6"/>
  <c r="C35" i="5"/>
  <c r="W25" i="4"/>
  <c r="C19" i="6"/>
  <c r="C19" i="5"/>
  <c r="W9" i="4"/>
  <c r="Z445" i="4"/>
  <c r="Z440" i="4"/>
  <c r="Z434" i="4"/>
  <c r="Z429" i="4"/>
  <c r="Z408" i="4"/>
  <c r="Z392" i="4"/>
  <c r="Z376" i="4"/>
  <c r="Z369" i="4"/>
  <c r="Z358" i="4"/>
  <c r="Z352" i="4"/>
  <c r="Z342" i="4"/>
  <c r="Z335" i="4"/>
  <c r="Z319" i="4"/>
  <c r="Z303" i="4"/>
  <c r="Z287" i="4"/>
  <c r="Z273" i="4"/>
  <c r="Z260" i="4"/>
  <c r="Z255" i="4"/>
  <c r="Z249" i="4"/>
  <c r="Z244" i="4"/>
  <c r="Z239" i="4"/>
  <c r="Z228" i="4"/>
  <c r="Z195" i="4"/>
  <c r="Z190" i="4"/>
  <c r="Z184" i="4"/>
  <c r="Z178" i="4"/>
  <c r="Z157" i="4"/>
  <c r="Z141" i="4"/>
  <c r="Z125" i="4"/>
  <c r="Z120" i="4"/>
  <c r="Z104" i="4"/>
  <c r="Z82" i="4"/>
  <c r="Z77" i="4"/>
  <c r="Z72" i="4"/>
  <c r="Z50" i="4"/>
  <c r="Z44" i="4"/>
  <c r="Z32" i="4"/>
  <c r="Z27" i="4"/>
  <c r="Z47" i="4"/>
  <c r="C460" i="5"/>
  <c r="C460" i="6" s="1"/>
  <c r="C434" i="5"/>
  <c r="C429" i="5"/>
  <c r="C408" i="5"/>
  <c r="C392" i="5"/>
  <c r="C376" i="5"/>
  <c r="C360" i="5"/>
  <c r="C344" i="5"/>
  <c r="C277" i="5"/>
  <c r="C261" i="5"/>
  <c r="C241" i="5"/>
  <c r="C202" i="5"/>
  <c r="C194" i="5"/>
  <c r="C174" i="5"/>
  <c r="C166" i="5"/>
  <c r="C121" i="5"/>
  <c r="C105" i="5"/>
  <c r="C81" i="5"/>
  <c r="C10" i="5"/>
  <c r="D60" i="2"/>
  <c r="E60" i="2" s="1"/>
  <c r="F60" i="2" s="1"/>
  <c r="B60" i="4" s="1"/>
  <c r="V60" i="4" s="1"/>
  <c r="D64" i="2"/>
  <c r="E64" i="2" s="1"/>
  <c r="F64" i="2" s="1"/>
  <c r="B64" i="4" s="1"/>
  <c r="V64" i="4" s="1"/>
  <c r="B64" i="6" s="1"/>
  <c r="D68" i="2"/>
  <c r="E68" i="2" s="1"/>
  <c r="F68" i="2" s="1"/>
  <c r="B68" i="4" s="1"/>
  <c r="V68" i="4" s="1"/>
  <c r="B68" i="5" s="1"/>
  <c r="D72" i="2"/>
  <c r="E72" i="2" s="1"/>
  <c r="F72" i="2" s="1"/>
  <c r="B72" i="4" s="1"/>
  <c r="V72" i="4" s="1"/>
  <c r="D76" i="2"/>
  <c r="E76" i="2" s="1"/>
  <c r="F76" i="2" s="1"/>
  <c r="B76" i="4" s="1"/>
  <c r="V76" i="4" s="1"/>
  <c r="Y76" i="4" s="1"/>
  <c r="D80" i="2"/>
  <c r="E80" i="2" s="1"/>
  <c r="F80" i="2" s="1"/>
  <c r="B80" i="4" s="1"/>
  <c r="V80" i="4" s="1"/>
  <c r="B80" i="5" s="1"/>
  <c r="D84" i="2"/>
  <c r="E84" i="2" s="1"/>
  <c r="F84" i="2" s="1"/>
  <c r="B84" i="4" s="1"/>
  <c r="V84" i="4" s="1"/>
  <c r="B84" i="6" s="1"/>
  <c r="D88" i="2"/>
  <c r="E88" i="2" s="1"/>
  <c r="F88" i="2" s="1"/>
  <c r="B88" i="4" s="1"/>
  <c r="V88" i="4" s="1"/>
  <c r="Y88" i="4" s="1"/>
  <c r="D92" i="2"/>
  <c r="E92" i="2" s="1"/>
  <c r="F92" i="2" s="1"/>
  <c r="B92" i="4" s="1"/>
  <c r="V92" i="4" s="1"/>
  <c r="Y92" i="4" s="1"/>
  <c r="D96" i="2"/>
  <c r="E96" i="2" s="1"/>
  <c r="F96" i="2" s="1"/>
  <c r="B96" i="4" s="1"/>
  <c r="V96" i="4" s="1"/>
  <c r="Y96" i="4" s="1"/>
  <c r="D100" i="2"/>
  <c r="E100" i="2" s="1"/>
  <c r="F100" i="2" s="1"/>
  <c r="B100" i="4" s="1"/>
  <c r="V100" i="4" s="1"/>
  <c r="D104" i="2"/>
  <c r="E104" i="2" s="1"/>
  <c r="F104" i="2" s="1"/>
  <c r="B104" i="4" s="1"/>
  <c r="V104" i="4" s="1"/>
  <c r="Y104" i="4" s="1"/>
  <c r="D108" i="2"/>
  <c r="E108" i="2" s="1"/>
  <c r="F108" i="2" s="1"/>
  <c r="B108" i="4" s="1"/>
  <c r="V108" i="4" s="1"/>
  <c r="D112" i="2"/>
  <c r="E112" i="2" s="1"/>
  <c r="F112" i="2" s="1"/>
  <c r="B112" i="4" s="1"/>
  <c r="V112" i="4" s="1"/>
  <c r="Y112" i="4" s="1"/>
  <c r="D116" i="2"/>
  <c r="E116" i="2" s="1"/>
  <c r="F116" i="2" s="1"/>
  <c r="B116" i="4" s="1"/>
  <c r="V116" i="4" s="1"/>
  <c r="D120" i="2"/>
  <c r="E120" i="2" s="1"/>
  <c r="F120" i="2" s="1"/>
  <c r="B120" i="4" s="1"/>
  <c r="V120" i="4" s="1"/>
  <c r="Y120" i="4" s="1"/>
  <c r="D124" i="2"/>
  <c r="E124" i="2" s="1"/>
  <c r="F124" i="2" s="1"/>
  <c r="B124" i="4" s="1"/>
  <c r="V124" i="4" s="1"/>
  <c r="Y124" i="4" s="1"/>
  <c r="AB124" i="4" s="1"/>
  <c r="AC124" i="4" s="1"/>
  <c r="D128" i="2"/>
  <c r="E128" i="2" s="1"/>
  <c r="F128" i="2" s="1"/>
  <c r="B128" i="4" s="1"/>
  <c r="V128" i="4" s="1"/>
  <c r="Y128" i="4" s="1"/>
  <c r="D132" i="2"/>
  <c r="E132" i="2" s="1"/>
  <c r="F132" i="2" s="1"/>
  <c r="B132" i="4" s="1"/>
  <c r="V132" i="4" s="1"/>
  <c r="D136" i="2"/>
  <c r="E136" i="2" s="1"/>
  <c r="F136" i="2" s="1"/>
  <c r="B136" i="4" s="1"/>
  <c r="V136" i="4" s="1"/>
  <c r="Y136" i="4" s="1"/>
  <c r="D140" i="2"/>
  <c r="E140" i="2" s="1"/>
  <c r="F140" i="2" s="1"/>
  <c r="B140" i="4" s="1"/>
  <c r="V140" i="4" s="1"/>
  <c r="D144" i="2"/>
  <c r="E144" i="2" s="1"/>
  <c r="F144" i="2" s="1"/>
  <c r="B144" i="4" s="1"/>
  <c r="V144" i="4" s="1"/>
  <c r="D148" i="2"/>
  <c r="E148" i="2" s="1"/>
  <c r="F148" i="2" s="1"/>
  <c r="B148" i="4" s="1"/>
  <c r="V148" i="4" s="1"/>
  <c r="D152" i="2"/>
  <c r="E152" i="2" s="1"/>
  <c r="F152" i="2" s="1"/>
  <c r="B152" i="4" s="1"/>
  <c r="V152" i="4" s="1"/>
  <c r="Y152" i="4" s="1"/>
  <c r="D156" i="2"/>
  <c r="E156" i="2" s="1"/>
  <c r="F156" i="2" s="1"/>
  <c r="B156" i="4" s="1"/>
  <c r="V156" i="4" s="1"/>
  <c r="D160" i="2"/>
  <c r="E160" i="2" s="1"/>
  <c r="F160" i="2" s="1"/>
  <c r="B160" i="4" s="1"/>
  <c r="V160" i="4" s="1"/>
  <c r="Y160" i="4" s="1"/>
  <c r="D168" i="2"/>
  <c r="E168" i="2" s="1"/>
  <c r="F168" i="2" s="1"/>
  <c r="B168" i="4" s="1"/>
  <c r="V168" i="4" s="1"/>
  <c r="D172" i="2"/>
  <c r="E172" i="2" s="1"/>
  <c r="F172" i="2" s="1"/>
  <c r="B172" i="4" s="1"/>
  <c r="V172" i="4" s="1"/>
  <c r="Y172" i="4" s="1"/>
  <c r="AB172" i="4" s="1"/>
  <c r="AC172" i="4" s="1"/>
  <c r="D176" i="2"/>
  <c r="E176" i="2" s="1"/>
  <c r="F176" i="2" s="1"/>
  <c r="B176" i="4" s="1"/>
  <c r="V176" i="4" s="1"/>
  <c r="D180" i="2"/>
  <c r="E180" i="2" s="1"/>
  <c r="F180" i="2" s="1"/>
  <c r="B180" i="4" s="1"/>
  <c r="V180" i="4" s="1"/>
  <c r="Y180" i="4" s="1"/>
  <c r="D184" i="2"/>
  <c r="E184" i="2" s="1"/>
  <c r="F184" i="2" s="1"/>
  <c r="B184" i="4" s="1"/>
  <c r="V184" i="4" s="1"/>
  <c r="V188" i="4"/>
  <c r="D188" i="2"/>
  <c r="E188" i="2" s="1"/>
  <c r="F188" i="2" s="1"/>
  <c r="B188" i="4" s="1"/>
  <c r="D192" i="2"/>
  <c r="E192" i="2" s="1"/>
  <c r="F192" i="2" s="1"/>
  <c r="B192" i="4" s="1"/>
  <c r="V192" i="4" s="1"/>
  <c r="Y192" i="4" s="1"/>
  <c r="D196" i="2"/>
  <c r="E196" i="2" s="1"/>
  <c r="F196" i="2" s="1"/>
  <c r="B196" i="4" s="1"/>
  <c r="V196" i="4" s="1"/>
  <c r="B196" i="5" s="1"/>
  <c r="D200" i="2"/>
  <c r="E200" i="2" s="1"/>
  <c r="F200" i="2" s="1"/>
  <c r="B200" i="4" s="1"/>
  <c r="V200" i="4" s="1"/>
  <c r="D204" i="2"/>
  <c r="E204" i="2" s="1"/>
  <c r="F204" i="2" s="1"/>
  <c r="B204" i="4" s="1"/>
  <c r="V204" i="4" s="1"/>
  <c r="Y204" i="4" s="1"/>
  <c r="D208" i="2"/>
  <c r="E208" i="2" s="1"/>
  <c r="F208" i="2" s="1"/>
  <c r="B208" i="4" s="1"/>
  <c r="V208" i="4" s="1"/>
  <c r="D212" i="2"/>
  <c r="E212" i="2" s="1"/>
  <c r="F212" i="2" s="1"/>
  <c r="B212" i="4" s="1"/>
  <c r="V212" i="4" s="1"/>
  <c r="Y212" i="4" s="1"/>
  <c r="D216" i="2"/>
  <c r="E216" i="2" s="1"/>
  <c r="F216" i="2" s="1"/>
  <c r="B216" i="4" s="1"/>
  <c r="V216" i="4" s="1"/>
  <c r="D220" i="2"/>
  <c r="E220" i="2" s="1"/>
  <c r="F220" i="2" s="1"/>
  <c r="B220" i="4" s="1"/>
  <c r="V220" i="4" s="1"/>
  <c r="D224" i="2"/>
  <c r="E224" i="2" s="1"/>
  <c r="F224" i="2" s="1"/>
  <c r="B224" i="4" s="1"/>
  <c r="V224" i="4" s="1"/>
  <c r="D228" i="2"/>
  <c r="E228" i="2" s="1"/>
  <c r="F228" i="2" s="1"/>
  <c r="B228" i="4" s="1"/>
  <c r="V228" i="4" s="1"/>
  <c r="Y228" i="4" s="1"/>
  <c r="D232" i="2"/>
  <c r="E232" i="2" s="1"/>
  <c r="F232" i="2" s="1"/>
  <c r="B232" i="4" s="1"/>
  <c r="V232" i="4" s="1"/>
  <c r="D236" i="2"/>
  <c r="E236" i="2" s="1"/>
  <c r="F236" i="2" s="1"/>
  <c r="B236" i="4" s="1"/>
  <c r="V236" i="4" s="1"/>
  <c r="Y236" i="4" s="1"/>
  <c r="AB236" i="4" s="1"/>
  <c r="AC236" i="4" s="1"/>
  <c r="D240" i="2"/>
  <c r="E240" i="2" s="1"/>
  <c r="F240" i="2" s="1"/>
  <c r="B240" i="4" s="1"/>
  <c r="V240" i="4" s="1"/>
  <c r="D244" i="2"/>
  <c r="E244" i="2" s="1"/>
  <c r="F244" i="2" s="1"/>
  <c r="B244" i="4" s="1"/>
  <c r="V244" i="4" s="1"/>
  <c r="Y244" i="4" s="1"/>
  <c r="D248" i="2"/>
  <c r="E248" i="2" s="1"/>
  <c r="F248" i="2" s="1"/>
  <c r="B248" i="4" s="1"/>
  <c r="V248" i="4" s="1"/>
  <c r="Y248" i="4" s="1"/>
  <c r="AB248" i="4" s="1"/>
  <c r="AC248" i="4" s="1"/>
  <c r="V252" i="4"/>
  <c r="D252" i="2"/>
  <c r="E252" i="2" s="1"/>
  <c r="F252" i="2" s="1"/>
  <c r="B252" i="4" s="1"/>
  <c r="D256" i="2"/>
  <c r="E256" i="2" s="1"/>
  <c r="F256" i="2" s="1"/>
  <c r="B256" i="4" s="1"/>
  <c r="V256" i="4" s="1"/>
  <c r="Y256" i="4" s="1"/>
  <c r="D260" i="2"/>
  <c r="E260" i="2" s="1"/>
  <c r="F260" i="2" s="1"/>
  <c r="B260" i="4" s="1"/>
  <c r="V260" i="4" s="1"/>
  <c r="B260" i="5" s="1"/>
  <c r="D264" i="2"/>
  <c r="E264" i="2" s="1"/>
  <c r="F264" i="2" s="1"/>
  <c r="B264" i="4" s="1"/>
  <c r="V264" i="4" s="1"/>
  <c r="D268" i="2"/>
  <c r="E268" i="2" s="1"/>
  <c r="F268" i="2" s="1"/>
  <c r="B268" i="4" s="1"/>
  <c r="V268" i="4" s="1"/>
  <c r="Y268" i="4" s="1"/>
  <c r="D272" i="2"/>
  <c r="E272" i="2" s="1"/>
  <c r="F272" i="2" s="1"/>
  <c r="B272" i="4" s="1"/>
  <c r="V272" i="4" s="1"/>
  <c r="D276" i="2"/>
  <c r="E276" i="2" s="1"/>
  <c r="F276" i="2" s="1"/>
  <c r="B276" i="4" s="1"/>
  <c r="V276" i="4" s="1"/>
  <c r="Y276" i="4" s="1"/>
  <c r="AB276" i="4" s="1"/>
  <c r="AC276" i="4" s="1"/>
  <c r="D280" i="2"/>
  <c r="E280" i="2" s="1"/>
  <c r="F280" i="2" s="1"/>
  <c r="B280" i="4" s="1"/>
  <c r="V280" i="4" s="1"/>
  <c r="Y280" i="4" s="1"/>
  <c r="AB280" i="4" s="1"/>
  <c r="AC280" i="4" s="1"/>
  <c r="D284" i="2"/>
  <c r="E284" i="2" s="1"/>
  <c r="F284" i="2" s="1"/>
  <c r="B284" i="4" s="1"/>
  <c r="V284" i="4" s="1"/>
  <c r="Y284" i="4" s="1"/>
  <c r="D288" i="2"/>
  <c r="E288" i="2" s="1"/>
  <c r="F288" i="2" s="1"/>
  <c r="B288" i="4" s="1"/>
  <c r="V288" i="4" s="1"/>
  <c r="Y288" i="4" s="1"/>
  <c r="D292" i="2"/>
  <c r="E292" i="2" s="1"/>
  <c r="F292" i="2" s="1"/>
  <c r="B292" i="4" s="1"/>
  <c r="V292" i="4" s="1"/>
  <c r="D296" i="2"/>
  <c r="E296" i="2" s="1"/>
  <c r="F296" i="2" s="1"/>
  <c r="B296" i="4" s="1"/>
  <c r="V296" i="4" s="1"/>
  <c r="D300" i="2"/>
  <c r="E300" i="2" s="1"/>
  <c r="F300" i="2" s="1"/>
  <c r="B300" i="4" s="1"/>
  <c r="V300" i="4" s="1"/>
  <c r="D304" i="2"/>
  <c r="E304" i="2" s="1"/>
  <c r="F304" i="2" s="1"/>
  <c r="B304" i="4" s="1"/>
  <c r="V304" i="4" s="1"/>
  <c r="D308" i="2"/>
  <c r="E308" i="2" s="1"/>
  <c r="F308" i="2" s="1"/>
  <c r="B308" i="4" s="1"/>
  <c r="V308" i="4" s="1"/>
  <c r="Y308" i="4" s="1"/>
  <c r="D312" i="2"/>
  <c r="E312" i="2" s="1"/>
  <c r="F312" i="2" s="1"/>
  <c r="B312" i="4" s="1"/>
  <c r="V312" i="4" s="1"/>
  <c r="Y312" i="4" s="1"/>
  <c r="D316" i="2"/>
  <c r="E316" i="2" s="1"/>
  <c r="F316" i="2" s="1"/>
  <c r="B316" i="4" s="1"/>
  <c r="V316" i="4" s="1"/>
  <c r="D320" i="2"/>
  <c r="E320" i="2" s="1"/>
  <c r="F320" i="2" s="1"/>
  <c r="B320" i="4" s="1"/>
  <c r="V320" i="4" s="1"/>
  <c r="Y320" i="4" s="1"/>
  <c r="D324" i="2"/>
  <c r="E324" i="2" s="1"/>
  <c r="F324" i="2" s="1"/>
  <c r="B324" i="4" s="1"/>
  <c r="V324" i="4" s="1"/>
  <c r="Y324" i="4" s="1"/>
  <c r="D328" i="2"/>
  <c r="E328" i="2" s="1"/>
  <c r="F328" i="2" s="1"/>
  <c r="B328" i="4" s="1"/>
  <c r="V328" i="4" s="1"/>
  <c r="D332" i="2"/>
  <c r="E332" i="2" s="1"/>
  <c r="F332" i="2" s="1"/>
  <c r="B332" i="4" s="1"/>
  <c r="V332" i="4" s="1"/>
  <c r="Y332" i="4" s="1"/>
  <c r="D336" i="2"/>
  <c r="E336" i="2" s="1"/>
  <c r="F336" i="2" s="1"/>
  <c r="B336" i="4" s="1"/>
  <c r="V336" i="4" s="1"/>
  <c r="D340" i="2"/>
  <c r="E340" i="2" s="1"/>
  <c r="F340" i="2" s="1"/>
  <c r="B340" i="4" s="1"/>
  <c r="V340" i="4" s="1"/>
  <c r="D344" i="2"/>
  <c r="E344" i="2" s="1"/>
  <c r="F344" i="2" s="1"/>
  <c r="B344" i="4" s="1"/>
  <c r="V344" i="4" s="1"/>
  <c r="Y344" i="4" s="1"/>
  <c r="AB344" i="4" s="1"/>
  <c r="AC344" i="4" s="1"/>
  <c r="D348" i="2"/>
  <c r="E348" i="2" s="1"/>
  <c r="F348" i="2" s="1"/>
  <c r="B348" i="4" s="1"/>
  <c r="V348" i="4" s="1"/>
  <c r="D352" i="2"/>
  <c r="E352" i="2" s="1"/>
  <c r="F352" i="2" s="1"/>
  <c r="B352" i="4" s="1"/>
  <c r="V352" i="4" s="1"/>
  <c r="Y352" i="4" s="1"/>
  <c r="D356" i="2"/>
  <c r="E356" i="2" s="1"/>
  <c r="F356" i="2" s="1"/>
  <c r="B356" i="4" s="1"/>
  <c r="V356" i="4" s="1"/>
  <c r="Y356" i="4" s="1"/>
  <c r="D360" i="2"/>
  <c r="E360" i="2" s="1"/>
  <c r="F360" i="2" s="1"/>
  <c r="B360" i="4" s="1"/>
  <c r="V360" i="4" s="1"/>
  <c r="D364" i="2"/>
  <c r="E364" i="2" s="1"/>
  <c r="F364" i="2" s="1"/>
  <c r="B364" i="4" s="1"/>
  <c r="V364" i="4" s="1"/>
  <c r="Y364" i="4" s="1"/>
  <c r="D369" i="2"/>
  <c r="D373" i="2"/>
  <c r="D377" i="2"/>
  <c r="D381" i="2"/>
  <c r="D385" i="2"/>
  <c r="D389" i="2"/>
  <c r="D393" i="2"/>
  <c r="D397" i="2"/>
  <c r="D401" i="2"/>
  <c r="D405" i="2"/>
  <c r="D409" i="2"/>
  <c r="D413" i="2"/>
  <c r="D417" i="2"/>
  <c r="D421" i="2"/>
  <c r="D425" i="2"/>
  <c r="D429" i="2"/>
  <c r="D433" i="2"/>
  <c r="D437" i="2"/>
  <c r="D441" i="2"/>
  <c r="D445" i="2"/>
  <c r="D449" i="2"/>
  <c r="D453" i="2"/>
  <c r="D457" i="2"/>
  <c r="D461" i="2"/>
  <c r="D52" i="2"/>
  <c r="E52" i="2" s="1"/>
  <c r="F52" i="2" s="1"/>
  <c r="B52" i="4" s="1"/>
  <c r="V52" i="4" s="1"/>
  <c r="D44" i="2"/>
  <c r="E44" i="2" s="1"/>
  <c r="F44" i="2" s="1"/>
  <c r="B44" i="4" s="1"/>
  <c r="V44" i="4" s="1"/>
  <c r="D36" i="2"/>
  <c r="E36" i="2" s="1"/>
  <c r="F36" i="2" s="1"/>
  <c r="B36" i="4" s="1"/>
  <c r="V36" i="4" s="1"/>
  <c r="Y36" i="4" s="1"/>
  <c r="D28" i="2"/>
  <c r="E28" i="2" s="1"/>
  <c r="F28" i="2" s="1"/>
  <c r="B28" i="4" s="1"/>
  <c r="V28" i="4" s="1"/>
  <c r="Y28" i="4" s="1"/>
  <c r="AB28" i="4" s="1"/>
  <c r="AC28" i="4" s="1"/>
  <c r="D20" i="2"/>
  <c r="E20" i="2" s="1"/>
  <c r="F20" i="2" s="1"/>
  <c r="B20" i="4" s="1"/>
  <c r="V20" i="4" s="1"/>
  <c r="D12" i="2"/>
  <c r="E12" i="2" s="1"/>
  <c r="F12" i="2" s="1"/>
  <c r="B12" i="4" s="1"/>
  <c r="V12" i="4" s="1"/>
  <c r="B12" i="5" s="1"/>
  <c r="V363" i="4"/>
  <c r="B363" i="6" s="1"/>
  <c r="V355" i="4"/>
  <c r="B355" i="6" s="1"/>
  <c r="V347" i="4"/>
  <c r="B347" i="6" s="1"/>
  <c r="V339" i="4"/>
  <c r="B339" i="5" s="1"/>
  <c r="V331" i="4"/>
  <c r="V323" i="4"/>
  <c r="B323" i="6" s="1"/>
  <c r="V315" i="4"/>
  <c r="B315" i="6" s="1"/>
  <c r="V307" i="4"/>
  <c r="B307" i="6" s="1"/>
  <c r="V299" i="4"/>
  <c r="V291" i="4"/>
  <c r="V283" i="4"/>
  <c r="B283" i="6" s="1"/>
  <c r="V275" i="4"/>
  <c r="B275" i="6" s="1"/>
  <c r="V267" i="4"/>
  <c r="V259" i="4"/>
  <c r="B259" i="6" s="1"/>
  <c r="V251" i="4"/>
  <c r="B251" i="6" s="1"/>
  <c r="V243" i="4"/>
  <c r="B243" i="6" s="1"/>
  <c r="V235" i="4"/>
  <c r="B235" i="6" s="1"/>
  <c r="V227" i="4"/>
  <c r="B227" i="6" s="1"/>
  <c r="V219" i="4"/>
  <c r="B219" i="6" s="1"/>
  <c r="V211" i="4"/>
  <c r="B211" i="5" s="1"/>
  <c r="V203" i="4"/>
  <c r="V195" i="4"/>
  <c r="B195" i="6" s="1"/>
  <c r="V187" i="4"/>
  <c r="B187" i="6" s="1"/>
  <c r="V179" i="4"/>
  <c r="B179" i="6" s="1"/>
  <c r="V171" i="4"/>
  <c r="B171" i="5" s="1"/>
  <c r="C8" i="6"/>
  <c r="C8" i="5"/>
  <c r="C16" i="6"/>
  <c r="C16" i="5"/>
  <c r="Z459" i="4"/>
  <c r="Z443" i="4"/>
  <c r="Z439" i="4"/>
  <c r="Z431" i="4"/>
  <c r="Z427" i="4"/>
  <c r="Z419" i="4"/>
  <c r="Z415" i="4"/>
  <c r="Z407" i="4"/>
  <c r="Z403" i="4"/>
  <c r="Z399" i="4"/>
  <c r="Z391" i="4"/>
  <c r="Z387" i="4"/>
  <c r="Z383" i="4"/>
  <c r="Z375" i="4"/>
  <c r="Z371" i="4"/>
  <c r="Z263" i="4"/>
  <c r="C223" i="6"/>
  <c r="C223" i="5"/>
  <c r="C219" i="6"/>
  <c r="C219" i="5"/>
  <c r="C215" i="6"/>
  <c r="C215" i="5"/>
  <c r="C211" i="6"/>
  <c r="C211" i="5"/>
  <c r="Z179" i="4"/>
  <c r="Z175" i="4"/>
  <c r="Z171" i="4"/>
  <c r="Z163" i="4"/>
  <c r="Z151" i="4"/>
  <c r="Z147" i="4"/>
  <c r="Z135" i="4"/>
  <c r="Z131" i="4"/>
  <c r="Z127" i="4"/>
  <c r="Z123" i="4"/>
  <c r="Z119" i="4"/>
  <c r="Z115" i="4"/>
  <c r="Z107" i="4"/>
  <c r="Z103" i="4"/>
  <c r="Z99" i="4"/>
  <c r="Z83" i="4"/>
  <c r="Z79" i="4"/>
  <c r="Z75" i="4"/>
  <c r="Z71" i="4"/>
  <c r="Z67" i="4"/>
  <c r="Z51" i="4"/>
  <c r="B282" i="5"/>
  <c r="B282" i="6"/>
  <c r="C463" i="5"/>
  <c r="C463" i="6" s="1"/>
  <c r="W428" i="4"/>
  <c r="W417" i="4"/>
  <c r="W406" i="4"/>
  <c r="W401" i="4"/>
  <c r="C395" i="6"/>
  <c r="C395" i="5"/>
  <c r="W390" i="4"/>
  <c r="W385" i="4"/>
  <c r="C379" i="6"/>
  <c r="C379" i="5"/>
  <c r="W374" i="4"/>
  <c r="C363" i="6"/>
  <c r="C363" i="5"/>
  <c r="W353" i="4"/>
  <c r="C347" i="6"/>
  <c r="C347" i="5"/>
  <c r="W337" i="4"/>
  <c r="C331" i="6"/>
  <c r="C331" i="5"/>
  <c r="C315" i="6"/>
  <c r="C315" i="5"/>
  <c r="C299" i="6"/>
  <c r="C299" i="5"/>
  <c r="C283" i="6"/>
  <c r="C283" i="5"/>
  <c r="C267" i="6"/>
  <c r="C267" i="5"/>
  <c r="W262" i="4"/>
  <c r="W242" i="4"/>
  <c r="Z242" i="4" s="1"/>
  <c r="W237" i="4"/>
  <c r="C231" i="6"/>
  <c r="C231" i="5"/>
  <c r="W226" i="4"/>
  <c r="Z226" i="4" s="1"/>
  <c r="W214" i="4"/>
  <c r="W192" i="4"/>
  <c r="W177" i="4"/>
  <c r="W172" i="4"/>
  <c r="W150" i="4"/>
  <c r="W134" i="4"/>
  <c r="C111" i="6"/>
  <c r="C87" i="6"/>
  <c r="C87" i="5"/>
  <c r="W76" i="4"/>
  <c r="Z76" i="4" s="1"/>
  <c r="W70" i="4"/>
  <c r="C63" i="6"/>
  <c r="C39" i="6"/>
  <c r="C39" i="5"/>
  <c r="W29" i="4"/>
  <c r="B29" i="5" s="1"/>
  <c r="C23" i="6"/>
  <c r="C23" i="5"/>
  <c r="W13" i="4"/>
  <c r="B13" i="5" s="1"/>
  <c r="Y8" i="4"/>
  <c r="Z460" i="4"/>
  <c r="AB460" i="4" s="1"/>
  <c r="Z438" i="4"/>
  <c r="Z412" i="4"/>
  <c r="Z396" i="4"/>
  <c r="Z380" i="4"/>
  <c r="Z368" i="4"/>
  <c r="Z356" i="4"/>
  <c r="Z351" i="4"/>
  <c r="Z340" i="4"/>
  <c r="Z323" i="4"/>
  <c r="Z307" i="4"/>
  <c r="Z291" i="4"/>
  <c r="Z279" i="4"/>
  <c r="Z271" i="4"/>
  <c r="Z259" i="4"/>
  <c r="Z243" i="4"/>
  <c r="Z232" i="4"/>
  <c r="Z227" i="4"/>
  <c r="Z211" i="4"/>
  <c r="Z199" i="4"/>
  <c r="Z194" i="4"/>
  <c r="Z166" i="4"/>
  <c r="Z161" i="4"/>
  <c r="Z145" i="4"/>
  <c r="Z129" i="4"/>
  <c r="Z108" i="4"/>
  <c r="Z81" i="4"/>
  <c r="Z43" i="4"/>
  <c r="Z20" i="4"/>
  <c r="Z10" i="4"/>
  <c r="C6" i="5"/>
  <c r="C438" i="5"/>
  <c r="C433" i="5"/>
  <c r="C412" i="5"/>
  <c r="C396" i="5"/>
  <c r="C380" i="5"/>
  <c r="C364" i="5"/>
  <c r="C348" i="5"/>
  <c r="C201" i="5"/>
  <c r="C157" i="5"/>
  <c r="C149" i="5"/>
  <c r="C141" i="5"/>
  <c r="C133" i="5"/>
  <c r="C125" i="5"/>
  <c r="C62" i="5"/>
  <c r="C49" i="5"/>
  <c r="C33" i="5"/>
  <c r="C17" i="5"/>
  <c r="D460" i="2"/>
  <c r="D452" i="2"/>
  <c r="D444" i="2"/>
  <c r="D436" i="2"/>
  <c r="D428" i="2"/>
  <c r="D420" i="2"/>
  <c r="D412" i="2"/>
  <c r="D404" i="2"/>
  <c r="D396" i="2"/>
  <c r="D388" i="2"/>
  <c r="D380" i="2"/>
  <c r="D372" i="2"/>
  <c r="F459" i="2"/>
  <c r="B459" i="4" s="1"/>
  <c r="V459" i="4" s="1"/>
  <c r="F451" i="2"/>
  <c r="B451" i="4" s="1"/>
  <c r="V451" i="4" s="1"/>
  <c r="Y451" i="4" s="1"/>
  <c r="F427" i="2"/>
  <c r="B427" i="4" s="1"/>
  <c r="V427" i="4" s="1"/>
  <c r="B427" i="5" s="1"/>
  <c r="F419" i="2"/>
  <c r="B419" i="4" s="1"/>
  <c r="V419" i="4" s="1"/>
  <c r="Y419" i="4" s="1"/>
  <c r="AB419" i="4" s="1"/>
  <c r="AC419" i="4" s="1"/>
  <c r="F411" i="2"/>
  <c r="B411" i="4" s="1"/>
  <c r="V411" i="4" s="1"/>
  <c r="B411" i="5" s="1"/>
  <c r="F403" i="2"/>
  <c r="B403" i="4" s="1"/>
  <c r="V403" i="4" s="1"/>
  <c r="B403" i="5" s="1"/>
  <c r="F379" i="2"/>
  <c r="B379" i="4" s="1"/>
  <c r="V379" i="4" s="1"/>
  <c r="B379" i="6" s="1"/>
  <c r="F371" i="2"/>
  <c r="B371" i="4" s="1"/>
  <c r="V371" i="4" s="1"/>
  <c r="B371" i="6" s="1"/>
  <c r="B153" i="6"/>
  <c r="B137" i="6"/>
  <c r="B57" i="5"/>
  <c r="B57" i="6"/>
  <c r="D361" i="2"/>
  <c r="E361" i="2" s="1"/>
  <c r="F361" i="2" s="1"/>
  <c r="B361" i="4" s="1"/>
  <c r="V361" i="4" s="1"/>
  <c r="Y361" i="4" s="1"/>
  <c r="D357" i="2"/>
  <c r="E357" i="2" s="1"/>
  <c r="F357" i="2" s="1"/>
  <c r="B357" i="4" s="1"/>
  <c r="V357" i="4" s="1"/>
  <c r="B357" i="5" s="1"/>
  <c r="D353" i="2"/>
  <c r="E353" i="2" s="1"/>
  <c r="F353" i="2" s="1"/>
  <c r="B353" i="4" s="1"/>
  <c r="V353" i="4" s="1"/>
  <c r="D349" i="2"/>
  <c r="E349" i="2" s="1"/>
  <c r="F349" i="2" s="1"/>
  <c r="B349" i="4" s="1"/>
  <c r="V349" i="4" s="1"/>
  <c r="Y349" i="4" s="1"/>
  <c r="D345" i="2"/>
  <c r="E345" i="2" s="1"/>
  <c r="F345" i="2" s="1"/>
  <c r="B345" i="4" s="1"/>
  <c r="V345" i="4" s="1"/>
  <c r="Y345" i="4" s="1"/>
  <c r="D341" i="2"/>
  <c r="E341" i="2" s="1"/>
  <c r="F341" i="2" s="1"/>
  <c r="B341" i="4" s="1"/>
  <c r="V341" i="4" s="1"/>
  <c r="B341" i="6" s="1"/>
  <c r="D337" i="2"/>
  <c r="E337" i="2" s="1"/>
  <c r="F337" i="2" s="1"/>
  <c r="B337" i="4" s="1"/>
  <c r="V337" i="4" s="1"/>
  <c r="Y337" i="4" s="1"/>
  <c r="D333" i="2"/>
  <c r="E333" i="2" s="1"/>
  <c r="F333" i="2" s="1"/>
  <c r="B333" i="4" s="1"/>
  <c r="V333" i="4" s="1"/>
  <c r="D329" i="2"/>
  <c r="E329" i="2" s="1"/>
  <c r="F329" i="2" s="1"/>
  <c r="B329" i="4" s="1"/>
  <c r="V329" i="4" s="1"/>
  <c r="Y329" i="4" s="1"/>
  <c r="D325" i="2"/>
  <c r="E325" i="2" s="1"/>
  <c r="F325" i="2" s="1"/>
  <c r="B325" i="4" s="1"/>
  <c r="V325" i="4" s="1"/>
  <c r="Y325" i="4" s="1"/>
  <c r="D321" i="2"/>
  <c r="E321" i="2" s="1"/>
  <c r="F321" i="2" s="1"/>
  <c r="B321" i="4" s="1"/>
  <c r="V321" i="4" s="1"/>
  <c r="B321" i="6" s="1"/>
  <c r="D317" i="2"/>
  <c r="E317" i="2" s="1"/>
  <c r="F317" i="2" s="1"/>
  <c r="B317" i="4" s="1"/>
  <c r="V317" i="4" s="1"/>
  <c r="B317" i="5" s="1"/>
  <c r="D313" i="2"/>
  <c r="E313" i="2" s="1"/>
  <c r="F313" i="2" s="1"/>
  <c r="B313" i="4" s="1"/>
  <c r="V313" i="4" s="1"/>
  <c r="Y313" i="4" s="1"/>
  <c r="D309" i="2"/>
  <c r="E309" i="2" s="1"/>
  <c r="F309" i="2" s="1"/>
  <c r="B309" i="4" s="1"/>
  <c r="V309" i="4" s="1"/>
  <c r="Y309" i="4" s="1"/>
  <c r="D305" i="2"/>
  <c r="E305" i="2" s="1"/>
  <c r="F305" i="2" s="1"/>
  <c r="B305" i="4" s="1"/>
  <c r="V305" i="4" s="1"/>
  <c r="D301" i="2"/>
  <c r="E301" i="2" s="1"/>
  <c r="F301" i="2" s="1"/>
  <c r="B301" i="4" s="1"/>
  <c r="V301" i="4" s="1"/>
  <c r="D297" i="2"/>
  <c r="E297" i="2" s="1"/>
  <c r="F297" i="2" s="1"/>
  <c r="B297" i="4" s="1"/>
  <c r="V297" i="4" s="1"/>
  <c r="Y297" i="4" s="1"/>
  <c r="D293" i="2"/>
  <c r="E293" i="2" s="1"/>
  <c r="F293" i="2" s="1"/>
  <c r="B293" i="4" s="1"/>
  <c r="V293" i="4" s="1"/>
  <c r="B293" i="6" s="1"/>
  <c r="D289" i="2"/>
  <c r="E289" i="2" s="1"/>
  <c r="F289" i="2" s="1"/>
  <c r="B289" i="4" s="1"/>
  <c r="V289" i="4" s="1"/>
  <c r="Y289" i="4" s="1"/>
  <c r="D285" i="2"/>
  <c r="E285" i="2" s="1"/>
  <c r="F285" i="2" s="1"/>
  <c r="B285" i="4" s="1"/>
  <c r="V285" i="4" s="1"/>
  <c r="B285" i="5" s="1"/>
  <c r="D281" i="2"/>
  <c r="E281" i="2" s="1"/>
  <c r="F281" i="2" s="1"/>
  <c r="B281" i="4" s="1"/>
  <c r="V281" i="4" s="1"/>
  <c r="Y281" i="4" s="1"/>
  <c r="D277" i="2"/>
  <c r="E277" i="2" s="1"/>
  <c r="F277" i="2" s="1"/>
  <c r="B277" i="4" s="1"/>
  <c r="V277" i="4" s="1"/>
  <c r="B277" i="6" s="1"/>
  <c r="D273" i="2"/>
  <c r="E273" i="2" s="1"/>
  <c r="F273" i="2" s="1"/>
  <c r="B273" i="4" s="1"/>
  <c r="V273" i="4" s="1"/>
  <c r="D269" i="2"/>
  <c r="E269" i="2" s="1"/>
  <c r="F269" i="2" s="1"/>
  <c r="B269" i="4" s="1"/>
  <c r="V269" i="4" s="1"/>
  <c r="D265" i="2"/>
  <c r="E265" i="2" s="1"/>
  <c r="F265" i="2" s="1"/>
  <c r="B265" i="4" s="1"/>
  <c r="V265" i="4" s="1"/>
  <c r="D261" i="2"/>
  <c r="E261" i="2" s="1"/>
  <c r="F261" i="2" s="1"/>
  <c r="B261" i="4" s="1"/>
  <c r="V261" i="4" s="1"/>
  <c r="B261" i="6" s="1"/>
  <c r="D257" i="2"/>
  <c r="E257" i="2" s="1"/>
  <c r="F257" i="2" s="1"/>
  <c r="B257" i="4" s="1"/>
  <c r="V257" i="4" s="1"/>
  <c r="B164" i="5"/>
  <c r="W455" i="4"/>
  <c r="Z455" i="4" s="1"/>
  <c r="W451" i="4"/>
  <c r="W207" i="4"/>
  <c r="B207" i="5" s="1"/>
  <c r="W95" i="4"/>
  <c r="W91" i="4"/>
  <c r="B464" i="2"/>
  <c r="Y175" i="4"/>
  <c r="B175" i="5"/>
  <c r="B335" i="5"/>
  <c r="Y335" i="4"/>
  <c r="B319" i="5"/>
  <c r="Y319" i="4"/>
  <c r="B303" i="5"/>
  <c r="Y303" i="4"/>
  <c r="B279" i="5"/>
  <c r="Y279" i="4"/>
  <c r="B247" i="5"/>
  <c r="Y247" i="4"/>
  <c r="Y239" i="4"/>
  <c r="AB239" i="4" s="1"/>
  <c r="AC239" i="4" s="1"/>
  <c r="B239" i="5"/>
  <c r="B223" i="5"/>
  <c r="Y223" i="4"/>
  <c r="AB223" i="4" s="1"/>
  <c r="AC223" i="4" s="1"/>
  <c r="Y207" i="4"/>
  <c r="B191" i="5"/>
  <c r="Y191" i="4"/>
  <c r="B183" i="5"/>
  <c r="Y183" i="4"/>
  <c r="AB183" i="4" s="1"/>
  <c r="AC183" i="4" s="1"/>
  <c r="Y46" i="4"/>
  <c r="Y330" i="4"/>
  <c r="Y282" i="4"/>
  <c r="AB282" i="4" s="1"/>
  <c r="AC282" i="4" s="1"/>
  <c r="Y246" i="4"/>
  <c r="Y206" i="4"/>
  <c r="Y190" i="4"/>
  <c r="Y164" i="4"/>
  <c r="Y57" i="4"/>
  <c r="Y37" i="4"/>
  <c r="B90" i="5"/>
  <c r="Y32" i="4"/>
  <c r="Y13" i="4"/>
  <c r="B205" i="5"/>
  <c r="Y205" i="4"/>
  <c r="B153" i="5"/>
  <c r="Y153" i="4"/>
  <c r="B145" i="5"/>
  <c r="Y145" i="4"/>
  <c r="B137" i="5"/>
  <c r="Y113" i="4"/>
  <c r="Y109" i="4"/>
  <c r="B101" i="5"/>
  <c r="Y101" i="4"/>
  <c r="B93" i="5"/>
  <c r="Y93" i="4"/>
  <c r="AB93" i="4" s="1"/>
  <c r="AC93" i="4" s="1"/>
  <c r="B81" i="5"/>
  <c r="Y81" i="4"/>
  <c r="B69" i="5"/>
  <c r="Y69" i="4"/>
  <c r="AB69" i="4" s="1"/>
  <c r="AC69" i="4" s="1"/>
  <c r="Y29" i="4"/>
  <c r="Y353" i="4"/>
  <c r="Y321" i="4"/>
  <c r="Y277" i="4"/>
  <c r="Y253" i="4"/>
  <c r="AB253" i="4" s="1"/>
  <c r="AC253" i="4" s="1"/>
  <c r="B133" i="6" l="1"/>
  <c r="Y133" i="4"/>
  <c r="B6" i="6"/>
  <c r="Y6" i="4"/>
  <c r="B117" i="6"/>
  <c r="Y117" i="4"/>
  <c r="Y293" i="4"/>
  <c r="AB321" i="4"/>
  <c r="AC321" i="4" s="1"/>
  <c r="Y121" i="4"/>
  <c r="Y306" i="4"/>
  <c r="AB306" i="4" s="1"/>
  <c r="AC306" i="4" s="1"/>
  <c r="B406" i="6"/>
  <c r="B155" i="5"/>
  <c r="B446" i="5"/>
  <c r="V70" i="4"/>
  <c r="B73" i="4"/>
  <c r="V73" i="4" s="1"/>
  <c r="B337" i="6"/>
  <c r="B210" i="6"/>
  <c r="B40" i="5"/>
  <c r="Y40" i="4"/>
  <c r="Y341" i="4"/>
  <c r="B33" i="5"/>
  <c r="B347" i="5"/>
  <c r="B277" i="5"/>
  <c r="B321" i="5"/>
  <c r="Z63" i="4"/>
  <c r="B214" i="5"/>
  <c r="B362" i="5"/>
  <c r="B337" i="5"/>
  <c r="B109" i="6"/>
  <c r="Y317" i="4"/>
  <c r="Y357" i="4"/>
  <c r="AB357" i="4" s="1"/>
  <c r="AC357" i="4" s="1"/>
  <c r="Y16" i="4"/>
  <c r="B16" i="6"/>
  <c r="B143" i="6"/>
  <c r="C80" i="6"/>
  <c r="AB90" i="4"/>
  <c r="AC90" i="4" s="1"/>
  <c r="B55" i="6"/>
  <c r="AC55" i="4"/>
  <c r="B165" i="6"/>
  <c r="B165" i="5"/>
  <c r="Y94" i="4"/>
  <c r="AB94" i="4" s="1"/>
  <c r="B94" i="6"/>
  <c r="B94" i="5"/>
  <c r="B257" i="6"/>
  <c r="Y257" i="4"/>
  <c r="AB257" i="4" s="1"/>
  <c r="B44" i="6"/>
  <c r="Y44" i="4"/>
  <c r="B44" i="5"/>
  <c r="Y20" i="4"/>
  <c r="AB20" i="4" s="1"/>
  <c r="AC20" i="4" s="1"/>
  <c r="B20" i="6"/>
  <c r="B52" i="6"/>
  <c r="B52" i="5"/>
  <c r="Y52" i="4"/>
  <c r="AB52" i="4" s="1"/>
  <c r="AC52" i="4" s="1"/>
  <c r="B133" i="5"/>
  <c r="B341" i="5"/>
  <c r="AD62" i="4"/>
  <c r="AC62" i="4"/>
  <c r="B357" i="6"/>
  <c r="Z337" i="4"/>
  <c r="AB337" i="4" s="1"/>
  <c r="AC337" i="4" s="1"/>
  <c r="B40" i="6"/>
  <c r="AB41" i="4"/>
  <c r="AC41" i="4" s="1"/>
  <c r="Y12" i="4"/>
  <c r="AB12" i="4" s="1"/>
  <c r="C167" i="5"/>
  <c r="Y261" i="4"/>
  <c r="AB261" i="4" s="1"/>
  <c r="AC261" i="4" s="1"/>
  <c r="AB190" i="4"/>
  <c r="AC190" i="4" s="1"/>
  <c r="B62" i="5"/>
  <c r="B237" i="6"/>
  <c r="C411" i="5"/>
  <c r="B253" i="5"/>
  <c r="B317" i="6"/>
  <c r="B293" i="5"/>
  <c r="B442" i="6"/>
  <c r="AB446" i="4"/>
  <c r="AC446" i="4" s="1"/>
  <c r="AB241" i="4"/>
  <c r="AC241" i="4" s="1"/>
  <c r="AC56" i="4"/>
  <c r="AC187" i="4"/>
  <c r="D187" i="6" s="1"/>
  <c r="Y33" i="4"/>
  <c r="Y125" i="4"/>
  <c r="AB125" i="4" s="1"/>
  <c r="Y354" i="4"/>
  <c r="AB247" i="4"/>
  <c r="AC247" i="4" s="1"/>
  <c r="C411" i="6"/>
  <c r="B261" i="5"/>
  <c r="B95" i="5"/>
  <c r="Z433" i="4"/>
  <c r="AB254" i="4"/>
  <c r="AC254" i="4" s="1"/>
  <c r="B46" i="5"/>
  <c r="AC53" i="4"/>
  <c r="B287" i="6"/>
  <c r="B287" i="5"/>
  <c r="B167" i="5"/>
  <c r="B167" i="6"/>
  <c r="Y301" i="4"/>
  <c r="B301" i="5"/>
  <c r="B301" i="6"/>
  <c r="B333" i="5"/>
  <c r="B333" i="6"/>
  <c r="Y333" i="4"/>
  <c r="AB333" i="4" s="1"/>
  <c r="AC333" i="4" s="1"/>
  <c r="B157" i="5"/>
  <c r="Y157" i="4"/>
  <c r="AB157" i="4" s="1"/>
  <c r="AC157" i="4" s="1"/>
  <c r="B157" i="6"/>
  <c r="B273" i="5"/>
  <c r="B273" i="6"/>
  <c r="Y273" i="4"/>
  <c r="B75" i="6"/>
  <c r="B75" i="5"/>
  <c r="B327" i="6"/>
  <c r="Y327" i="4"/>
  <c r="AB327" i="4" s="1"/>
  <c r="B115" i="6"/>
  <c r="Y115" i="4"/>
  <c r="B265" i="5"/>
  <c r="B265" i="6"/>
  <c r="E443" i="2"/>
  <c r="F443" i="2"/>
  <c r="B443" i="4" s="1"/>
  <c r="V443" i="4" s="1"/>
  <c r="B134" i="6"/>
  <c r="B20" i="5"/>
  <c r="B349" i="6"/>
  <c r="B354" i="6"/>
  <c r="B78" i="6"/>
  <c r="Y78" i="4"/>
  <c r="B38" i="5"/>
  <c r="Y38" i="4"/>
  <c r="Y265" i="4"/>
  <c r="AB265" i="4" s="1"/>
  <c r="AC265" i="4" s="1"/>
  <c r="Y285" i="4"/>
  <c r="B121" i="5"/>
  <c r="Y149" i="4"/>
  <c r="AB149" i="4" s="1"/>
  <c r="AC149" i="4" s="1"/>
  <c r="Y263" i="4"/>
  <c r="B289" i="5"/>
  <c r="B289" i="6"/>
  <c r="B305" i="6"/>
  <c r="B305" i="5"/>
  <c r="B419" i="6"/>
  <c r="B419" i="5"/>
  <c r="B169" i="5"/>
  <c r="B28" i="5"/>
  <c r="B28" i="6"/>
  <c r="Y305" i="4"/>
  <c r="AB305" i="4" s="1"/>
  <c r="AC305" i="4" s="1"/>
  <c r="D305" i="5" s="1"/>
  <c r="B285" i="6"/>
  <c r="B442" i="5"/>
  <c r="B78" i="5"/>
  <c r="B12" i="6"/>
  <c r="E435" i="2"/>
  <c r="F435" i="2"/>
  <c r="B435" i="4" s="1"/>
  <c r="V435" i="4" s="1"/>
  <c r="Y435" i="4" s="1"/>
  <c r="Y34" i="4"/>
  <c r="B34" i="6"/>
  <c r="B270" i="5"/>
  <c r="B270" i="6"/>
  <c r="Y359" i="4"/>
  <c r="AB359" i="4" s="1"/>
  <c r="AC359" i="4" s="1"/>
  <c r="Y269" i="4"/>
  <c r="AB269" i="4" s="1"/>
  <c r="AC269" i="4" s="1"/>
  <c r="B269" i="5"/>
  <c r="B269" i="6"/>
  <c r="B257" i="5"/>
  <c r="B149" i="5"/>
  <c r="Y215" i="4"/>
  <c r="AB215" i="4" s="1"/>
  <c r="AC215" i="4" s="1"/>
  <c r="B325" i="5"/>
  <c r="B325" i="6"/>
  <c r="B36" i="5"/>
  <c r="B36" i="6"/>
  <c r="B234" i="5"/>
  <c r="B217" i="5"/>
  <c r="B281" i="5"/>
  <c r="B297" i="6"/>
  <c r="B313" i="5"/>
  <c r="B345" i="5"/>
  <c r="B446" i="6"/>
  <c r="B56" i="6"/>
  <c r="B334" i="5"/>
  <c r="B38" i="6"/>
  <c r="B250" i="6"/>
  <c r="Y195" i="4"/>
  <c r="AB195" i="4" s="1"/>
  <c r="AC195" i="4" s="1"/>
  <c r="B50" i="6"/>
  <c r="Y161" i="4"/>
  <c r="B58" i="5"/>
  <c r="D55" i="5"/>
  <c r="B363" i="5"/>
  <c r="B254" i="6"/>
  <c r="B23" i="5"/>
  <c r="B143" i="5"/>
  <c r="B194" i="5"/>
  <c r="B43" i="5"/>
  <c r="Y131" i="4"/>
  <c r="AB131" i="4" s="1"/>
  <c r="Y243" i="4"/>
  <c r="AB243" i="4" s="1"/>
  <c r="AC243" i="4" s="1"/>
  <c r="B77" i="5"/>
  <c r="Y342" i="4"/>
  <c r="AB342" i="4" s="1"/>
  <c r="AC342" i="4" s="1"/>
  <c r="B22" i="5"/>
  <c r="Y58" i="4"/>
  <c r="AB58" i="4" s="1"/>
  <c r="B271" i="5"/>
  <c r="Y295" i="4"/>
  <c r="AB295" i="4" s="1"/>
  <c r="Y51" i="4"/>
  <c r="AB51" i="4" s="1"/>
  <c r="AC51" i="4" s="1"/>
  <c r="Y99" i="4"/>
  <c r="AB99" i="4" s="1"/>
  <c r="Y147" i="4"/>
  <c r="AB147" i="4" s="1"/>
  <c r="AC147" i="4" s="1"/>
  <c r="B307" i="5"/>
  <c r="B213" i="6"/>
  <c r="B310" i="6"/>
  <c r="B105" i="5"/>
  <c r="Y83" i="4"/>
  <c r="AB83" i="4" s="1"/>
  <c r="AC83" i="4" s="1"/>
  <c r="Y67" i="4"/>
  <c r="B107" i="5"/>
  <c r="Y163" i="4"/>
  <c r="B241" i="6"/>
  <c r="B82" i="6"/>
  <c r="B182" i="6"/>
  <c r="AB277" i="4"/>
  <c r="AC277" i="4" s="1"/>
  <c r="B226" i="6"/>
  <c r="B241" i="5"/>
  <c r="B254" i="5"/>
  <c r="B271" i="6"/>
  <c r="Z428" i="4"/>
  <c r="AB6" i="4"/>
  <c r="AC6" i="4" s="1"/>
  <c r="D53" i="5"/>
  <c r="B109" i="5"/>
  <c r="AB205" i="4"/>
  <c r="AC205" i="4" s="1"/>
  <c r="AB40" i="4"/>
  <c r="AC40" i="4" s="1"/>
  <c r="Y14" i="4"/>
  <c r="Y310" i="4"/>
  <c r="AB310" i="4" s="1"/>
  <c r="AC310" i="4" s="1"/>
  <c r="Y30" i="4"/>
  <c r="AB30" i="4" s="1"/>
  <c r="AC30" i="4" s="1"/>
  <c r="Y103" i="4"/>
  <c r="AB103" i="4" s="1"/>
  <c r="B139" i="5"/>
  <c r="B235" i="5"/>
  <c r="B361" i="6"/>
  <c r="C139" i="6"/>
  <c r="C435" i="6"/>
  <c r="Y214" i="4"/>
  <c r="B46" i="6"/>
  <c r="B170" i="6"/>
  <c r="B234" i="6"/>
  <c r="B290" i="6"/>
  <c r="B139" i="6"/>
  <c r="B342" i="5"/>
  <c r="B9" i="6"/>
  <c r="B30" i="6"/>
  <c r="B82" i="5"/>
  <c r="B182" i="5"/>
  <c r="Z134" i="4"/>
  <c r="AB134" i="4" s="1"/>
  <c r="AC134" i="4" s="1"/>
  <c r="Z206" i="4"/>
  <c r="B134" i="5"/>
  <c r="B245" i="5"/>
  <c r="B298" i="5"/>
  <c r="B158" i="5"/>
  <c r="B126" i="5"/>
  <c r="B238" i="5"/>
  <c r="Y170" i="4"/>
  <c r="AB170" i="4" s="1"/>
  <c r="AC170" i="4" s="1"/>
  <c r="B7" i="5"/>
  <c r="Y87" i="4"/>
  <c r="AB87" i="4" s="1"/>
  <c r="AC87" i="4" s="1"/>
  <c r="B199" i="5"/>
  <c r="B379" i="5"/>
  <c r="B266" i="5"/>
  <c r="AB22" i="4"/>
  <c r="AC22" i="4" s="1"/>
  <c r="Y77" i="4"/>
  <c r="AB77" i="4" s="1"/>
  <c r="AC77" i="4" s="1"/>
  <c r="B85" i="5"/>
  <c r="AB16" i="4"/>
  <c r="B14" i="5"/>
  <c r="AB164" i="4"/>
  <c r="Y290" i="4"/>
  <c r="AB290" i="4" s="1"/>
  <c r="B50" i="5"/>
  <c r="B64" i="5"/>
  <c r="Y47" i="4"/>
  <c r="AB47" i="4" s="1"/>
  <c r="Y135" i="4"/>
  <c r="AB135" i="4" s="1"/>
  <c r="Y311" i="4"/>
  <c r="AB311" i="4" s="1"/>
  <c r="Y355" i="4"/>
  <c r="AB355" i="4" s="1"/>
  <c r="AC355" i="4" s="1"/>
  <c r="B41" i="6"/>
  <c r="B361" i="5"/>
  <c r="C111" i="5"/>
  <c r="AB256" i="4"/>
  <c r="AC256" i="4" s="1"/>
  <c r="AB76" i="4"/>
  <c r="AC76" i="4" s="1"/>
  <c r="C152" i="6"/>
  <c r="B314" i="6"/>
  <c r="B110" i="6"/>
  <c r="C56" i="5"/>
  <c r="B90" i="6"/>
  <c r="B22" i="6"/>
  <c r="B362" i="6"/>
  <c r="B154" i="5"/>
  <c r="B138" i="6"/>
  <c r="B54" i="6"/>
  <c r="B66" i="6"/>
  <c r="B66" i="5"/>
  <c r="Y403" i="4"/>
  <c r="AB403" i="4" s="1"/>
  <c r="AC403" i="4" s="1"/>
  <c r="B159" i="6"/>
  <c r="B159" i="5"/>
  <c r="B63" i="6"/>
  <c r="B63" i="5"/>
  <c r="B326" i="5"/>
  <c r="E458" i="5"/>
  <c r="E458" i="6" s="1"/>
  <c r="B343" i="6"/>
  <c r="Y343" i="4"/>
  <c r="AB343" i="4" s="1"/>
  <c r="B231" i="6"/>
  <c r="Y231" i="4"/>
  <c r="AB231" i="4" s="1"/>
  <c r="AC231" i="4" s="1"/>
  <c r="B48" i="5"/>
  <c r="B48" i="6"/>
  <c r="B166" i="5"/>
  <c r="B166" i="6"/>
  <c r="B129" i="5"/>
  <c r="Y129" i="4"/>
  <c r="AB129" i="4" s="1"/>
  <c r="AC129" i="4" s="1"/>
  <c r="B65" i="6"/>
  <c r="B65" i="5"/>
  <c r="Y427" i="4"/>
  <c r="AB427" i="4" s="1"/>
  <c r="AC427" i="4" s="1"/>
  <c r="B427" i="6"/>
  <c r="B350" i="5"/>
  <c r="Y350" i="4"/>
  <c r="AB350" i="4" s="1"/>
  <c r="B202" i="5"/>
  <c r="B202" i="6"/>
  <c r="Y86" i="4"/>
  <c r="B86" i="5"/>
  <c r="E187" i="6"/>
  <c r="E187" i="5"/>
  <c r="Y74" i="4"/>
  <c r="AB74" i="4" s="1"/>
  <c r="B53" i="5"/>
  <c r="AB133" i="4"/>
  <c r="Y141" i="4"/>
  <c r="AB141" i="4" s="1"/>
  <c r="AC141" i="4" s="1"/>
  <c r="B193" i="5"/>
  <c r="Y213" i="4"/>
  <c r="AB213" i="4" s="1"/>
  <c r="Y238" i="4"/>
  <c r="AB238" i="4" s="1"/>
  <c r="AC238" i="4" s="1"/>
  <c r="AB128" i="4"/>
  <c r="Y71" i="4"/>
  <c r="AB71" i="4" s="1"/>
  <c r="AC71" i="4" s="1"/>
  <c r="Y151" i="4"/>
  <c r="AB151" i="4" s="1"/>
  <c r="AC151" i="4" s="1"/>
  <c r="B231" i="5"/>
  <c r="AB279" i="4"/>
  <c r="B295" i="5"/>
  <c r="B311" i="5"/>
  <c r="B39" i="5"/>
  <c r="AB115" i="4"/>
  <c r="AC115" i="4" s="1"/>
  <c r="AB163" i="4"/>
  <c r="B179" i="5"/>
  <c r="B219" i="5"/>
  <c r="Y259" i="4"/>
  <c r="AB259" i="4" s="1"/>
  <c r="Y323" i="4"/>
  <c r="AB323" i="4" s="1"/>
  <c r="B435" i="5"/>
  <c r="B201" i="6"/>
  <c r="B17" i="6"/>
  <c r="B74" i="6"/>
  <c r="B178" i="6"/>
  <c r="Y154" i="4"/>
  <c r="B294" i="6"/>
  <c r="Y294" i="4"/>
  <c r="AB294" i="4" s="1"/>
  <c r="AC294" i="4" s="1"/>
  <c r="B294" i="5"/>
  <c r="B186" i="6"/>
  <c r="D186" i="5"/>
  <c r="B42" i="5"/>
  <c r="B42" i="6"/>
  <c r="Y26" i="4"/>
  <c r="B26" i="5"/>
  <c r="B125" i="5"/>
  <c r="Y278" i="4"/>
  <c r="AB278" i="4" s="1"/>
  <c r="B186" i="5"/>
  <c r="B315" i="5"/>
  <c r="B291" i="6"/>
  <c r="Y291" i="4"/>
  <c r="AB291" i="4" s="1"/>
  <c r="AC291" i="4" s="1"/>
  <c r="B127" i="6"/>
  <c r="B127" i="5"/>
  <c r="B31" i="6"/>
  <c r="Y31" i="4"/>
  <c r="AB31" i="4" s="1"/>
  <c r="AC31" i="4" s="1"/>
  <c r="B45" i="6"/>
  <c r="B154" i="6"/>
  <c r="B24" i="5"/>
  <c r="B24" i="6"/>
  <c r="B249" i="6"/>
  <c r="Y249" i="4"/>
  <c r="AB249" i="4" s="1"/>
  <c r="AC249" i="4" s="1"/>
  <c r="AB201" i="4"/>
  <c r="Y185" i="4"/>
  <c r="AB185" i="4" s="1"/>
  <c r="B185" i="6"/>
  <c r="AB120" i="4"/>
  <c r="AC120" i="4" s="1"/>
  <c r="AB341" i="4"/>
  <c r="Y17" i="4"/>
  <c r="AB17" i="4" s="1"/>
  <c r="AC17" i="4" s="1"/>
  <c r="Y85" i="4"/>
  <c r="AB85" i="4" s="1"/>
  <c r="AB101" i="4"/>
  <c r="AC101" i="4" s="1"/>
  <c r="B141" i="5"/>
  <c r="B201" i="5"/>
  <c r="Y138" i="4"/>
  <c r="AB138" i="4" s="1"/>
  <c r="AB246" i="4"/>
  <c r="B84" i="5"/>
  <c r="B79" i="5"/>
  <c r="Y119" i="4"/>
  <c r="AB119" i="4" s="1"/>
  <c r="Y199" i="4"/>
  <c r="B255" i="5"/>
  <c r="Y227" i="4"/>
  <c r="B283" i="5"/>
  <c r="Y371" i="4"/>
  <c r="AB371" i="4" s="1"/>
  <c r="B105" i="6"/>
  <c r="B211" i="6"/>
  <c r="Y211" i="4"/>
  <c r="AB211" i="4" s="1"/>
  <c r="AC211" i="4" s="1"/>
  <c r="B339" i="6"/>
  <c r="Y339" i="4"/>
  <c r="AB339" i="4" s="1"/>
  <c r="AC339" i="4" s="1"/>
  <c r="B403" i="6"/>
  <c r="B123" i="6"/>
  <c r="B123" i="5"/>
  <c r="D91" i="5"/>
  <c r="B91" i="5"/>
  <c r="B59" i="6"/>
  <c r="Y59" i="4"/>
  <c r="AB59" i="4" s="1"/>
  <c r="AC59" i="4" s="1"/>
  <c r="B27" i="6"/>
  <c r="Y27" i="4"/>
  <c r="AB27" i="4" s="1"/>
  <c r="B178" i="5"/>
  <c r="B255" i="6"/>
  <c r="Y166" i="4"/>
  <c r="AB166" i="4" s="1"/>
  <c r="AC166" i="4" s="1"/>
  <c r="B18" i="6"/>
  <c r="AB36" i="4"/>
  <c r="Y194" i="4"/>
  <c r="AB194" i="4" s="1"/>
  <c r="AC194" i="4" s="1"/>
  <c r="AB285" i="4"/>
  <c r="AB325" i="4"/>
  <c r="AB228" i="4"/>
  <c r="AC228" i="4" s="1"/>
  <c r="AB356" i="4"/>
  <c r="AB180" i="4"/>
  <c r="B41" i="5"/>
  <c r="AB8" i="4"/>
  <c r="AB364" i="4"/>
  <c r="AC364" i="4" s="1"/>
  <c r="AB204" i="4"/>
  <c r="AB112" i="4"/>
  <c r="AB104" i="4"/>
  <c r="AB96" i="4"/>
  <c r="AC96" i="4" s="1"/>
  <c r="B114" i="5"/>
  <c r="AB258" i="4"/>
  <c r="AC258" i="4" s="1"/>
  <c r="B351" i="6"/>
  <c r="Y351" i="4"/>
  <c r="AB351" i="4" s="1"/>
  <c r="AC351" i="4" s="1"/>
  <c r="C309" i="6"/>
  <c r="B309" i="6"/>
  <c r="Z309" i="4"/>
  <c r="AB309" i="4" s="1"/>
  <c r="AC309" i="4" s="1"/>
  <c r="C309" i="5"/>
  <c r="B218" i="5"/>
  <c r="B218" i="6"/>
  <c r="B346" i="5"/>
  <c r="B346" i="6"/>
  <c r="C155" i="6"/>
  <c r="C155" i="5"/>
  <c r="Z155" i="4"/>
  <c r="B89" i="6"/>
  <c r="Y89" i="4"/>
  <c r="AB89" i="4" s="1"/>
  <c r="AC89" i="4" s="1"/>
  <c r="Y386" i="4"/>
  <c r="AB386" i="4" s="1"/>
  <c r="AC386" i="4" s="1"/>
  <c r="B386" i="5"/>
  <c r="E454" i="2"/>
  <c r="F454" i="2"/>
  <c r="B454" i="4" s="1"/>
  <c r="V454" i="4" s="1"/>
  <c r="Y454" i="4" s="1"/>
  <c r="E438" i="2"/>
  <c r="F438" i="2"/>
  <c r="B438" i="4" s="1"/>
  <c r="V438" i="4" s="1"/>
  <c r="B438" i="5" s="1"/>
  <c r="E430" i="2"/>
  <c r="F430" i="2"/>
  <c r="B430" i="4" s="1"/>
  <c r="V430" i="4" s="1"/>
  <c r="Y430" i="4" s="1"/>
  <c r="AB430" i="4" s="1"/>
  <c r="E422" i="2"/>
  <c r="F422" i="2"/>
  <c r="B422" i="4" s="1"/>
  <c r="V422" i="4" s="1"/>
  <c r="B422" i="5" s="1"/>
  <c r="E414" i="2"/>
  <c r="F414" i="2"/>
  <c r="B414" i="4" s="1"/>
  <c r="V414" i="4" s="1"/>
  <c r="Y414" i="4" s="1"/>
  <c r="E398" i="2"/>
  <c r="F398" i="2"/>
  <c r="B398" i="4" s="1"/>
  <c r="V398" i="4" s="1"/>
  <c r="Y398" i="4" s="1"/>
  <c r="E390" i="2"/>
  <c r="F390" i="2"/>
  <c r="B390" i="4" s="1"/>
  <c r="V390" i="4" s="1"/>
  <c r="Y390" i="4" s="1"/>
  <c r="E382" i="2"/>
  <c r="F382" i="2"/>
  <c r="B382" i="4" s="1"/>
  <c r="V382" i="4" s="1"/>
  <c r="Y382" i="4" s="1"/>
  <c r="E374" i="2"/>
  <c r="F374" i="2"/>
  <c r="B374" i="4" s="1"/>
  <c r="V374" i="4" s="1"/>
  <c r="Y374" i="4" s="1"/>
  <c r="E366" i="2"/>
  <c r="F366" i="2"/>
  <c r="B366" i="4" s="1"/>
  <c r="V366" i="4" s="1"/>
  <c r="Y366" i="4" s="1"/>
  <c r="B225" i="6"/>
  <c r="Y225" i="4"/>
  <c r="AB225" i="4" s="1"/>
  <c r="AC225" i="4" s="1"/>
  <c r="B197" i="6"/>
  <c r="B197" i="5"/>
  <c r="B189" i="6"/>
  <c r="Y189" i="4"/>
  <c r="Y181" i="4"/>
  <c r="AB181" i="4" s="1"/>
  <c r="B181" i="5"/>
  <c r="B181" i="6"/>
  <c r="B97" i="6"/>
  <c r="Y97" i="4"/>
  <c r="AB97" i="4" s="1"/>
  <c r="Y61" i="4"/>
  <c r="AB61" i="4" s="1"/>
  <c r="B61" i="5"/>
  <c r="Y49" i="4"/>
  <c r="AB49" i="4" s="1"/>
  <c r="B49" i="5"/>
  <c r="B21" i="5"/>
  <c r="Y21" i="4"/>
  <c r="E387" i="2"/>
  <c r="F387" i="2"/>
  <c r="B387" i="4" s="1"/>
  <c r="V387" i="4" s="1"/>
  <c r="C212" i="6"/>
  <c r="C212" i="5"/>
  <c r="Z212" i="4"/>
  <c r="AB212" i="4" s="1"/>
  <c r="AC212" i="4" s="1"/>
  <c r="Y322" i="4"/>
  <c r="AB322" i="4" s="1"/>
  <c r="AC322" i="4" s="1"/>
  <c r="B322" i="5"/>
  <c r="B322" i="6"/>
  <c r="E415" i="2"/>
  <c r="F415" i="2"/>
  <c r="B415" i="4" s="1"/>
  <c r="V415" i="4" s="1"/>
  <c r="B411" i="6"/>
  <c r="Y411" i="4"/>
  <c r="AB411" i="4" s="1"/>
  <c r="AC411" i="4" s="1"/>
  <c r="B358" i="5"/>
  <c r="B358" i="6"/>
  <c r="Y358" i="4"/>
  <c r="AB358" i="4" s="1"/>
  <c r="B318" i="6"/>
  <c r="Y318" i="4"/>
  <c r="Y274" i="4"/>
  <c r="AB274" i="4" s="1"/>
  <c r="B274" i="5"/>
  <c r="B274" i="6"/>
  <c r="Y242" i="4"/>
  <c r="AB242" i="4" s="1"/>
  <c r="AC242" i="4" s="1"/>
  <c r="B242" i="5"/>
  <c r="B242" i="6"/>
  <c r="B230" i="5"/>
  <c r="Y230" i="4"/>
  <c r="AB230" i="4" s="1"/>
  <c r="Y210" i="4"/>
  <c r="AB210" i="4" s="1"/>
  <c r="AC210" i="4" s="1"/>
  <c r="B210" i="5"/>
  <c r="B198" i="6"/>
  <c r="Y198" i="4"/>
  <c r="AB198" i="4" s="1"/>
  <c r="AC198" i="4" s="1"/>
  <c r="B174" i="5"/>
  <c r="B174" i="6"/>
  <c r="B150" i="5"/>
  <c r="B150" i="6"/>
  <c r="Y150" i="4"/>
  <c r="B118" i="6"/>
  <c r="Y118" i="4"/>
  <c r="Y110" i="4"/>
  <c r="AB110" i="4" s="1"/>
  <c r="AC110" i="4" s="1"/>
  <c r="B110" i="5"/>
  <c r="B70" i="6"/>
  <c r="Y70" i="4"/>
  <c r="C60" i="6"/>
  <c r="C60" i="5"/>
  <c r="C92" i="6"/>
  <c r="C92" i="5"/>
  <c r="Z92" i="4"/>
  <c r="AB92" i="4" s="1"/>
  <c r="B6" i="5"/>
  <c r="Y126" i="4"/>
  <c r="AB126" i="4" s="1"/>
  <c r="AC126" i="4" s="1"/>
  <c r="B97" i="5"/>
  <c r="B117" i="5"/>
  <c r="Y197" i="4"/>
  <c r="AB197" i="4" s="1"/>
  <c r="B209" i="5"/>
  <c r="AB226" i="4"/>
  <c r="Y338" i="4"/>
  <c r="AB338" i="4" s="1"/>
  <c r="AC338" i="4" s="1"/>
  <c r="B351" i="5"/>
  <c r="B225" i="5"/>
  <c r="B171" i="6"/>
  <c r="Y171" i="4"/>
  <c r="AB171" i="4" s="1"/>
  <c r="AC171" i="4" s="1"/>
  <c r="B203" i="6"/>
  <c r="B203" i="5"/>
  <c r="B267" i="6"/>
  <c r="B267" i="5"/>
  <c r="B299" i="6"/>
  <c r="B299" i="5"/>
  <c r="B331" i="6"/>
  <c r="B331" i="5"/>
  <c r="B72" i="6"/>
  <c r="Y72" i="4"/>
  <c r="AB72" i="4" s="1"/>
  <c r="AC72" i="4" s="1"/>
  <c r="Y174" i="4"/>
  <c r="AB174" i="4" s="1"/>
  <c r="AC174" i="4" s="1"/>
  <c r="B286" i="6"/>
  <c r="B61" i="6"/>
  <c r="B173" i="6"/>
  <c r="B309" i="5"/>
  <c r="AB326" i="4"/>
  <c r="AC326" i="4" s="1"/>
  <c r="B98" i="5"/>
  <c r="Y245" i="4"/>
  <c r="AB245" i="4" s="1"/>
  <c r="B89" i="5"/>
  <c r="Y165" i="4"/>
  <c r="AB165" i="4" s="1"/>
  <c r="AB14" i="4"/>
  <c r="AC14" i="4" s="1"/>
  <c r="Y298" i="4"/>
  <c r="B338" i="5"/>
  <c r="B298" i="6"/>
  <c r="B209" i="6"/>
  <c r="Z423" i="4"/>
  <c r="C423" i="6"/>
  <c r="AB105" i="4"/>
  <c r="C144" i="6"/>
  <c r="C144" i="5"/>
  <c r="C11" i="6"/>
  <c r="Z11" i="4"/>
  <c r="C11" i="5"/>
  <c r="B155" i="6"/>
  <c r="B11" i="6"/>
  <c r="B37" i="5"/>
  <c r="E367" i="2"/>
  <c r="F367" i="2"/>
  <c r="B367" i="4" s="1"/>
  <c r="V367" i="4" s="1"/>
  <c r="E463" i="2"/>
  <c r="F463" i="2"/>
  <c r="B463" i="4" s="1"/>
  <c r="V463" i="4" s="1"/>
  <c r="B463" i="5" s="1"/>
  <c r="B463" i="6" s="1"/>
  <c r="E447" i="2"/>
  <c r="F447" i="2"/>
  <c r="B447" i="4" s="1"/>
  <c r="V447" i="4" s="1"/>
  <c r="B447" i="6" s="1"/>
  <c r="E423" i="2"/>
  <c r="F423" i="2"/>
  <c r="B423" i="4" s="1"/>
  <c r="V423" i="4" s="1"/>
  <c r="Y423" i="4" s="1"/>
  <c r="E407" i="2"/>
  <c r="F407" i="2"/>
  <c r="B407" i="4" s="1"/>
  <c r="V407" i="4" s="1"/>
  <c r="B407" i="6" s="1"/>
  <c r="E391" i="2"/>
  <c r="F391" i="2"/>
  <c r="B391" i="4" s="1"/>
  <c r="V391" i="4" s="1"/>
  <c r="B391" i="6" s="1"/>
  <c r="AB121" i="4"/>
  <c r="AC121" i="4" s="1"/>
  <c r="AB153" i="4"/>
  <c r="AC153" i="4" s="1"/>
  <c r="AB161" i="4"/>
  <c r="AC161" i="4" s="1"/>
  <c r="Y10" i="4"/>
  <c r="AB10" i="4" s="1"/>
  <c r="AB32" i="4"/>
  <c r="Y106" i="4"/>
  <c r="AB106" i="4" s="1"/>
  <c r="AC106" i="4" s="1"/>
  <c r="Y18" i="4"/>
  <c r="AB18" i="4" s="1"/>
  <c r="Y42" i="4"/>
  <c r="AB42" i="4" s="1"/>
  <c r="D62" i="5"/>
  <c r="Y98" i="4"/>
  <c r="Y48" i="4"/>
  <c r="AB48" i="4" s="1"/>
  <c r="AC48" i="4" s="1"/>
  <c r="AD90" i="4"/>
  <c r="E90" i="5" s="1"/>
  <c r="Y19" i="4"/>
  <c r="AB19" i="4" s="1"/>
  <c r="AC19" i="4" s="1"/>
  <c r="B215" i="5"/>
  <c r="B263" i="5"/>
  <c r="B327" i="5"/>
  <c r="B359" i="5"/>
  <c r="Y11" i="4"/>
  <c r="B51" i="5"/>
  <c r="B67" i="5"/>
  <c r="B83" i="5"/>
  <c r="B99" i="5"/>
  <c r="B115" i="5"/>
  <c r="B131" i="5"/>
  <c r="B147" i="5"/>
  <c r="B163" i="5"/>
  <c r="AB175" i="4"/>
  <c r="AC175" i="4" s="1"/>
  <c r="B243" i="5"/>
  <c r="Y275" i="4"/>
  <c r="AB275" i="4" s="1"/>
  <c r="AC275" i="4" s="1"/>
  <c r="B371" i="5"/>
  <c r="Y459" i="4"/>
  <c r="AB459" i="4" s="1"/>
  <c r="AC459" i="4" s="1"/>
  <c r="C444" i="5"/>
  <c r="AB352" i="4"/>
  <c r="AC352" i="4" s="1"/>
  <c r="B76" i="6"/>
  <c r="B130" i="5"/>
  <c r="B122" i="6"/>
  <c r="B222" i="6"/>
  <c r="C136" i="5"/>
  <c r="B45" i="5"/>
  <c r="B278" i="6"/>
  <c r="B106" i="6"/>
  <c r="B326" i="6"/>
  <c r="Z435" i="4"/>
  <c r="AB435" i="4" s="1"/>
  <c r="AC435" i="4" s="1"/>
  <c r="E458" i="2"/>
  <c r="F458" i="2"/>
  <c r="B458" i="4" s="1"/>
  <c r="V458" i="4" s="1"/>
  <c r="E450" i="2"/>
  <c r="F450" i="2"/>
  <c r="B450" i="4" s="1"/>
  <c r="V450" i="4" s="1"/>
  <c r="B450" i="5" s="1"/>
  <c r="E434" i="2"/>
  <c r="F434" i="2"/>
  <c r="B434" i="4" s="1"/>
  <c r="V434" i="4" s="1"/>
  <c r="B434" i="6" s="1"/>
  <c r="E426" i="2"/>
  <c r="F426" i="2"/>
  <c r="B426" i="4" s="1"/>
  <c r="V426" i="4" s="1"/>
  <c r="B426" i="5" s="1"/>
  <c r="E418" i="2"/>
  <c r="F418" i="2"/>
  <c r="B418" i="4" s="1"/>
  <c r="V418" i="4" s="1"/>
  <c r="Y418" i="4" s="1"/>
  <c r="AB418" i="4" s="1"/>
  <c r="E410" i="2"/>
  <c r="F410" i="2"/>
  <c r="B410" i="4" s="1"/>
  <c r="V410" i="4" s="1"/>
  <c r="Y410" i="4" s="1"/>
  <c r="E402" i="2"/>
  <c r="F402" i="2"/>
  <c r="B402" i="4" s="1"/>
  <c r="V402" i="4" s="1"/>
  <c r="Y402" i="4" s="1"/>
  <c r="AB402" i="4" s="1"/>
  <c r="AC402" i="4" s="1"/>
  <c r="E394" i="2"/>
  <c r="F394" i="2"/>
  <c r="B394" i="4" s="1"/>
  <c r="V394" i="4" s="1"/>
  <c r="B394" i="6" s="1"/>
  <c r="E378" i="2"/>
  <c r="F378" i="2"/>
  <c r="B378" i="4" s="1"/>
  <c r="V378" i="4" s="1"/>
  <c r="Y378" i="4" s="1"/>
  <c r="E370" i="2"/>
  <c r="F370" i="2"/>
  <c r="B370" i="4" s="1"/>
  <c r="V370" i="4" s="1"/>
  <c r="B370" i="5" s="1"/>
  <c r="Z136" i="4"/>
  <c r="AB136" i="4" s="1"/>
  <c r="Z152" i="4"/>
  <c r="AB152" i="4" s="1"/>
  <c r="AC152" i="4" s="1"/>
  <c r="Z444" i="4"/>
  <c r="Y66" i="4"/>
  <c r="AB66" i="4" s="1"/>
  <c r="AC66" i="4" s="1"/>
  <c r="AB293" i="4"/>
  <c r="AC293" i="4" s="1"/>
  <c r="AB317" i="4"/>
  <c r="AC317" i="4" s="1"/>
  <c r="Y65" i="4"/>
  <c r="AB65" i="4" s="1"/>
  <c r="AB81" i="4"/>
  <c r="B161" i="5"/>
  <c r="Y193" i="4"/>
  <c r="AB193" i="4" s="1"/>
  <c r="AC193" i="4" s="1"/>
  <c r="B10" i="5"/>
  <c r="Y122" i="4"/>
  <c r="AB122" i="4" s="1"/>
  <c r="AC122" i="4" s="1"/>
  <c r="AB222" i="4"/>
  <c r="Y362" i="4"/>
  <c r="AB362" i="4" s="1"/>
  <c r="B56" i="5"/>
  <c r="B19" i="5"/>
  <c r="Y287" i="4"/>
  <c r="AB287" i="4" s="1"/>
  <c r="AC287" i="4" s="1"/>
  <c r="AB319" i="4"/>
  <c r="B11" i="5"/>
  <c r="Y43" i="4"/>
  <c r="AB43" i="4" s="1"/>
  <c r="AC43" i="4" s="1"/>
  <c r="B59" i="5"/>
  <c r="Y75" i="4"/>
  <c r="AB75" i="4" s="1"/>
  <c r="Y107" i="4"/>
  <c r="AB107" i="4" s="1"/>
  <c r="AC107" i="4" s="1"/>
  <c r="Y123" i="4"/>
  <c r="AB123" i="4" s="1"/>
  <c r="Y139" i="4"/>
  <c r="AB139" i="4" s="1"/>
  <c r="AC139" i="4" s="1"/>
  <c r="Y155" i="4"/>
  <c r="Y179" i="4"/>
  <c r="AB179" i="4" s="1"/>
  <c r="AB227" i="4"/>
  <c r="AC227" i="4" s="1"/>
  <c r="B251" i="5"/>
  <c r="B275" i="5"/>
  <c r="Y307" i="4"/>
  <c r="AB307" i="4" s="1"/>
  <c r="Y379" i="4"/>
  <c r="AB379" i="4" s="1"/>
  <c r="F395" i="2"/>
  <c r="B395" i="4" s="1"/>
  <c r="V395" i="4" s="1"/>
  <c r="B185" i="5"/>
  <c r="B111" i="6"/>
  <c r="B95" i="6"/>
  <c r="E455" i="2"/>
  <c r="F455" i="2"/>
  <c r="B455" i="4" s="1"/>
  <c r="V455" i="4" s="1"/>
  <c r="B455" i="5" s="1"/>
  <c r="E439" i="2"/>
  <c r="F439" i="2"/>
  <c r="B439" i="4" s="1"/>
  <c r="V439" i="4" s="1"/>
  <c r="B439" i="6" s="1"/>
  <c r="E431" i="2"/>
  <c r="F431" i="2"/>
  <c r="B431" i="4" s="1"/>
  <c r="V431" i="4" s="1"/>
  <c r="E399" i="2"/>
  <c r="F399" i="2"/>
  <c r="B399" i="4" s="1"/>
  <c r="V399" i="4" s="1"/>
  <c r="Y399" i="4" s="1"/>
  <c r="AB399" i="4" s="1"/>
  <c r="AC399" i="4" s="1"/>
  <c r="E383" i="2"/>
  <c r="F383" i="2"/>
  <c r="B383" i="4" s="1"/>
  <c r="V383" i="4" s="1"/>
  <c r="Y383" i="4" s="1"/>
  <c r="AB383" i="4" s="1"/>
  <c r="AC383" i="4" s="1"/>
  <c r="E375" i="2"/>
  <c r="F375" i="2"/>
  <c r="B375" i="4" s="1"/>
  <c r="V375" i="4" s="1"/>
  <c r="B375" i="6" s="1"/>
  <c r="AD56" i="4"/>
  <c r="Z456" i="4"/>
  <c r="D305" i="6"/>
  <c r="D446" i="5"/>
  <c r="D446" i="6"/>
  <c r="F396" i="2"/>
  <c r="B396" i="4" s="1"/>
  <c r="V396" i="4" s="1"/>
  <c r="E396" i="2"/>
  <c r="F460" i="2"/>
  <c r="B460" i="4" s="1"/>
  <c r="V460" i="4" s="1"/>
  <c r="E460" i="2"/>
  <c r="C177" i="6"/>
  <c r="C177" i="5"/>
  <c r="C401" i="6"/>
  <c r="C401" i="5"/>
  <c r="C417" i="6"/>
  <c r="C417" i="5"/>
  <c r="F457" i="2"/>
  <c r="B457" i="4" s="1"/>
  <c r="V457" i="4" s="1"/>
  <c r="Y457" i="4" s="1"/>
  <c r="AB457" i="4" s="1"/>
  <c r="AC457" i="4" s="1"/>
  <c r="E457" i="2"/>
  <c r="F441" i="2"/>
  <c r="B441" i="4" s="1"/>
  <c r="V441" i="4" s="1"/>
  <c r="B441" i="5" s="1"/>
  <c r="E441" i="2"/>
  <c r="F425" i="2"/>
  <c r="B425" i="4" s="1"/>
  <c r="V425" i="4" s="1"/>
  <c r="Y425" i="4" s="1"/>
  <c r="AB425" i="4" s="1"/>
  <c r="AC425" i="4" s="1"/>
  <c r="E425" i="2"/>
  <c r="F409" i="2"/>
  <c r="B409" i="4" s="1"/>
  <c r="V409" i="4" s="1"/>
  <c r="B409" i="5" s="1"/>
  <c r="E409" i="2"/>
  <c r="F393" i="2"/>
  <c r="B393" i="4" s="1"/>
  <c r="V393" i="4" s="1"/>
  <c r="Y393" i="4" s="1"/>
  <c r="AB393" i="4" s="1"/>
  <c r="AC393" i="4" s="1"/>
  <c r="E393" i="2"/>
  <c r="F377" i="2"/>
  <c r="B377" i="4" s="1"/>
  <c r="V377" i="4" s="1"/>
  <c r="B377" i="5" s="1"/>
  <c r="E377" i="2"/>
  <c r="B360" i="5"/>
  <c r="B360" i="6"/>
  <c r="B344" i="5"/>
  <c r="B344" i="6"/>
  <c r="B328" i="5"/>
  <c r="B328" i="6"/>
  <c r="B312" i="5"/>
  <c r="B312" i="6"/>
  <c r="B296" i="5"/>
  <c r="B296" i="6"/>
  <c r="B280" i="5"/>
  <c r="B280" i="6"/>
  <c r="B264" i="5"/>
  <c r="B264" i="6"/>
  <c r="B248" i="5"/>
  <c r="B248" i="6"/>
  <c r="B232" i="5"/>
  <c r="B232" i="6"/>
  <c r="B224" i="5"/>
  <c r="B224" i="6"/>
  <c r="B208" i="5"/>
  <c r="B208" i="6"/>
  <c r="B184" i="5"/>
  <c r="B184" i="6"/>
  <c r="B176" i="5"/>
  <c r="B176" i="6"/>
  <c r="B156" i="5"/>
  <c r="B156" i="6"/>
  <c r="B140" i="5"/>
  <c r="B140" i="6"/>
  <c r="B124" i="5"/>
  <c r="B124" i="6"/>
  <c r="B108" i="5"/>
  <c r="B108" i="6"/>
  <c r="B92" i="5"/>
  <c r="B92" i="6"/>
  <c r="B60" i="5"/>
  <c r="B60" i="6"/>
  <c r="C25" i="6"/>
  <c r="C25" i="5"/>
  <c r="C113" i="6"/>
  <c r="C113" i="5"/>
  <c r="C146" i="6"/>
  <c r="C146" i="5"/>
  <c r="C216" i="6"/>
  <c r="C216" i="5"/>
  <c r="C233" i="6"/>
  <c r="C233" i="5"/>
  <c r="C268" i="6"/>
  <c r="C268" i="5"/>
  <c r="C292" i="6"/>
  <c r="C292" i="5"/>
  <c r="C308" i="6"/>
  <c r="C308" i="5"/>
  <c r="C324" i="6"/>
  <c r="C324" i="5"/>
  <c r="F416" i="2"/>
  <c r="B416" i="4" s="1"/>
  <c r="V416" i="4" s="1"/>
  <c r="E416" i="2"/>
  <c r="C114" i="6"/>
  <c r="C114" i="5"/>
  <c r="C142" i="6"/>
  <c r="C142" i="5"/>
  <c r="C169" i="6"/>
  <c r="C169" i="5"/>
  <c r="C189" i="6"/>
  <c r="C189" i="5"/>
  <c r="C281" i="6"/>
  <c r="C281" i="5"/>
  <c r="C313" i="6"/>
  <c r="C313" i="5"/>
  <c r="C345" i="6"/>
  <c r="C345" i="5"/>
  <c r="C382" i="6"/>
  <c r="C382" i="5"/>
  <c r="C414" i="6"/>
  <c r="C414" i="5"/>
  <c r="Z345" i="4"/>
  <c r="AB345" i="4" s="1"/>
  <c r="AC345" i="4" s="1"/>
  <c r="B414" i="6"/>
  <c r="C410" i="6"/>
  <c r="C410" i="5"/>
  <c r="Z410" i="4"/>
  <c r="Y176" i="4"/>
  <c r="AB176" i="4" s="1"/>
  <c r="AC176" i="4" s="1"/>
  <c r="AB145" i="4"/>
  <c r="AC145" i="4" s="1"/>
  <c r="Y140" i="4"/>
  <c r="AB140" i="4" s="1"/>
  <c r="B76" i="5"/>
  <c r="AB334" i="4"/>
  <c r="AC334" i="4" s="1"/>
  <c r="AB46" i="4"/>
  <c r="Y208" i="4"/>
  <c r="AB208" i="4" s="1"/>
  <c r="AC208" i="4" s="1"/>
  <c r="AB199" i="4"/>
  <c r="AC199" i="4" s="1"/>
  <c r="AB263" i="4"/>
  <c r="AC263" i="4" s="1"/>
  <c r="C451" i="6"/>
  <c r="C451" i="5"/>
  <c r="F404" i="2"/>
  <c r="B404" i="4" s="1"/>
  <c r="V404" i="4" s="1"/>
  <c r="E404" i="2"/>
  <c r="AB78" i="4"/>
  <c r="AC78" i="4" s="1"/>
  <c r="C70" i="6"/>
  <c r="C70" i="5"/>
  <c r="C192" i="6"/>
  <c r="C192" i="5"/>
  <c r="C374" i="6"/>
  <c r="C374" i="5"/>
  <c r="C406" i="6"/>
  <c r="C406" i="5"/>
  <c r="C207" i="6"/>
  <c r="C207" i="5"/>
  <c r="F428" i="2"/>
  <c r="B428" i="4" s="1"/>
  <c r="V428" i="4" s="1"/>
  <c r="Y428" i="4" s="1"/>
  <c r="E428" i="2"/>
  <c r="C29" i="6"/>
  <c r="C29" i="5"/>
  <c r="C262" i="6"/>
  <c r="C262" i="5"/>
  <c r="C385" i="6"/>
  <c r="C385" i="5"/>
  <c r="F449" i="2"/>
  <c r="B449" i="4" s="1"/>
  <c r="V449" i="4" s="1"/>
  <c r="B449" i="5" s="1"/>
  <c r="E449" i="2"/>
  <c r="F433" i="2"/>
  <c r="B433" i="4" s="1"/>
  <c r="V433" i="4" s="1"/>
  <c r="B433" i="5" s="1"/>
  <c r="E433" i="2"/>
  <c r="F417" i="2"/>
  <c r="B417" i="4" s="1"/>
  <c r="V417" i="4" s="1"/>
  <c r="B417" i="5" s="1"/>
  <c r="E417" i="2"/>
  <c r="F401" i="2"/>
  <c r="B401" i="4" s="1"/>
  <c r="V401" i="4" s="1"/>
  <c r="B401" i="5" s="1"/>
  <c r="E401" i="2"/>
  <c r="F385" i="2"/>
  <c r="B385" i="4" s="1"/>
  <c r="V385" i="4" s="1"/>
  <c r="B385" i="5" s="1"/>
  <c r="E385" i="2"/>
  <c r="F369" i="2"/>
  <c r="B369" i="4" s="1"/>
  <c r="V369" i="4" s="1"/>
  <c r="B369" i="5" s="1"/>
  <c r="E369" i="2"/>
  <c r="B352" i="5"/>
  <c r="B352" i="6"/>
  <c r="B336" i="5"/>
  <c r="B336" i="6"/>
  <c r="B320" i="5"/>
  <c r="B320" i="6"/>
  <c r="B304" i="5"/>
  <c r="B304" i="6"/>
  <c r="B288" i="5"/>
  <c r="B288" i="6"/>
  <c r="B272" i="5"/>
  <c r="B272" i="6"/>
  <c r="B256" i="5"/>
  <c r="B256" i="6"/>
  <c r="B240" i="5"/>
  <c r="B240" i="6"/>
  <c r="B216" i="5"/>
  <c r="B216" i="6"/>
  <c r="B200" i="5"/>
  <c r="B200" i="6"/>
  <c r="B192" i="5"/>
  <c r="B192" i="6"/>
  <c r="B168" i="5"/>
  <c r="B168" i="6"/>
  <c r="B148" i="5"/>
  <c r="B148" i="6"/>
  <c r="B132" i="5"/>
  <c r="B132" i="6"/>
  <c r="B116" i="5"/>
  <c r="B116" i="6"/>
  <c r="B100" i="5"/>
  <c r="B100" i="6"/>
  <c r="Y68" i="4"/>
  <c r="AB68" i="4" s="1"/>
  <c r="AC68" i="4" s="1"/>
  <c r="B68" i="6"/>
  <c r="D41" i="5"/>
  <c r="D41" i="6"/>
  <c r="C88" i="6"/>
  <c r="C88" i="5"/>
  <c r="C130" i="6"/>
  <c r="C130" i="5"/>
  <c r="C162" i="6"/>
  <c r="C162" i="5"/>
  <c r="C258" i="6"/>
  <c r="C258" i="5"/>
  <c r="C424" i="6"/>
  <c r="C424" i="5"/>
  <c r="C284" i="6"/>
  <c r="C284" i="5"/>
  <c r="C300" i="6"/>
  <c r="C300" i="5"/>
  <c r="C316" i="6"/>
  <c r="C316" i="5"/>
  <c r="C332" i="6"/>
  <c r="C332" i="5"/>
  <c r="F384" i="2"/>
  <c r="B384" i="4" s="1"/>
  <c r="V384" i="4" s="1"/>
  <c r="E384" i="2"/>
  <c r="F448" i="2"/>
  <c r="B448" i="4" s="1"/>
  <c r="V448" i="4" s="1"/>
  <c r="E448" i="2"/>
  <c r="C15" i="6"/>
  <c r="C15" i="5"/>
  <c r="C98" i="6"/>
  <c r="C98" i="5"/>
  <c r="C217" i="6"/>
  <c r="C217" i="5"/>
  <c r="C297" i="6"/>
  <c r="C297" i="5"/>
  <c r="C329" i="6"/>
  <c r="C329" i="5"/>
  <c r="C366" i="6"/>
  <c r="C366" i="5"/>
  <c r="C398" i="6"/>
  <c r="C398" i="5"/>
  <c r="B382" i="6"/>
  <c r="C218" i="6"/>
  <c r="C218" i="5"/>
  <c r="C346" i="6"/>
  <c r="C346" i="5"/>
  <c r="C462" i="5"/>
  <c r="C462" i="6" s="1"/>
  <c r="Z189" i="4"/>
  <c r="Z217" i="4"/>
  <c r="AB217" i="4" s="1"/>
  <c r="AC217" i="4" s="1"/>
  <c r="B262" i="6"/>
  <c r="AB33" i="4"/>
  <c r="AC33" i="4" s="1"/>
  <c r="AB137" i="4"/>
  <c r="AB37" i="4"/>
  <c r="AC37" i="4" s="1"/>
  <c r="Y100" i="4"/>
  <c r="AB100" i="4" s="1"/>
  <c r="Y132" i="4"/>
  <c r="AB132" i="4" s="1"/>
  <c r="AC132" i="4" s="1"/>
  <c r="Y200" i="4"/>
  <c r="AB200" i="4" s="1"/>
  <c r="AC200" i="4" s="1"/>
  <c r="AB34" i="4"/>
  <c r="D56" i="5"/>
  <c r="D56" i="6"/>
  <c r="AD446" i="4"/>
  <c r="F372" i="2"/>
  <c r="B372" i="4" s="1"/>
  <c r="V372" i="4" s="1"/>
  <c r="E372" i="2"/>
  <c r="F436" i="2"/>
  <c r="B436" i="4" s="1"/>
  <c r="V436" i="4" s="1"/>
  <c r="E436" i="2"/>
  <c r="B329" i="6"/>
  <c r="B233" i="6"/>
  <c r="C13" i="6"/>
  <c r="C13" i="5"/>
  <c r="C390" i="6"/>
  <c r="C390" i="5"/>
  <c r="C9" i="6"/>
  <c r="C9" i="5"/>
  <c r="C102" i="6"/>
  <c r="C102" i="5"/>
  <c r="C118" i="6"/>
  <c r="C118" i="5"/>
  <c r="C168" i="6"/>
  <c r="C168" i="5"/>
  <c r="C221" i="6"/>
  <c r="C221" i="5"/>
  <c r="C238" i="6"/>
  <c r="C238" i="5"/>
  <c r="C349" i="6"/>
  <c r="C349" i="5"/>
  <c r="Z192" i="4"/>
  <c r="AB192" i="4" s="1"/>
  <c r="Z268" i="4"/>
  <c r="AB268" i="4" s="1"/>
  <c r="AC268" i="4" s="1"/>
  <c r="Z284" i="4"/>
  <c r="AB284" i="4" s="1"/>
  <c r="AC284" i="4" s="1"/>
  <c r="Z292" i="4"/>
  <c r="Z300" i="4"/>
  <c r="Z308" i="4"/>
  <c r="AB308" i="4" s="1"/>
  <c r="AC308" i="4" s="1"/>
  <c r="Z316" i="4"/>
  <c r="Z324" i="4"/>
  <c r="AB324" i="4" s="1"/>
  <c r="AC324" i="4" s="1"/>
  <c r="Z332" i="4"/>
  <c r="AB332" i="4" s="1"/>
  <c r="AC332" i="4" s="1"/>
  <c r="B13" i="6"/>
  <c r="B451" i="6"/>
  <c r="F392" i="2"/>
  <c r="B392" i="4" s="1"/>
  <c r="V392" i="4" s="1"/>
  <c r="E392" i="2"/>
  <c r="F424" i="2"/>
  <c r="B424" i="4" s="1"/>
  <c r="V424" i="4" s="1"/>
  <c r="Y424" i="4" s="1"/>
  <c r="E424" i="2"/>
  <c r="F456" i="2"/>
  <c r="B456" i="4" s="1"/>
  <c r="V456" i="4" s="1"/>
  <c r="E456" i="2"/>
  <c r="B15" i="6"/>
  <c r="AB378" i="4"/>
  <c r="AC378" i="4" s="1"/>
  <c r="C21" i="6"/>
  <c r="C21" i="5"/>
  <c r="C37" i="6"/>
  <c r="C37" i="5"/>
  <c r="C54" i="6"/>
  <c r="C54" i="5"/>
  <c r="C158" i="6"/>
  <c r="C158" i="5"/>
  <c r="C206" i="6"/>
  <c r="C206" i="5"/>
  <c r="C222" i="6"/>
  <c r="C222" i="5"/>
  <c r="C286" i="6"/>
  <c r="C286" i="5"/>
  <c r="C302" i="6"/>
  <c r="C302" i="5"/>
  <c r="C318" i="6"/>
  <c r="C318" i="5"/>
  <c r="C334" i="6"/>
  <c r="C334" i="5"/>
  <c r="C449" i="6"/>
  <c r="C449" i="5"/>
  <c r="B221" i="6"/>
  <c r="B349" i="5"/>
  <c r="Z21" i="4"/>
  <c r="Z349" i="4"/>
  <c r="AB349" i="4" s="1"/>
  <c r="AC349" i="4" s="1"/>
  <c r="B142" i="6"/>
  <c r="B207" i="6"/>
  <c r="B382" i="5"/>
  <c r="C138" i="6"/>
  <c r="C138" i="5"/>
  <c r="C330" i="6"/>
  <c r="C330" i="5"/>
  <c r="C394" i="6"/>
  <c r="C394" i="5"/>
  <c r="B54" i="5"/>
  <c r="B118" i="5"/>
  <c r="B258" i="6"/>
  <c r="B394" i="5"/>
  <c r="Z262" i="4"/>
  <c r="AB262" i="4" s="1"/>
  <c r="AC262" i="4" s="1"/>
  <c r="Z216" i="4"/>
  <c r="AB162" i="4"/>
  <c r="AC162" i="4" s="1"/>
  <c r="Z177" i="4"/>
  <c r="AB177" i="4" s="1"/>
  <c r="AC177" i="4" s="1"/>
  <c r="Z221" i="4"/>
  <c r="AB221" i="4" s="1"/>
  <c r="AC221" i="4" s="1"/>
  <c r="Z281" i="4"/>
  <c r="AB281" i="4" s="1"/>
  <c r="AC281" i="4" s="1"/>
  <c r="Z313" i="4"/>
  <c r="AB313" i="4" s="1"/>
  <c r="Z417" i="4"/>
  <c r="Z449" i="4"/>
  <c r="B21" i="6"/>
  <c r="B262" i="5"/>
  <c r="B390" i="5"/>
  <c r="B406" i="5"/>
  <c r="Z98" i="4"/>
  <c r="Z146" i="4"/>
  <c r="AB146" i="4" s="1"/>
  <c r="AC146" i="4" s="1"/>
  <c r="Z346" i="4"/>
  <c r="AB346" i="4" s="1"/>
  <c r="AC346" i="4" s="1"/>
  <c r="Z382" i="4"/>
  <c r="AB382" i="4" s="1"/>
  <c r="AC382" i="4" s="1"/>
  <c r="Z398" i="4"/>
  <c r="AB398" i="4" s="1"/>
  <c r="AC398" i="4" s="1"/>
  <c r="Z414" i="4"/>
  <c r="Z15" i="4"/>
  <c r="AB15" i="4" s="1"/>
  <c r="AC15" i="4" s="1"/>
  <c r="B70" i="5"/>
  <c r="B102" i="5"/>
  <c r="AB361" i="4"/>
  <c r="B25" i="5"/>
  <c r="B113" i="5"/>
  <c r="B189" i="5"/>
  <c r="B221" i="5"/>
  <c r="AB160" i="4"/>
  <c r="AD41" i="4"/>
  <c r="Y156" i="4"/>
  <c r="AB244" i="4"/>
  <c r="B292" i="5"/>
  <c r="AB45" i="4"/>
  <c r="AC45" i="4" s="1"/>
  <c r="AB206" i="4"/>
  <c r="AC206" i="4" s="1"/>
  <c r="AB266" i="4"/>
  <c r="AC266" i="4" s="1"/>
  <c r="AB314" i="4"/>
  <c r="AB354" i="4"/>
  <c r="AC354" i="4" s="1"/>
  <c r="Y232" i="4"/>
  <c r="AB232" i="4" s="1"/>
  <c r="AC232" i="4" s="1"/>
  <c r="Y264" i="4"/>
  <c r="AB264" i="4" s="1"/>
  <c r="AC264" i="4" s="1"/>
  <c r="Y296" i="4"/>
  <c r="Y328" i="4"/>
  <c r="Y360" i="4"/>
  <c r="AB360" i="4" s="1"/>
  <c r="AC360" i="4" s="1"/>
  <c r="B88" i="5"/>
  <c r="D90" i="5"/>
  <c r="D90" i="6"/>
  <c r="B15" i="5"/>
  <c r="B55" i="5"/>
  <c r="B71" i="5"/>
  <c r="B87" i="5"/>
  <c r="B103" i="5"/>
  <c r="B119" i="5"/>
  <c r="B135" i="5"/>
  <c r="B151" i="5"/>
  <c r="B31" i="5"/>
  <c r="B195" i="5"/>
  <c r="B227" i="5"/>
  <c r="B259" i="5"/>
  <c r="B291" i="5"/>
  <c r="B323" i="5"/>
  <c r="B355" i="5"/>
  <c r="B451" i="5"/>
  <c r="C91" i="6"/>
  <c r="C91" i="5"/>
  <c r="C455" i="6"/>
  <c r="C455" i="5"/>
  <c r="F380" i="2"/>
  <c r="B380" i="4" s="1"/>
  <c r="V380" i="4" s="1"/>
  <c r="E380" i="2"/>
  <c r="F412" i="2"/>
  <c r="B412" i="4" s="1"/>
  <c r="V412" i="4" s="1"/>
  <c r="E412" i="2"/>
  <c r="F444" i="2"/>
  <c r="B444" i="4" s="1"/>
  <c r="V444" i="4" s="1"/>
  <c r="B444" i="5" s="1"/>
  <c r="E444" i="2"/>
  <c r="B329" i="5"/>
  <c r="B297" i="5"/>
  <c r="B233" i="5"/>
  <c r="C76" i="6"/>
  <c r="C76" i="5"/>
  <c r="C150" i="6"/>
  <c r="C150" i="5"/>
  <c r="C214" i="6"/>
  <c r="C214" i="5"/>
  <c r="C237" i="6"/>
  <c r="C237" i="5"/>
  <c r="C353" i="6"/>
  <c r="C353" i="5"/>
  <c r="B353" i="6"/>
  <c r="AD91" i="4"/>
  <c r="F461" i="2"/>
  <c r="B461" i="4" s="1"/>
  <c r="V461" i="4" s="1"/>
  <c r="Y461" i="4" s="1"/>
  <c r="E461" i="2"/>
  <c r="F453" i="2"/>
  <c r="B453" i="4" s="1"/>
  <c r="V453" i="4" s="1"/>
  <c r="B453" i="6" s="1"/>
  <c r="E453" i="2"/>
  <c r="F445" i="2"/>
  <c r="B445" i="4" s="1"/>
  <c r="V445" i="4" s="1"/>
  <c r="B445" i="5" s="1"/>
  <c r="E445" i="2"/>
  <c r="F437" i="2"/>
  <c r="B437" i="4" s="1"/>
  <c r="V437" i="4" s="1"/>
  <c r="B437" i="6" s="1"/>
  <c r="E437" i="2"/>
  <c r="F429" i="2"/>
  <c r="B429" i="4" s="1"/>
  <c r="V429" i="4" s="1"/>
  <c r="B429" i="6" s="1"/>
  <c r="E429" i="2"/>
  <c r="F421" i="2"/>
  <c r="B421" i="4" s="1"/>
  <c r="V421" i="4" s="1"/>
  <c r="B421" i="6" s="1"/>
  <c r="E421" i="2"/>
  <c r="F413" i="2"/>
  <c r="B413" i="4" s="1"/>
  <c r="V413" i="4" s="1"/>
  <c r="B413" i="6" s="1"/>
  <c r="E413" i="2"/>
  <c r="F405" i="2"/>
  <c r="B405" i="4" s="1"/>
  <c r="V405" i="4" s="1"/>
  <c r="B405" i="5" s="1"/>
  <c r="E405" i="2"/>
  <c r="F397" i="2"/>
  <c r="B397" i="4" s="1"/>
  <c r="V397" i="4" s="1"/>
  <c r="Y397" i="4" s="1"/>
  <c r="AB397" i="4" s="1"/>
  <c r="AC397" i="4" s="1"/>
  <c r="E397" i="2"/>
  <c r="F389" i="2"/>
  <c r="B389" i="4" s="1"/>
  <c r="V389" i="4" s="1"/>
  <c r="Y389" i="4" s="1"/>
  <c r="AB389" i="4" s="1"/>
  <c r="AC389" i="4" s="1"/>
  <c r="E389" i="2"/>
  <c r="F381" i="2"/>
  <c r="B381" i="4" s="1"/>
  <c r="V381" i="4" s="1"/>
  <c r="B381" i="5" s="1"/>
  <c r="E381" i="2"/>
  <c r="F373" i="2"/>
  <c r="B373" i="4" s="1"/>
  <c r="V373" i="4" s="1"/>
  <c r="B373" i="5" s="1"/>
  <c r="E373" i="2"/>
  <c r="B364" i="5"/>
  <c r="B364" i="6"/>
  <c r="B356" i="5"/>
  <c r="B356" i="6"/>
  <c r="Y348" i="4"/>
  <c r="AB348" i="4" s="1"/>
  <c r="AC348" i="4" s="1"/>
  <c r="B348" i="6"/>
  <c r="B340" i="5"/>
  <c r="B340" i="6"/>
  <c r="B332" i="5"/>
  <c r="B332" i="6"/>
  <c r="B324" i="5"/>
  <c r="B324" i="6"/>
  <c r="Y316" i="4"/>
  <c r="B316" i="6"/>
  <c r="B308" i="5"/>
  <c r="B308" i="6"/>
  <c r="B300" i="5"/>
  <c r="B300" i="6"/>
  <c r="Y292" i="4"/>
  <c r="B292" i="6"/>
  <c r="B284" i="5"/>
  <c r="B284" i="6"/>
  <c r="B276" i="5"/>
  <c r="B276" i="6"/>
  <c r="B268" i="5"/>
  <c r="B268" i="6"/>
  <c r="Y260" i="4"/>
  <c r="AB260" i="4" s="1"/>
  <c r="AC260" i="4" s="1"/>
  <c r="B260" i="6"/>
  <c r="B252" i="5"/>
  <c r="B252" i="6"/>
  <c r="B244" i="5"/>
  <c r="B244" i="6"/>
  <c r="B236" i="5"/>
  <c r="B236" i="6"/>
  <c r="B228" i="5"/>
  <c r="B228" i="6"/>
  <c r="B220" i="5"/>
  <c r="B220" i="6"/>
  <c r="B212" i="5"/>
  <c r="B212" i="6"/>
  <c r="B204" i="5"/>
  <c r="B204" i="6"/>
  <c r="Y196" i="4"/>
  <c r="AB196" i="4" s="1"/>
  <c r="AC196" i="4" s="1"/>
  <c r="B196" i="6"/>
  <c r="B188" i="5"/>
  <c r="B188" i="6"/>
  <c r="B180" i="5"/>
  <c r="B180" i="6"/>
  <c r="B172" i="5"/>
  <c r="B172" i="6"/>
  <c r="B160" i="5"/>
  <c r="B160" i="6"/>
  <c r="B152" i="5"/>
  <c r="B152" i="6"/>
  <c r="Y144" i="4"/>
  <c r="AB144" i="4" s="1"/>
  <c r="AC144" i="4" s="1"/>
  <c r="B144" i="6"/>
  <c r="B136" i="5"/>
  <c r="B136" i="6"/>
  <c r="B128" i="5"/>
  <c r="B128" i="6"/>
  <c r="B120" i="5"/>
  <c r="B120" i="6"/>
  <c r="B112" i="5"/>
  <c r="B112" i="6"/>
  <c r="B104" i="5"/>
  <c r="B104" i="6"/>
  <c r="B96" i="5"/>
  <c r="B96" i="6"/>
  <c r="B88" i="6"/>
  <c r="Y80" i="4"/>
  <c r="AB80" i="4" s="1"/>
  <c r="AC80" i="4" s="1"/>
  <c r="B80" i="6"/>
  <c r="AB173" i="4"/>
  <c r="AC173" i="4" s="1"/>
  <c r="C173" i="6"/>
  <c r="C173" i="5"/>
  <c r="C381" i="6"/>
  <c r="C381" i="5"/>
  <c r="C397" i="6"/>
  <c r="C397" i="5"/>
  <c r="C413" i="6"/>
  <c r="C413" i="5"/>
  <c r="B177" i="6"/>
  <c r="C272" i="6"/>
  <c r="C272" i="5"/>
  <c r="C288" i="6"/>
  <c r="C288" i="5"/>
  <c r="C296" i="6"/>
  <c r="C296" i="5"/>
  <c r="C304" i="6"/>
  <c r="C304" i="5"/>
  <c r="C312" i="6"/>
  <c r="C312" i="5"/>
  <c r="C320" i="6"/>
  <c r="C320" i="5"/>
  <c r="C328" i="6"/>
  <c r="C328" i="5"/>
  <c r="Z13" i="4"/>
  <c r="AB13" i="4" s="1"/>
  <c r="AC13" i="4" s="1"/>
  <c r="B222" i="5"/>
  <c r="B286" i="5"/>
  <c r="B318" i="5"/>
  <c r="F368" i="2"/>
  <c r="B368" i="4" s="1"/>
  <c r="V368" i="4" s="1"/>
  <c r="E368" i="2"/>
  <c r="F400" i="2"/>
  <c r="B400" i="4" s="1"/>
  <c r="V400" i="4" s="1"/>
  <c r="E400" i="2"/>
  <c r="F432" i="2"/>
  <c r="B432" i="4" s="1"/>
  <c r="V432" i="4" s="1"/>
  <c r="E432" i="2"/>
  <c r="C26" i="6"/>
  <c r="C26" i="5"/>
  <c r="C42" i="6"/>
  <c r="C42" i="5"/>
  <c r="C229" i="6"/>
  <c r="C229" i="5"/>
  <c r="C245" i="6"/>
  <c r="C245" i="5"/>
  <c r="C454" i="6"/>
  <c r="C454" i="5"/>
  <c r="B138" i="5"/>
  <c r="B229" i="6"/>
  <c r="Z25" i="4"/>
  <c r="AB25" i="4" s="1"/>
  <c r="AC25" i="4" s="1"/>
  <c r="Z353" i="4"/>
  <c r="AB353" i="4" s="1"/>
  <c r="AC353" i="4" s="1"/>
  <c r="B142" i="5"/>
  <c r="B366" i="6"/>
  <c r="B398" i="6"/>
  <c r="C38" i="6"/>
  <c r="C38" i="5"/>
  <c r="C110" i="6"/>
  <c r="C110" i="5"/>
  <c r="C154" i="6"/>
  <c r="C154" i="5"/>
  <c r="C266" i="6"/>
  <c r="C266" i="5"/>
  <c r="C314" i="6"/>
  <c r="C314" i="5"/>
  <c r="C378" i="6"/>
  <c r="C378" i="5"/>
  <c r="B26" i="6"/>
  <c r="B146" i="6"/>
  <c r="B173" i="5"/>
  <c r="B237" i="5"/>
  <c r="B258" i="5"/>
  <c r="AB301" i="4"/>
  <c r="AC301" i="4" s="1"/>
  <c r="Z214" i="4"/>
  <c r="C250" i="6"/>
  <c r="C250" i="5"/>
  <c r="Z366" i="4"/>
  <c r="B410" i="6"/>
  <c r="Z88" i="4"/>
  <c r="AB88" i="4" s="1"/>
  <c r="AC88" i="4" s="1"/>
  <c r="B98" i="6"/>
  <c r="B162" i="6"/>
  <c r="Z233" i="4"/>
  <c r="AB233" i="4" s="1"/>
  <c r="Z381" i="4"/>
  <c r="Z401" i="4"/>
  <c r="B29" i="6"/>
  <c r="B374" i="6"/>
  <c r="B454" i="5"/>
  <c r="Z54" i="4"/>
  <c r="AB54" i="4" s="1"/>
  <c r="AC54" i="4" s="1"/>
  <c r="Z102" i="4"/>
  <c r="AB102" i="4" s="1"/>
  <c r="AC102" i="4" s="1"/>
  <c r="Z114" i="4"/>
  <c r="AB114" i="4" s="1"/>
  <c r="AC114" i="4" s="1"/>
  <c r="Z150" i="4"/>
  <c r="Z286" i="4"/>
  <c r="AB286" i="4" s="1"/>
  <c r="AC286" i="4" s="1"/>
  <c r="Z318" i="4"/>
  <c r="Z454" i="4"/>
  <c r="AB86" i="4"/>
  <c r="AC86" i="4" s="1"/>
  <c r="AB44" i="4"/>
  <c r="AC44" i="4" s="1"/>
  <c r="AB82" i="4"/>
  <c r="AC82" i="4" s="1"/>
  <c r="Y188" i="4"/>
  <c r="AB188" i="4" s="1"/>
  <c r="Y220" i="4"/>
  <c r="AB220" i="4" s="1"/>
  <c r="AB273" i="4"/>
  <c r="AC273" i="4" s="1"/>
  <c r="AB289" i="4"/>
  <c r="AC289" i="4" s="1"/>
  <c r="AB366" i="4"/>
  <c r="AC366" i="4" s="1"/>
  <c r="AB109" i="4"/>
  <c r="AB117" i="4"/>
  <c r="AB209" i="4"/>
  <c r="Y184" i="4"/>
  <c r="AB184" i="4" s="1"/>
  <c r="Y224" i="4"/>
  <c r="AB224" i="4" s="1"/>
  <c r="Y252" i="4"/>
  <c r="AB252" i="4" s="1"/>
  <c r="AC252" i="4" s="1"/>
  <c r="Y300" i="4"/>
  <c r="AB300" i="4" s="1"/>
  <c r="Y340" i="4"/>
  <c r="AB340" i="4" s="1"/>
  <c r="B72" i="5"/>
  <c r="B9" i="5"/>
  <c r="B316" i="5"/>
  <c r="AB57" i="4"/>
  <c r="AC57" i="4" s="1"/>
  <c r="Y116" i="4"/>
  <c r="AB116" i="4" s="1"/>
  <c r="AC116" i="4" s="1"/>
  <c r="Y148" i="4"/>
  <c r="AB148" i="4" s="1"/>
  <c r="AB182" i="4"/>
  <c r="Y216" i="4"/>
  <c r="AB270" i="4"/>
  <c r="AC270" i="4" s="1"/>
  <c r="AB302" i="4"/>
  <c r="AC302" i="4" s="1"/>
  <c r="AB428" i="4"/>
  <c r="AB50" i="4"/>
  <c r="AC50" i="4" s="1"/>
  <c r="B144" i="5"/>
  <c r="B348" i="5"/>
  <c r="Y108" i="4"/>
  <c r="AB108" i="4" s="1"/>
  <c r="AC108" i="4" s="1"/>
  <c r="Y240" i="4"/>
  <c r="AB240" i="4" s="1"/>
  <c r="Y272" i="4"/>
  <c r="Y304" i="4"/>
  <c r="Y336" i="4"/>
  <c r="AB336" i="4" s="1"/>
  <c r="AC336" i="4" s="1"/>
  <c r="Y64" i="4"/>
  <c r="AB64" i="4" s="1"/>
  <c r="AC64" i="4" s="1"/>
  <c r="Y84" i="4"/>
  <c r="AB84" i="4" s="1"/>
  <c r="Y7" i="4"/>
  <c r="AB7" i="4" s="1"/>
  <c r="AC7" i="4" s="1"/>
  <c r="B47" i="5"/>
  <c r="Y63" i="4"/>
  <c r="Y79" i="4"/>
  <c r="AB79" i="4" s="1"/>
  <c r="AC79" i="4" s="1"/>
  <c r="Y95" i="4"/>
  <c r="Y111" i="4"/>
  <c r="AB111" i="4" s="1"/>
  <c r="Y127" i="4"/>
  <c r="AB127" i="4" s="1"/>
  <c r="Y143" i="4"/>
  <c r="AB143" i="4" s="1"/>
  <c r="AC143" i="4" s="1"/>
  <c r="Y159" i="4"/>
  <c r="AB159" i="4" s="1"/>
  <c r="AB191" i="4"/>
  <c r="AC191" i="4" s="1"/>
  <c r="AB255" i="4"/>
  <c r="AB271" i="4"/>
  <c r="AB303" i="4"/>
  <c r="AC303" i="4" s="1"/>
  <c r="AB335" i="4"/>
  <c r="Y23" i="4"/>
  <c r="AB23" i="4" s="1"/>
  <c r="Y39" i="4"/>
  <c r="AB39" i="4" s="1"/>
  <c r="AC39" i="4" s="1"/>
  <c r="AB67" i="4"/>
  <c r="B187" i="5"/>
  <c r="Y203" i="4"/>
  <c r="AB203" i="4" s="1"/>
  <c r="AC203" i="4" s="1"/>
  <c r="Y219" i="4"/>
  <c r="AB219" i="4" s="1"/>
  <c r="AC219" i="4" s="1"/>
  <c r="Y235" i="4"/>
  <c r="AB235" i="4" s="1"/>
  <c r="Y251" i="4"/>
  <c r="AB251" i="4" s="1"/>
  <c r="AC251" i="4" s="1"/>
  <c r="Y267" i="4"/>
  <c r="AB267" i="4" s="1"/>
  <c r="Y283" i="4"/>
  <c r="AB283" i="4" s="1"/>
  <c r="AC283" i="4" s="1"/>
  <c r="Y299" i="4"/>
  <c r="AB299" i="4" s="1"/>
  <c r="AC299" i="4" s="1"/>
  <c r="Y315" i="4"/>
  <c r="AB315" i="4" s="1"/>
  <c r="AC315" i="4" s="1"/>
  <c r="Y331" i="4"/>
  <c r="AB331" i="4" s="1"/>
  <c r="AC331" i="4" s="1"/>
  <c r="Y347" i="4"/>
  <c r="AB347" i="4" s="1"/>
  <c r="AC347" i="4" s="1"/>
  <c r="Y363" i="4"/>
  <c r="AB363" i="4" s="1"/>
  <c r="AC363" i="4" s="1"/>
  <c r="C95" i="6"/>
  <c r="C95" i="5"/>
  <c r="B25" i="6"/>
  <c r="F388" i="2"/>
  <c r="B388" i="4" s="1"/>
  <c r="V388" i="4" s="1"/>
  <c r="E388" i="2"/>
  <c r="F420" i="2"/>
  <c r="B420" i="4" s="1"/>
  <c r="V420" i="4" s="1"/>
  <c r="E420" i="2"/>
  <c r="F452" i="2"/>
  <c r="B452" i="4" s="1"/>
  <c r="V452" i="4" s="1"/>
  <c r="E452" i="2"/>
  <c r="B345" i="6"/>
  <c r="B313" i="6"/>
  <c r="B281" i="6"/>
  <c r="B217" i="6"/>
  <c r="B169" i="6"/>
  <c r="C134" i="6"/>
  <c r="C134" i="5"/>
  <c r="C172" i="6"/>
  <c r="C172" i="5"/>
  <c r="C226" i="6"/>
  <c r="C226" i="5"/>
  <c r="C242" i="6"/>
  <c r="C242" i="5"/>
  <c r="C337" i="6"/>
  <c r="C337" i="5"/>
  <c r="C428" i="6"/>
  <c r="C428" i="5"/>
  <c r="B113" i="6"/>
  <c r="B353" i="5"/>
  <c r="Z95" i="4"/>
  <c r="Z207" i="4"/>
  <c r="AB207" i="4" s="1"/>
  <c r="AC207" i="4" s="1"/>
  <c r="Z451" i="4"/>
  <c r="AB451" i="4" s="1"/>
  <c r="AC451" i="4" s="1"/>
  <c r="B457" i="5"/>
  <c r="B457" i="6" s="1"/>
  <c r="B449" i="6"/>
  <c r="Y449" i="4"/>
  <c r="Y433" i="4"/>
  <c r="AB433" i="4" s="1"/>
  <c r="AC433" i="4" s="1"/>
  <c r="B425" i="5"/>
  <c r="B425" i="6"/>
  <c r="B417" i="6"/>
  <c r="Y417" i="4"/>
  <c r="B393" i="5"/>
  <c r="B393" i="6"/>
  <c r="B385" i="6"/>
  <c r="Y385" i="4"/>
  <c r="B369" i="6"/>
  <c r="C46" i="6"/>
  <c r="C46" i="5"/>
  <c r="C140" i="6"/>
  <c r="C140" i="5"/>
  <c r="C156" i="6"/>
  <c r="C156" i="5"/>
  <c r="C210" i="6"/>
  <c r="C210" i="5"/>
  <c r="C386" i="6"/>
  <c r="C386" i="5"/>
  <c r="C402" i="6"/>
  <c r="C402" i="5"/>
  <c r="C418" i="6"/>
  <c r="C418" i="5"/>
  <c r="B114" i="6"/>
  <c r="B177" i="5"/>
  <c r="B226" i="5"/>
  <c r="B418" i="6"/>
  <c r="Z272" i="4"/>
  <c r="Z288" i="4"/>
  <c r="AB288" i="4" s="1"/>
  <c r="AC288" i="4" s="1"/>
  <c r="Z296" i="4"/>
  <c r="Z304" i="4"/>
  <c r="Z312" i="4"/>
  <c r="AB312" i="4" s="1"/>
  <c r="AC312" i="4" s="1"/>
  <c r="Z320" i="4"/>
  <c r="AB320" i="4" s="1"/>
  <c r="AC320" i="4" s="1"/>
  <c r="Z328" i="4"/>
  <c r="B206" i="6"/>
  <c r="B238" i="6"/>
  <c r="B302" i="6"/>
  <c r="B334" i="6"/>
  <c r="F376" i="2"/>
  <c r="B376" i="4" s="1"/>
  <c r="V376" i="4" s="1"/>
  <c r="E376" i="2"/>
  <c r="F408" i="2"/>
  <c r="B408" i="4" s="1"/>
  <c r="V408" i="4" s="1"/>
  <c r="E408" i="2"/>
  <c r="F440" i="2"/>
  <c r="B440" i="4" s="1"/>
  <c r="V440" i="4" s="1"/>
  <c r="E440" i="2"/>
  <c r="B91" i="6"/>
  <c r="B35" i="5"/>
  <c r="B35" i="6"/>
  <c r="E62" i="6"/>
  <c r="E62" i="5"/>
  <c r="AB178" i="4"/>
  <c r="AC178" i="4" s="1"/>
  <c r="AB442" i="4"/>
  <c r="AC442" i="4" s="1"/>
  <c r="C109" i="6"/>
  <c r="C109" i="5"/>
  <c r="C126" i="6"/>
  <c r="C126" i="5"/>
  <c r="C182" i="6"/>
  <c r="C182" i="5"/>
  <c r="C234" i="6"/>
  <c r="C234" i="5"/>
  <c r="C253" i="6"/>
  <c r="C253" i="5"/>
  <c r="C361" i="6"/>
  <c r="C361" i="5"/>
  <c r="C377" i="6"/>
  <c r="C377" i="5"/>
  <c r="C393" i="6"/>
  <c r="C393" i="5"/>
  <c r="C409" i="6"/>
  <c r="C409" i="5"/>
  <c r="C461" i="5"/>
  <c r="C461" i="6" s="1"/>
  <c r="B130" i="6"/>
  <c r="B214" i="6"/>
  <c r="B229" i="5"/>
  <c r="B250" i="5"/>
  <c r="B314" i="5"/>
  <c r="Z29" i="4"/>
  <c r="AB29" i="4" s="1"/>
  <c r="AC29" i="4" s="1"/>
  <c r="B126" i="6"/>
  <c r="B158" i="6"/>
  <c r="B366" i="5"/>
  <c r="B398" i="5"/>
  <c r="B462" i="5"/>
  <c r="B462" i="6" s="1"/>
  <c r="C22" i="6"/>
  <c r="C22" i="5"/>
  <c r="C86" i="6"/>
  <c r="C86" i="5"/>
  <c r="C230" i="6"/>
  <c r="C230" i="5"/>
  <c r="C298" i="6"/>
  <c r="C298" i="5"/>
  <c r="C362" i="6"/>
  <c r="C362" i="5"/>
  <c r="C450" i="6"/>
  <c r="C450" i="5"/>
  <c r="B146" i="5"/>
  <c r="AB202" i="4"/>
  <c r="AC202" i="4" s="1"/>
  <c r="B230" i="6"/>
  <c r="B245" i="6"/>
  <c r="B266" i="6"/>
  <c r="B330" i="6"/>
  <c r="B386" i="6"/>
  <c r="Z38" i="4"/>
  <c r="AB38" i="4" s="1"/>
  <c r="AC38" i="4" s="1"/>
  <c r="Z218" i="4"/>
  <c r="AB218" i="4" s="1"/>
  <c r="AC218" i="4" s="1"/>
  <c r="Z234" i="4"/>
  <c r="AB234" i="4" s="1"/>
  <c r="Z250" i="4"/>
  <c r="AB250" i="4" s="1"/>
  <c r="AC250" i="4" s="1"/>
  <c r="Z9" i="4"/>
  <c r="AB9" i="4" s="1"/>
  <c r="AC9" i="4" s="1"/>
  <c r="Z156" i="4"/>
  <c r="Z168" i="4"/>
  <c r="AB168" i="4" s="1"/>
  <c r="AC168" i="4" s="1"/>
  <c r="Z424" i="4"/>
  <c r="B162" i="5"/>
  <c r="Z113" i="4"/>
  <c r="AB113" i="4" s="1"/>
  <c r="AC113" i="4" s="1"/>
  <c r="Z169" i="4"/>
  <c r="AB169" i="4" s="1"/>
  <c r="AC169" i="4" s="1"/>
  <c r="Z237" i="4"/>
  <c r="AB237" i="4" s="1"/>
  <c r="Z297" i="4"/>
  <c r="AB297" i="4" s="1"/>
  <c r="Z329" i="4"/>
  <c r="AB329" i="4" s="1"/>
  <c r="AC329" i="4" s="1"/>
  <c r="Z385" i="4"/>
  <c r="Z409" i="4"/>
  <c r="Z461" i="4"/>
  <c r="AB461" i="4" s="1"/>
  <c r="B37" i="6"/>
  <c r="B374" i="5"/>
  <c r="Z26" i="4"/>
  <c r="Z70" i="4"/>
  <c r="Z118" i="4"/>
  <c r="AB118" i="4" s="1"/>
  <c r="AC118" i="4" s="1"/>
  <c r="Z130" i="4"/>
  <c r="AB130" i="4" s="1"/>
  <c r="AC130" i="4" s="1"/>
  <c r="Z154" i="4"/>
  <c r="Z298" i="4"/>
  <c r="Z330" i="4"/>
  <c r="AB330" i="4" s="1"/>
  <c r="Z374" i="4"/>
  <c r="Z390" i="4"/>
  <c r="Z406" i="4"/>
  <c r="AB406" i="4" s="1"/>
  <c r="AC406" i="4" s="1"/>
  <c r="B86" i="6"/>
  <c r="B102" i="6"/>
  <c r="AD344" i="4"/>
  <c r="AD239" i="4"/>
  <c r="AD229" i="4"/>
  <c r="AD321" i="4"/>
  <c r="AD357" i="4"/>
  <c r="AD276" i="4"/>
  <c r="AD231" i="4"/>
  <c r="AD359" i="4"/>
  <c r="AD139" i="4"/>
  <c r="AD195" i="4"/>
  <c r="AD355" i="4"/>
  <c r="AD419" i="4"/>
  <c r="AD24" i="4"/>
  <c r="AD282" i="4"/>
  <c r="AD52" i="4"/>
  <c r="AD333" i="4"/>
  <c r="AD28" i="4"/>
  <c r="AD306" i="4"/>
  <c r="AD124" i="4"/>
  <c r="AD248" i="4"/>
  <c r="AD280" i="4"/>
  <c r="AD142" i="4"/>
  <c r="AD17" i="4"/>
  <c r="AD40" i="4"/>
  <c r="AD236" i="4"/>
  <c r="AD172" i="4"/>
  <c r="AD352" i="4"/>
  <c r="AD183" i="4"/>
  <c r="AD247" i="4"/>
  <c r="AD158" i="4"/>
  <c r="AD253" i="4"/>
  <c r="AD69" i="4"/>
  <c r="AD93" i="4"/>
  <c r="AD252" i="4"/>
  <c r="AD57" i="4"/>
  <c r="AD254" i="4"/>
  <c r="AD223" i="4"/>
  <c r="AD115" i="4"/>
  <c r="AD6" i="4"/>
  <c r="B455" i="6" l="1"/>
  <c r="B73" i="6"/>
  <c r="B73" i="5"/>
  <c r="Y73" i="4"/>
  <c r="AB73" i="4" s="1"/>
  <c r="C468" i="5"/>
  <c r="AC12" i="4"/>
  <c r="AD12" i="4"/>
  <c r="AD215" i="4"/>
  <c r="AD258" i="4"/>
  <c r="E258" i="5" s="1"/>
  <c r="AB63" i="4"/>
  <c r="Y447" i="4"/>
  <c r="AB447" i="4" s="1"/>
  <c r="AD219" i="4"/>
  <c r="AD266" i="4"/>
  <c r="B378" i="5"/>
  <c r="Y407" i="4"/>
  <c r="AB407" i="4" s="1"/>
  <c r="AC407" i="4" s="1"/>
  <c r="D407" i="6" s="1"/>
  <c r="B407" i="5"/>
  <c r="B402" i="5"/>
  <c r="AD125" i="4"/>
  <c r="AC125" i="4"/>
  <c r="AD131" i="4"/>
  <c r="AC131" i="4"/>
  <c r="AD297" i="4"/>
  <c r="AC297" i="4"/>
  <c r="AD267" i="4"/>
  <c r="AC267" i="4"/>
  <c r="AD23" i="4"/>
  <c r="AC23" i="4"/>
  <c r="D23" i="5" s="1"/>
  <c r="AD271" i="4"/>
  <c r="AC271" i="4"/>
  <c r="AD224" i="4"/>
  <c r="AC224" i="4"/>
  <c r="AD307" i="4"/>
  <c r="AC307" i="4"/>
  <c r="D307" i="6" s="1"/>
  <c r="B375" i="5"/>
  <c r="AD241" i="4"/>
  <c r="E241" i="5" s="1"/>
  <c r="AD256" i="4"/>
  <c r="E256" i="6" s="1"/>
  <c r="AD228" i="4"/>
  <c r="AD255" i="4"/>
  <c r="AC255" i="4"/>
  <c r="D255" i="5" s="1"/>
  <c r="AD127" i="4"/>
  <c r="E127" i="5" s="1"/>
  <c r="AC127" i="4"/>
  <c r="AD63" i="4"/>
  <c r="AC63" i="4"/>
  <c r="AD240" i="4"/>
  <c r="E240" i="6" s="1"/>
  <c r="AC240" i="4"/>
  <c r="AD340" i="4"/>
  <c r="AC340" i="4"/>
  <c r="D340" i="5" s="1"/>
  <c r="AD184" i="4"/>
  <c r="E184" i="5" s="1"/>
  <c r="AC184" i="4"/>
  <c r="AD188" i="4"/>
  <c r="AC188" i="4"/>
  <c r="D188" i="5" s="1"/>
  <c r="AD160" i="4"/>
  <c r="AC160" i="4"/>
  <c r="D160" i="5" s="1"/>
  <c r="AD100" i="4"/>
  <c r="AC100" i="4"/>
  <c r="D100" i="6" s="1"/>
  <c r="B429" i="5"/>
  <c r="AD46" i="4"/>
  <c r="AC46" i="4"/>
  <c r="AD75" i="4"/>
  <c r="AC75" i="4"/>
  <c r="AD447" i="4"/>
  <c r="E447" i="5" s="1"/>
  <c r="AC447" i="4"/>
  <c r="D447" i="6" s="1"/>
  <c r="AC418" i="4"/>
  <c r="D418" i="5" s="1"/>
  <c r="AC458" i="4"/>
  <c r="AD197" i="4"/>
  <c r="AC197" i="4"/>
  <c r="D197" i="5" s="1"/>
  <c r="AB150" i="4"/>
  <c r="AC150" i="4" s="1"/>
  <c r="AD274" i="4"/>
  <c r="AC274" i="4"/>
  <c r="AC49" i="4"/>
  <c r="D49" i="5" s="1"/>
  <c r="AB374" i="4"/>
  <c r="AC374" i="4" s="1"/>
  <c r="AD430" i="4"/>
  <c r="E430" i="5" s="1"/>
  <c r="AC430" i="4"/>
  <c r="AD204" i="4"/>
  <c r="AC204" i="4"/>
  <c r="D204" i="5" s="1"/>
  <c r="AD180" i="4"/>
  <c r="AC180" i="4"/>
  <c r="AD325" i="4"/>
  <c r="AC325" i="4"/>
  <c r="D325" i="6" s="1"/>
  <c r="AD27" i="4"/>
  <c r="AC27" i="4"/>
  <c r="AD94" i="4"/>
  <c r="AC94" i="4"/>
  <c r="AD341" i="4"/>
  <c r="AC341" i="4"/>
  <c r="D341" i="5" s="1"/>
  <c r="AD201" i="4"/>
  <c r="AC201" i="4"/>
  <c r="AD323" i="4"/>
  <c r="AC323" i="4"/>
  <c r="AD163" i="4"/>
  <c r="AC163" i="4"/>
  <c r="D163" i="6" s="1"/>
  <c r="AD213" i="4"/>
  <c r="AC213" i="4"/>
  <c r="D213" i="5" s="1"/>
  <c r="AD133" i="4"/>
  <c r="AC133" i="4"/>
  <c r="AD343" i="4"/>
  <c r="AC343" i="4"/>
  <c r="D343" i="6" s="1"/>
  <c r="AD305" i="4"/>
  <c r="Y438" i="4"/>
  <c r="AB438" i="4" s="1"/>
  <c r="AC438" i="4" s="1"/>
  <c r="AD295" i="4"/>
  <c r="AC295" i="4"/>
  <c r="D295" i="5" s="1"/>
  <c r="AD327" i="4"/>
  <c r="AC327" i="4"/>
  <c r="D327" i="5" s="1"/>
  <c r="AD84" i="4"/>
  <c r="E84" i="5" s="1"/>
  <c r="AC84" i="4"/>
  <c r="AD109" i="4"/>
  <c r="AC109" i="4"/>
  <c r="D109" i="5" s="1"/>
  <c r="AD220" i="4"/>
  <c r="E220" i="6" s="1"/>
  <c r="AC220" i="4"/>
  <c r="AD314" i="4"/>
  <c r="AC314" i="4"/>
  <c r="D314" i="5" s="1"/>
  <c r="B413" i="5"/>
  <c r="AD140" i="4"/>
  <c r="E140" i="5" s="1"/>
  <c r="AC140" i="4"/>
  <c r="D140" i="5" s="1"/>
  <c r="AD222" i="4"/>
  <c r="AC222" i="4"/>
  <c r="Y375" i="4"/>
  <c r="AB375" i="4" s="1"/>
  <c r="AD358" i="4"/>
  <c r="AC358" i="4"/>
  <c r="D358" i="5" s="1"/>
  <c r="AD234" i="4"/>
  <c r="AC234" i="4"/>
  <c r="D234" i="5" s="1"/>
  <c r="Y369" i="4"/>
  <c r="AB369" i="4" s="1"/>
  <c r="AC369" i="4" s="1"/>
  <c r="B401" i="6"/>
  <c r="B433" i="6"/>
  <c r="AD300" i="4"/>
  <c r="AC300" i="4"/>
  <c r="AD209" i="4"/>
  <c r="E209" i="6" s="1"/>
  <c r="AC209" i="4"/>
  <c r="Y381" i="4"/>
  <c r="AD119" i="4"/>
  <c r="AC119" i="4"/>
  <c r="AD34" i="4"/>
  <c r="E34" i="6" s="1"/>
  <c r="AC34" i="4"/>
  <c r="B397" i="6"/>
  <c r="Y445" i="4"/>
  <c r="AB445" i="4" s="1"/>
  <c r="AC445" i="4" s="1"/>
  <c r="AD319" i="4"/>
  <c r="AC319" i="4"/>
  <c r="D319" i="5" s="1"/>
  <c r="AD81" i="4"/>
  <c r="E81" i="5" s="1"/>
  <c r="AC81" i="4"/>
  <c r="AD257" i="4"/>
  <c r="AC257" i="4"/>
  <c r="D257" i="5" s="1"/>
  <c r="AD136" i="4"/>
  <c r="E136" i="6" s="1"/>
  <c r="AC136" i="4"/>
  <c r="AD32" i="4"/>
  <c r="E32" i="5" s="1"/>
  <c r="AC32" i="4"/>
  <c r="AD245" i="4"/>
  <c r="AC245" i="4"/>
  <c r="D245" i="6" s="1"/>
  <c r="AD92" i="4"/>
  <c r="E92" i="6" s="1"/>
  <c r="AC92" i="4"/>
  <c r="AD230" i="4"/>
  <c r="E230" i="5" s="1"/>
  <c r="AC230" i="4"/>
  <c r="D230" i="6" s="1"/>
  <c r="AD285" i="4"/>
  <c r="AC285" i="4"/>
  <c r="AD246" i="4"/>
  <c r="E246" i="5" s="1"/>
  <c r="AC246" i="4"/>
  <c r="D246" i="6" s="1"/>
  <c r="AD259" i="4"/>
  <c r="E259" i="5" s="1"/>
  <c r="AC259" i="4"/>
  <c r="D259" i="5" s="1"/>
  <c r="AD350" i="4"/>
  <c r="E350" i="5" s="1"/>
  <c r="AC350" i="4"/>
  <c r="AD311" i="4"/>
  <c r="E311" i="5" s="1"/>
  <c r="AC311" i="4"/>
  <c r="D311" i="6" s="1"/>
  <c r="AD16" i="4"/>
  <c r="AC16" i="4"/>
  <c r="B422" i="6"/>
  <c r="AD103" i="4"/>
  <c r="E103" i="5" s="1"/>
  <c r="AC103" i="4"/>
  <c r="AD179" i="4"/>
  <c r="AC179" i="4"/>
  <c r="AD18" i="4"/>
  <c r="AC18" i="4"/>
  <c r="D18" i="6" s="1"/>
  <c r="AD97" i="4"/>
  <c r="AC97" i="4"/>
  <c r="AD181" i="4"/>
  <c r="AC181" i="4"/>
  <c r="D181" i="6" s="1"/>
  <c r="AD112" i="4"/>
  <c r="AC112" i="4"/>
  <c r="AD36" i="4"/>
  <c r="AC36" i="4"/>
  <c r="D36" i="5" s="1"/>
  <c r="AD185" i="4"/>
  <c r="E185" i="5" s="1"/>
  <c r="AC185" i="4"/>
  <c r="D185" i="5" s="1"/>
  <c r="AD278" i="4"/>
  <c r="AC278" i="4"/>
  <c r="AD47" i="4"/>
  <c r="AC47" i="4"/>
  <c r="D47" i="5" s="1"/>
  <c r="AD164" i="4"/>
  <c r="AC164" i="4"/>
  <c r="AD48" i="4"/>
  <c r="E48" i="5" s="1"/>
  <c r="AD237" i="4"/>
  <c r="E237" i="6" s="1"/>
  <c r="AC237" i="4"/>
  <c r="D237" i="6" s="1"/>
  <c r="Y401" i="4"/>
  <c r="AB401" i="4" s="1"/>
  <c r="AD235" i="4"/>
  <c r="AC235" i="4"/>
  <c r="AD67" i="4"/>
  <c r="E67" i="6" s="1"/>
  <c r="AC67" i="4"/>
  <c r="D67" i="5" s="1"/>
  <c r="AD335" i="4"/>
  <c r="AC335" i="4"/>
  <c r="AD111" i="4"/>
  <c r="E111" i="5" s="1"/>
  <c r="AC111" i="4"/>
  <c r="D111" i="6" s="1"/>
  <c r="AD428" i="4"/>
  <c r="AC428" i="4"/>
  <c r="AD182" i="4"/>
  <c r="E182" i="5" s="1"/>
  <c r="AC182" i="4"/>
  <c r="D182" i="6" s="1"/>
  <c r="AD233" i="4"/>
  <c r="AC233" i="4"/>
  <c r="AD244" i="4"/>
  <c r="E244" i="5" s="1"/>
  <c r="AC244" i="4"/>
  <c r="D244" i="6" s="1"/>
  <c r="AD361" i="4"/>
  <c r="AC361" i="4"/>
  <c r="AD330" i="4"/>
  <c r="AC330" i="4"/>
  <c r="AD159" i="4"/>
  <c r="E159" i="6" s="1"/>
  <c r="AC159" i="4"/>
  <c r="D159" i="6" s="1"/>
  <c r="AD148" i="4"/>
  <c r="E148" i="5" s="1"/>
  <c r="AC148" i="4"/>
  <c r="D148" i="6" s="1"/>
  <c r="AD117" i="4"/>
  <c r="AC117" i="4"/>
  <c r="AD313" i="4"/>
  <c r="E313" i="6" s="1"/>
  <c r="AC313" i="4"/>
  <c r="D313" i="6" s="1"/>
  <c r="AD192" i="4"/>
  <c r="AC192" i="4"/>
  <c r="B397" i="5"/>
  <c r="B445" i="6"/>
  <c r="AD135" i="4"/>
  <c r="AC135" i="4"/>
  <c r="D135" i="6" s="1"/>
  <c r="AD379" i="4"/>
  <c r="AC379" i="4"/>
  <c r="D379" i="5" s="1"/>
  <c r="AD123" i="4"/>
  <c r="E123" i="5" s="1"/>
  <c r="AC123" i="4"/>
  <c r="AD362" i="4"/>
  <c r="AC362" i="4"/>
  <c r="D362" i="6" s="1"/>
  <c r="AD65" i="4"/>
  <c r="E65" i="5" s="1"/>
  <c r="AC65" i="4"/>
  <c r="AB410" i="4"/>
  <c r="AC410" i="4" s="1"/>
  <c r="AD42" i="4"/>
  <c r="E42" i="5" s="1"/>
  <c r="AC42" i="4"/>
  <c r="AD10" i="4"/>
  <c r="AC10" i="4"/>
  <c r="D10" i="5" s="1"/>
  <c r="AB423" i="4"/>
  <c r="AC423" i="4" s="1"/>
  <c r="D423" i="5" s="1"/>
  <c r="AD105" i="4"/>
  <c r="AC105" i="4"/>
  <c r="D105" i="6" s="1"/>
  <c r="AD165" i="4"/>
  <c r="E165" i="6" s="1"/>
  <c r="AC165" i="4"/>
  <c r="B399" i="5"/>
  <c r="AD226" i="4"/>
  <c r="AC226" i="4"/>
  <c r="B439" i="5"/>
  <c r="AD61" i="4"/>
  <c r="E61" i="5" s="1"/>
  <c r="AC61" i="4"/>
  <c r="D61" i="6" s="1"/>
  <c r="AD104" i="4"/>
  <c r="E104" i="5" s="1"/>
  <c r="AC104" i="4"/>
  <c r="AC8" i="4"/>
  <c r="D8" i="5" s="1"/>
  <c r="AD356" i="4"/>
  <c r="AC356" i="4"/>
  <c r="D356" i="6" s="1"/>
  <c r="AD371" i="4"/>
  <c r="AC371" i="4"/>
  <c r="D371" i="5" s="1"/>
  <c r="AD138" i="4"/>
  <c r="AC138" i="4"/>
  <c r="D138" i="6" s="1"/>
  <c r="AD85" i="4"/>
  <c r="AC85" i="4"/>
  <c r="D85" i="5" s="1"/>
  <c r="AD279" i="4"/>
  <c r="AC279" i="4"/>
  <c r="D279" i="5" s="1"/>
  <c r="AD128" i="4"/>
  <c r="AC128" i="4"/>
  <c r="D128" i="5" s="1"/>
  <c r="AD74" i="4"/>
  <c r="AC74" i="4"/>
  <c r="D74" i="6" s="1"/>
  <c r="AD290" i="4"/>
  <c r="AC290" i="4"/>
  <c r="D290" i="5" s="1"/>
  <c r="Y422" i="4"/>
  <c r="AB422" i="4" s="1"/>
  <c r="AD99" i="4"/>
  <c r="E99" i="5" s="1"/>
  <c r="AC99" i="4"/>
  <c r="AD58" i="4"/>
  <c r="AC58" i="4"/>
  <c r="D58" i="5" s="1"/>
  <c r="D190" i="6"/>
  <c r="D190" i="5"/>
  <c r="AD137" i="4"/>
  <c r="E137" i="5" s="1"/>
  <c r="AC137" i="4"/>
  <c r="D137" i="5" s="1"/>
  <c r="AD265" i="4"/>
  <c r="E265" i="6" s="1"/>
  <c r="B440" i="6"/>
  <c r="Y440" i="4"/>
  <c r="AB440" i="4" s="1"/>
  <c r="AD440" i="4" s="1"/>
  <c r="E440" i="6" s="1"/>
  <c r="B440" i="5"/>
  <c r="Y405" i="4"/>
  <c r="AB405" i="4" s="1"/>
  <c r="AC405" i="4" s="1"/>
  <c r="B437" i="5"/>
  <c r="AD203" i="4"/>
  <c r="E203" i="6" s="1"/>
  <c r="AD286" i="4"/>
  <c r="Y377" i="4"/>
  <c r="AB377" i="4" s="1"/>
  <c r="Y409" i="4"/>
  <c r="AB409" i="4" s="1"/>
  <c r="AC409" i="4" s="1"/>
  <c r="Y441" i="4"/>
  <c r="AB441" i="4" s="1"/>
  <c r="AC441" i="4" s="1"/>
  <c r="B452" i="5"/>
  <c r="Y452" i="4"/>
  <c r="AB452" i="4" s="1"/>
  <c r="AC452" i="4" s="1"/>
  <c r="B452" i="6"/>
  <c r="B388" i="5"/>
  <c r="Y388" i="4"/>
  <c r="AB388" i="4" s="1"/>
  <c r="AC388" i="4" s="1"/>
  <c r="B388" i="6"/>
  <c r="B400" i="5"/>
  <c r="Y400" i="4"/>
  <c r="AB400" i="4" s="1"/>
  <c r="AC400" i="4" s="1"/>
  <c r="B400" i="6"/>
  <c r="Y412" i="4"/>
  <c r="AB412" i="4" s="1"/>
  <c r="B412" i="6"/>
  <c r="B412" i="5"/>
  <c r="B405" i="6"/>
  <c r="B421" i="5"/>
  <c r="B448" i="5"/>
  <c r="B448" i="6"/>
  <c r="Y448" i="4"/>
  <c r="AB448" i="4" s="1"/>
  <c r="Y373" i="4"/>
  <c r="AB373" i="4" s="1"/>
  <c r="B389" i="6"/>
  <c r="B453" i="5"/>
  <c r="Y431" i="4"/>
  <c r="AB431" i="4" s="1"/>
  <c r="B431" i="6"/>
  <c r="B431" i="5"/>
  <c r="Y426" i="4"/>
  <c r="AB426" i="4" s="1"/>
  <c r="AD426" i="4" s="1"/>
  <c r="E426" i="6" s="1"/>
  <c r="B370" i="6"/>
  <c r="Y450" i="4"/>
  <c r="AB450" i="4" s="1"/>
  <c r="AD331" i="4"/>
  <c r="E331" i="5" s="1"/>
  <c r="AD294" i="4"/>
  <c r="E294" i="5" s="1"/>
  <c r="AD205" i="4"/>
  <c r="AB390" i="4"/>
  <c r="AC390" i="4" s="1"/>
  <c r="B410" i="5"/>
  <c r="B408" i="5"/>
  <c r="B408" i="6"/>
  <c r="Y408" i="4"/>
  <c r="AB408" i="4" s="1"/>
  <c r="AC408" i="4" s="1"/>
  <c r="B377" i="6"/>
  <c r="B409" i="6"/>
  <c r="B441" i="6"/>
  <c r="AB454" i="4"/>
  <c r="AB414" i="4"/>
  <c r="B414" i="5"/>
  <c r="B381" i="6"/>
  <c r="Y437" i="4"/>
  <c r="AB437" i="4" s="1"/>
  <c r="B461" i="5"/>
  <c r="B461" i="6" s="1"/>
  <c r="B436" i="5"/>
  <c r="B436" i="6"/>
  <c r="Y436" i="4"/>
  <c r="AB436" i="4" s="1"/>
  <c r="AC436" i="4" s="1"/>
  <c r="B424" i="6"/>
  <c r="B373" i="6"/>
  <c r="B389" i="5"/>
  <c r="Y413" i="4"/>
  <c r="AB413" i="4" s="1"/>
  <c r="Y429" i="4"/>
  <c r="AB429" i="4" s="1"/>
  <c r="B416" i="6"/>
  <c r="B416" i="5"/>
  <c r="Y416" i="4"/>
  <c r="AB416" i="4" s="1"/>
  <c r="B460" i="5"/>
  <c r="Y434" i="4"/>
  <c r="AB434" i="4" s="1"/>
  <c r="B434" i="5"/>
  <c r="B426" i="6"/>
  <c r="Y455" i="4"/>
  <c r="AB455" i="4" s="1"/>
  <c r="AC455" i="4" s="1"/>
  <c r="D455" i="5" s="1"/>
  <c r="B458" i="5"/>
  <c r="B458" i="6" s="1"/>
  <c r="D458" i="5"/>
  <c r="D458" i="6" s="1"/>
  <c r="Y391" i="4"/>
  <c r="AB391" i="4" s="1"/>
  <c r="B391" i="5"/>
  <c r="B4" i="4"/>
  <c r="B443" i="6"/>
  <c r="Y443" i="4"/>
  <c r="AB443" i="4" s="1"/>
  <c r="B443" i="5"/>
  <c r="AD44" i="4"/>
  <c r="E44" i="5" s="1"/>
  <c r="AD59" i="4"/>
  <c r="E59" i="6" s="1"/>
  <c r="D233" i="5"/>
  <c r="D81" i="5"/>
  <c r="B454" i="6"/>
  <c r="AB424" i="4"/>
  <c r="AC424" i="4" s="1"/>
  <c r="B402" i="6"/>
  <c r="Y420" i="4"/>
  <c r="AB420" i="4" s="1"/>
  <c r="B420" i="6"/>
  <c r="B420" i="5"/>
  <c r="B390" i="6"/>
  <c r="B432" i="5"/>
  <c r="B432" i="6"/>
  <c r="Y432" i="4"/>
  <c r="AB432" i="4" s="1"/>
  <c r="AC432" i="4" s="1"/>
  <c r="D432" i="6" s="1"/>
  <c r="B368" i="5"/>
  <c r="B368" i="6"/>
  <c r="Y368" i="4"/>
  <c r="AB368" i="4" s="1"/>
  <c r="AC368" i="4" s="1"/>
  <c r="Y444" i="4"/>
  <c r="B444" i="6"/>
  <c r="B380" i="6"/>
  <c r="Y380" i="4"/>
  <c r="AB380" i="4" s="1"/>
  <c r="AC380" i="4" s="1"/>
  <c r="B380" i="5"/>
  <c r="B424" i="5"/>
  <c r="B456" i="5"/>
  <c r="Y456" i="4"/>
  <c r="AB456" i="4" s="1"/>
  <c r="AC456" i="4" s="1"/>
  <c r="B392" i="6"/>
  <c r="B392" i="5"/>
  <c r="Y392" i="4"/>
  <c r="AB392" i="4" s="1"/>
  <c r="AC392" i="4" s="1"/>
  <c r="Y421" i="4"/>
  <c r="AB421" i="4" s="1"/>
  <c r="AC421" i="4" s="1"/>
  <c r="D55" i="6"/>
  <c r="B384" i="6"/>
  <c r="B384" i="5"/>
  <c r="Y384" i="4"/>
  <c r="AB384" i="4" s="1"/>
  <c r="Y453" i="4"/>
  <c r="AB453" i="4" s="1"/>
  <c r="AC453" i="4" s="1"/>
  <c r="B456" i="6"/>
  <c r="Y395" i="4"/>
  <c r="AB395" i="4" s="1"/>
  <c r="AC395" i="4" s="1"/>
  <c r="B395" i="6"/>
  <c r="B395" i="5"/>
  <c r="B435" i="6"/>
  <c r="B367" i="5"/>
  <c r="Y367" i="4"/>
  <c r="AB367" i="4" s="1"/>
  <c r="AC367" i="4" s="1"/>
  <c r="B367" i="6"/>
  <c r="B423" i="6"/>
  <c r="B423" i="5"/>
  <c r="B383" i="5"/>
  <c r="B383" i="6"/>
  <c r="Y439" i="4"/>
  <c r="AB439" i="4" s="1"/>
  <c r="AD439" i="4" s="1"/>
  <c r="B447" i="5"/>
  <c r="B378" i="6"/>
  <c r="B450" i="6"/>
  <c r="B438" i="6"/>
  <c r="B430" i="5"/>
  <c r="B428" i="6"/>
  <c r="B376" i="5"/>
  <c r="B376" i="6"/>
  <c r="Y376" i="4"/>
  <c r="AB376" i="4" s="1"/>
  <c r="B372" i="5"/>
  <c r="B372" i="6"/>
  <c r="Y372" i="4"/>
  <c r="AB372" i="4" s="1"/>
  <c r="B404" i="5"/>
  <c r="B404" i="6"/>
  <c r="Y404" i="4"/>
  <c r="AB404" i="4" s="1"/>
  <c r="B396" i="5"/>
  <c r="B396" i="6"/>
  <c r="Y396" i="4"/>
  <c r="AB396" i="4" s="1"/>
  <c r="AB444" i="4"/>
  <c r="AC444" i="4" s="1"/>
  <c r="D444" i="5" s="1"/>
  <c r="Y394" i="4"/>
  <c r="AB394" i="4" s="1"/>
  <c r="AC394" i="4" s="1"/>
  <c r="B418" i="5"/>
  <c r="B399" i="6"/>
  <c r="B415" i="6"/>
  <c r="Y415" i="4"/>
  <c r="AB415" i="4" s="1"/>
  <c r="AC415" i="4" s="1"/>
  <c r="D415" i="6" s="1"/>
  <c r="B415" i="5"/>
  <c r="Y387" i="4"/>
  <c r="AB387" i="4" s="1"/>
  <c r="AC387" i="4" s="1"/>
  <c r="B387" i="5"/>
  <c r="B387" i="6"/>
  <c r="B430" i="6"/>
  <c r="B428" i="5"/>
  <c r="AD336" i="4"/>
  <c r="E336" i="6" s="1"/>
  <c r="AD175" i="4"/>
  <c r="E175" i="6" s="1"/>
  <c r="AD161" i="4"/>
  <c r="E161" i="6" s="1"/>
  <c r="AD96" i="4"/>
  <c r="E96" i="5" s="1"/>
  <c r="AD227" i="4"/>
  <c r="E227" i="5" s="1"/>
  <c r="AD76" i="4"/>
  <c r="E76" i="6" s="1"/>
  <c r="D16" i="6"/>
  <c r="AD211" i="4"/>
  <c r="E211" i="5" s="1"/>
  <c r="AD22" i="4"/>
  <c r="D192" i="5"/>
  <c r="D53" i="6"/>
  <c r="AD64" i="4"/>
  <c r="E64" i="5" s="1"/>
  <c r="D300" i="5"/>
  <c r="AD66" i="4"/>
  <c r="E66" i="5" s="1"/>
  <c r="AD72" i="4"/>
  <c r="D65" i="5"/>
  <c r="D164" i="6"/>
  <c r="E61" i="6"/>
  <c r="D127" i="5"/>
  <c r="AD149" i="4"/>
  <c r="E149" i="5" s="1"/>
  <c r="AD277" i="4"/>
  <c r="E277" i="6" s="1"/>
  <c r="AD145" i="4"/>
  <c r="E145" i="6" s="1"/>
  <c r="AD8" i="4"/>
  <c r="E8" i="6" s="1"/>
  <c r="E185" i="6"/>
  <c r="D87" i="5"/>
  <c r="AD87" i="4"/>
  <c r="E87" i="5" s="1"/>
  <c r="AD83" i="4"/>
  <c r="E83" i="6" s="1"/>
  <c r="D83" i="6"/>
  <c r="D125" i="6"/>
  <c r="AD354" i="4"/>
  <c r="E354" i="6" s="1"/>
  <c r="AD339" i="4"/>
  <c r="E339" i="5" s="1"/>
  <c r="D112" i="6"/>
  <c r="D278" i="6"/>
  <c r="AD427" i="4"/>
  <c r="E427" i="6" s="1"/>
  <c r="AD303" i="4"/>
  <c r="E303" i="5" s="1"/>
  <c r="AD7" i="4"/>
  <c r="E7" i="5" s="1"/>
  <c r="D201" i="6"/>
  <c r="D311" i="5"/>
  <c r="D94" i="5"/>
  <c r="AD194" i="4"/>
  <c r="E194" i="5" s="1"/>
  <c r="AD338" i="4"/>
  <c r="E338" i="5" s="1"/>
  <c r="AD120" i="4"/>
  <c r="E120" i="5" s="1"/>
  <c r="AD129" i="4"/>
  <c r="E129" i="5" s="1"/>
  <c r="E430" i="6"/>
  <c r="D91" i="6"/>
  <c r="D187" i="5"/>
  <c r="D123" i="5"/>
  <c r="AD315" i="4"/>
  <c r="E315" i="5" s="1"/>
  <c r="AD101" i="4"/>
  <c r="E101" i="6" s="1"/>
  <c r="D356" i="5"/>
  <c r="AD403" i="4"/>
  <c r="E403" i="6" s="1"/>
  <c r="AD243" i="4"/>
  <c r="E243" i="6" s="1"/>
  <c r="AD200" i="4"/>
  <c r="E200" i="6" s="1"/>
  <c r="AB214" i="4"/>
  <c r="AC214" i="4" s="1"/>
  <c r="AD49" i="4"/>
  <c r="E49" i="6" s="1"/>
  <c r="D151" i="6"/>
  <c r="AD151" i="4"/>
  <c r="E151" i="5" s="1"/>
  <c r="D141" i="6"/>
  <c r="AD141" i="4"/>
  <c r="E141" i="5" s="1"/>
  <c r="D31" i="6"/>
  <c r="AD31" i="4"/>
  <c r="E31" i="5" s="1"/>
  <c r="D32" i="6"/>
  <c r="D34" i="5"/>
  <c r="D274" i="6"/>
  <c r="AD14" i="4"/>
  <c r="E14" i="5" s="1"/>
  <c r="AD364" i="4"/>
  <c r="E364" i="6" s="1"/>
  <c r="AD418" i="4"/>
  <c r="AD77" i="4"/>
  <c r="E77" i="5" s="1"/>
  <c r="AD289" i="4"/>
  <c r="E289" i="5" s="1"/>
  <c r="AD71" i="4"/>
  <c r="E71" i="6" s="1"/>
  <c r="AD242" i="4"/>
  <c r="E242" i="5" s="1"/>
  <c r="D181" i="5"/>
  <c r="D323" i="5"/>
  <c r="AD420" i="4"/>
  <c r="E420" i="5" s="1"/>
  <c r="AB318" i="4"/>
  <c r="AC318" i="4" s="1"/>
  <c r="D186" i="6"/>
  <c r="AD270" i="4"/>
  <c r="E270" i="6" s="1"/>
  <c r="AB155" i="4"/>
  <c r="AC155" i="4" s="1"/>
  <c r="AD283" i="4"/>
  <c r="E283" i="5" s="1"/>
  <c r="D131" i="6"/>
  <c r="AD50" i="4"/>
  <c r="E50" i="6" s="1"/>
  <c r="AD399" i="4"/>
  <c r="E399" i="5" s="1"/>
  <c r="D42" i="6"/>
  <c r="D179" i="6"/>
  <c r="D330" i="6"/>
  <c r="AD293" i="4"/>
  <c r="E293" i="5" s="1"/>
  <c r="AB98" i="4"/>
  <c r="AC98" i="4" s="1"/>
  <c r="D345" i="5"/>
  <c r="AD345" i="4"/>
  <c r="E345" i="6" s="1"/>
  <c r="D126" i="5"/>
  <c r="AD126" i="4"/>
  <c r="E126" i="5" s="1"/>
  <c r="AD383" i="4"/>
  <c r="E383" i="5" s="1"/>
  <c r="D271" i="5"/>
  <c r="D428" i="5"/>
  <c r="AD20" i="4"/>
  <c r="E20" i="6" s="1"/>
  <c r="D133" i="5"/>
  <c r="D117" i="6"/>
  <c r="D27" i="5"/>
  <c r="AD208" i="4"/>
  <c r="E208" i="5" s="1"/>
  <c r="D226" i="5"/>
  <c r="AD360" i="4"/>
  <c r="E360" i="6" s="1"/>
  <c r="AD106" i="4"/>
  <c r="E106" i="5" s="1"/>
  <c r="D285" i="5"/>
  <c r="AD132" i="4"/>
  <c r="E132" i="5" s="1"/>
  <c r="D97" i="5"/>
  <c r="AD110" i="4"/>
  <c r="E110" i="5" s="1"/>
  <c r="AB298" i="4"/>
  <c r="D8" i="6"/>
  <c r="E230" i="6"/>
  <c r="D99" i="6"/>
  <c r="D63" i="5"/>
  <c r="AD302" i="4"/>
  <c r="E302" i="5" s="1"/>
  <c r="D220" i="5"/>
  <c r="AD206" i="4"/>
  <c r="E206" i="5" s="1"/>
  <c r="AD152" i="4"/>
  <c r="E152" i="6" s="1"/>
  <c r="AD107" i="4"/>
  <c r="E107" i="5" s="1"/>
  <c r="D119" i="6"/>
  <c r="D350" i="5"/>
  <c r="AD261" i="4"/>
  <c r="E261" i="5" s="1"/>
  <c r="AD225" i="4"/>
  <c r="E225" i="5" s="1"/>
  <c r="AB154" i="4"/>
  <c r="AC154" i="4" s="1"/>
  <c r="AB26" i="4"/>
  <c r="AC26" i="4" s="1"/>
  <c r="AB189" i="4"/>
  <c r="AC189" i="4" s="1"/>
  <c r="D49" i="6"/>
  <c r="AD411" i="4"/>
  <c r="E411" i="6" s="1"/>
  <c r="AD347" i="4"/>
  <c r="E347" i="5" s="1"/>
  <c r="AD299" i="4"/>
  <c r="E299" i="5" s="1"/>
  <c r="D235" i="5"/>
  <c r="AD39" i="4"/>
  <c r="E39" i="5" s="1"/>
  <c r="AD108" i="4"/>
  <c r="E108" i="6" s="1"/>
  <c r="AD116" i="4"/>
  <c r="E116" i="6" s="1"/>
  <c r="D209" i="5"/>
  <c r="AD82" i="4"/>
  <c r="E82" i="5" s="1"/>
  <c r="AD121" i="4"/>
  <c r="E121" i="6" s="1"/>
  <c r="D297" i="5"/>
  <c r="AD232" i="4"/>
  <c r="E232" i="5" s="1"/>
  <c r="AD210" i="4"/>
  <c r="E210" i="6" s="1"/>
  <c r="AD275" i="4"/>
  <c r="E275" i="5" s="1"/>
  <c r="D75" i="5"/>
  <c r="D46" i="6"/>
  <c r="AD170" i="4"/>
  <c r="E170" i="5" s="1"/>
  <c r="E90" i="6"/>
  <c r="AD351" i="4"/>
  <c r="E351" i="5" s="1"/>
  <c r="D351" i="5"/>
  <c r="D288" i="6"/>
  <c r="AD288" i="4"/>
  <c r="E288" i="5" s="1"/>
  <c r="AD459" i="4"/>
  <c r="D309" i="6"/>
  <c r="AD309" i="4"/>
  <c r="E309" i="6" s="1"/>
  <c r="AD207" i="4"/>
  <c r="E207" i="5" s="1"/>
  <c r="D207" i="5"/>
  <c r="AD324" i="4"/>
  <c r="E324" i="6" s="1"/>
  <c r="D324" i="5"/>
  <c r="AD13" i="4"/>
  <c r="E13" i="5" s="1"/>
  <c r="D13" i="6"/>
  <c r="AD177" i="4"/>
  <c r="E177" i="5" s="1"/>
  <c r="D177" i="5"/>
  <c r="AD287" i="4"/>
  <c r="E287" i="5" s="1"/>
  <c r="D287" i="5"/>
  <c r="AD193" i="4"/>
  <c r="E193" i="5" s="1"/>
  <c r="D193" i="6"/>
  <c r="AD444" i="4"/>
  <c r="E444" i="6" s="1"/>
  <c r="AD435" i="4"/>
  <c r="E435" i="6" s="1"/>
  <c r="D435" i="5"/>
  <c r="D212" i="5"/>
  <c r="AD212" i="4"/>
  <c r="E212" i="5" s="1"/>
  <c r="AD269" i="4"/>
  <c r="AD79" i="4"/>
  <c r="E79" i="5" s="1"/>
  <c r="AD19" i="4"/>
  <c r="E19" i="5" s="1"/>
  <c r="D84" i="5"/>
  <c r="D165" i="5"/>
  <c r="AD29" i="4"/>
  <c r="E29" i="5" s="1"/>
  <c r="AD89" i="4"/>
  <c r="E89" i="5" s="1"/>
  <c r="AB70" i="4"/>
  <c r="AC70" i="4" s="1"/>
  <c r="AB449" i="4"/>
  <c r="AB216" i="4"/>
  <c r="AC216" i="4" s="1"/>
  <c r="AB292" i="4"/>
  <c r="AC292" i="4" s="1"/>
  <c r="AD326" i="4"/>
  <c r="AD363" i="4"/>
  <c r="E363" i="5" s="1"/>
  <c r="AD251" i="4"/>
  <c r="E251" i="5" s="1"/>
  <c r="AD51" i="4"/>
  <c r="E51" i="5" s="1"/>
  <c r="AD143" i="4"/>
  <c r="E143" i="6" s="1"/>
  <c r="D240" i="5"/>
  <c r="AD342" i="4"/>
  <c r="E342" i="5" s="1"/>
  <c r="AD238" i="4"/>
  <c r="E238" i="5" s="1"/>
  <c r="D184" i="6"/>
  <c r="AD273" i="4"/>
  <c r="E273" i="5" s="1"/>
  <c r="AD153" i="4"/>
  <c r="E153" i="5" s="1"/>
  <c r="AD122" i="4"/>
  <c r="E122" i="6" s="1"/>
  <c r="AD317" i="4"/>
  <c r="E317" i="6" s="1"/>
  <c r="D136" i="5"/>
  <c r="AD284" i="4"/>
  <c r="E284" i="6" s="1"/>
  <c r="D361" i="6"/>
  <c r="AD25" i="4"/>
  <c r="E25" i="6" s="1"/>
  <c r="D222" i="6"/>
  <c r="D92" i="5"/>
  <c r="D62" i="6"/>
  <c r="AB21" i="4"/>
  <c r="AC21" i="4" s="1"/>
  <c r="AD147" i="4"/>
  <c r="E147" i="5" s="1"/>
  <c r="AD191" i="4"/>
  <c r="E191" i="6" s="1"/>
  <c r="AD30" i="4"/>
  <c r="E30" i="5" s="1"/>
  <c r="D224" i="5"/>
  <c r="AD157" i="4"/>
  <c r="E157" i="6" s="1"/>
  <c r="AB95" i="4"/>
  <c r="AC95" i="4" s="1"/>
  <c r="F464" i="2"/>
  <c r="AB316" i="4"/>
  <c r="AC316" i="4" s="1"/>
  <c r="AB296" i="4"/>
  <c r="AC296" i="4" s="1"/>
  <c r="E56" i="6"/>
  <c r="E56" i="5"/>
  <c r="AD402" i="4"/>
  <c r="AB11" i="4"/>
  <c r="AC11" i="4" s="1"/>
  <c r="AD198" i="4"/>
  <c r="AD386" i="4"/>
  <c r="E297" i="5"/>
  <c r="E297" i="6"/>
  <c r="E234" i="5"/>
  <c r="E234" i="6"/>
  <c r="AD320" i="4"/>
  <c r="AD353" i="4"/>
  <c r="D354" i="5"/>
  <c r="D354" i="6"/>
  <c r="E192" i="5"/>
  <c r="E192" i="6"/>
  <c r="E137" i="6"/>
  <c r="AD217" i="4"/>
  <c r="D145" i="5"/>
  <c r="D145" i="6"/>
  <c r="D288" i="5"/>
  <c r="AD312" i="4"/>
  <c r="D25" i="5"/>
  <c r="D25" i="6"/>
  <c r="AD113" i="4"/>
  <c r="AD250" i="4"/>
  <c r="AD102" i="4"/>
  <c r="AD88" i="4"/>
  <c r="D427" i="5"/>
  <c r="D427" i="6"/>
  <c r="D347" i="5"/>
  <c r="D347" i="6"/>
  <c r="D251" i="5"/>
  <c r="D251" i="6"/>
  <c r="D383" i="5"/>
  <c r="D383" i="6"/>
  <c r="E319" i="5"/>
  <c r="E319" i="6"/>
  <c r="D143" i="5"/>
  <c r="D143" i="6"/>
  <c r="E63" i="5"/>
  <c r="E63" i="6"/>
  <c r="D64" i="5"/>
  <c r="D64" i="6"/>
  <c r="E50" i="5"/>
  <c r="D358" i="6"/>
  <c r="E57" i="5"/>
  <c r="E57" i="6"/>
  <c r="E252" i="5"/>
  <c r="E252" i="6"/>
  <c r="E10" i="5"/>
  <c r="E10" i="6"/>
  <c r="E117" i="5"/>
  <c r="E117" i="6"/>
  <c r="E85" i="5"/>
  <c r="E85" i="6"/>
  <c r="D16" i="5"/>
  <c r="E245" i="5"/>
  <c r="E245" i="6"/>
  <c r="D175" i="5"/>
  <c r="D175" i="6"/>
  <c r="E124" i="5"/>
  <c r="E124" i="6"/>
  <c r="E314" i="5"/>
  <c r="E314" i="6"/>
  <c r="D12" i="5"/>
  <c r="D12" i="6"/>
  <c r="E160" i="5"/>
  <c r="E160" i="6"/>
  <c r="E265" i="5"/>
  <c r="E243" i="5"/>
  <c r="E211" i="6"/>
  <c r="E359" i="5"/>
  <c r="E359" i="6"/>
  <c r="E151" i="6"/>
  <c r="D200" i="5"/>
  <c r="D200" i="6"/>
  <c r="E140" i="6"/>
  <c r="D321" i="5"/>
  <c r="D321" i="6"/>
  <c r="D192" i="6"/>
  <c r="E330" i="5"/>
  <c r="E330" i="6"/>
  <c r="E164" i="5"/>
  <c r="E164" i="6"/>
  <c r="AD406" i="4"/>
  <c r="D329" i="5"/>
  <c r="D329" i="6"/>
  <c r="AD166" i="4"/>
  <c r="AD369" i="4"/>
  <c r="AB156" i="4"/>
  <c r="AC156" i="4" s="1"/>
  <c r="E313" i="5"/>
  <c r="D6" i="5"/>
  <c r="D6" i="6"/>
  <c r="D235" i="6"/>
  <c r="E303" i="6"/>
  <c r="E223" i="5"/>
  <c r="E223" i="6"/>
  <c r="E127" i="6"/>
  <c r="D63" i="6"/>
  <c r="E340" i="5"/>
  <c r="E340" i="6"/>
  <c r="E133" i="5"/>
  <c r="E133" i="6"/>
  <c r="D279" i="6"/>
  <c r="D17" i="5"/>
  <c r="D17" i="6"/>
  <c r="E306" i="5"/>
  <c r="E306" i="6"/>
  <c r="E28" i="5"/>
  <c r="E28" i="6"/>
  <c r="D333" i="5"/>
  <c r="D333" i="6"/>
  <c r="D194" i="5"/>
  <c r="D194" i="6"/>
  <c r="D232" i="5"/>
  <c r="D232" i="6"/>
  <c r="D72" i="5"/>
  <c r="D72" i="6"/>
  <c r="D339" i="5"/>
  <c r="D339" i="6"/>
  <c r="D75" i="6"/>
  <c r="E180" i="5"/>
  <c r="E180" i="6"/>
  <c r="D205" i="5"/>
  <c r="D205" i="6"/>
  <c r="D344" i="5"/>
  <c r="D344" i="6"/>
  <c r="AD150" i="4"/>
  <c r="D270" i="5"/>
  <c r="D270" i="6"/>
  <c r="D157" i="5"/>
  <c r="D157" i="6"/>
  <c r="AD173" i="4"/>
  <c r="E91" i="6"/>
  <c r="E91" i="5"/>
  <c r="AD264" i="4"/>
  <c r="AD9" i="4"/>
  <c r="AD281" i="4"/>
  <c r="AD43" i="4"/>
  <c r="AD199" i="4"/>
  <c r="AD334" i="4"/>
  <c r="AD134" i="4"/>
  <c r="D461" i="5"/>
  <c r="D461" i="6" s="1"/>
  <c r="E379" i="5"/>
  <c r="E379" i="6"/>
  <c r="D267" i="5"/>
  <c r="D267" i="6"/>
  <c r="D163" i="5"/>
  <c r="D254" i="5"/>
  <c r="D254" i="6"/>
  <c r="D149" i="5"/>
  <c r="D149" i="6"/>
  <c r="AD349" i="4"/>
  <c r="D82" i="5"/>
  <c r="D82" i="6"/>
  <c r="E279" i="5"/>
  <c r="E279" i="6"/>
  <c r="E135" i="5"/>
  <c r="E135" i="6"/>
  <c r="E34" i="5"/>
  <c r="E17" i="5"/>
  <c r="E17" i="6"/>
  <c r="D306" i="5"/>
  <c r="D306" i="6"/>
  <c r="D28" i="5"/>
  <c r="D28" i="6"/>
  <c r="E333" i="5"/>
  <c r="E333" i="6"/>
  <c r="E52" i="5"/>
  <c r="E52" i="6"/>
  <c r="D360" i="5"/>
  <c r="D360" i="6"/>
  <c r="E128" i="5"/>
  <c r="E128" i="6"/>
  <c r="D106" i="5"/>
  <c r="D106" i="6"/>
  <c r="E72" i="5"/>
  <c r="E72" i="6"/>
  <c r="E233" i="5"/>
  <c r="E233" i="6"/>
  <c r="E181" i="5"/>
  <c r="E181" i="6"/>
  <c r="E36" i="5"/>
  <c r="E36" i="6"/>
  <c r="E371" i="5"/>
  <c r="E371" i="6"/>
  <c r="E307" i="5"/>
  <c r="E307" i="6"/>
  <c r="E123" i="6"/>
  <c r="E75" i="5"/>
  <c r="E75" i="6"/>
  <c r="D231" i="5"/>
  <c r="D231" i="6"/>
  <c r="D180" i="5"/>
  <c r="D180" i="6"/>
  <c r="E350" i="6"/>
  <c r="E205" i="5"/>
  <c r="E205" i="6"/>
  <c r="D110" i="5"/>
  <c r="D110" i="6"/>
  <c r="E344" i="5"/>
  <c r="E344" i="6"/>
  <c r="E228" i="5"/>
  <c r="E228" i="6"/>
  <c r="E257" i="5"/>
  <c r="E257" i="6"/>
  <c r="D170" i="5"/>
  <c r="D170" i="6"/>
  <c r="D363" i="5"/>
  <c r="D363" i="6"/>
  <c r="D299" i="5"/>
  <c r="D299" i="6"/>
  <c r="E235" i="5"/>
  <c r="E235" i="6"/>
  <c r="D147" i="5"/>
  <c r="D147" i="6"/>
  <c r="D51" i="5"/>
  <c r="D51" i="6"/>
  <c r="D303" i="5"/>
  <c r="D303" i="6"/>
  <c r="D30" i="5"/>
  <c r="D30" i="6"/>
  <c r="D342" i="5"/>
  <c r="D342" i="6"/>
  <c r="D238" i="5"/>
  <c r="D238" i="6"/>
  <c r="D116" i="5"/>
  <c r="D116" i="6"/>
  <c r="E224" i="5"/>
  <c r="E224" i="6"/>
  <c r="D289" i="5"/>
  <c r="D289" i="6"/>
  <c r="E188" i="5"/>
  <c r="E188" i="6"/>
  <c r="AD54" i="4"/>
  <c r="AD45" i="4"/>
  <c r="AD332" i="4"/>
  <c r="AD221" i="4"/>
  <c r="AD310" i="4"/>
  <c r="AD37" i="4"/>
  <c r="AD33" i="4"/>
  <c r="AD268" i="4"/>
  <c r="D315" i="5"/>
  <c r="D315" i="6"/>
  <c r="D283" i="5"/>
  <c r="D283" i="6"/>
  <c r="D115" i="5"/>
  <c r="D115" i="6"/>
  <c r="D39" i="5"/>
  <c r="D39" i="6"/>
  <c r="D415" i="5"/>
  <c r="D7" i="5"/>
  <c r="D7" i="6"/>
  <c r="E108" i="5"/>
  <c r="E286" i="5"/>
  <c r="E286" i="6"/>
  <c r="D101" i="5"/>
  <c r="D101" i="6"/>
  <c r="D69" i="5"/>
  <c r="D69" i="6"/>
  <c r="D313" i="5"/>
  <c r="E253" i="5"/>
  <c r="E253" i="6"/>
  <c r="E213" i="5"/>
  <c r="E213" i="6"/>
  <c r="D142" i="5"/>
  <c r="D142" i="6"/>
  <c r="E280" i="5"/>
  <c r="E280" i="6"/>
  <c r="D432" i="5"/>
  <c r="E96" i="6"/>
  <c r="E266" i="5"/>
  <c r="E266" i="6"/>
  <c r="D284" i="5"/>
  <c r="D284" i="6"/>
  <c r="E278" i="5"/>
  <c r="E278" i="6"/>
  <c r="D364" i="5"/>
  <c r="D364" i="6"/>
  <c r="D229" i="5"/>
  <c r="D229" i="6"/>
  <c r="AD433" i="4"/>
  <c r="AD451" i="4"/>
  <c r="D366" i="5"/>
  <c r="D366" i="6"/>
  <c r="AD130" i="4"/>
  <c r="AD174" i="4"/>
  <c r="AD348" i="4"/>
  <c r="AD382" i="4"/>
  <c r="AD262" i="4"/>
  <c r="D203" i="5"/>
  <c r="D203" i="6"/>
  <c r="E271" i="5"/>
  <c r="E271" i="6"/>
  <c r="E159" i="5"/>
  <c r="E18" i="5"/>
  <c r="E18" i="6"/>
  <c r="E428" i="5"/>
  <c r="E428" i="6"/>
  <c r="E358" i="5"/>
  <c r="E358" i="6"/>
  <c r="D57" i="5"/>
  <c r="D57" i="6"/>
  <c r="D252" i="5"/>
  <c r="D252" i="6"/>
  <c r="D209" i="6"/>
  <c r="AD366" i="4"/>
  <c r="D215" i="5"/>
  <c r="D215" i="6"/>
  <c r="D71" i="5"/>
  <c r="D71" i="6"/>
  <c r="D242" i="5"/>
  <c r="D242" i="6"/>
  <c r="D277" i="5"/>
  <c r="D277" i="6"/>
  <c r="D52" i="5"/>
  <c r="D52" i="6"/>
  <c r="D120" i="5"/>
  <c r="D120" i="6"/>
  <c r="D123" i="6"/>
  <c r="E231" i="5"/>
  <c r="E231" i="6"/>
  <c r="E46" i="5"/>
  <c r="E46" i="6"/>
  <c r="D228" i="5"/>
  <c r="D228" i="6"/>
  <c r="AD390" i="4"/>
  <c r="D349" i="5"/>
  <c r="D349" i="6"/>
  <c r="AD301" i="4"/>
  <c r="E41" i="5"/>
  <c r="E41" i="6"/>
  <c r="AD249" i="4"/>
  <c r="AD346" i="4"/>
  <c r="E6" i="5"/>
  <c r="E6" i="6"/>
  <c r="D411" i="5"/>
  <c r="D411" i="6"/>
  <c r="E219" i="5"/>
  <c r="E219" i="6"/>
  <c r="E131" i="5"/>
  <c r="E131" i="6"/>
  <c r="E67" i="5"/>
  <c r="E335" i="5"/>
  <c r="E335" i="6"/>
  <c r="D159" i="5"/>
  <c r="E336" i="5"/>
  <c r="E42" i="6"/>
  <c r="E343" i="5"/>
  <c r="E343" i="6"/>
  <c r="E215" i="5"/>
  <c r="E215" i="6"/>
  <c r="E226" i="5"/>
  <c r="E226" i="6"/>
  <c r="E100" i="5"/>
  <c r="E100" i="6"/>
  <c r="E356" i="5"/>
  <c r="E356" i="6"/>
  <c r="D219" i="5"/>
  <c r="D219" i="6"/>
  <c r="E163" i="5"/>
  <c r="E163" i="6"/>
  <c r="E23" i="5"/>
  <c r="E23" i="6"/>
  <c r="E255" i="5"/>
  <c r="E255" i="6"/>
  <c r="D79" i="5"/>
  <c r="D79" i="6"/>
  <c r="D19" i="5"/>
  <c r="D19" i="6"/>
  <c r="E240" i="5"/>
  <c r="D286" i="5"/>
  <c r="D286" i="6"/>
  <c r="E254" i="5"/>
  <c r="E254" i="6"/>
  <c r="D20" i="5"/>
  <c r="D20" i="6"/>
  <c r="E201" i="5"/>
  <c r="E201" i="6"/>
  <c r="E165" i="5"/>
  <c r="E125" i="5"/>
  <c r="E125" i="6"/>
  <c r="E109" i="5"/>
  <c r="E109" i="6"/>
  <c r="E93" i="5"/>
  <c r="E93" i="6"/>
  <c r="D29" i="5"/>
  <c r="D29" i="6"/>
  <c r="AD329" i="4"/>
  <c r="D158" i="5"/>
  <c r="D158" i="6"/>
  <c r="D44" i="5"/>
  <c r="D44" i="6"/>
  <c r="D294" i="5"/>
  <c r="D294" i="6"/>
  <c r="E16" i="5"/>
  <c r="E16" i="6"/>
  <c r="D161" i="5"/>
  <c r="D161" i="6"/>
  <c r="E105" i="5"/>
  <c r="E105" i="6"/>
  <c r="E142" i="5"/>
  <c r="E142" i="6"/>
  <c r="E175" i="5"/>
  <c r="D280" i="5"/>
  <c r="D280" i="6"/>
  <c r="D124" i="5"/>
  <c r="D124" i="6"/>
  <c r="D96" i="5"/>
  <c r="D96" i="6"/>
  <c r="D266" i="5"/>
  <c r="D266" i="6"/>
  <c r="E12" i="5"/>
  <c r="E12" i="6"/>
  <c r="D160" i="6"/>
  <c r="D265" i="5"/>
  <c r="D265" i="6"/>
  <c r="D403" i="5"/>
  <c r="D403" i="6"/>
  <c r="D275" i="5"/>
  <c r="D275" i="6"/>
  <c r="D243" i="5"/>
  <c r="D243" i="6"/>
  <c r="D211" i="5"/>
  <c r="D211" i="6"/>
  <c r="E179" i="5"/>
  <c r="E179" i="6"/>
  <c r="D31" i="5"/>
  <c r="D423" i="6"/>
  <c r="D359" i="5"/>
  <c r="D359" i="6"/>
  <c r="E295" i="5"/>
  <c r="E295" i="6"/>
  <c r="D151" i="5"/>
  <c r="E321" i="5"/>
  <c r="E321" i="6"/>
  <c r="E229" i="5"/>
  <c r="E229" i="6"/>
  <c r="D258" i="5"/>
  <c r="D258" i="6"/>
  <c r="D164" i="5"/>
  <c r="D76" i="5"/>
  <c r="D76" i="6"/>
  <c r="AD118" i="4"/>
  <c r="AD169" i="4"/>
  <c r="AD168" i="4"/>
  <c r="AD38" i="4"/>
  <c r="D399" i="5"/>
  <c r="D399" i="6"/>
  <c r="D191" i="5"/>
  <c r="D191" i="6"/>
  <c r="D336" i="5"/>
  <c r="D336" i="6"/>
  <c r="D108" i="5"/>
  <c r="D108" i="6"/>
  <c r="D273" i="5"/>
  <c r="D273" i="6"/>
  <c r="AD86" i="4"/>
  <c r="AD374" i="4"/>
  <c r="AD410" i="4"/>
  <c r="AD291" i="4"/>
  <c r="AD15" i="4"/>
  <c r="AD308" i="4"/>
  <c r="AD398" i="4"/>
  <c r="AD389" i="4"/>
  <c r="AD171" i="4"/>
  <c r="AD263" i="4"/>
  <c r="AD176" i="4"/>
  <c r="E69" i="5"/>
  <c r="E69" i="6"/>
  <c r="E237" i="5"/>
  <c r="E44" i="6"/>
  <c r="D247" i="5"/>
  <c r="D247" i="6"/>
  <c r="E183" i="5"/>
  <c r="E183" i="6"/>
  <c r="D103" i="5"/>
  <c r="D103" i="6"/>
  <c r="D27" i="6"/>
  <c r="D352" i="5"/>
  <c r="D352" i="6"/>
  <c r="E94" i="5"/>
  <c r="E94" i="6"/>
  <c r="D172" i="5"/>
  <c r="D172" i="6"/>
  <c r="D236" i="5"/>
  <c r="D236" i="6"/>
  <c r="D40" i="5"/>
  <c r="D40" i="6"/>
  <c r="E121" i="5"/>
  <c r="E204" i="5"/>
  <c r="E204" i="6"/>
  <c r="E66" i="6"/>
  <c r="D248" i="5"/>
  <c r="D248" i="6"/>
  <c r="E48" i="6"/>
  <c r="D274" i="5"/>
  <c r="D14" i="5"/>
  <c r="D14" i="6"/>
  <c r="D59" i="5"/>
  <c r="D59" i="6"/>
  <c r="D282" i="5"/>
  <c r="D282" i="6"/>
  <c r="D206" i="5"/>
  <c r="D206" i="6"/>
  <c r="E138" i="5"/>
  <c r="E138" i="6"/>
  <c r="D244" i="5"/>
  <c r="E24" i="5"/>
  <c r="E24" i="6"/>
  <c r="D285" i="6"/>
  <c r="D210" i="5"/>
  <c r="D210" i="6"/>
  <c r="D152" i="5"/>
  <c r="D152" i="6"/>
  <c r="E74" i="5"/>
  <c r="E74" i="6"/>
  <c r="E419" i="5"/>
  <c r="E419" i="6"/>
  <c r="D355" i="5"/>
  <c r="D355" i="6"/>
  <c r="D323" i="6"/>
  <c r="D227" i="5"/>
  <c r="D227" i="6"/>
  <c r="D195" i="5"/>
  <c r="D195" i="6"/>
  <c r="D139" i="5"/>
  <c r="D139" i="6"/>
  <c r="D107" i="5"/>
  <c r="D107" i="6"/>
  <c r="D455" i="6"/>
  <c r="E256" i="5"/>
  <c r="D112" i="5"/>
  <c r="D22" i="5"/>
  <c r="D22" i="6"/>
  <c r="D132" i="5"/>
  <c r="D132" i="6"/>
  <c r="D276" i="5"/>
  <c r="D276" i="6"/>
  <c r="D129" i="5"/>
  <c r="D129" i="6"/>
  <c r="D357" i="5"/>
  <c r="D357" i="6"/>
  <c r="D261" i="5"/>
  <c r="D261" i="6"/>
  <c r="D239" i="5"/>
  <c r="D239" i="6"/>
  <c r="D293" i="5"/>
  <c r="D293" i="6"/>
  <c r="D104" i="5"/>
  <c r="D104" i="6"/>
  <c r="AD202" i="4"/>
  <c r="AD442" i="4"/>
  <c r="AD393" i="4"/>
  <c r="AD425" i="4"/>
  <c r="AD457" i="4"/>
  <c r="AD394" i="4"/>
  <c r="AB304" i="4"/>
  <c r="AC304" i="4" s="1"/>
  <c r="AD337" i="4"/>
  <c r="AD144" i="4"/>
  <c r="AD196" i="4"/>
  <c r="AD260" i="4"/>
  <c r="AD162" i="4"/>
  <c r="AD378" i="4"/>
  <c r="AD146" i="4"/>
  <c r="AD405" i="4"/>
  <c r="E446" i="5"/>
  <c r="E446" i="6"/>
  <c r="AD68" i="4"/>
  <c r="AD78" i="4"/>
  <c r="D331" i="5"/>
  <c r="D331" i="6"/>
  <c r="E267" i="5"/>
  <c r="E267" i="6"/>
  <c r="E115" i="5"/>
  <c r="E115" i="6"/>
  <c r="D83" i="5"/>
  <c r="D335" i="5"/>
  <c r="D335" i="6"/>
  <c r="D223" i="5"/>
  <c r="D223" i="6"/>
  <c r="D50" i="5"/>
  <c r="D50" i="6"/>
  <c r="D302" i="5"/>
  <c r="D302" i="6"/>
  <c r="E300" i="5"/>
  <c r="E300" i="6"/>
  <c r="E209" i="5"/>
  <c r="E193" i="6"/>
  <c r="D93" i="5"/>
  <c r="D93" i="6"/>
  <c r="D77" i="5"/>
  <c r="D77" i="6"/>
  <c r="D253" i="5"/>
  <c r="D253" i="6"/>
  <c r="E220" i="5"/>
  <c r="E158" i="5"/>
  <c r="E158" i="6"/>
  <c r="E247" i="5"/>
  <c r="E247" i="6"/>
  <c r="D183" i="5"/>
  <c r="D183" i="6"/>
  <c r="E27" i="5"/>
  <c r="E27" i="6"/>
  <c r="E352" i="5"/>
  <c r="E352" i="6"/>
  <c r="D208" i="5"/>
  <c r="D208" i="6"/>
  <c r="E172" i="5"/>
  <c r="E172" i="6"/>
  <c r="E236" i="5"/>
  <c r="E236" i="6"/>
  <c r="E40" i="5"/>
  <c r="E40" i="6"/>
  <c r="E197" i="5"/>
  <c r="E197" i="6"/>
  <c r="D153" i="5"/>
  <c r="D153" i="6"/>
  <c r="D121" i="5"/>
  <c r="D121" i="6"/>
  <c r="D89" i="5"/>
  <c r="D89" i="6"/>
  <c r="E341" i="5"/>
  <c r="E341" i="6"/>
  <c r="D66" i="5"/>
  <c r="D66" i="6"/>
  <c r="E47" i="5"/>
  <c r="E47" i="6"/>
  <c r="E248" i="5"/>
  <c r="E248" i="6"/>
  <c r="D48" i="5"/>
  <c r="D48" i="6"/>
  <c r="E274" i="5"/>
  <c r="E274" i="6"/>
  <c r="D122" i="5"/>
  <c r="D122" i="6"/>
  <c r="D317" i="5"/>
  <c r="D317" i="6"/>
  <c r="D241" i="5"/>
  <c r="D241" i="6"/>
  <c r="E136" i="5"/>
  <c r="E59" i="5"/>
  <c r="E58" i="5"/>
  <c r="E58" i="6"/>
  <c r="D338" i="5"/>
  <c r="D338" i="6"/>
  <c r="E282" i="5"/>
  <c r="E282" i="6"/>
  <c r="D138" i="5"/>
  <c r="D24" i="5"/>
  <c r="D24" i="6"/>
  <c r="E361" i="5"/>
  <c r="E361" i="6"/>
  <c r="E325" i="5"/>
  <c r="E325" i="6"/>
  <c r="E285" i="5"/>
  <c r="E285" i="6"/>
  <c r="D419" i="5"/>
  <c r="D419" i="6"/>
  <c r="E355" i="5"/>
  <c r="E355" i="6"/>
  <c r="E323" i="5"/>
  <c r="E323" i="6"/>
  <c r="E195" i="5"/>
  <c r="E195" i="6"/>
  <c r="E139" i="5"/>
  <c r="E139" i="6"/>
  <c r="E327" i="5"/>
  <c r="E327" i="6"/>
  <c r="E119" i="5"/>
  <c r="E119" i="6"/>
  <c r="D256" i="5"/>
  <c r="D256" i="6"/>
  <c r="E112" i="5"/>
  <c r="E112" i="6"/>
  <c r="E22" i="5"/>
  <c r="E22" i="6"/>
  <c r="E276" i="5"/>
  <c r="E276" i="6"/>
  <c r="E97" i="5"/>
  <c r="E97" i="6"/>
  <c r="E65" i="6"/>
  <c r="E357" i="5"/>
  <c r="E357" i="6"/>
  <c r="E239" i="5"/>
  <c r="E239" i="6"/>
  <c r="E362" i="5"/>
  <c r="E362" i="6"/>
  <c r="E290" i="5"/>
  <c r="E290" i="6"/>
  <c r="E222" i="5"/>
  <c r="E222" i="6"/>
  <c r="E92" i="5"/>
  <c r="E293" i="6"/>
  <c r="D225" i="5"/>
  <c r="D225" i="6"/>
  <c r="E104" i="6"/>
  <c r="AD218" i="4"/>
  <c r="AD178" i="4"/>
  <c r="AB385" i="4"/>
  <c r="AC385" i="4" s="1"/>
  <c r="AB417" i="4"/>
  <c r="AC417" i="4" s="1"/>
  <c r="AB272" i="4"/>
  <c r="AC272" i="4" s="1"/>
  <c r="AD114" i="4"/>
  <c r="AD438" i="4"/>
  <c r="AD322" i="4"/>
  <c r="AD80" i="4"/>
  <c r="AB328" i="4"/>
  <c r="AC328" i="4" s="1"/>
  <c r="AB381" i="4"/>
  <c r="AC381" i="4" s="1"/>
  <c r="AD397" i="4"/>
  <c r="E8" i="5"/>
  <c r="E354" i="5" l="1"/>
  <c r="E342" i="6"/>
  <c r="E439" i="5"/>
  <c r="E439" i="6"/>
  <c r="AC73" i="4"/>
  <c r="AD73" i="4"/>
  <c r="B460" i="6"/>
  <c r="B459" i="5"/>
  <c r="B459" i="6" s="1"/>
  <c r="B468" i="5"/>
  <c r="D109" i="6"/>
  <c r="D234" i="6"/>
  <c r="E258" i="6"/>
  <c r="D340" i="6"/>
  <c r="D230" i="5"/>
  <c r="D36" i="6"/>
  <c r="D67" i="6"/>
  <c r="E294" i="6"/>
  <c r="E447" i="6"/>
  <c r="AD432" i="4"/>
  <c r="D341" i="6"/>
  <c r="D74" i="5"/>
  <c r="D18" i="5"/>
  <c r="E311" i="6"/>
  <c r="E241" i="6"/>
  <c r="AD407" i="4"/>
  <c r="E407" i="6" s="1"/>
  <c r="D100" i="5"/>
  <c r="D111" i="5"/>
  <c r="E246" i="6"/>
  <c r="E259" i="6"/>
  <c r="E14" i="6"/>
  <c r="AD445" i="4"/>
  <c r="E277" i="5"/>
  <c r="D257" i="6"/>
  <c r="D188" i="6"/>
  <c r="AD453" i="4"/>
  <c r="AD441" i="4"/>
  <c r="E441" i="6" s="1"/>
  <c r="E51" i="6"/>
  <c r="E270" i="5"/>
  <c r="E161" i="5"/>
  <c r="D23" i="6"/>
  <c r="D327" i="6"/>
  <c r="D197" i="6"/>
  <c r="E84" i="6"/>
  <c r="E331" i="6"/>
  <c r="E71" i="5"/>
  <c r="E99" i="6"/>
  <c r="D447" i="5"/>
  <c r="E148" i="6"/>
  <c r="D418" i="6"/>
  <c r="AD376" i="4"/>
  <c r="E376" i="6" s="1"/>
  <c r="AC376" i="4"/>
  <c r="D376" i="6" s="1"/>
  <c r="AC420" i="4"/>
  <c r="D420" i="6" s="1"/>
  <c r="AD434" i="4"/>
  <c r="AC434" i="4"/>
  <c r="D434" i="5" s="1"/>
  <c r="AD450" i="4"/>
  <c r="AC450" i="4"/>
  <c r="AD373" i="4"/>
  <c r="AC373" i="4"/>
  <c r="D373" i="5" s="1"/>
  <c r="AC412" i="4"/>
  <c r="D412" i="5" s="1"/>
  <c r="AD377" i="4"/>
  <c r="AC377" i="4"/>
  <c r="D377" i="6" s="1"/>
  <c r="AC422" i="4"/>
  <c r="D422" i="6" s="1"/>
  <c r="AD422" i="4"/>
  <c r="E305" i="5"/>
  <c r="E305" i="6"/>
  <c r="AD384" i="4"/>
  <c r="AC384" i="4"/>
  <c r="D384" i="5" s="1"/>
  <c r="AD413" i="4"/>
  <c r="AC413" i="4"/>
  <c r="D413" i="6" s="1"/>
  <c r="AD454" i="4"/>
  <c r="E454" i="5" s="1"/>
  <c r="AC454" i="4"/>
  <c r="AD421" i="4"/>
  <c r="E421" i="6" s="1"/>
  <c r="E111" i="6"/>
  <c r="E184" i="6"/>
  <c r="E76" i="5"/>
  <c r="E182" i="6"/>
  <c r="E81" i="6"/>
  <c r="AD401" i="4"/>
  <c r="E401" i="5" s="1"/>
  <c r="AC401" i="4"/>
  <c r="AD423" i="4"/>
  <c r="E423" i="5" s="1"/>
  <c r="AD372" i="4"/>
  <c r="AC372" i="4"/>
  <c r="AC439" i="4"/>
  <c r="D439" i="5" s="1"/>
  <c r="AD431" i="4"/>
  <c r="E431" i="5" s="1"/>
  <c r="AC431" i="4"/>
  <c r="D431" i="5" s="1"/>
  <c r="AD448" i="4"/>
  <c r="AC448" i="4"/>
  <c r="AD449" i="4"/>
  <c r="E449" i="5" s="1"/>
  <c r="AC449" i="4"/>
  <c r="AD396" i="4"/>
  <c r="AC396" i="4"/>
  <c r="AD416" i="4"/>
  <c r="E416" i="5" s="1"/>
  <c r="AC416" i="4"/>
  <c r="D416" i="5" s="1"/>
  <c r="AD437" i="4"/>
  <c r="E437" i="5" s="1"/>
  <c r="AC437" i="4"/>
  <c r="E152" i="5"/>
  <c r="E244" i="6"/>
  <c r="D204" i="6"/>
  <c r="E103" i="6"/>
  <c r="D140" i="6"/>
  <c r="E32" i="6"/>
  <c r="E444" i="5"/>
  <c r="E399" i="6"/>
  <c r="AD387" i="4"/>
  <c r="E387" i="5" s="1"/>
  <c r="E339" i="6"/>
  <c r="D246" i="5"/>
  <c r="D85" i="6"/>
  <c r="E345" i="5"/>
  <c r="E120" i="6"/>
  <c r="E101" i="5"/>
  <c r="AD455" i="4"/>
  <c r="E455" i="5" s="1"/>
  <c r="AD404" i="4"/>
  <c r="AC404" i="4"/>
  <c r="D404" i="5" s="1"/>
  <c r="AD443" i="4"/>
  <c r="AC443" i="4"/>
  <c r="AD391" i="4"/>
  <c r="AC391" i="4"/>
  <c r="AD429" i="4"/>
  <c r="E429" i="5" s="1"/>
  <c r="AC429" i="4"/>
  <c r="AD414" i="4"/>
  <c r="AC414" i="4"/>
  <c r="AC426" i="4"/>
  <c r="D426" i="6" s="1"/>
  <c r="AC440" i="4"/>
  <c r="D440" i="5" s="1"/>
  <c r="AC375" i="4"/>
  <c r="AD375" i="4"/>
  <c r="AD456" i="4"/>
  <c r="E456" i="5" s="1"/>
  <c r="AD409" i="4"/>
  <c r="E409" i="5" s="1"/>
  <c r="AD395" i="4"/>
  <c r="AD392" i="4"/>
  <c r="E49" i="5"/>
  <c r="E20" i="5"/>
  <c r="E426" i="5"/>
  <c r="D65" i="6"/>
  <c r="E364" i="5"/>
  <c r="D295" i="6"/>
  <c r="E83" i="5"/>
  <c r="AD436" i="4"/>
  <c r="AD408" i="4"/>
  <c r="AD452" i="4"/>
  <c r="E227" i="6"/>
  <c r="D412" i="6"/>
  <c r="E203" i="5"/>
  <c r="E122" i="5"/>
  <c r="D439" i="6"/>
  <c r="D81" i="6"/>
  <c r="E431" i="6"/>
  <c r="E110" i="6"/>
  <c r="D233" i="6"/>
  <c r="D34" i="6"/>
  <c r="D454" i="5"/>
  <c r="D179" i="5"/>
  <c r="D201" i="5"/>
  <c r="D105" i="5"/>
  <c r="AD412" i="4"/>
  <c r="AD424" i="4"/>
  <c r="AD388" i="4"/>
  <c r="E427" i="5"/>
  <c r="E302" i="6"/>
  <c r="E403" i="5"/>
  <c r="E338" i="6"/>
  <c r="E207" i="6"/>
  <c r="E170" i="6"/>
  <c r="D343" i="5"/>
  <c r="D117" i="5"/>
  <c r="E7" i="6"/>
  <c r="D141" i="5"/>
  <c r="D220" i="6"/>
  <c r="AD415" i="4"/>
  <c r="AD367" i="4"/>
  <c r="AD380" i="4"/>
  <c r="AD368" i="4"/>
  <c r="D430" i="6"/>
  <c r="D430" i="5"/>
  <c r="AD400" i="4"/>
  <c r="D222" i="5"/>
  <c r="D325" i="5"/>
  <c r="E141" i="6"/>
  <c r="D307" i="5"/>
  <c r="D237" i="5"/>
  <c r="D379" i="6"/>
  <c r="E145" i="5"/>
  <c r="E309" i="5"/>
  <c r="D131" i="5"/>
  <c r="E31" i="6"/>
  <c r="AD318" i="4"/>
  <c r="E318" i="6" s="1"/>
  <c r="E455" i="6"/>
  <c r="E19" i="6"/>
  <c r="D61" i="5"/>
  <c r="D119" i="5"/>
  <c r="D330" i="5"/>
  <c r="E200" i="5"/>
  <c r="D213" i="6"/>
  <c r="D319" i="6"/>
  <c r="D224" i="6"/>
  <c r="D127" i="6"/>
  <c r="E212" i="6"/>
  <c r="D42" i="5"/>
  <c r="D125" i="5"/>
  <c r="E89" i="6"/>
  <c r="D300" i="6"/>
  <c r="E30" i="6"/>
  <c r="E149" i="6"/>
  <c r="AD70" i="4"/>
  <c r="E70" i="5" s="1"/>
  <c r="E126" i="6"/>
  <c r="E210" i="5"/>
  <c r="D94" i="6"/>
  <c r="D184" i="5"/>
  <c r="D182" i="5"/>
  <c r="E143" i="5"/>
  <c r="D92" i="6"/>
  <c r="D362" i="5"/>
  <c r="D259" i="6"/>
  <c r="D47" i="6"/>
  <c r="D87" i="6"/>
  <c r="E284" i="5"/>
  <c r="D384" i="6"/>
  <c r="E116" i="5"/>
  <c r="E283" i="6"/>
  <c r="D350" i="6"/>
  <c r="E106" i="6"/>
  <c r="E315" i="6"/>
  <c r="AD189" i="4"/>
  <c r="E189" i="6" s="1"/>
  <c r="E194" i="6"/>
  <c r="D177" i="6"/>
  <c r="D226" i="6"/>
  <c r="D407" i="5"/>
  <c r="E64" i="6"/>
  <c r="D428" i="6"/>
  <c r="AD154" i="4"/>
  <c r="D278" i="5"/>
  <c r="E13" i="6"/>
  <c r="E87" i="6"/>
  <c r="AD214" i="4"/>
  <c r="E129" i="6"/>
  <c r="E206" i="6"/>
  <c r="D84" i="6"/>
  <c r="D58" i="6"/>
  <c r="D126" i="6"/>
  <c r="D314" i="6"/>
  <c r="E77" i="6"/>
  <c r="E287" i="6"/>
  <c r="D212" i="6"/>
  <c r="E459" i="5"/>
  <c r="E459" i="6" s="1"/>
  <c r="E456" i="6"/>
  <c r="D193" i="5"/>
  <c r="D185" i="6"/>
  <c r="D361" i="5"/>
  <c r="E273" i="6"/>
  <c r="D401" i="5"/>
  <c r="E191" i="5"/>
  <c r="E232" i="6"/>
  <c r="D287" i="6"/>
  <c r="E82" i="6"/>
  <c r="AD292" i="4"/>
  <c r="E292" i="6" s="1"/>
  <c r="D245" i="5"/>
  <c r="E242" i="6"/>
  <c r="D240" i="6"/>
  <c r="E360" i="5"/>
  <c r="E39" i="6"/>
  <c r="D435" i="6"/>
  <c r="D32" i="5"/>
  <c r="D46" i="5"/>
  <c r="D135" i="5"/>
  <c r="E411" i="5"/>
  <c r="AD98" i="4"/>
  <c r="D98" i="5"/>
  <c r="D98" i="6"/>
  <c r="D271" i="6"/>
  <c r="E225" i="6"/>
  <c r="D97" i="6"/>
  <c r="D136" i="6"/>
  <c r="E208" i="6"/>
  <c r="D324" i="6"/>
  <c r="D351" i="6"/>
  <c r="E299" i="6"/>
  <c r="E420" i="6"/>
  <c r="E289" i="6"/>
  <c r="D133" i="6"/>
  <c r="E238" i="6"/>
  <c r="D345" i="6"/>
  <c r="D416" i="6"/>
  <c r="D148" i="5"/>
  <c r="D99" i="5"/>
  <c r="AD155" i="4"/>
  <c r="E418" i="5"/>
  <c r="E418" i="6"/>
  <c r="E383" i="6"/>
  <c r="E157" i="5"/>
  <c r="E347" i="6"/>
  <c r="D434" i="6"/>
  <c r="E261" i="6"/>
  <c r="E132" i="6"/>
  <c r="E107" i="6"/>
  <c r="D290" i="6"/>
  <c r="E317" i="5"/>
  <c r="E435" i="5"/>
  <c r="D10" i="6"/>
  <c r="D128" i="6"/>
  <c r="D297" i="6"/>
  <c r="E423" i="6"/>
  <c r="E275" i="6"/>
  <c r="D137" i="6"/>
  <c r="E324" i="5"/>
  <c r="D13" i="5"/>
  <c r="AD26" i="4"/>
  <c r="E26" i="5" s="1"/>
  <c r="D309" i="5"/>
  <c r="E251" i="6"/>
  <c r="E440" i="5"/>
  <c r="E25" i="5"/>
  <c r="E198" i="6"/>
  <c r="E198" i="5"/>
  <c r="E402" i="5"/>
  <c r="E402" i="6"/>
  <c r="AD21" i="4"/>
  <c r="E450" i="5"/>
  <c r="E450" i="6"/>
  <c r="AD216" i="4"/>
  <c r="E269" i="5"/>
  <c r="E269" i="6"/>
  <c r="E153" i="6"/>
  <c r="E351" i="6"/>
  <c r="D198" i="5"/>
  <c r="D198" i="6"/>
  <c r="D450" i="5"/>
  <c r="D450" i="6"/>
  <c r="D449" i="6"/>
  <c r="E29" i="6"/>
  <c r="D444" i="6"/>
  <c r="E79" i="6"/>
  <c r="E363" i="6"/>
  <c r="D165" i="6"/>
  <c r="D255" i="6"/>
  <c r="D371" i="6"/>
  <c r="E288" i="6"/>
  <c r="D207" i="6"/>
  <c r="AD316" i="4"/>
  <c r="E316" i="5" s="1"/>
  <c r="E147" i="6"/>
  <c r="E177" i="6"/>
  <c r="E386" i="6"/>
  <c r="E386" i="5"/>
  <c r="AD11" i="4"/>
  <c r="AD95" i="4"/>
  <c r="E326" i="5"/>
  <c r="E326" i="6"/>
  <c r="D386" i="5"/>
  <c r="D386" i="6"/>
  <c r="D402" i="5"/>
  <c r="D402" i="6"/>
  <c r="AD296" i="4"/>
  <c r="D326" i="5"/>
  <c r="D326" i="6"/>
  <c r="D269" i="5"/>
  <c r="D269" i="6"/>
  <c r="E80" i="5"/>
  <c r="E80" i="6"/>
  <c r="D429" i="5"/>
  <c r="D429" i="6"/>
  <c r="D405" i="5"/>
  <c r="D405" i="6"/>
  <c r="E260" i="5"/>
  <c r="E260" i="6"/>
  <c r="E457" i="5"/>
  <c r="E457" i="6" s="1"/>
  <c r="E393" i="5"/>
  <c r="E393" i="6"/>
  <c r="D176" i="5"/>
  <c r="D176" i="6"/>
  <c r="E389" i="5"/>
  <c r="E389" i="6"/>
  <c r="D15" i="5"/>
  <c r="D15" i="6"/>
  <c r="E410" i="5"/>
  <c r="E410" i="6"/>
  <c r="E409" i="6"/>
  <c r="E169" i="5"/>
  <c r="E169" i="6"/>
  <c r="D301" i="5"/>
  <c r="D301" i="6"/>
  <c r="E366" i="5"/>
  <c r="E366" i="6"/>
  <c r="E262" i="5"/>
  <c r="E262" i="6"/>
  <c r="E174" i="5"/>
  <c r="E174" i="6"/>
  <c r="D70" i="5"/>
  <c r="D70" i="6"/>
  <c r="E268" i="5"/>
  <c r="E268" i="6"/>
  <c r="E310" i="5"/>
  <c r="E310" i="6"/>
  <c r="D332" i="5"/>
  <c r="D332" i="6"/>
  <c r="D134" i="5"/>
  <c r="D134" i="6"/>
  <c r="D166" i="5"/>
  <c r="D166" i="6"/>
  <c r="E88" i="5"/>
  <c r="E88" i="6"/>
  <c r="D312" i="5"/>
  <c r="D312" i="6"/>
  <c r="D453" i="5"/>
  <c r="D453" i="6"/>
  <c r="E114" i="5"/>
  <c r="E114" i="6"/>
  <c r="E68" i="5"/>
  <c r="E68" i="6"/>
  <c r="E378" i="5"/>
  <c r="E378" i="6"/>
  <c r="D144" i="5"/>
  <c r="D144" i="6"/>
  <c r="D425" i="5"/>
  <c r="D425" i="6"/>
  <c r="E263" i="5"/>
  <c r="E263" i="6"/>
  <c r="D445" i="5"/>
  <c r="D445" i="6"/>
  <c r="D421" i="5"/>
  <c r="D421" i="6"/>
  <c r="D308" i="5"/>
  <c r="D308" i="6"/>
  <c r="D291" i="5"/>
  <c r="D291" i="6"/>
  <c r="D86" i="5"/>
  <c r="D86" i="6"/>
  <c r="D377" i="5"/>
  <c r="D118" i="5"/>
  <c r="D118" i="6"/>
  <c r="E301" i="5"/>
  <c r="E301" i="6"/>
  <c r="D454" i="6"/>
  <c r="E130" i="5"/>
  <c r="E130" i="6"/>
  <c r="D189" i="5"/>
  <c r="D189" i="6"/>
  <c r="D221" i="5"/>
  <c r="D221" i="6"/>
  <c r="E349" i="5"/>
  <c r="E349" i="6"/>
  <c r="E199" i="5"/>
  <c r="E199" i="6"/>
  <c r="E9" i="5"/>
  <c r="E9" i="6"/>
  <c r="D316" i="5"/>
  <c r="D316" i="6"/>
  <c r="E406" i="5"/>
  <c r="E406" i="6"/>
  <c r="D88" i="5"/>
  <c r="D88" i="6"/>
  <c r="D113" i="5"/>
  <c r="D113" i="6"/>
  <c r="E312" i="5"/>
  <c r="E312" i="6"/>
  <c r="E453" i="5"/>
  <c r="E453" i="6"/>
  <c r="AD328" i="4"/>
  <c r="D114" i="5"/>
  <c r="D114" i="6"/>
  <c r="D218" i="5"/>
  <c r="D218" i="6"/>
  <c r="E78" i="5"/>
  <c r="E78" i="6"/>
  <c r="D146" i="5"/>
  <c r="D146" i="6"/>
  <c r="D162" i="5"/>
  <c r="D162" i="6"/>
  <c r="E196" i="5"/>
  <c r="E196" i="6"/>
  <c r="D337" i="5"/>
  <c r="D337" i="6"/>
  <c r="D394" i="5"/>
  <c r="D394" i="6"/>
  <c r="E425" i="5"/>
  <c r="E425" i="6"/>
  <c r="E442" i="5"/>
  <c r="E442" i="6"/>
  <c r="D263" i="5"/>
  <c r="D263" i="6"/>
  <c r="E445" i="5"/>
  <c r="E445" i="6"/>
  <c r="E421" i="5"/>
  <c r="E308" i="5"/>
  <c r="E308" i="6"/>
  <c r="E291" i="5"/>
  <c r="E291" i="6"/>
  <c r="D374" i="5"/>
  <c r="D374" i="6"/>
  <c r="E86" i="5"/>
  <c r="E86" i="6"/>
  <c r="E441" i="5"/>
  <c r="E377" i="5"/>
  <c r="E377" i="6"/>
  <c r="E168" i="6"/>
  <c r="E168" i="5"/>
  <c r="E118" i="5"/>
  <c r="E118" i="6"/>
  <c r="D346" i="5"/>
  <c r="D346" i="6"/>
  <c r="E390" i="5"/>
  <c r="E390" i="6"/>
  <c r="E454" i="6"/>
  <c r="E348" i="5"/>
  <c r="E348" i="6"/>
  <c r="D130" i="5"/>
  <c r="D130" i="6"/>
  <c r="E451" i="5"/>
  <c r="E451" i="6"/>
  <c r="E401" i="6"/>
  <c r="D37" i="5"/>
  <c r="D37" i="6"/>
  <c r="E221" i="5"/>
  <c r="E221" i="6"/>
  <c r="D45" i="5"/>
  <c r="D45" i="6"/>
  <c r="D334" i="5"/>
  <c r="D334" i="6"/>
  <c r="D43" i="5"/>
  <c r="D43" i="6"/>
  <c r="D281" i="5"/>
  <c r="D281" i="6"/>
  <c r="D264" i="5"/>
  <c r="D264" i="6"/>
  <c r="E173" i="5"/>
  <c r="E173" i="6"/>
  <c r="D150" i="5"/>
  <c r="D150" i="6"/>
  <c r="E369" i="5"/>
  <c r="E369" i="6"/>
  <c r="E102" i="5"/>
  <c r="E102" i="6"/>
  <c r="D250" i="5"/>
  <c r="D250" i="6"/>
  <c r="D217" i="5"/>
  <c r="D217" i="6"/>
  <c r="E353" i="5"/>
  <c r="E353" i="6"/>
  <c r="E320" i="5"/>
  <c r="E320" i="6"/>
  <c r="D214" i="5"/>
  <c r="D214" i="6"/>
  <c r="E154" i="5"/>
  <c r="E154" i="6"/>
  <c r="E397" i="5"/>
  <c r="E397" i="6"/>
  <c r="E438" i="5"/>
  <c r="E438" i="6"/>
  <c r="E178" i="5"/>
  <c r="E178" i="6"/>
  <c r="D68" i="5"/>
  <c r="D68" i="6"/>
  <c r="D378" i="5"/>
  <c r="D378" i="6"/>
  <c r="E144" i="5"/>
  <c r="E144" i="6"/>
  <c r="AD304" i="4"/>
  <c r="D202" i="5"/>
  <c r="D202" i="6"/>
  <c r="D171" i="5"/>
  <c r="D171" i="6"/>
  <c r="D398" i="5"/>
  <c r="D398" i="6"/>
  <c r="E437" i="6"/>
  <c r="E376" i="5"/>
  <c r="D38" i="5"/>
  <c r="D38" i="6"/>
  <c r="D249" i="5"/>
  <c r="D249" i="6"/>
  <c r="D382" i="5"/>
  <c r="D382" i="6"/>
  <c r="E433" i="6"/>
  <c r="E433" i="5"/>
  <c r="E33" i="5"/>
  <c r="E33" i="6"/>
  <c r="D387" i="5"/>
  <c r="D387" i="6"/>
  <c r="E54" i="6"/>
  <c r="E54" i="5"/>
  <c r="D199" i="5"/>
  <c r="D199" i="6"/>
  <c r="D9" i="5"/>
  <c r="D9" i="6"/>
  <c r="D406" i="5"/>
  <c r="D406" i="6"/>
  <c r="E113" i="5"/>
  <c r="E113" i="6"/>
  <c r="AD381" i="4"/>
  <c r="E322" i="5"/>
  <c r="E322" i="6"/>
  <c r="D178" i="5"/>
  <c r="D178" i="6"/>
  <c r="E405" i="5"/>
  <c r="E405" i="6"/>
  <c r="D260" i="5"/>
  <c r="D260" i="6"/>
  <c r="E394" i="5"/>
  <c r="E394" i="6"/>
  <c r="D442" i="5"/>
  <c r="D442" i="6"/>
  <c r="E374" i="5"/>
  <c r="E374" i="6"/>
  <c r="D441" i="5"/>
  <c r="D441" i="6"/>
  <c r="D168" i="5"/>
  <c r="D168" i="6"/>
  <c r="E249" i="5"/>
  <c r="E249" i="6"/>
  <c r="D348" i="5"/>
  <c r="D348" i="6"/>
  <c r="D451" i="5"/>
  <c r="D451" i="6"/>
  <c r="E37" i="5"/>
  <c r="E37" i="6"/>
  <c r="E45" i="5"/>
  <c r="E45" i="6"/>
  <c r="E134" i="5"/>
  <c r="E134" i="6"/>
  <c r="E373" i="5"/>
  <c r="E373" i="6"/>
  <c r="E150" i="5"/>
  <c r="E150" i="6"/>
  <c r="E166" i="5"/>
  <c r="E166" i="6"/>
  <c r="D318" i="5"/>
  <c r="D318" i="6"/>
  <c r="D26" i="5"/>
  <c r="D26" i="6"/>
  <c r="E414" i="5"/>
  <c r="E414" i="6"/>
  <c r="D322" i="5"/>
  <c r="D322" i="6"/>
  <c r="AD417" i="4"/>
  <c r="D397" i="5"/>
  <c r="D397" i="6"/>
  <c r="D414" i="5"/>
  <c r="D414" i="6"/>
  <c r="D80" i="5"/>
  <c r="D80" i="6"/>
  <c r="D438" i="5"/>
  <c r="D438" i="6"/>
  <c r="AD272" i="4"/>
  <c r="AD385" i="4"/>
  <c r="E218" i="5"/>
  <c r="E218" i="6"/>
  <c r="D78" i="5"/>
  <c r="D78" i="6"/>
  <c r="E413" i="5"/>
  <c r="E413" i="6"/>
  <c r="E146" i="5"/>
  <c r="E146" i="6"/>
  <c r="E162" i="5"/>
  <c r="E162" i="6"/>
  <c r="D292" i="5"/>
  <c r="D292" i="6"/>
  <c r="D196" i="5"/>
  <c r="D196" i="6"/>
  <c r="E337" i="5"/>
  <c r="E337" i="6"/>
  <c r="D457" i="5"/>
  <c r="D457" i="6" s="1"/>
  <c r="D393" i="5"/>
  <c r="D393" i="6"/>
  <c r="E202" i="5"/>
  <c r="E202" i="6"/>
  <c r="E176" i="5"/>
  <c r="E176" i="6"/>
  <c r="E171" i="5"/>
  <c r="E171" i="6"/>
  <c r="D389" i="5"/>
  <c r="D389" i="6"/>
  <c r="E398" i="5"/>
  <c r="E398" i="6"/>
  <c r="E15" i="5"/>
  <c r="E15" i="6"/>
  <c r="D437" i="5"/>
  <c r="D437" i="6"/>
  <c r="D410" i="5"/>
  <c r="D410" i="6"/>
  <c r="D376" i="5"/>
  <c r="D409" i="5"/>
  <c r="D409" i="6"/>
  <c r="E38" i="5"/>
  <c r="E38" i="6"/>
  <c r="D169" i="5"/>
  <c r="D169" i="6"/>
  <c r="E329" i="5"/>
  <c r="E329" i="6"/>
  <c r="E346" i="5"/>
  <c r="E346" i="6"/>
  <c r="D390" i="5"/>
  <c r="D390" i="6"/>
  <c r="D262" i="5"/>
  <c r="D262" i="6"/>
  <c r="E382" i="5"/>
  <c r="E382" i="6"/>
  <c r="D174" i="5"/>
  <c r="D174" i="6"/>
  <c r="D433" i="5"/>
  <c r="D433" i="6"/>
  <c r="D268" i="5"/>
  <c r="D268" i="6"/>
  <c r="D33" i="5"/>
  <c r="D33" i="6"/>
  <c r="D310" i="5"/>
  <c r="D310" i="6"/>
  <c r="E387" i="6"/>
  <c r="E332" i="5"/>
  <c r="E332" i="6"/>
  <c r="D54" i="5"/>
  <c r="D54" i="6"/>
  <c r="E334" i="5"/>
  <c r="E334" i="6"/>
  <c r="E43" i="5"/>
  <c r="E43" i="6"/>
  <c r="E281" i="5"/>
  <c r="E281" i="6"/>
  <c r="E264" i="5"/>
  <c r="E264" i="6"/>
  <c r="D173" i="5"/>
  <c r="D173" i="6"/>
  <c r="AD156" i="4"/>
  <c r="D369" i="5"/>
  <c r="D369" i="6"/>
  <c r="D102" i="5"/>
  <c r="D102" i="6"/>
  <c r="E250" i="5"/>
  <c r="E250" i="6"/>
  <c r="E217" i="5"/>
  <c r="E217" i="6"/>
  <c r="D353" i="5"/>
  <c r="D353" i="6"/>
  <c r="D320" i="5"/>
  <c r="D320" i="6"/>
  <c r="E214" i="5"/>
  <c r="E214" i="6"/>
  <c r="D154" i="5"/>
  <c r="D154" i="6"/>
  <c r="D404" i="6" l="1"/>
  <c r="D426" i="5"/>
  <c r="E73" i="5"/>
  <c r="E73" i="6"/>
  <c r="D73" i="5"/>
  <c r="D73" i="6"/>
  <c r="D440" i="6"/>
  <c r="E449" i="6"/>
  <c r="E407" i="5"/>
  <c r="E416" i="6"/>
  <c r="D422" i="5"/>
  <c r="E432" i="6"/>
  <c r="E432" i="5"/>
  <c r="D413" i="5"/>
  <c r="E429" i="6"/>
  <c r="D431" i="6"/>
  <c r="E396" i="5"/>
  <c r="E396" i="6"/>
  <c r="E384" i="5"/>
  <c r="E384" i="6"/>
  <c r="E318" i="5"/>
  <c r="D373" i="6"/>
  <c r="E448" i="6"/>
  <c r="E448" i="5"/>
  <c r="E372" i="5"/>
  <c r="E372" i="6"/>
  <c r="D420" i="5"/>
  <c r="E443" i="5"/>
  <c r="E443" i="6"/>
  <c r="D448" i="5"/>
  <c r="D448" i="6"/>
  <c r="E375" i="5"/>
  <c r="E375" i="6"/>
  <c r="E391" i="5"/>
  <c r="E391" i="6"/>
  <c r="E404" i="6"/>
  <c r="E404" i="5"/>
  <c r="E422" i="5"/>
  <c r="E422" i="6"/>
  <c r="E189" i="5"/>
  <c r="D375" i="5"/>
  <c r="D375" i="6"/>
  <c r="D396" i="5"/>
  <c r="D396" i="6"/>
  <c r="E434" i="5"/>
  <c r="E434" i="6"/>
  <c r="E380" i="5"/>
  <c r="E380" i="6"/>
  <c r="E415" i="6"/>
  <c r="E415" i="5"/>
  <c r="D424" i="5"/>
  <c r="D424" i="6"/>
  <c r="E452" i="5"/>
  <c r="E452" i="6"/>
  <c r="D436" i="6"/>
  <c r="D436" i="5"/>
  <c r="E392" i="5"/>
  <c r="E392" i="6"/>
  <c r="E316" i="6"/>
  <c r="E292" i="5"/>
  <c r="D400" i="6"/>
  <c r="D400" i="5"/>
  <c r="D368" i="5"/>
  <c r="D368" i="6"/>
  <c r="D367" i="5"/>
  <c r="D367" i="6"/>
  <c r="E424" i="5"/>
  <c r="E424" i="6"/>
  <c r="E408" i="5"/>
  <c r="E408" i="6"/>
  <c r="D392" i="5"/>
  <c r="D392" i="6"/>
  <c r="E400" i="6"/>
  <c r="E400" i="5"/>
  <c r="E368" i="6"/>
  <c r="E368" i="5"/>
  <c r="E367" i="5"/>
  <c r="E367" i="6"/>
  <c r="D391" i="5"/>
  <c r="D391" i="6"/>
  <c r="D388" i="6"/>
  <c r="D388" i="5"/>
  <c r="D443" i="5"/>
  <c r="D443" i="6"/>
  <c r="D408" i="5"/>
  <c r="D408" i="6"/>
  <c r="D395" i="6"/>
  <c r="D395" i="5"/>
  <c r="D380" i="6"/>
  <c r="D380" i="5"/>
  <c r="D372" i="5"/>
  <c r="D372" i="6"/>
  <c r="E388" i="5"/>
  <c r="E388" i="6"/>
  <c r="E412" i="5"/>
  <c r="E412" i="6"/>
  <c r="D452" i="5"/>
  <c r="D452" i="6"/>
  <c r="E436" i="5"/>
  <c r="E436" i="6"/>
  <c r="E395" i="5"/>
  <c r="E395" i="6"/>
  <c r="D456" i="6"/>
  <c r="D456" i="5"/>
  <c r="E70" i="6"/>
  <c r="E98" i="6"/>
  <c r="E98" i="5"/>
  <c r="D401" i="6"/>
  <c r="D155" i="6"/>
  <c r="D155" i="5"/>
  <c r="E155" i="5"/>
  <c r="E155" i="6"/>
  <c r="D449" i="5"/>
  <c r="E26" i="6"/>
  <c r="D296" i="5"/>
  <c r="D296" i="6"/>
  <c r="E95" i="5"/>
  <c r="E95" i="6"/>
  <c r="E216" i="6"/>
  <c r="E216" i="5"/>
  <c r="E21" i="6"/>
  <c r="E21" i="5"/>
  <c r="D11" i="5"/>
  <c r="D11" i="6"/>
  <c r="E11" i="5"/>
  <c r="E11" i="6"/>
  <c r="E296" i="5"/>
  <c r="E296" i="6"/>
  <c r="D95" i="6"/>
  <c r="D95" i="5"/>
  <c r="D216" i="5"/>
  <c r="D216" i="6"/>
  <c r="D21" i="5"/>
  <c r="D21" i="6"/>
  <c r="E156" i="5"/>
  <c r="E156" i="6"/>
  <c r="D417" i="5"/>
  <c r="D417" i="6"/>
  <c r="E304" i="5"/>
  <c r="E304" i="6"/>
  <c r="D156" i="5"/>
  <c r="D156" i="6"/>
  <c r="E385" i="6"/>
  <c r="E385" i="5"/>
  <c r="E381" i="5"/>
  <c r="E381" i="6"/>
  <c r="D304" i="5"/>
  <c r="D304" i="6"/>
  <c r="E272" i="5"/>
  <c r="E272" i="6"/>
  <c r="E328" i="5"/>
  <c r="E328" i="6"/>
  <c r="D385" i="5"/>
  <c r="D385" i="6"/>
  <c r="D381" i="5"/>
  <c r="D381" i="6"/>
  <c r="E417" i="5"/>
  <c r="E417" i="6"/>
  <c r="D272" i="5"/>
  <c r="D272" i="6"/>
  <c r="D328" i="5"/>
  <c r="D328" i="6"/>
</calcChain>
</file>

<file path=xl/sharedStrings.xml><?xml version="1.0" encoding="utf-8"?>
<sst xmlns="http://schemas.openxmlformats.org/spreadsheetml/2006/main" count="8576" uniqueCount="1080">
  <si>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</si>
  <si>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</si>
  <si>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</si>
  <si>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</si>
  <si>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</si>
  <si>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</si>
  <si>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</si>
  <si>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</si>
  <si>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</si>
  <si>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</si>
  <si>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</si>
  <si>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</si>
  <si>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</si>
  <si>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</si>
  <si>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</si>
  <si>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</si>
  <si>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</si>
  <si>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</si>
  <si>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</si>
  <si>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</si>
  <si>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</si>
  <si>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</si>
  <si>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</si>
  <si>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</si>
  <si>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</si>
  <si>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</si>
  <si>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</si>
  <si>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</si>
  <si>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</si>
  <si>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</si>
  <si>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</si>
  <si>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</si>
  <si>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</si>
  <si>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</si>
  <si>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</si>
  <si>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</si>
  <si>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</si>
  <si>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</si>
  <si>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</si>
  <si>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</si>
  <si>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</si>
  <si>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</si>
  <si>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</si>
  <si>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</si>
  <si>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</si>
  <si>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</si>
  <si>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</si>
  <si>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</si>
  <si>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</si>
  <si>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</si>
  <si>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</si>
  <si>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</si>
  <si>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</si>
  <si>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W54</t>
  </si>
  <si>
    <t>W55</t>
  </si>
  <si>
    <t>W56</t>
  </si>
  <si>
    <t>W57</t>
  </si>
  <si>
    <t>W58</t>
  </si>
  <si>
    <t>W59</t>
  </si>
  <si>
    <t>W60</t>
  </si>
  <si>
    <t>W61</t>
  </si>
  <si>
    <t>W62</t>
  </si>
  <si>
    <t>W63</t>
  </si>
  <si>
    <t>W64</t>
  </si>
  <si>
    <t>W65</t>
  </si>
  <si>
    <t>W66</t>
  </si>
  <si>
    <t>W67</t>
  </si>
  <si>
    <t>W68</t>
  </si>
  <si>
    <t>W69</t>
  </si>
  <si>
    <t>W70</t>
  </si>
  <si>
    <t>W71</t>
  </si>
  <si>
    <t>W72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</si>
  <si>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</si>
  <si>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</si>
  <si>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</si>
  <si>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</si>
  <si>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</si>
  <si>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</si>
  <si>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</si>
  <si>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</si>
  <si>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</si>
  <si>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W82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</si>
  <si>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</si>
  <si>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</si>
  <si>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</si>
  <si>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</si>
  <si>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</si>
  <si>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</si>
  <si>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</si>
  <si>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</si>
  <si>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</si>
  <si>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</si>
  <si>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</si>
  <si>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</si>
  <si>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W95</t>
  </si>
  <si>
    <t>W96</t>
  </si>
  <si>
    <t>W97</t>
  </si>
  <si>
    <t>W98</t>
  </si>
  <si>
    <t>W99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</si>
  <si>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</si>
  <si>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</si>
  <si>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</si>
  <si>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</si>
  <si>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</si>
  <si>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</si>
  <si>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</si>
  <si>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</si>
  <si>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</si>
  <si>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</si>
  <si>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</si>
  <si>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</si>
  <si>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</si>
  <si>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</si>
  <si>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</si>
  <si>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</si>
  <si>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</si>
  <si>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</si>
  <si>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</si>
  <si>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</si>
  <si>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</si>
  <si>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</si>
  <si>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</si>
  <si>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</si>
  <si>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</si>
  <si>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</si>
  <si>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</si>
  <si>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</si>
  <si>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</si>
  <si>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</si>
  <si>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</si>
  <si>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</si>
  <si>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</si>
  <si>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</si>
  <si>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</si>
  <si>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</si>
  <si>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</si>
  <si>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</si>
  <si>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</si>
  <si>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</si>
  <si>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</si>
  <si>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</si>
  <si>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</si>
  <si>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</si>
  <si>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</si>
  <si>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</si>
  <si>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</si>
  <si>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</si>
  <si>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</si>
  <si>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</si>
  <si>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</si>
  <si>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</si>
  <si>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</si>
  <si>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</si>
  <si>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</si>
  <si>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</si>
  <si>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</si>
  <si>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</si>
  <si>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</si>
  <si>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</si>
  <si>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</si>
  <si>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</si>
  <si>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</si>
  <si>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</si>
  <si>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</si>
  <si>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</si>
  <si>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</si>
  <si>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</si>
  <si>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</si>
  <si>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</si>
  <si>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</si>
  <si>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</si>
  <si>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</si>
  <si>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</si>
  <si>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</si>
  <si>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</si>
  <si>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</si>
  <si>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</si>
  <si>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</si>
  <si>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</si>
  <si>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</si>
  <si>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</si>
  <si>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</si>
  <si>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</si>
  <si>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</si>
  <si>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</si>
  <si>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</si>
  <si>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</si>
  <si>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</si>
  <si>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</si>
  <si>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</si>
  <si>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</si>
  <si>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</si>
  <si>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</si>
  <si>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</si>
  <si>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</si>
  <si>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</si>
  <si>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</si>
  <si>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</si>
  <si>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</si>
  <si>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</si>
  <si>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</si>
  <si>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</si>
  <si>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</si>
  <si>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</si>
  <si>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</si>
  <si>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</si>
  <si>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</si>
  <si>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</si>
  <si>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</si>
  <si>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</si>
  <si>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</si>
  <si>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</si>
  <si>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</si>
  <si>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</si>
  <si>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</si>
  <si>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</si>
  <si>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</si>
  <si>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</si>
  <si>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</si>
  <si>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</si>
  <si>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CW</t>
  </si>
  <si>
    <t>PŁYT</t>
  </si>
  <si>
    <t>Multical 402 - 0,6</t>
  </si>
  <si>
    <t>VTR 20 Oventrop</t>
  </si>
  <si>
    <t>Multical 402 - 3,5</t>
  </si>
  <si>
    <t>MSV-F2 DN32</t>
  </si>
  <si>
    <t>MSV-F2 DN25</t>
  </si>
  <si>
    <t>Multical 401 - 1,5</t>
  </si>
  <si>
    <t>Multical 402 - 1,5</t>
  </si>
  <si>
    <t>2WR5 380 - 2,5</t>
  </si>
  <si>
    <t>2WR5 500 - 6,0</t>
  </si>
  <si>
    <t>Multical 401 - 0,6</t>
  </si>
  <si>
    <t>AVPL DN15 (5-25 kPa)</t>
  </si>
  <si>
    <t>RRC-ForceTC200u7/9-0,5bar</t>
  </si>
  <si>
    <t>AVTQ 15/1,6</t>
  </si>
  <si>
    <t>2WR5 450 - 3,5</t>
  </si>
  <si>
    <t xml:space="preserve">Multical 402 - 0,6 </t>
  </si>
  <si>
    <t xml:space="preserve">Multical 401 - 0,6 </t>
  </si>
  <si>
    <t>HERZ StromaxDN25</t>
  </si>
  <si>
    <t>Oras DN20</t>
  </si>
  <si>
    <t>Multical 402 - 2,5</t>
  </si>
  <si>
    <t>PolluStat E - 2,5</t>
  </si>
  <si>
    <t>MSV-B DN15</t>
  </si>
  <si>
    <t xml:space="preserve">MSV-F2   </t>
  </si>
  <si>
    <t>2WR5 550 - 6,0</t>
  </si>
  <si>
    <t>Multical 403 - 2,5</t>
  </si>
  <si>
    <t xml:space="preserve">Multical 602 - 1,5    </t>
  </si>
  <si>
    <t>Multical 401 - 3,0</t>
  </si>
  <si>
    <t>Oventrop Hydrocontrol F DN20</t>
  </si>
  <si>
    <t>2WR5 211 - 1,5</t>
  </si>
  <si>
    <t>Multical 403 - 3,5</t>
  </si>
  <si>
    <t>Multical 401 - 3,5</t>
  </si>
  <si>
    <t>MSV-C2 DN40</t>
  </si>
  <si>
    <t>2WR5 381 - 2,5</t>
  </si>
  <si>
    <t>Oventrop Hydrocontrol F DN25</t>
  </si>
  <si>
    <t>MSV-F2 DN40</t>
  </si>
  <si>
    <t>Multical 402 - 6,0</t>
  </si>
  <si>
    <t>MSV-F2 DN50</t>
  </si>
  <si>
    <t>Multical 403 - 0,6</t>
  </si>
  <si>
    <t>MSV-C DN20</t>
  </si>
  <si>
    <t>Multical 402- 0,6</t>
  </si>
  <si>
    <t>RRCiP-Polna-ZSN6-15</t>
  </si>
  <si>
    <t>2WR6 211 - 1,5</t>
  </si>
  <si>
    <t>j.w</t>
  </si>
  <si>
    <t>Multical 403 - 1,5</t>
  </si>
  <si>
    <t>AVPQ 32 RRCiP</t>
  </si>
  <si>
    <t>MSV-F2 DN20</t>
  </si>
  <si>
    <t>HD Scharky - 0,6</t>
  </si>
  <si>
    <t>HD Scharky - 1,5</t>
  </si>
  <si>
    <t>SYR DN20</t>
  </si>
  <si>
    <t>Ballorex DN15</t>
  </si>
  <si>
    <t>Ballorex DN16</t>
  </si>
  <si>
    <t>Ballorex DN17</t>
  </si>
  <si>
    <t>Ballorex DN18</t>
  </si>
  <si>
    <t>Ballorex DN19</t>
  </si>
  <si>
    <t>Ballorex DN20</t>
  </si>
  <si>
    <t>Ballorex DN21</t>
  </si>
  <si>
    <t>Ballorex DN22</t>
  </si>
  <si>
    <t>PolluStat E - 3,5</t>
  </si>
  <si>
    <t>MSV-I DN15 KVS=1,6 m3/h</t>
  </si>
  <si>
    <t>Zawór LENO MSV-BD DN 25</t>
  </si>
  <si>
    <t>JAD/Płyty-cw</t>
  </si>
  <si>
    <t>Multical 402 - 10,0</t>
  </si>
  <si>
    <t>SHERZ STROMAX-RDN80</t>
  </si>
  <si>
    <t>Multical 602 - 1,5</t>
  </si>
  <si>
    <t>2WR5 381-2,5</t>
  </si>
  <si>
    <t>MSV-C DN25</t>
  </si>
  <si>
    <t>RRC ZSN6 DN15</t>
  </si>
  <si>
    <t>Multical 403 - 10,0</t>
  </si>
  <si>
    <t>2podwzest.(2x(2,5+4))</t>
  </si>
  <si>
    <t>RC-co AVP PN25 32/12,5 0,2-1,0; RC-cw AVP PN25 32/12,5 0,2-1,0</t>
  </si>
  <si>
    <t>2szt-po12,5 dla co i cw</t>
  </si>
  <si>
    <t xml:space="preserve">2WR6 210 - 1,5 </t>
  </si>
  <si>
    <t>Multical 402- 2,5</t>
  </si>
  <si>
    <t>Multical 402- 1,5</t>
  </si>
  <si>
    <t>Multical 403- 2,5</t>
  </si>
  <si>
    <t>Multical 402- 6,0</t>
  </si>
  <si>
    <t>Multical 602 - 40,0</t>
  </si>
  <si>
    <t>(1x(6,3+8))</t>
  </si>
  <si>
    <t>Assem.kit PCV-VFQ21 PN16 100/125+AVP 25 PN25 Kv8 0,3÷2,0 G-Z+AVP-F 25 PN25 Kvs=8,0m3/h 0,2 ba</t>
  </si>
  <si>
    <t>(1x(2,5+6,3))</t>
  </si>
  <si>
    <t>Multical 403- 6,0</t>
  </si>
  <si>
    <t>Multical 402- 10,0</t>
  </si>
  <si>
    <t>(1x(2,5+8))</t>
  </si>
  <si>
    <t>Multical 403 - 6,0</t>
  </si>
  <si>
    <t>2WR5 051 - 0,6</t>
  </si>
  <si>
    <t>CO</t>
  </si>
  <si>
    <t>R</t>
  </si>
  <si>
    <t>SR</t>
  </si>
  <si>
    <t>JF</t>
  </si>
  <si>
    <t>Qn ciepł</t>
  </si>
  <si>
    <t>DN</t>
  </si>
  <si>
    <t>Kv</t>
  </si>
  <si>
    <t>Zawor regulacyjny c.t.  Kv</t>
  </si>
  <si>
    <t>Zawor regulacyjny RC LUB RCP</t>
  </si>
  <si>
    <t>Zawor regulacyjny ręczny współ</t>
  </si>
  <si>
    <t>Kubatura</t>
  </si>
  <si>
    <t>Lmieszkańców</t>
  </si>
  <si>
    <t>MSVF40</t>
  </si>
  <si>
    <t>AVP20</t>
  </si>
  <si>
    <t>AFPQ32</t>
  </si>
  <si>
    <t>2WR5 610 - 10,0</t>
  </si>
  <si>
    <t>HERZ</t>
  </si>
  <si>
    <t>MSVF20</t>
  </si>
  <si>
    <t>Multical 401- 1,5</t>
  </si>
  <si>
    <t>MSVC</t>
  </si>
  <si>
    <t>STAF-SG DN25</t>
  </si>
  <si>
    <t xml:space="preserve">2WR5 501 - 6,0 </t>
  </si>
  <si>
    <t>Hydrocontrol F</t>
  </si>
  <si>
    <t>Multical 401- 0,6</t>
  </si>
  <si>
    <t>AVPL DN15</t>
  </si>
  <si>
    <t>MSVF2</t>
  </si>
  <si>
    <t>BallDN32</t>
  </si>
  <si>
    <t>MSVF2  32</t>
  </si>
  <si>
    <t xml:space="preserve">MSVF2  </t>
  </si>
  <si>
    <t>BallDN25</t>
  </si>
  <si>
    <t>MSVF2  25</t>
  </si>
  <si>
    <t>MSVF2  40</t>
  </si>
  <si>
    <t>MSVF2 32</t>
  </si>
  <si>
    <t>2WR6 051 - 0,6</t>
  </si>
  <si>
    <t>2WR6 050 - 0,6</t>
  </si>
  <si>
    <t>2WR5 050 - 0,6</t>
  </si>
  <si>
    <t>2WR6 361 - 2,5</t>
  </si>
  <si>
    <t>2WR5 210 - 1,5</t>
  </si>
  <si>
    <t>2WR4 500 - 6,0</t>
  </si>
  <si>
    <t>LM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</si>
  <si>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</si>
  <si>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</si>
  <si>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</si>
  <si>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</si>
  <si>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</si>
  <si>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</si>
  <si>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</si>
  <si>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</si>
  <si>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</si>
  <si>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</si>
  <si>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</si>
  <si>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</si>
  <si>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</si>
  <si>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</si>
  <si>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</si>
  <si>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</si>
  <si>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</si>
  <si>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</si>
  <si>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</si>
  <si>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</si>
  <si>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</si>
  <si>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</si>
  <si>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</si>
  <si>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</si>
  <si>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</si>
  <si>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</si>
  <si>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</si>
  <si>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</si>
  <si>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</si>
  <si>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</si>
  <si>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</si>
  <si>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</si>
  <si>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</si>
  <si>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</si>
  <si>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</si>
  <si>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</si>
  <si>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</si>
  <si>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</si>
  <si>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</si>
  <si>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</si>
  <si>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</si>
  <si>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</si>
  <si>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</si>
  <si>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</si>
  <si>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</si>
  <si>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</si>
  <si>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</si>
  <si>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</si>
  <si>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</si>
  <si>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</si>
  <si>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</si>
  <si>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</si>
  <si>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</si>
  <si>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</si>
  <si>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</si>
  <si>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</si>
  <si>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</si>
  <si>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</si>
  <si>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</si>
  <si>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</si>
  <si>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</si>
  <si>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</si>
  <si>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</si>
  <si>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</si>
  <si>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</si>
  <si>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</si>
  <si>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</si>
  <si>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</si>
  <si>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</si>
  <si>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</si>
  <si>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W291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</si>
  <si>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</si>
  <si>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</si>
  <si>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</si>
  <si>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</si>
  <si>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</si>
  <si>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</si>
  <si>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</si>
  <si>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</si>
  <si>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</si>
  <si>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</si>
  <si>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</si>
  <si>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</si>
  <si>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</si>
  <si>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</si>
  <si>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</si>
  <si>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</si>
  <si>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</si>
  <si>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W309</t>
  </si>
  <si>
    <t>W310</t>
  </si>
  <si>
    <t>W311</t>
  </si>
  <si>
    <t>W312</t>
  </si>
  <si>
    <t>W313</t>
  </si>
  <si>
    <t>W314</t>
  </si>
  <si>
    <t>W315</t>
  </si>
  <si>
    <t>W316</t>
  </si>
  <si>
    <t>W317</t>
  </si>
  <si>
    <t>W318</t>
  </si>
  <si>
    <t>W319</t>
  </si>
  <si>
    <t>W320</t>
  </si>
  <si>
    <t>W321</t>
  </si>
  <si>
    <t>W322</t>
  </si>
  <si>
    <t>W323</t>
  </si>
  <si>
    <t>W324</t>
  </si>
  <si>
    <t>W325</t>
  </si>
  <si>
    <t>W326</t>
  </si>
  <si>
    <t>W327</t>
  </si>
  <si>
    <t>W328</t>
  </si>
  <si>
    <t>W329</t>
  </si>
  <si>
    <t>W330</t>
  </si>
  <si>
    <t>W331</t>
  </si>
  <si>
    <t>W332</t>
  </si>
  <si>
    <t>W333</t>
  </si>
  <si>
    <t>W334</t>
  </si>
  <si>
    <t>W335</t>
  </si>
  <si>
    <t>W336</t>
  </si>
  <si>
    <t>W337</t>
  </si>
  <si>
    <t>W338</t>
  </si>
  <si>
    <t>W339</t>
  </si>
  <si>
    <t>W340</t>
  </si>
  <si>
    <t>W341</t>
  </si>
  <si>
    <t>W342</t>
  </si>
  <si>
    <t>W343</t>
  </si>
  <si>
    <t>W344</t>
  </si>
  <si>
    <t>W345</t>
  </si>
  <si>
    <t>W346</t>
  </si>
  <si>
    <t>W347</t>
  </si>
  <si>
    <t>W348</t>
  </si>
  <si>
    <t>W349</t>
  </si>
  <si>
    <t>W350</t>
  </si>
  <si>
    <t>W351</t>
  </si>
  <si>
    <t>W352</t>
  </si>
  <si>
    <t>W353</t>
  </si>
  <si>
    <t>W354</t>
  </si>
  <si>
    <t>W355</t>
  </si>
  <si>
    <t>W356</t>
  </si>
  <si>
    <t>W357</t>
  </si>
  <si>
    <t>W358</t>
  </si>
  <si>
    <t>W359</t>
  </si>
  <si>
    <t>W360</t>
  </si>
  <si>
    <t>W361</t>
  </si>
  <si>
    <t>W362</t>
  </si>
  <si>
    <t>W363</t>
  </si>
  <si>
    <t>W364</t>
  </si>
  <si>
    <t>W365</t>
  </si>
  <si>
    <t>W366</t>
  </si>
  <si>
    <t>W367</t>
  </si>
  <si>
    <t>W368</t>
  </si>
  <si>
    <t>W369</t>
  </si>
  <si>
    <t>W370</t>
  </si>
  <si>
    <t>W371</t>
  </si>
  <si>
    <t>W372</t>
  </si>
  <si>
    <t>W373</t>
  </si>
  <si>
    <t>W374</t>
  </si>
  <si>
    <t>W375</t>
  </si>
  <si>
    <t>W376</t>
  </si>
  <si>
    <t>W377</t>
  </si>
  <si>
    <t>W378</t>
  </si>
  <si>
    <t>W379</t>
  </si>
  <si>
    <t>W380</t>
  </si>
  <si>
    <t>W381</t>
  </si>
  <si>
    <t>W382</t>
  </si>
  <si>
    <t>W383</t>
  </si>
  <si>
    <t>W384</t>
  </si>
  <si>
    <t>W385</t>
  </si>
  <si>
    <t>W386</t>
  </si>
  <si>
    <t>W387</t>
  </si>
  <si>
    <t>W388</t>
  </si>
  <si>
    <t>W389</t>
  </si>
  <si>
    <t>W390</t>
  </si>
  <si>
    <t>W391</t>
  </si>
  <si>
    <t>W392</t>
  </si>
  <si>
    <t>W393</t>
  </si>
  <si>
    <t>W394</t>
  </si>
  <si>
    <t>W395</t>
  </si>
  <si>
    <t>W396</t>
  </si>
  <si>
    <t>W397</t>
  </si>
  <si>
    <t>W398</t>
  </si>
  <si>
    <t>W399</t>
  </si>
  <si>
    <t>W400</t>
  </si>
  <si>
    <t>W401</t>
  </si>
  <si>
    <t>W402</t>
  </si>
  <si>
    <t>W403</t>
  </si>
  <si>
    <t>W404</t>
  </si>
  <si>
    <t>W405</t>
  </si>
  <si>
    <t>W406</t>
  </si>
  <si>
    <t>W407</t>
  </si>
  <si>
    <t>W408</t>
  </si>
  <si>
    <t>W409</t>
  </si>
  <si>
    <t>W410</t>
  </si>
  <si>
    <t>W411</t>
  </si>
  <si>
    <t>W412</t>
  </si>
  <si>
    <t>W413</t>
  </si>
  <si>
    <t>W414</t>
  </si>
  <si>
    <t>W415</t>
  </si>
  <si>
    <t>W416</t>
  </si>
  <si>
    <t>W417</t>
  </si>
  <si>
    <t>W418</t>
  </si>
  <si>
    <t>W419</t>
  </si>
  <si>
    <t>W420</t>
  </si>
  <si>
    <t>W421</t>
  </si>
  <si>
    <t>W422</t>
  </si>
  <si>
    <t>W423</t>
  </si>
  <si>
    <t>W424</t>
  </si>
  <si>
    <t>W425</t>
  </si>
  <si>
    <t>W426</t>
  </si>
  <si>
    <t>W427</t>
  </si>
  <si>
    <t>W428</t>
  </si>
  <si>
    <t>W429</t>
  </si>
  <si>
    <t>W430</t>
  </si>
  <si>
    <t>W431</t>
  </si>
  <si>
    <t>W432</t>
  </si>
  <si>
    <t>W433</t>
  </si>
  <si>
    <t>W434</t>
  </si>
  <si>
    <t>W435</t>
  </si>
  <si>
    <t>W436</t>
  </si>
  <si>
    <t>W437</t>
  </si>
  <si>
    <t>W438</t>
  </si>
  <si>
    <t>W439</t>
  </si>
  <si>
    <t>W440</t>
  </si>
  <si>
    <t>W441</t>
  </si>
  <si>
    <t>W442</t>
  </si>
  <si>
    <t>W443</t>
  </si>
  <si>
    <t>W444</t>
  </si>
  <si>
    <t>W445</t>
  </si>
  <si>
    <t>W446</t>
  </si>
  <si>
    <t>W447</t>
  </si>
  <si>
    <t>W448</t>
  </si>
  <si>
    <t>W449</t>
  </si>
  <si>
    <t>W450</t>
  </si>
  <si>
    <t>W451</t>
  </si>
  <si>
    <t>W452</t>
  </si>
  <si>
    <t>W453</t>
  </si>
  <si>
    <t>W454</t>
  </si>
  <si>
    <t>W455</t>
  </si>
  <si>
    <t>W456</t>
  </si>
  <si>
    <t>W457</t>
  </si>
  <si>
    <t>W458</t>
  </si>
  <si>
    <t>Kv CG</t>
  </si>
  <si>
    <t>kvZRCO</t>
  </si>
  <si>
    <t>COrecznykv</t>
  </si>
  <si>
    <t>kvZRCW</t>
  </si>
  <si>
    <t>Cwreczkv</t>
  </si>
  <si>
    <t>B</t>
  </si>
  <si>
    <t>RCtyp</t>
  </si>
  <si>
    <t>ZROWN</t>
  </si>
  <si>
    <t>ZR c.t.  Kv</t>
  </si>
  <si>
    <t xml:space="preserve">parametry </t>
  </si>
  <si>
    <t>mco</t>
  </si>
  <si>
    <t>mcw</t>
  </si>
  <si>
    <t>tśr=</t>
  </si>
  <si>
    <t>gęstość</t>
  </si>
  <si>
    <t>mct</t>
  </si>
  <si>
    <t>obwodco</t>
  </si>
  <si>
    <t>obwód c..w</t>
  </si>
  <si>
    <t>obwód c..t</t>
  </si>
  <si>
    <t>MAXDp</t>
  </si>
  <si>
    <t>PdyspZ</t>
  </si>
  <si>
    <t>PdyspL</t>
  </si>
  <si>
    <t>mz</t>
  </si>
  <si>
    <t>ml</t>
  </si>
  <si>
    <t>moc c.o.</t>
  </si>
  <si>
    <t>q</t>
  </si>
  <si>
    <t>kubatura</t>
  </si>
  <si>
    <t>qkor</t>
  </si>
  <si>
    <t>moc c.o. kor.</t>
  </si>
  <si>
    <t>???????</t>
  </si>
  <si>
    <t>TYP</t>
  </si>
  <si>
    <t>Sz</t>
  </si>
  <si>
    <t>P</t>
  </si>
  <si>
    <t>POCZ</t>
  </si>
  <si>
    <t>KON</t>
  </si>
  <si>
    <t>O1</t>
  </si>
  <si>
    <t>L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</si>
  <si>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charset val="238"/>
        <scheme val="minor"/>
      </rPr>
      <t>sr</t>
    </r>
  </si>
  <si>
    <t>tsr</t>
  </si>
  <si>
    <t>wsp kor</t>
  </si>
  <si>
    <t>cm</t>
  </si>
  <si>
    <t>EN10216</t>
  </si>
  <si>
    <t>PN 74219</t>
  </si>
  <si>
    <t>O2</t>
  </si>
  <si>
    <t>O3</t>
  </si>
  <si>
    <t>O4</t>
  </si>
  <si>
    <t>O5</t>
  </si>
  <si>
    <t>O6</t>
  </si>
  <si>
    <t>O7</t>
  </si>
  <si>
    <t>O8</t>
  </si>
  <si>
    <t>O9</t>
  </si>
  <si>
    <t>R1</t>
  </si>
  <si>
    <t>O10</t>
  </si>
  <si>
    <t>O11</t>
  </si>
  <si>
    <t>O12</t>
  </si>
  <si>
    <t>O13</t>
  </si>
  <si>
    <t>O113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</si>
  <si>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</si>
  <si>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</si>
  <si>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</si>
  <si>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</si>
  <si>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</si>
  <si>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</si>
  <si>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</si>
  <si>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</si>
  <si>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</si>
  <si>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</si>
  <si>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</si>
  <si>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</si>
  <si>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</si>
  <si>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</si>
  <si>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</si>
  <si>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</si>
  <si>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</si>
  <si>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</si>
  <si>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</si>
  <si>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</si>
  <si>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</si>
  <si>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</si>
  <si>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</si>
  <si>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O37</t>
  </si>
  <si>
    <t>O38</t>
  </si>
  <si>
    <t>O39</t>
  </si>
  <si>
    <t>O40</t>
  </si>
  <si>
    <t>O41</t>
  </si>
  <si>
    <t>O42</t>
  </si>
  <si>
    <t>O43</t>
  </si>
  <si>
    <t>O44</t>
  </si>
  <si>
    <t>O45</t>
  </si>
  <si>
    <t>R2</t>
  </si>
  <si>
    <t>ROCO</t>
  </si>
  <si>
    <t>O46</t>
  </si>
  <si>
    <t>O47</t>
  </si>
  <si>
    <t>O48</t>
  </si>
  <si>
    <t>O49</t>
  </si>
  <si>
    <t>O50</t>
  </si>
  <si>
    <t>O51</t>
  </si>
  <si>
    <t>O52</t>
  </si>
  <si>
    <t>O53</t>
  </si>
  <si>
    <t>O54</t>
  </si>
  <si>
    <t>O55</t>
  </si>
  <si>
    <t>O56</t>
  </si>
  <si>
    <t>O57</t>
  </si>
  <si>
    <t>O58</t>
  </si>
  <si>
    <t>O59</t>
  </si>
  <si>
    <t>O60</t>
  </si>
  <si>
    <t>O61</t>
  </si>
  <si>
    <t>O62</t>
  </si>
  <si>
    <t>O63</t>
  </si>
  <si>
    <t>O64</t>
  </si>
  <si>
    <t>O65</t>
  </si>
  <si>
    <t>O66</t>
  </si>
  <si>
    <t>O67</t>
  </si>
  <si>
    <t>O68</t>
  </si>
  <si>
    <t>O69</t>
  </si>
  <si>
    <t>O70</t>
  </si>
  <si>
    <t>O71</t>
  </si>
  <si>
    <t>O72</t>
  </si>
  <si>
    <t>O73</t>
  </si>
  <si>
    <t>O74</t>
  </si>
  <si>
    <t>O75</t>
  </si>
  <si>
    <t>O76</t>
  </si>
  <si>
    <t>O77</t>
  </si>
  <si>
    <t>O78</t>
  </si>
  <si>
    <t>O79</t>
  </si>
  <si>
    <t>O80</t>
  </si>
  <si>
    <t>O81</t>
  </si>
  <si>
    <t>O82</t>
  </si>
  <si>
    <t>O83</t>
  </si>
  <si>
    <t>O84</t>
  </si>
  <si>
    <t>O85</t>
  </si>
  <si>
    <t>T</t>
  </si>
  <si>
    <t>O86</t>
  </si>
  <si>
    <t>O91</t>
  </si>
  <si>
    <t>t</t>
  </si>
  <si>
    <t>O87</t>
  </si>
  <si>
    <t>O88</t>
  </si>
  <si>
    <t>O89</t>
  </si>
  <si>
    <t>O90</t>
  </si>
  <si>
    <t>O92</t>
  </si>
  <si>
    <t>O93</t>
  </si>
  <si>
    <t>O94</t>
  </si>
  <si>
    <t>O95</t>
  </si>
  <si>
    <t>O96</t>
  </si>
  <si>
    <t>O97</t>
  </si>
  <si>
    <t>O98</t>
  </si>
  <si>
    <t>O99</t>
  </si>
  <si>
    <t>O100</t>
  </si>
  <si>
    <t>O101</t>
  </si>
  <si>
    <t>O102</t>
  </si>
  <si>
    <t>O103</t>
  </si>
  <si>
    <t>O104</t>
  </si>
  <si>
    <t>O105</t>
  </si>
  <si>
    <t>O106</t>
  </si>
  <si>
    <t>O107</t>
  </si>
  <si>
    <t>O108</t>
  </si>
  <si>
    <t>O109</t>
  </si>
  <si>
    <t>O110</t>
  </si>
  <si>
    <t>O111</t>
  </si>
  <si>
    <t>O112</t>
  </si>
  <si>
    <t>O114</t>
  </si>
  <si>
    <t>O115</t>
  </si>
  <si>
    <t>O116</t>
  </si>
  <si>
    <t>O117</t>
  </si>
  <si>
    <t>O118</t>
  </si>
  <si>
    <t>O119</t>
  </si>
  <si>
    <t>O120</t>
  </si>
  <si>
    <t>O121</t>
  </si>
  <si>
    <t>O122</t>
  </si>
  <si>
    <t>O123</t>
  </si>
  <si>
    <t>O124</t>
  </si>
  <si>
    <t>O234</t>
  </si>
  <si>
    <t>O125</t>
  </si>
  <si>
    <t>O126</t>
  </si>
  <si>
    <t>O127</t>
  </si>
  <si>
    <t>O128</t>
  </si>
  <si>
    <t>O129</t>
  </si>
  <si>
    <t>O130</t>
  </si>
  <si>
    <t>O131</t>
  </si>
  <si>
    <t>O132</t>
  </si>
  <si>
    <t>O133</t>
  </si>
  <si>
    <t>O134</t>
  </si>
  <si>
    <t>O135</t>
  </si>
  <si>
    <t>O136</t>
  </si>
  <si>
    <t>O137</t>
  </si>
  <si>
    <t>O138</t>
  </si>
  <si>
    <t>O139</t>
  </si>
  <si>
    <t>O140</t>
  </si>
  <si>
    <t>O141</t>
  </si>
  <si>
    <t>O142</t>
  </si>
  <si>
    <t>O143</t>
  </si>
  <si>
    <t>O144</t>
  </si>
  <si>
    <t>O145</t>
  </si>
  <si>
    <t>O146</t>
  </si>
  <si>
    <t>O147</t>
  </si>
  <si>
    <t>O148</t>
  </si>
  <si>
    <t>O149</t>
  </si>
  <si>
    <t>O150</t>
  </si>
  <si>
    <t>O151</t>
  </si>
  <si>
    <t>O152</t>
  </si>
  <si>
    <t>O153</t>
  </si>
  <si>
    <t>O154</t>
  </si>
  <si>
    <t>O155</t>
  </si>
  <si>
    <t>O156</t>
  </si>
  <si>
    <t>O157</t>
  </si>
  <si>
    <t>O158</t>
  </si>
  <si>
    <t>O159</t>
  </si>
  <si>
    <t>O160</t>
  </si>
  <si>
    <t>O161</t>
  </si>
  <si>
    <t>O162</t>
  </si>
  <si>
    <t>O163</t>
  </si>
  <si>
    <t>O164</t>
  </si>
  <si>
    <t>O165</t>
  </si>
  <si>
    <t>O166</t>
  </si>
  <si>
    <t>O167</t>
  </si>
  <si>
    <t>O168</t>
  </si>
  <si>
    <t>O169</t>
  </si>
  <si>
    <t>O170</t>
  </si>
  <si>
    <t>O171</t>
  </si>
  <si>
    <t>O172</t>
  </si>
  <si>
    <t>O173</t>
  </si>
  <si>
    <t>O174</t>
  </si>
  <si>
    <t>O175</t>
  </si>
  <si>
    <t>O176</t>
  </si>
  <si>
    <t>O177</t>
  </si>
  <si>
    <t>O178</t>
  </si>
  <si>
    <t>O179</t>
  </si>
  <si>
    <t>O180</t>
  </si>
  <si>
    <t>O63A</t>
  </si>
  <si>
    <t>O181</t>
  </si>
  <si>
    <t>O182</t>
  </si>
  <si>
    <t>O183</t>
  </si>
  <si>
    <t>O184</t>
  </si>
  <si>
    <t>O185</t>
  </si>
  <si>
    <t>O186</t>
  </si>
  <si>
    <t>O187</t>
  </si>
  <si>
    <t>O188</t>
  </si>
  <si>
    <t>O189</t>
  </si>
  <si>
    <t>O190</t>
  </si>
  <si>
    <t>O191</t>
  </si>
  <si>
    <t>O192</t>
  </si>
  <si>
    <t>O193</t>
  </si>
  <si>
    <t>O194</t>
  </si>
  <si>
    <t>O195</t>
  </si>
  <si>
    <t>O196</t>
  </si>
  <si>
    <t>O197</t>
  </si>
  <si>
    <t>O198</t>
  </si>
  <si>
    <t>O199</t>
  </si>
  <si>
    <t>O200</t>
  </si>
  <si>
    <t>O201</t>
  </si>
  <si>
    <t>O202</t>
  </si>
  <si>
    <t>O203</t>
  </si>
  <si>
    <t>O204</t>
  </si>
  <si>
    <t>O205</t>
  </si>
  <si>
    <t>O206</t>
  </si>
  <si>
    <t>O207</t>
  </si>
  <si>
    <t>O208</t>
  </si>
  <si>
    <t>O209</t>
  </si>
  <si>
    <t>O210</t>
  </si>
  <si>
    <t>O211</t>
  </si>
  <si>
    <t>O212</t>
  </si>
  <si>
    <t>O213</t>
  </si>
  <si>
    <t>O214</t>
  </si>
  <si>
    <t>O215</t>
  </si>
  <si>
    <t>O216</t>
  </si>
  <si>
    <t>O217</t>
  </si>
  <si>
    <t>O218</t>
  </si>
  <si>
    <t>O219</t>
  </si>
  <si>
    <t>O220</t>
  </si>
  <si>
    <t>O221</t>
  </si>
  <si>
    <t>O222</t>
  </si>
  <si>
    <t>O223</t>
  </si>
  <si>
    <t>O224</t>
  </si>
  <si>
    <t>O225</t>
  </si>
  <si>
    <t>O226</t>
  </si>
  <si>
    <t>O227</t>
  </si>
  <si>
    <t>O278</t>
  </si>
  <si>
    <t>O228</t>
  </si>
  <si>
    <t>O229</t>
  </si>
  <si>
    <t>O230</t>
  </si>
  <si>
    <t>O231</t>
  </si>
  <si>
    <t>O232</t>
  </si>
  <si>
    <t>O233</t>
  </si>
  <si>
    <t>O235</t>
  </si>
  <si>
    <t>O236</t>
  </si>
  <si>
    <t>O237</t>
  </si>
  <si>
    <t>O238</t>
  </si>
  <si>
    <t>O239</t>
  </si>
  <si>
    <t>O240</t>
  </si>
  <si>
    <t>O241</t>
  </si>
  <si>
    <t>O242</t>
  </si>
  <si>
    <t>O243</t>
  </si>
  <si>
    <t>O244</t>
  </si>
  <si>
    <t>O245</t>
  </si>
  <si>
    <t>O246</t>
  </si>
  <si>
    <t>O247</t>
  </si>
  <si>
    <t>O125A</t>
  </si>
  <si>
    <t>W459</t>
  </si>
  <si>
    <t>W460</t>
  </si>
  <si>
    <t>środa</t>
  </si>
  <si>
    <t>czwartek</t>
  </si>
  <si>
    <t>O248</t>
  </si>
  <si>
    <t>O249</t>
  </si>
  <si>
    <t>O250</t>
  </si>
  <si>
    <t>WX1</t>
  </si>
  <si>
    <t>O251</t>
  </si>
  <si>
    <t>O252</t>
  </si>
  <si>
    <t>O253</t>
  </si>
  <si>
    <t>O254</t>
  </si>
  <si>
    <t>O255</t>
  </si>
  <si>
    <t>O256</t>
  </si>
  <si>
    <t>R3</t>
  </si>
  <si>
    <t>O257</t>
  </si>
  <si>
    <t>O258</t>
  </si>
  <si>
    <t>O259</t>
  </si>
  <si>
    <t>O260</t>
  </si>
  <si>
    <t>O261</t>
  </si>
  <si>
    <t>O262</t>
  </si>
  <si>
    <t>O263</t>
  </si>
  <si>
    <t>O264</t>
  </si>
  <si>
    <t>WX2</t>
  </si>
  <si>
    <t>O265</t>
  </si>
  <si>
    <t>O266</t>
  </si>
  <si>
    <t>O267</t>
  </si>
  <si>
    <t>O268</t>
  </si>
  <si>
    <t>O269</t>
  </si>
  <si>
    <t>O270</t>
  </si>
  <si>
    <t>O271</t>
  </si>
  <si>
    <t>O272</t>
  </si>
  <si>
    <t>O273</t>
  </si>
  <si>
    <t>O274</t>
  </si>
  <si>
    <t>O275</t>
  </si>
  <si>
    <t>O276</t>
  </si>
  <si>
    <t>O277</t>
  </si>
  <si>
    <t>O279</t>
  </si>
  <si>
    <t>O280</t>
  </si>
  <si>
    <t>O281</t>
  </si>
  <si>
    <t>O282</t>
  </si>
  <si>
    <t>O283</t>
  </si>
  <si>
    <t>R4</t>
  </si>
  <si>
    <t>O284</t>
  </si>
  <si>
    <t>O285</t>
  </si>
  <si>
    <t>O286</t>
  </si>
  <si>
    <t>O287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</si>
  <si>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</si>
  <si>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</si>
  <si>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</si>
  <si>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</si>
  <si>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</si>
  <si>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</si>
  <si>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</si>
  <si>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</si>
  <si>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</si>
  <si>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O297</t>
  </si>
  <si>
    <t>O298</t>
  </si>
  <si>
    <t>O299</t>
  </si>
  <si>
    <t>O300</t>
  </si>
  <si>
    <t>O301</t>
  </si>
  <si>
    <t>O302</t>
  </si>
  <si>
    <t>O303</t>
  </si>
  <si>
    <t>O304</t>
  </si>
  <si>
    <t>O305</t>
  </si>
  <si>
    <t>O306</t>
  </si>
  <si>
    <t>O307</t>
  </si>
  <si>
    <t>O308</t>
  </si>
  <si>
    <t>O309</t>
  </si>
  <si>
    <t>O310</t>
  </si>
  <si>
    <t>O311</t>
  </si>
  <si>
    <t>O312</t>
  </si>
  <si>
    <t>O313</t>
  </si>
  <si>
    <t>O314</t>
  </si>
  <si>
    <t>O315</t>
  </si>
  <si>
    <t>O316</t>
  </si>
  <si>
    <t>O317</t>
  </si>
  <si>
    <t>O318</t>
  </si>
  <si>
    <t>O319</t>
  </si>
  <si>
    <t>O320</t>
  </si>
  <si>
    <t>O321</t>
  </si>
  <si>
    <t>O322</t>
  </si>
  <si>
    <t>O323</t>
  </si>
  <si>
    <t>O324</t>
  </si>
  <si>
    <t>O325</t>
  </si>
  <si>
    <t>O326</t>
  </si>
  <si>
    <t>O327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</si>
  <si>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</si>
  <si>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</si>
  <si>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</si>
  <si>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</si>
  <si>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</si>
  <si>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</si>
  <si>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</si>
  <si>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</si>
  <si>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</si>
  <si>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</si>
  <si>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</si>
  <si>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</si>
  <si>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</si>
  <si>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</si>
  <si>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</si>
  <si>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</si>
  <si>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</si>
  <si>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</si>
  <si>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</si>
  <si>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</si>
  <si>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</si>
  <si>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</si>
  <si>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</si>
  <si>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</si>
  <si>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</si>
  <si>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</si>
  <si>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</si>
  <si>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</si>
  <si>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</si>
  <si>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</si>
  <si>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</si>
  <si>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</si>
  <si>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</si>
  <si>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</si>
  <si>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</si>
  <si>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</si>
  <si>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</si>
  <si>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</si>
  <si>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</si>
  <si>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</si>
  <si>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</si>
  <si>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</si>
  <si>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O370</t>
  </si>
  <si>
    <t>O371</t>
  </si>
  <si>
    <t>O372</t>
  </si>
  <si>
    <t>O373</t>
  </si>
  <si>
    <t>O374</t>
  </si>
  <si>
    <t>O375</t>
  </si>
  <si>
    <t>O376</t>
  </si>
  <si>
    <t>O377</t>
  </si>
  <si>
    <t>O378</t>
  </si>
  <si>
    <t>O379</t>
  </si>
  <si>
    <t>O380</t>
  </si>
  <si>
    <t>O381</t>
  </si>
  <si>
    <t>O382</t>
  </si>
  <si>
    <t>O383</t>
  </si>
  <si>
    <t>O384</t>
  </si>
  <si>
    <t>O385</t>
  </si>
  <si>
    <t>O386</t>
  </si>
  <si>
    <t>O387</t>
  </si>
  <si>
    <t>O388</t>
  </si>
  <si>
    <t>O389</t>
  </si>
  <si>
    <t>O390</t>
  </si>
  <si>
    <t>O391</t>
  </si>
  <si>
    <t>O392</t>
  </si>
  <si>
    <t>O393</t>
  </si>
  <si>
    <t>O394</t>
  </si>
  <si>
    <t>O395</t>
  </si>
  <si>
    <t>O396</t>
  </si>
  <si>
    <t>O397</t>
  </si>
  <si>
    <t>O398</t>
  </si>
  <si>
    <t>O399</t>
  </si>
  <si>
    <t>O400</t>
  </si>
  <si>
    <t>O401</t>
  </si>
  <si>
    <t>O402</t>
  </si>
  <si>
    <t>O403</t>
  </si>
  <si>
    <t>O404</t>
  </si>
  <si>
    <t>O405</t>
  </si>
  <si>
    <t>O406</t>
  </si>
  <si>
    <t>O407</t>
  </si>
  <si>
    <t>O408</t>
  </si>
  <si>
    <t>O409</t>
  </si>
  <si>
    <t>O410</t>
  </si>
  <si>
    <t>O411</t>
  </si>
  <si>
    <t>O412</t>
  </si>
  <si>
    <t>O413</t>
  </si>
  <si>
    <t>O414</t>
  </si>
  <si>
    <t>O415</t>
  </si>
  <si>
    <t>O416</t>
  </si>
  <si>
    <t>O417</t>
  </si>
  <si>
    <t>O418</t>
  </si>
  <si>
    <t>O419</t>
  </si>
  <si>
    <t>O420</t>
  </si>
  <si>
    <t>O421</t>
  </si>
  <si>
    <t>O422</t>
  </si>
  <si>
    <t>O423</t>
  </si>
  <si>
    <t>O424</t>
  </si>
  <si>
    <t>O425</t>
  </si>
  <si>
    <t>O426</t>
  </si>
  <si>
    <t>O427</t>
  </si>
  <si>
    <t>O428</t>
  </si>
  <si>
    <t>O429</t>
  </si>
  <si>
    <t>O430</t>
  </si>
  <si>
    <t>O431</t>
  </si>
  <si>
    <t>O432</t>
  </si>
  <si>
    <t>O433</t>
  </si>
  <si>
    <t>O434</t>
  </si>
  <si>
    <t>O435</t>
  </si>
  <si>
    <t>O436</t>
  </si>
  <si>
    <t>O437</t>
  </si>
  <si>
    <t>O438</t>
  </si>
  <si>
    <t xml:space="preserve">K </t>
  </si>
  <si>
    <t>O439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</si>
</sst>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Myriad Pro"/>
      <charset val="238"/>
    </font>
    <font>
      <sz val="8"/>
      <color theme="1"/>
      <name val="Arial"/>
      <family val="2"/>
      <charset val="238"/>
    </font>
    <font>
      <sz val="10"/>
      <color rgb="FFFF0000"/>
      <name val="Arial CE"/>
      <charset val="238"/>
    </font>
    <font>
      <sz val="8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1"/>
      <charset val="2"/>
    </font>
    <font>
      <sz val="10"/>
      <name val="Arial CE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0" fillId="0" borderId="0"/>
  </cellStyleXfs>
  <cellXfs count="245">
    <xf numFmtId="0" fontId="0" fillId="0" borderId="0" xfId="0"/>
    <xf numFmtId="3" fontId="2" fillId="0" borderId="1" xfId="1" applyNumberFormat="1" applyFont="1" applyBorder="1" applyAlignment="1">
      <alignment vertical="center"/>
    </xf>
    <xf numFmtId="3" fontId="2" fillId="0" borderId="2" xfId="1" applyNumberFormat="1" applyFont="1" applyBorder="1" applyAlignment="1">
      <alignment vertical="center"/>
    </xf>
    <xf numFmtId="3" fontId="2" fillId="0" borderId="3" xfId="1" applyNumberFormat="1" applyFont="1" applyBorder="1" applyAlignment="1">
      <alignment vertical="center"/>
    </xf>
    <xf numFmtId="3" fontId="2" fillId="2" borderId="1" xfId="1" applyNumberFormat="1" applyFont="1" applyFill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3" fontId="2" fillId="2" borderId="3" xfId="1" applyNumberFormat="1" applyFont="1" applyFill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3" fontId="2" fillId="5" borderId="1" xfId="1" applyNumberFormat="1" applyFont="1" applyFill="1" applyBorder="1" applyAlignment="1">
      <alignment vertical="center"/>
    </xf>
    <xf numFmtId="3" fontId="2" fillId="6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3" fontId="4" fillId="4" borderId="1" xfId="1" applyNumberFormat="1" applyFont="1" applyFill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4" fontId="2" fillId="5" borderId="1" xfId="1" applyNumberFormat="1" applyFont="1" applyFill="1" applyBorder="1" applyAlignment="1">
      <alignment vertical="center"/>
    </xf>
    <xf numFmtId="4" fontId="2" fillId="5" borderId="1" xfId="1" applyNumberFormat="1" applyFont="1" applyFill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right" vertical="center"/>
    </xf>
    <xf numFmtId="0" fontId="3" fillId="2" borderId="1" xfId="1" quotePrefix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0" fontId="1" fillId="0" borderId="1" xfId="1" quotePrefix="1" applyBorder="1" applyAlignment="1">
      <alignment horizontal="left" vertical="center"/>
    </xf>
    <xf numFmtId="164" fontId="4" fillId="5" borderId="1" xfId="1" applyNumberFormat="1" applyFont="1" applyFill="1" applyBorder="1" applyAlignment="1">
      <alignment vertical="center"/>
    </xf>
    <xf numFmtId="3" fontId="4" fillId="5" borderId="1" xfId="1" applyNumberFormat="1" applyFont="1" applyFill="1" applyBorder="1" applyAlignment="1">
      <alignment vertical="center"/>
    </xf>
    <xf numFmtId="164" fontId="8" fillId="5" borderId="1" xfId="1" applyNumberFormat="1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vertical="center"/>
    </xf>
    <xf numFmtId="4" fontId="4" fillId="5" borderId="1" xfId="1" applyNumberFormat="1" applyFont="1" applyFill="1" applyBorder="1" applyAlignment="1">
      <alignment vertical="center"/>
    </xf>
    <xf numFmtId="0" fontId="1" fillId="10" borderId="1" xfId="1" quotePrefix="1" applyFill="1" applyBorder="1" applyAlignment="1">
      <alignment horizontal="left" vertical="center"/>
    </xf>
    <xf numFmtId="49" fontId="4" fillId="10" borderId="3" xfId="1" applyNumberFormat="1" applyFont="1" applyFill="1" applyBorder="1" applyAlignment="1">
      <alignment horizontal="right" vertical="center"/>
    </xf>
    <xf numFmtId="0" fontId="1" fillId="9" borderId="1" xfId="1" quotePrefix="1" applyFill="1" applyBorder="1" applyAlignment="1">
      <alignment horizontal="left" vertical="center"/>
    </xf>
    <xf numFmtId="0" fontId="2" fillId="8" borderId="3" xfId="1" applyFont="1" applyFill="1" applyBorder="1" applyAlignment="1">
      <alignment horizontal="left" vertical="center"/>
    </xf>
    <xf numFmtId="49" fontId="4" fillId="8" borderId="3" xfId="1" applyNumberFormat="1" applyFont="1" applyFill="1" applyBorder="1" applyAlignment="1">
      <alignment horizontal="right" vertical="center"/>
    </xf>
    <xf numFmtId="0" fontId="1" fillId="8" borderId="1" xfId="1" quotePrefix="1" applyFill="1" applyBorder="1" applyAlignment="1">
      <alignment horizontal="left" vertical="center"/>
    </xf>
    <xf numFmtId="0" fontId="3" fillId="10" borderId="1" xfId="1" quotePrefix="1" applyFont="1" applyFill="1" applyBorder="1" applyAlignment="1">
      <alignment horizontal="right" vertical="center"/>
    </xf>
    <xf numFmtId="49" fontId="4" fillId="9" borderId="3" xfId="1" applyNumberFormat="1" applyFont="1" applyFill="1" applyBorder="1" applyAlignment="1">
      <alignment horizontal="right" vertical="center"/>
    </xf>
    <xf numFmtId="0" fontId="3" fillId="9" borderId="1" xfId="1" quotePrefix="1" applyFont="1" applyFill="1" applyBorder="1" applyAlignment="1">
      <alignment horizontal="right" vertical="center"/>
    </xf>
    <xf numFmtId="164" fontId="4" fillId="9" borderId="1" xfId="1" applyNumberFormat="1" applyFont="1" applyFill="1" applyBorder="1" applyAlignment="1">
      <alignment vertical="center"/>
    </xf>
    <xf numFmtId="3" fontId="4" fillId="9" borderId="1" xfId="1" applyNumberFormat="1" applyFont="1" applyFill="1" applyBorder="1" applyAlignment="1">
      <alignment vertical="center"/>
    </xf>
    <xf numFmtId="0" fontId="7" fillId="9" borderId="1" xfId="1" quotePrefix="1" applyFont="1" applyFill="1" applyBorder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vertical="center"/>
    </xf>
    <xf numFmtId="3" fontId="2" fillId="0" borderId="3" xfId="1" applyNumberFormat="1" applyFont="1" applyBorder="1" applyAlignment="1">
      <alignment vertical="center"/>
    </xf>
    <xf numFmtId="3" fontId="2" fillId="0" borderId="6" xfId="1" applyNumberFormat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3" fontId="2" fillId="5" borderId="1" xfId="1" applyNumberFormat="1" applyFont="1" applyFill="1" applyBorder="1" applyAlignment="1">
      <alignment vertical="center"/>
    </xf>
    <xf numFmtId="3" fontId="2" fillId="5" borderId="6" xfId="1" applyNumberFormat="1" applyFont="1" applyFill="1" applyBorder="1" applyAlignment="1">
      <alignment vertical="center"/>
    </xf>
    <xf numFmtId="3" fontId="2" fillId="6" borderId="1" xfId="1" applyNumberFormat="1" applyFont="1" applyFill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3" fontId="2" fillId="2" borderId="1" xfId="1" applyNumberFormat="1" applyFont="1" applyFill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3" fontId="2" fillId="2" borderId="1" xfId="1" applyNumberFormat="1" applyFont="1" applyFill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3" fontId="2" fillId="0" borderId="6" xfId="1" applyNumberFormat="1" applyFont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3" fontId="4" fillId="4" borderId="1" xfId="1" applyNumberFormat="1" applyFont="1" applyFill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3" fontId="2" fillId="5" borderId="1" xfId="1" applyNumberFormat="1" applyFont="1" applyFill="1" applyBorder="1" applyAlignment="1">
      <alignment vertical="center"/>
    </xf>
    <xf numFmtId="3" fontId="2" fillId="5" borderId="6" xfId="1" applyNumberFormat="1" applyFont="1" applyFill="1" applyBorder="1" applyAlignment="1">
      <alignment vertical="center"/>
    </xf>
    <xf numFmtId="3" fontId="2" fillId="6" borderId="6" xfId="1" applyNumberFormat="1" applyFont="1" applyFill="1" applyBorder="1" applyAlignment="1">
      <alignment vertical="center"/>
    </xf>
    <xf numFmtId="3" fontId="2" fillId="6" borderId="1" xfId="1" applyNumberFormat="1" applyFont="1" applyFill="1" applyBorder="1" applyAlignment="1">
      <alignment vertical="center"/>
    </xf>
    <xf numFmtId="164" fontId="2" fillId="6" borderId="1" xfId="1" applyNumberFormat="1" applyFont="1" applyFill="1" applyBorder="1" applyAlignment="1">
      <alignment vertical="center"/>
    </xf>
    <xf numFmtId="164" fontId="2" fillId="5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1" fillId="2" borderId="1" xfId="1" quotePrefix="1" applyFill="1" applyBorder="1" applyAlignment="1">
      <alignment horizontal="left" vertical="center"/>
    </xf>
    <xf numFmtId="49" fontId="4" fillId="0" borderId="3" xfId="1" applyNumberFormat="1" applyFont="1" applyBorder="1" applyAlignment="1">
      <alignment horizontal="right" vertical="center"/>
    </xf>
    <xf numFmtId="0" fontId="3" fillId="2" borderId="1" xfId="1" quotePrefix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0" fontId="1" fillId="0" borderId="1" xfId="1" quotePrefix="1" applyBorder="1" applyAlignment="1">
      <alignment horizontal="left" vertical="center"/>
    </xf>
    <xf numFmtId="164" fontId="4" fillId="5" borderId="1" xfId="1" applyNumberFormat="1" applyFont="1" applyFill="1" applyBorder="1" applyAlignment="1">
      <alignment vertical="center"/>
    </xf>
    <xf numFmtId="3" fontId="4" fillId="5" borderId="1" xfId="1" applyNumberFormat="1" applyFont="1" applyFill="1" applyBorder="1" applyAlignment="1">
      <alignment vertical="center"/>
    </xf>
    <xf numFmtId="164" fontId="8" fillId="5" borderId="1" xfId="1" applyNumberFormat="1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vertical="center"/>
    </xf>
    <xf numFmtId="0" fontId="1" fillId="10" borderId="1" xfId="1" applyFill="1" applyBorder="1" applyAlignment="1">
      <alignment horizontal="left" vertical="center"/>
    </xf>
    <xf numFmtId="4" fontId="4" fillId="5" borderId="1" xfId="1" applyNumberFormat="1" applyFont="1" applyFill="1" applyBorder="1" applyAlignment="1">
      <alignment vertical="center"/>
    </xf>
    <xf numFmtId="0" fontId="1" fillId="10" borderId="1" xfId="1" quotePrefix="1" applyFill="1" applyBorder="1" applyAlignment="1">
      <alignment horizontal="left" vertical="center"/>
    </xf>
    <xf numFmtId="49" fontId="4" fillId="10" borderId="3" xfId="1" applyNumberFormat="1" applyFont="1" applyFill="1" applyBorder="1" applyAlignment="1">
      <alignment horizontal="right" vertical="center"/>
    </xf>
    <xf numFmtId="164" fontId="4" fillId="6" borderId="1" xfId="1" applyNumberFormat="1" applyFont="1" applyFill="1" applyBorder="1" applyAlignment="1">
      <alignment vertical="center"/>
    </xf>
    <xf numFmtId="49" fontId="4" fillId="6" borderId="3" xfId="1" applyNumberFormat="1" applyFont="1" applyFill="1" applyBorder="1" applyAlignment="1">
      <alignment horizontal="right" vertical="center"/>
    </xf>
    <xf numFmtId="0" fontId="1" fillId="0" borderId="1" xfId="1" applyFill="1" applyBorder="1" applyAlignment="1">
      <alignment horizontal="left" vertical="center"/>
    </xf>
    <xf numFmtId="0" fontId="1" fillId="0" borderId="1" xfId="1" quotePrefix="1" applyFill="1" applyBorder="1" applyAlignment="1">
      <alignment horizontal="left" vertical="center"/>
    </xf>
    <xf numFmtId="3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3" fontId="2" fillId="0" borderId="3" xfId="1" applyNumberFormat="1" applyFont="1" applyBorder="1" applyAlignment="1">
      <alignment vertical="center"/>
    </xf>
    <xf numFmtId="3" fontId="2" fillId="2" borderId="1" xfId="1" applyNumberFormat="1" applyFont="1" applyFill="1" applyBorder="1" applyAlignment="1">
      <alignment vertical="center"/>
    </xf>
    <xf numFmtId="3" fontId="4" fillId="3" borderId="1" xfId="1" applyNumberFormat="1" applyFont="1" applyFill="1" applyBorder="1" applyAlignment="1">
      <alignment vertical="center"/>
    </xf>
    <xf numFmtId="3" fontId="4" fillId="4" borderId="1" xfId="1" applyNumberFormat="1" applyFont="1" applyFill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3" fontId="2" fillId="5" borderId="1" xfId="1" applyNumberFormat="1" applyFont="1" applyFill="1" applyBorder="1" applyAlignment="1">
      <alignment vertical="center"/>
    </xf>
    <xf numFmtId="4" fontId="2" fillId="0" borderId="1" xfId="1" applyNumberFormat="1" applyFont="1" applyBorder="1" applyAlignment="1">
      <alignment vertical="center"/>
    </xf>
    <xf numFmtId="3" fontId="2" fillId="6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1" fillId="2" borderId="1" xfId="1" quotePrefix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3" fontId="2" fillId="9" borderId="1" xfId="1" applyNumberFormat="1" applyFont="1" applyFill="1" applyBorder="1" applyAlignment="1">
      <alignment vertical="center"/>
    </xf>
    <xf numFmtId="49" fontId="4" fillId="0" borderId="3" xfId="1" applyNumberFormat="1" applyFont="1" applyBorder="1" applyAlignment="1">
      <alignment horizontal="right" vertical="center"/>
    </xf>
    <xf numFmtId="0" fontId="3" fillId="2" borderId="1" xfId="1" quotePrefix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0" fontId="1" fillId="0" borderId="1" xfId="1" quotePrefix="1" applyBorder="1" applyAlignment="1">
      <alignment horizontal="left" vertical="center"/>
    </xf>
    <xf numFmtId="164" fontId="4" fillId="5" borderId="1" xfId="1" applyNumberFormat="1" applyFont="1" applyFill="1" applyBorder="1" applyAlignment="1">
      <alignment vertical="center"/>
    </xf>
    <xf numFmtId="3" fontId="4" fillId="5" borderId="1" xfId="1" applyNumberFormat="1" applyFont="1" applyFill="1" applyBorder="1" applyAlignment="1">
      <alignment vertical="center"/>
    </xf>
    <xf numFmtId="164" fontId="8" fillId="5" borderId="1" xfId="1" applyNumberFormat="1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vertical="center"/>
    </xf>
    <xf numFmtId="0" fontId="1" fillId="10" borderId="1" xfId="1" applyFill="1" applyBorder="1" applyAlignment="1">
      <alignment horizontal="left" vertical="center"/>
    </xf>
    <xf numFmtId="4" fontId="4" fillId="5" borderId="1" xfId="1" applyNumberFormat="1" applyFont="1" applyFill="1" applyBorder="1" applyAlignment="1">
      <alignment vertical="center"/>
    </xf>
    <xf numFmtId="0" fontId="1" fillId="10" borderId="1" xfId="1" quotePrefix="1" applyFill="1" applyBorder="1" applyAlignment="1">
      <alignment horizontal="left" vertical="center"/>
    </xf>
    <xf numFmtId="49" fontId="4" fillId="10" borderId="3" xfId="1" applyNumberFormat="1" applyFont="1" applyFill="1" applyBorder="1" applyAlignment="1">
      <alignment horizontal="right" vertical="center"/>
    </xf>
    <xf numFmtId="164" fontId="4" fillId="6" borderId="1" xfId="1" applyNumberFormat="1" applyFont="1" applyFill="1" applyBorder="1" applyAlignment="1">
      <alignment vertical="center"/>
    </xf>
    <xf numFmtId="49" fontId="4" fillId="6" borderId="3" xfId="1" applyNumberFormat="1" applyFont="1" applyFill="1" applyBorder="1" applyAlignment="1">
      <alignment horizontal="right" vertical="center"/>
    </xf>
    <xf numFmtId="0" fontId="1" fillId="9" borderId="1" xfId="1" quotePrefix="1" applyFill="1" applyBorder="1" applyAlignment="1">
      <alignment horizontal="left" vertical="center"/>
    </xf>
    <xf numFmtId="0" fontId="2" fillId="8" borderId="3" xfId="1" applyFont="1" applyFill="1" applyBorder="1" applyAlignment="1">
      <alignment horizontal="left" vertical="center"/>
    </xf>
    <xf numFmtId="49" fontId="4" fillId="8" borderId="3" xfId="1" applyNumberFormat="1" applyFont="1" applyFill="1" applyBorder="1" applyAlignment="1">
      <alignment horizontal="right" vertical="center"/>
    </xf>
    <xf numFmtId="0" fontId="1" fillId="8" borderId="1" xfId="1" quotePrefix="1" applyFill="1" applyBorder="1" applyAlignment="1">
      <alignment horizontal="left" vertical="center"/>
    </xf>
    <xf numFmtId="0" fontId="3" fillId="10" borderId="1" xfId="1" quotePrefix="1" applyFont="1" applyFill="1" applyBorder="1" applyAlignment="1">
      <alignment horizontal="right" vertical="center"/>
    </xf>
    <xf numFmtId="49" fontId="4" fillId="9" borderId="3" xfId="1" applyNumberFormat="1" applyFont="1" applyFill="1" applyBorder="1" applyAlignment="1">
      <alignment horizontal="right" vertical="center"/>
    </xf>
    <xf numFmtId="0" fontId="3" fillId="9" borderId="1" xfId="1" quotePrefix="1" applyFont="1" applyFill="1" applyBorder="1" applyAlignment="1">
      <alignment horizontal="right" vertical="center"/>
    </xf>
    <xf numFmtId="164" fontId="4" fillId="9" borderId="1" xfId="1" applyNumberFormat="1" applyFont="1" applyFill="1" applyBorder="1" applyAlignment="1">
      <alignment vertical="center"/>
    </xf>
    <xf numFmtId="3" fontId="4" fillId="9" borderId="1" xfId="1" applyNumberFormat="1" applyFont="1" applyFill="1" applyBorder="1" applyAlignment="1">
      <alignment vertical="center"/>
    </xf>
    <xf numFmtId="0" fontId="7" fillId="9" borderId="1" xfId="1" quotePrefix="1" applyFont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1" xfId="1" quotePrefix="1" applyFill="1" applyBorder="1" applyAlignment="1">
      <alignment horizontal="left" vertical="center"/>
    </xf>
    <xf numFmtId="0" fontId="0" fillId="0" borderId="1" xfId="0" applyBorder="1"/>
    <xf numFmtId="3" fontId="2" fillId="0" borderId="1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vertical="center"/>
    </xf>
    <xf numFmtId="164" fontId="2" fillId="2" borderId="6" xfId="1" applyNumberFormat="1" applyFont="1" applyFill="1" applyBorder="1" applyAlignment="1">
      <alignment vertical="center"/>
    </xf>
    <xf numFmtId="164" fontId="2" fillId="2" borderId="7" xfId="1" applyNumberFormat="1" applyFont="1" applyFill="1" applyBorder="1" applyAlignment="1">
      <alignment vertical="center"/>
    </xf>
    <xf numFmtId="164" fontId="2" fillId="6" borderId="6" xfId="1" applyNumberFormat="1" applyFont="1" applyFill="1" applyBorder="1" applyAlignment="1">
      <alignment vertical="center"/>
    </xf>
    <xf numFmtId="164" fontId="2" fillId="5" borderId="6" xfId="1" applyNumberFormat="1" applyFont="1" applyFill="1" applyBorder="1" applyAlignment="1">
      <alignment vertical="center"/>
    </xf>
    <xf numFmtId="164" fontId="2" fillId="0" borderId="7" xfId="1" applyNumberFormat="1" applyFont="1" applyBorder="1" applyAlignment="1">
      <alignment vertical="center"/>
    </xf>
    <xf numFmtId="164" fontId="2" fillId="0" borderId="8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49" fontId="6" fillId="11" borderId="1" xfId="1" applyNumberFormat="1" applyFont="1" applyFill="1" applyBorder="1" applyAlignment="1">
      <alignment horizontal="center" vertical="center" wrapText="1"/>
    </xf>
    <xf numFmtId="0" fontId="6" fillId="11" borderId="1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vertical="center"/>
    </xf>
    <xf numFmtId="0" fontId="0" fillId="0" borderId="3" xfId="0" applyBorder="1"/>
    <xf numFmtId="4" fontId="2" fillId="0" borderId="3" xfId="1" applyNumberFormat="1" applyFont="1" applyBorder="1" applyAlignment="1">
      <alignment vertical="center"/>
    </xf>
    <xf numFmtId="0" fontId="1" fillId="0" borderId="3" xfId="1" quotePrefix="1" applyBorder="1" applyAlignment="1">
      <alignment horizontal="left" vertical="center"/>
    </xf>
    <xf numFmtId="0" fontId="3" fillId="2" borderId="3" xfId="1" quotePrefix="1" applyFont="1" applyFill="1" applyBorder="1" applyAlignment="1">
      <alignment horizontal="right" vertical="center"/>
    </xf>
    <xf numFmtId="164" fontId="4" fillId="5" borderId="3" xfId="1" applyNumberFormat="1" applyFont="1" applyFill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0" fillId="11" borderId="1" xfId="0" applyFill="1" applyBorder="1"/>
    <xf numFmtId="0" fontId="2" fillId="11" borderId="1" xfId="1" applyFont="1" applyFill="1" applyBorder="1" applyAlignment="1">
      <alignment horizontal="center" vertical="center"/>
    </xf>
    <xf numFmtId="0" fontId="9" fillId="0" borderId="0" xfId="0" applyFont="1"/>
    <xf numFmtId="165" fontId="9" fillId="0" borderId="0" xfId="0" applyNumberFormat="1" applyFont="1"/>
    <xf numFmtId="0" fontId="12" fillId="12" borderId="1" xfId="4" applyFont="1" applyFill="1" applyBorder="1" applyAlignment="1">
      <alignment horizontal="right"/>
    </xf>
    <xf numFmtId="0" fontId="12" fillId="12" borderId="1" xfId="4" applyNumberFormat="1" applyFont="1" applyFill="1" applyBorder="1"/>
    <xf numFmtId="2" fontId="12" fillId="12" borderId="1" xfId="4" applyNumberFormat="1" applyFont="1" applyFill="1" applyBorder="1"/>
    <xf numFmtId="0" fontId="9" fillId="11" borderId="1" xfId="0" applyFont="1" applyFill="1" applyBorder="1"/>
    <xf numFmtId="164" fontId="4" fillId="4" borderId="1" xfId="1" applyNumberFormat="1" applyFont="1" applyFill="1" applyBorder="1" applyAlignment="1">
      <alignment vertical="center"/>
    </xf>
    <xf numFmtId="164" fontId="4" fillId="7" borderId="1" xfId="1" applyNumberFormat="1" applyFont="1" applyFill="1" applyBorder="1" applyAlignment="1">
      <alignment vertical="center"/>
    </xf>
    <xf numFmtId="0" fontId="11" fillId="11" borderId="1" xfId="1" applyFont="1" applyFill="1" applyBorder="1" applyAlignment="1">
      <alignment horizontal="center" vertical="center" wrapText="1"/>
    </xf>
    <xf numFmtId="165" fontId="9" fillId="0" borderId="1" xfId="0" applyNumberFormat="1" applyFont="1" applyBorder="1"/>
    <xf numFmtId="2" fontId="9" fillId="0" borderId="1" xfId="0" applyNumberFormat="1" applyFont="1" applyBorder="1"/>
    <xf numFmtId="0" fontId="9" fillId="7" borderId="0" xfId="0" applyFont="1" applyFill="1"/>
    <xf numFmtId="4" fontId="8" fillId="5" borderId="1" xfId="1" applyNumberFormat="1" applyFont="1" applyFill="1" applyBorder="1" applyAlignment="1">
      <alignment vertical="center"/>
    </xf>
    <xf numFmtId="2" fontId="9" fillId="10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0" fontId="9" fillId="10" borderId="1" xfId="0" applyFont="1" applyFill="1" applyBorder="1"/>
    <xf numFmtId="0" fontId="9" fillId="0" borderId="0" xfId="0" applyFont="1" applyBorder="1"/>
    <xf numFmtId="4" fontId="11" fillId="0" borderId="3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4" fontId="11" fillId="0" borderId="1" xfId="1" applyNumberFormat="1" applyFont="1" applyBorder="1" applyAlignment="1">
      <alignment vertical="center"/>
    </xf>
    <xf numFmtId="164" fontId="11" fillId="2" borderId="1" xfId="1" applyNumberFormat="1" applyFont="1" applyFill="1" applyBorder="1" applyAlignment="1">
      <alignment vertical="center"/>
    </xf>
    <xf numFmtId="164" fontId="11" fillId="2" borderId="3" xfId="1" applyNumberFormat="1" applyFont="1" applyFill="1" applyBorder="1" applyAlignment="1">
      <alignment vertical="center"/>
    </xf>
    <xf numFmtId="164" fontId="11" fillId="6" borderId="1" xfId="1" applyNumberFormat="1" applyFont="1" applyFill="1" applyBorder="1" applyAlignment="1">
      <alignment vertical="center"/>
    </xf>
    <xf numFmtId="164" fontId="11" fillId="5" borderId="1" xfId="1" applyNumberFormat="1" applyFont="1" applyFill="1" applyBorder="1" applyAlignment="1">
      <alignment vertical="center"/>
    </xf>
    <xf numFmtId="164" fontId="11" fillId="0" borderId="3" xfId="1" applyNumberFormat="1" applyFont="1" applyBorder="1" applyAlignment="1">
      <alignment vertical="center"/>
    </xf>
    <xf numFmtId="164" fontId="11" fillId="0" borderId="2" xfId="1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4" fontId="9" fillId="0" borderId="0" xfId="0" applyNumberFormat="1" applyFont="1"/>
    <xf numFmtId="2" fontId="9" fillId="7" borderId="1" xfId="0" applyNumberFormat="1" applyFont="1" applyFill="1" applyBorder="1"/>
    <xf numFmtId="0" fontId="9" fillId="13" borderId="1" xfId="0" applyFont="1" applyFill="1" applyBorder="1"/>
    <xf numFmtId="2" fontId="0" fillId="0" borderId="1" xfId="0" applyNumberFormat="1" applyBorder="1"/>
    <xf numFmtId="165" fontId="9" fillId="9" borderId="1" xfId="0" applyNumberFormat="1" applyFont="1" applyFill="1" applyBorder="1"/>
    <xf numFmtId="0" fontId="0" fillId="13" borderId="1" xfId="0" applyFill="1" applyBorder="1"/>
    <xf numFmtId="165" fontId="11" fillId="0" borderId="1" xfId="0" applyNumberFormat="1" applyFont="1" applyBorder="1"/>
    <xf numFmtId="3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9" fillId="0" borderId="0" xfId="0" applyFont="1" applyFill="1" applyBorder="1"/>
    <xf numFmtId="0" fontId="11" fillId="0" borderId="0" xfId="4" applyFont="1" applyFill="1" applyBorder="1" applyAlignment="1">
      <alignment horizontal="right"/>
    </xf>
    <xf numFmtId="0" fontId="9" fillId="11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/>
    <xf numFmtId="0" fontId="9" fillId="0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9" fillId="0" borderId="0" xfId="0" applyNumberFormat="1" applyFont="1"/>
    <xf numFmtId="0" fontId="0" fillId="14" borderId="1" xfId="0" applyFill="1" applyBorder="1" applyAlignment="1"/>
    <xf numFmtId="0" fontId="13" fillId="14" borderId="1" xfId="0" applyFont="1" applyFill="1" applyBorder="1" applyAlignment="1"/>
    <xf numFmtId="166" fontId="9" fillId="0" borderId="0" xfId="0" applyNumberFormat="1" applyFont="1"/>
    <xf numFmtId="0" fontId="9" fillId="15" borderId="1" xfId="0" applyFont="1" applyFill="1" applyBorder="1"/>
    <xf numFmtId="165" fontId="9" fillId="15" borderId="1" xfId="0" applyNumberFormat="1" applyFont="1" applyFill="1" applyBorder="1"/>
    <xf numFmtId="2" fontId="9" fillId="15" borderId="1" xfId="0" applyNumberFormat="1" applyFont="1" applyFill="1" applyBorder="1"/>
    <xf numFmtId="0" fontId="0" fillId="15" borderId="0" xfId="0" applyFill="1"/>
    <xf numFmtId="0" fontId="9" fillId="5" borderId="1" xfId="0" applyFont="1" applyFill="1" applyBorder="1"/>
    <xf numFmtId="0" fontId="3" fillId="12" borderId="1" xfId="0" applyFont="1" applyFill="1" applyBorder="1" applyAlignment="1">
      <alignment horizontal="center"/>
    </xf>
    <xf numFmtId="0" fontId="0" fillId="8" borderId="0" xfId="0" applyFill="1"/>
    <xf numFmtId="0" fontId="9" fillId="0" borderId="1" xfId="0" applyFont="1" applyFill="1" applyBorder="1"/>
    <xf numFmtId="0" fontId="9" fillId="16" borderId="1" xfId="0" applyFont="1" applyFill="1" applyBorder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/>
    </xf>
    <xf numFmtId="166" fontId="9" fillId="0" borderId="5" xfId="0" applyNumberFormat="1" applyFont="1" applyFill="1" applyBorder="1" applyAlignment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166" fontId="9" fillId="0" borderId="3" xfId="0" applyNumberFormat="1" applyFont="1" applyFill="1" applyBorder="1" applyAlignment="1"/>
    <xf numFmtId="166" fontId="9" fillId="0" borderId="1" xfId="0" applyNumberFormat="1" applyFont="1" applyBorder="1"/>
    <xf numFmtId="0" fontId="0" fillId="16" borderId="0" xfId="0" applyFill="1"/>
    <xf numFmtId="0" fontId="11" fillId="0" borderId="1" xfId="0" applyFont="1" applyFill="1" applyBorder="1"/>
    <xf numFmtId="0" fontId="11" fillId="0" borderId="0" xfId="0" applyFont="1"/>
    <xf numFmtId="0" fontId="11" fillId="0" borderId="1" xfId="0" applyFont="1" applyFill="1" applyBorder="1" applyAlignment="1">
      <alignment horizontal="center"/>
    </xf>
    <xf numFmtId="166" fontId="11" fillId="0" borderId="1" xfId="0" applyNumberFormat="1" applyFont="1" applyFill="1" applyBorder="1" applyAlignment="1"/>
    <xf numFmtId="0" fontId="9" fillId="5" borderId="0" xfId="0" applyFont="1" applyFill="1"/>
    <xf numFmtId="0" fontId="9" fillId="5" borderId="1" xfId="0" applyFont="1" applyFill="1" applyBorder="1" applyAlignment="1">
      <alignment horizontal="center"/>
    </xf>
    <xf numFmtId="166" fontId="9" fillId="5" borderId="1" xfId="0" applyNumberFormat="1" applyFont="1" applyFill="1" applyBorder="1" applyAlignment="1"/>
    <xf numFmtId="165" fontId="9" fillId="0" borderId="5" xfId="0" applyNumberFormat="1" applyFont="1" applyBorder="1"/>
    <xf numFmtId="2" fontId="9" fillId="7" borderId="5" xfId="0" applyNumberFormat="1" applyFont="1" applyFill="1" applyBorder="1"/>
    <xf numFmtId="2" fontId="9" fillId="0" borderId="5" xfId="0" applyNumberFormat="1" applyFont="1" applyBorder="1"/>
    <xf numFmtId="3" fontId="15" fillId="0" borderId="5" xfId="1" applyNumberFormat="1" applyFont="1" applyBorder="1" applyAlignment="1">
      <alignment vertical="center"/>
    </xf>
    <xf numFmtId="164" fontId="15" fillId="0" borderId="5" xfId="1" applyNumberFormat="1" applyFont="1" applyBorder="1" applyAlignment="1">
      <alignment vertical="center"/>
    </xf>
    <xf numFmtId="0" fontId="9" fillId="0" borderId="5" xfId="0" applyFont="1" applyBorder="1"/>
    <xf numFmtId="3" fontId="11" fillId="0" borderId="1" xfId="1" applyNumberFormat="1" applyFont="1" applyBorder="1" applyAlignment="1">
      <alignment horizontal="right" vertical="center"/>
    </xf>
    <xf numFmtId="3" fontId="11" fillId="0" borderId="1" xfId="1" applyNumberFormat="1" applyFont="1" applyBorder="1" applyAlignment="1">
      <alignment vertical="center"/>
    </xf>
    <xf numFmtId="0" fontId="0" fillId="17" borderId="1" xfId="0" applyFill="1" applyBorder="1"/>
    <xf numFmtId="165" fontId="9" fillId="17" borderId="1" xfId="0" applyNumberFormat="1" applyFont="1" applyFill="1" applyBorder="1"/>
    <xf numFmtId="2" fontId="9" fillId="17" borderId="1" xfId="0" applyNumberFormat="1" applyFont="1" applyFill="1" applyBorder="1"/>
    <xf numFmtId="0" fontId="0" fillId="5" borderId="0" xfId="0" applyFill="1"/>
    <xf numFmtId="0" fontId="2" fillId="5" borderId="1" xfId="1" applyFont="1" applyFill="1" applyBorder="1" applyAlignment="1">
      <alignment horizontal="center" vertical="center" wrapText="1"/>
    </xf>
    <xf numFmtId="3" fontId="15" fillId="5" borderId="5" xfId="1" applyNumberFormat="1" applyFont="1" applyFill="1" applyBorder="1" applyAlignment="1">
      <alignment vertical="center"/>
    </xf>
  </cellXfs>
  <cellStyles count="5">
    <cellStyle name="Normalny" xfId="0" builtinId="0"/>
    <cellStyle name="Normalny 2" xfId="2"/>
    <cellStyle name="Normalny 3" xfId="1"/>
    <cellStyle name="Normalny 4" xfId="4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4"/>
  <sheetViews>
    <sheetView workbookViewId="0">
      <selection activeCell="P5" sqref="P5"/>
    </sheetView>
  </sheetViews>
  <sheetFormatPr defaultRowHeight="15"/>
  <cols>
    <col min="1" max="1" width="7.28515625" style="156" customWidth="1"/>
    <col min="2" max="2" width="7.7109375" style="156" customWidth="1"/>
    <col min="3" max="3" width="7.7109375" customWidth="1"/>
    <col min="4" max="4" width="9.42578125" bestFit="1" customWidth="1"/>
    <col min="6" max="6" width="4.7109375" customWidth="1"/>
    <col min="9" max="9" width="6" customWidth="1"/>
    <col min="10" max="10" width="9.140625" style="202"/>
    <col min="14" max="14" width="2.28515625" customWidth="1"/>
  </cols>
  <sheetData>
    <row r="1" spans="1:13">
      <c r="B1" s="156">
        <v>53.18</v>
      </c>
      <c r="J1" s="134"/>
    </row>
    <row r="2" spans="1:13">
      <c r="B2" s="156">
        <v>37.5</v>
      </c>
      <c r="E2" t="s">
        <v>673</v>
      </c>
      <c r="G2">
        <f>18.79/13.25</f>
        <v>1.4181132075471699</v>
      </c>
      <c r="J2" s="212" t="s">
        <v>714</v>
      </c>
    </row>
    <row r="3" spans="1:13">
      <c r="B3" s="156">
        <f>B1/B2</f>
        <v>1.4181333333333332</v>
      </c>
      <c r="I3" t="s">
        <v>623</v>
      </c>
      <c r="J3" s="212" t="s">
        <v>615</v>
      </c>
    </row>
    <row r="4" spans="1:13">
      <c r="I4">
        <v>1.4179999999999999</v>
      </c>
    </row>
    <row r="5" spans="1:13">
      <c r="A5" s="161"/>
      <c r="B5" s="164" t="s">
        <v>605</v>
      </c>
      <c r="C5" s="164" t="s">
        <v>606</v>
      </c>
      <c r="D5" s="164" t="s">
        <v>603</v>
      </c>
      <c r="E5" s="164" t="s">
        <v>604</v>
      </c>
      <c r="G5" s="170" t="s">
        <v>616</v>
      </c>
      <c r="H5" s="170" t="s">
        <v>617</v>
      </c>
      <c r="I5" s="156"/>
      <c r="J5" s="204" t="s">
        <v>311</v>
      </c>
      <c r="K5" s="204" t="s">
        <v>613</v>
      </c>
      <c r="L5" s="204" t="s">
        <v>619</v>
      </c>
      <c r="M5" s="205" t="s">
        <v>614</v>
      </c>
    </row>
    <row r="6" spans="1:13">
      <c r="A6" s="171" t="s">
        <v>0</v>
      </c>
      <c r="B6" s="165">
        <f>Obliczenie!V6+Obliczenie!W6+Obliczenie!X6</f>
        <v>0.16809621000929248</v>
      </c>
      <c r="C6" s="165">
        <f>Obliczenie!W6</f>
        <v>8.0999435815744078E-2</v>
      </c>
      <c r="D6" s="166">
        <f>Obliczenie!AC6</f>
        <v>34.082589083517568</v>
      </c>
      <c r="E6" s="166">
        <f>Obliczenie!AD6</f>
        <v>27.076626793851542</v>
      </c>
      <c r="G6" s="214" t="s">
        <v>117</v>
      </c>
      <c r="H6" s="214" t="s">
        <v>618</v>
      </c>
      <c r="I6" s="156">
        <v>35</v>
      </c>
      <c r="J6" s="198">
        <v>25</v>
      </c>
      <c r="K6" s="198" t="s">
        <v>615</v>
      </c>
      <c r="L6" s="197">
        <f>2*I6*$G$2</f>
        <v>99.26792452830189</v>
      </c>
      <c r="M6" s="197">
        <v>3</v>
      </c>
    </row>
    <row r="7" spans="1:13">
      <c r="A7" s="172" t="s">
        <v>1</v>
      </c>
      <c r="B7" s="165">
        <f>Obliczenie!V7+Obliczenie!W7+Obliczenie!X7</f>
        <v>0.12132201646090537</v>
      </c>
      <c r="C7" s="165">
        <f>Obliczenie!W7</f>
        <v>8.0999435815744078E-2</v>
      </c>
      <c r="D7" s="166">
        <f>Obliczenie!AC7</f>
        <v>34.061871241103177</v>
      </c>
      <c r="E7" s="166">
        <f>Obliczenie!AD7</f>
        <v>27.076626793851542</v>
      </c>
      <c r="G7" s="214" t="s">
        <v>116</v>
      </c>
      <c r="H7" s="214" t="s">
        <v>618</v>
      </c>
      <c r="I7" s="156">
        <v>4</v>
      </c>
      <c r="J7" s="198">
        <v>25</v>
      </c>
      <c r="K7" s="198" t="s">
        <v>615</v>
      </c>
      <c r="L7" s="197">
        <f t="shared" ref="L7:L70" si="0">2*I7*$G$2</f>
        <v>11.344905660377359</v>
      </c>
      <c r="M7" s="197">
        <v>3</v>
      </c>
    </row>
    <row r="8" spans="1:13">
      <c r="A8" s="172" t="s">
        <v>2</v>
      </c>
      <c r="B8" s="165">
        <f>Obliczenie!V8+Obliczenie!W8+Obliczenie!X8</f>
        <v>0.17956574405947168</v>
      </c>
      <c r="C8" s="165">
        <f>Obliczenie!W8</f>
        <v>8.0999435815744078E-2</v>
      </c>
      <c r="D8" s="166">
        <f>Obliczenie!AC8</f>
        <v>34.087669320737959</v>
      </c>
      <c r="E8" s="166">
        <f>Obliczenie!AD8</f>
        <v>27.076626793851542</v>
      </c>
      <c r="G8" s="214" t="s">
        <v>618</v>
      </c>
      <c r="H8" s="214" t="s">
        <v>626</v>
      </c>
      <c r="I8" s="156">
        <v>18</v>
      </c>
      <c r="J8" s="198">
        <v>40</v>
      </c>
      <c r="K8" s="198" t="s">
        <v>615</v>
      </c>
      <c r="L8" s="197">
        <f t="shared" si="0"/>
        <v>51.052075471698117</v>
      </c>
      <c r="M8" s="197">
        <v>3</v>
      </c>
    </row>
    <row r="9" spans="1:13">
      <c r="A9" s="172" t="s">
        <v>3</v>
      </c>
      <c r="B9" s="165">
        <f>Obliczenie!V9+Obliczenie!W9+Obliczenie!X9</f>
        <v>2.1400430107526889</v>
      </c>
      <c r="C9" s="165">
        <f>Obliczenie!W9</f>
        <v>0</v>
      </c>
      <c r="D9" s="166">
        <f>Obliczenie!AC9</f>
        <v>95.143526445334018</v>
      </c>
      <c r="E9" s="166">
        <f>Obliczenie!AD9</f>
        <v>0</v>
      </c>
      <c r="G9" s="214" t="s">
        <v>115</v>
      </c>
      <c r="H9" s="214" t="s">
        <v>626</v>
      </c>
      <c r="I9" s="156">
        <v>6</v>
      </c>
      <c r="J9" s="198">
        <v>25</v>
      </c>
      <c r="K9" s="198" t="s">
        <v>615</v>
      </c>
      <c r="L9" s="197">
        <f t="shared" si="0"/>
        <v>17.017358490566039</v>
      </c>
      <c r="M9" s="197">
        <v>3.5</v>
      </c>
    </row>
    <row r="10" spans="1:13">
      <c r="A10" s="172" t="s">
        <v>4</v>
      </c>
      <c r="B10" s="165">
        <f>Obliczenie!V10+Obliczenie!W10+Obliczenie!X10</f>
        <v>0.78665665944987118</v>
      </c>
      <c r="C10" s="165">
        <f>Obliczenie!W10</f>
        <v>0.49991830819539079</v>
      </c>
      <c r="D10" s="166">
        <f>Obliczenie!AC10</f>
        <v>60.990374999917655</v>
      </c>
      <c r="E10" s="166">
        <f>Obliczenie!AD10</f>
        <v>54.087984817436883</v>
      </c>
      <c r="G10" s="214" t="s">
        <v>626</v>
      </c>
      <c r="H10" s="214" t="s">
        <v>627</v>
      </c>
      <c r="I10" s="156">
        <v>62</v>
      </c>
      <c r="J10" s="198">
        <v>40</v>
      </c>
      <c r="K10" s="198" t="s">
        <v>615</v>
      </c>
      <c r="L10" s="197">
        <f t="shared" si="0"/>
        <v>175.84603773584905</v>
      </c>
      <c r="M10" s="197">
        <v>4</v>
      </c>
    </row>
    <row r="11" spans="1:13">
      <c r="A11" s="172" t="s">
        <v>5</v>
      </c>
      <c r="B11" s="165">
        <f>Obliczenie!V11+Obliczenie!W11+Obliczenie!X11</f>
        <v>0.78665665944987118</v>
      </c>
      <c r="C11" s="165">
        <f>Obliczenie!W11</f>
        <v>0.49991830819539079</v>
      </c>
      <c r="D11" s="166">
        <f>Obliczenie!AC11</f>
        <v>44.61582159786434</v>
      </c>
      <c r="E11" s="166">
        <f>Obliczenie!AD11</f>
        <v>37.696481348707103</v>
      </c>
      <c r="G11" s="214" t="s">
        <v>114</v>
      </c>
      <c r="H11" s="214" t="s">
        <v>627</v>
      </c>
      <c r="I11" s="156">
        <v>4</v>
      </c>
      <c r="J11" s="198">
        <v>25</v>
      </c>
      <c r="K11" s="198" t="s">
        <v>615</v>
      </c>
      <c r="L11" s="197">
        <f t="shared" si="0"/>
        <v>11.344905660377359</v>
      </c>
      <c r="M11" s="197">
        <v>3.5</v>
      </c>
    </row>
    <row r="12" spans="1:13">
      <c r="A12" s="172" t="s">
        <v>6</v>
      </c>
      <c r="B12" s="165">
        <f>Obliczenie!V12+Obliczenie!W12+Obliczenie!X12</f>
        <v>0.85423721759956761</v>
      </c>
      <c r="C12" s="165">
        <f>Obliczenie!W12</f>
        <v>0.56749886634508728</v>
      </c>
      <c r="D12" s="166">
        <f>Obliczenie!AC12</f>
        <v>68.703761592095873</v>
      </c>
      <c r="E12" s="166">
        <f>Obliczenie!AD12</f>
        <v>61.813965246027223</v>
      </c>
      <c r="G12" s="214" t="s">
        <v>627</v>
      </c>
      <c r="H12" s="214" t="s">
        <v>628</v>
      </c>
      <c r="I12" s="156">
        <v>1</v>
      </c>
      <c r="J12" s="198">
        <v>40</v>
      </c>
      <c r="K12" s="198" t="s">
        <v>615</v>
      </c>
      <c r="L12" s="197">
        <f t="shared" si="0"/>
        <v>2.8362264150943397</v>
      </c>
      <c r="M12" s="197">
        <v>1</v>
      </c>
    </row>
    <row r="13" spans="1:13">
      <c r="A13" s="172" t="s">
        <v>7</v>
      </c>
      <c r="B13" s="165">
        <f>Obliczenie!V13+Obliczenie!W13+Obliczenie!X13</f>
        <v>0.78665665944987118</v>
      </c>
      <c r="C13" s="165">
        <f>Obliczenie!W13</f>
        <v>0.49991830819539079</v>
      </c>
      <c r="D13" s="166">
        <f>Obliczenie!AC13</f>
        <v>38.429649244069211</v>
      </c>
      <c r="E13" s="166">
        <f>Obliczenie!AD13</f>
        <v>31.510308994911973</v>
      </c>
      <c r="G13" s="214" t="s">
        <v>113</v>
      </c>
      <c r="H13" s="214" t="s">
        <v>628</v>
      </c>
      <c r="I13" s="156">
        <v>25</v>
      </c>
      <c r="J13" s="198">
        <v>25</v>
      </c>
      <c r="K13" s="198" t="s">
        <v>615</v>
      </c>
      <c r="L13" s="197">
        <f t="shared" si="0"/>
        <v>70.905660377358487</v>
      </c>
      <c r="M13" s="197">
        <v>4.5</v>
      </c>
    </row>
    <row r="14" spans="1:13">
      <c r="A14" s="172" t="s">
        <v>8</v>
      </c>
      <c r="B14" s="165">
        <f>Obliczenie!V14+Obliczenie!W14+Obliczenie!X14</f>
        <v>1.0035842293906809</v>
      </c>
      <c r="C14" s="165">
        <f>Obliczenie!W14</f>
        <v>0</v>
      </c>
      <c r="D14" s="166">
        <f>Obliczenie!AC14</f>
        <v>33.778586388466294</v>
      </c>
      <c r="E14" s="166">
        <f>Obliczenie!AD14</f>
        <v>0</v>
      </c>
      <c r="G14" s="214" t="s">
        <v>628</v>
      </c>
      <c r="H14" s="214" t="s">
        <v>629</v>
      </c>
      <c r="I14" s="156">
        <v>25</v>
      </c>
      <c r="J14" s="198">
        <v>50</v>
      </c>
      <c r="K14" s="198" t="s">
        <v>615</v>
      </c>
      <c r="L14" s="197">
        <f t="shared" si="0"/>
        <v>70.905660377358487</v>
      </c>
      <c r="M14" s="197">
        <v>3</v>
      </c>
    </row>
    <row r="15" spans="1:13">
      <c r="A15" s="172" t="s">
        <v>9</v>
      </c>
      <c r="B15" s="165">
        <f>Obliczenie!V15+Obliczenie!W15+Obliczenie!X15</f>
        <v>0.86021505376344098</v>
      </c>
      <c r="C15" s="165">
        <f>Obliczenie!W15</f>
        <v>0</v>
      </c>
      <c r="D15" s="166">
        <f>Obliczenie!AC15</f>
        <v>47.437224159949984</v>
      </c>
      <c r="E15" s="166">
        <f>Obliczenie!AD15</f>
        <v>0</v>
      </c>
      <c r="G15" s="214" t="s">
        <v>112</v>
      </c>
      <c r="H15" s="214" t="s">
        <v>629</v>
      </c>
      <c r="I15" s="156">
        <v>3</v>
      </c>
      <c r="J15" s="198">
        <v>25</v>
      </c>
      <c r="K15" s="198" t="s">
        <v>615</v>
      </c>
      <c r="L15" s="197">
        <f t="shared" si="0"/>
        <v>8.5086792452830196</v>
      </c>
      <c r="M15" s="197">
        <v>3.5</v>
      </c>
    </row>
    <row r="16" spans="1:13">
      <c r="A16" s="172" t="s">
        <v>10</v>
      </c>
      <c r="B16" s="165">
        <f>Obliczenie!V16+Obliczenie!W16+Obliczenie!X16</f>
        <v>2.3645591397849466</v>
      </c>
      <c r="C16" s="165">
        <f>Obliczenie!W16</f>
        <v>0</v>
      </c>
      <c r="D16" s="166">
        <f>Obliczenie!AC16</f>
        <v>112.55819367434998</v>
      </c>
      <c r="E16" s="166">
        <f>Obliczenie!AD16</f>
        <v>0</v>
      </c>
      <c r="G16" s="214" t="s">
        <v>629</v>
      </c>
      <c r="H16" s="214" t="s">
        <v>630</v>
      </c>
      <c r="I16" s="156">
        <v>20</v>
      </c>
      <c r="J16" s="198">
        <v>50</v>
      </c>
      <c r="K16" s="198" t="s">
        <v>615</v>
      </c>
      <c r="L16" s="197">
        <f t="shared" si="0"/>
        <v>56.724528301886792</v>
      </c>
      <c r="M16" s="197">
        <v>3.5</v>
      </c>
    </row>
    <row r="17" spans="1:13">
      <c r="A17" s="172" t="s">
        <v>11</v>
      </c>
      <c r="B17" s="165">
        <f>Obliczenie!V17+Obliczenie!W17+Obliczenie!X17</f>
        <v>0.13207470463294838</v>
      </c>
      <c r="C17" s="165">
        <f>Obliczenie!W17</f>
        <v>8.0999435815744078E-2</v>
      </c>
      <c r="D17" s="166">
        <f>Obliczenie!AC17</f>
        <v>34.248243431174117</v>
      </c>
      <c r="E17" s="166">
        <f>Obliczenie!AD17</f>
        <v>27.27173400159209</v>
      </c>
      <c r="G17" s="214" t="s">
        <v>111</v>
      </c>
      <c r="H17" s="214" t="s">
        <v>630</v>
      </c>
      <c r="I17" s="156">
        <v>10</v>
      </c>
      <c r="J17" s="198">
        <v>25</v>
      </c>
      <c r="K17" s="198" t="s">
        <v>615</v>
      </c>
      <c r="L17" s="197">
        <f t="shared" si="0"/>
        <v>28.362264150943396</v>
      </c>
      <c r="M17" s="197">
        <v>3.5</v>
      </c>
    </row>
    <row r="18" spans="1:13">
      <c r="A18" s="172" t="s">
        <v>12</v>
      </c>
      <c r="B18" s="165">
        <f>Obliczenie!V18+Obliczenie!W18+Obliczenie!X18</f>
        <v>0.25992416699853982</v>
      </c>
      <c r="C18" s="165">
        <f>Obliczenie!W18</f>
        <v>8.0999435815744078E-2</v>
      </c>
      <c r="D18" s="166">
        <f>Obliczenie!AC18</f>
        <v>34.381363082460823</v>
      </c>
      <c r="E18" s="166">
        <f>Obliczenie!AD18</f>
        <v>27.27173400159209</v>
      </c>
      <c r="G18" s="214" t="s">
        <v>630</v>
      </c>
      <c r="H18" s="214" t="s">
        <v>631</v>
      </c>
      <c r="I18" s="156">
        <v>20</v>
      </c>
      <c r="J18" s="198">
        <v>65</v>
      </c>
      <c r="K18" s="198" t="s">
        <v>615</v>
      </c>
      <c r="L18" s="197">
        <f t="shared" si="0"/>
        <v>56.724528301886792</v>
      </c>
      <c r="M18" s="197">
        <v>3</v>
      </c>
    </row>
    <row r="19" spans="1:13">
      <c r="A19" s="172" t="s">
        <v>13</v>
      </c>
      <c r="B19" s="165">
        <f>Obliczenie!V19+Obliczenie!W19+Obliczenie!X19</f>
        <v>0.23870552900570824</v>
      </c>
      <c r="C19" s="165">
        <f>Obliczenie!W19</f>
        <v>8.0999435815744078E-2</v>
      </c>
      <c r="D19" s="166">
        <f>Obliczenie!AC19</f>
        <v>34.439275977881543</v>
      </c>
      <c r="E19" s="166">
        <f>Obliczenie!AD19</f>
        <v>27.351740206113384</v>
      </c>
      <c r="G19" s="214" t="s">
        <v>110</v>
      </c>
      <c r="H19" s="214" t="s">
        <v>631</v>
      </c>
      <c r="I19" s="156">
        <v>3</v>
      </c>
      <c r="J19" s="198">
        <v>25</v>
      </c>
      <c r="K19" s="198" t="s">
        <v>615</v>
      </c>
      <c r="L19" s="197">
        <f t="shared" si="0"/>
        <v>8.5086792452830196</v>
      </c>
      <c r="M19" s="197">
        <v>3.5</v>
      </c>
    </row>
    <row r="20" spans="1:13">
      <c r="A20" s="172" t="s">
        <v>14</v>
      </c>
      <c r="B20" s="165">
        <f>Obliczenie!V20+Obliczenie!W20+Obliczenie!X20</f>
        <v>0.11648745519713263</v>
      </c>
      <c r="C20" s="165">
        <f>Obliczenie!W20</f>
        <v>0</v>
      </c>
      <c r="D20" s="166">
        <f>Obliczenie!AC20</f>
        <v>17.541414014381704</v>
      </c>
      <c r="E20" s="166">
        <f>Obliczenie!AD20</f>
        <v>0</v>
      </c>
      <c r="G20" s="214" t="s">
        <v>631</v>
      </c>
      <c r="H20" s="214" t="s">
        <v>632</v>
      </c>
      <c r="I20" s="156">
        <v>20</v>
      </c>
      <c r="J20" s="198">
        <v>65</v>
      </c>
      <c r="K20" s="198" t="s">
        <v>615</v>
      </c>
      <c r="L20" s="197">
        <f t="shared" si="0"/>
        <v>56.724528301886792</v>
      </c>
      <c r="M20" s="197">
        <v>3</v>
      </c>
    </row>
    <row r="21" spans="1:13">
      <c r="A21" s="172" t="s">
        <v>15</v>
      </c>
      <c r="B21" s="165">
        <f>Obliczenie!V21+Obliczenie!W21+Obliczenie!X21</f>
        <v>0.92592180541318769</v>
      </c>
      <c r="C21" s="165">
        <f>Obliczenie!W21</f>
        <v>0.56749886634508728</v>
      </c>
      <c r="D21" s="166">
        <f>Obliczenie!AC21</f>
        <v>39.664935683163783</v>
      </c>
      <c r="E21" s="166">
        <f>Obliczenie!AD21</f>
        <v>32.723986983636181</v>
      </c>
      <c r="G21" s="214" t="s">
        <v>109</v>
      </c>
      <c r="H21" s="214" t="s">
        <v>632</v>
      </c>
      <c r="I21" s="156">
        <v>4</v>
      </c>
      <c r="J21" s="198">
        <v>25</v>
      </c>
      <c r="K21" s="198" t="s">
        <v>615</v>
      </c>
      <c r="L21" s="197">
        <f t="shared" si="0"/>
        <v>11.344905660377359</v>
      </c>
      <c r="M21" s="197">
        <v>3.5</v>
      </c>
    </row>
    <row r="22" spans="1:13">
      <c r="A22" s="172" t="s">
        <v>16</v>
      </c>
      <c r="B22" s="165">
        <f>Obliczenie!V22+Obliczenie!W22+Obliczenie!X22</f>
        <v>0.19569477631753621</v>
      </c>
      <c r="C22" s="165">
        <f>Obliczenie!W22</f>
        <v>8.0999435815744078E-2</v>
      </c>
      <c r="D22" s="166">
        <f>Obliczenie!AC22</f>
        <v>34.312800671513926</v>
      </c>
      <c r="E22" s="166">
        <f>Obliczenie!AD22</f>
        <v>27.29929318991773</v>
      </c>
      <c r="G22" s="214" t="s">
        <v>632</v>
      </c>
      <c r="H22" s="214" t="s">
        <v>633</v>
      </c>
      <c r="I22" s="156">
        <v>32</v>
      </c>
      <c r="J22" s="198">
        <v>65</v>
      </c>
      <c r="K22" s="198" t="s">
        <v>615</v>
      </c>
      <c r="L22" s="197">
        <f t="shared" si="0"/>
        <v>90.759245283018871</v>
      </c>
      <c r="M22" s="197">
        <v>2</v>
      </c>
    </row>
    <row r="23" spans="1:13">
      <c r="A23" s="172" t="s">
        <v>17</v>
      </c>
      <c r="B23" s="165">
        <f>Obliczenie!V23+Obliczenie!W23+Obliczenie!X23</f>
        <v>0.20876132568415059</v>
      </c>
      <c r="C23" s="165">
        <f>Obliczenie!W23</f>
        <v>0.13707673787053051</v>
      </c>
      <c r="D23" s="166">
        <f>Obliczenie!AC23</f>
        <v>34.811362603848728</v>
      </c>
      <c r="E23" s="166">
        <f>Obliczenie!AD23</f>
        <v>27.828775374772093</v>
      </c>
      <c r="G23" s="214" t="s">
        <v>108</v>
      </c>
      <c r="H23" s="214" t="s">
        <v>634</v>
      </c>
      <c r="I23" s="156">
        <v>20</v>
      </c>
      <c r="J23" s="198">
        <v>25</v>
      </c>
      <c r="K23" s="198" t="s">
        <v>615</v>
      </c>
      <c r="L23" s="197">
        <f t="shared" si="0"/>
        <v>56.724528301886792</v>
      </c>
      <c r="M23" s="197">
        <v>2</v>
      </c>
    </row>
    <row r="24" spans="1:13">
      <c r="A24" s="172" t="s">
        <v>18</v>
      </c>
      <c r="B24" s="165">
        <f>Obliczenie!V24+Obliczenie!W24+Obliczenie!X24</f>
        <v>0.42508545732112052</v>
      </c>
      <c r="C24" s="165">
        <f>Obliczenie!W24</f>
        <v>8.0999435815744078E-2</v>
      </c>
      <c r="D24" s="166">
        <f>Obliczenie!AC24</f>
        <v>34.353492859618861</v>
      </c>
      <c r="E24" s="166">
        <f>Obliczenie!AD24</f>
        <v>27.291851995965338</v>
      </c>
      <c r="G24" s="214" t="s">
        <v>634</v>
      </c>
      <c r="H24" s="214" t="s">
        <v>633</v>
      </c>
      <c r="I24" s="156">
        <v>35</v>
      </c>
      <c r="J24" s="198">
        <v>32</v>
      </c>
      <c r="K24" s="198" t="s">
        <v>615</v>
      </c>
      <c r="L24" s="197">
        <f t="shared" si="0"/>
        <v>99.26792452830189</v>
      </c>
      <c r="M24" s="197">
        <v>4.5</v>
      </c>
    </row>
    <row r="25" spans="1:13">
      <c r="A25" s="172" t="s">
        <v>19</v>
      </c>
      <c r="B25" s="165">
        <f>Obliczenie!V25+Obliczenie!W25+Obliczenie!X25</f>
        <v>1.6452473118279571</v>
      </c>
      <c r="C25" s="165">
        <f>Obliczenie!W25</f>
        <v>0</v>
      </c>
      <c r="D25" s="166">
        <f>Obliczenie!AC25</f>
        <v>62.865290004895932</v>
      </c>
      <c r="E25" s="166">
        <f>Obliczenie!AD25</f>
        <v>0</v>
      </c>
      <c r="G25" s="214" t="s">
        <v>633</v>
      </c>
      <c r="H25" s="214" t="s">
        <v>635</v>
      </c>
      <c r="I25" s="156">
        <v>15</v>
      </c>
      <c r="J25" s="198">
        <v>65</v>
      </c>
      <c r="K25" s="198" t="s">
        <v>615</v>
      </c>
      <c r="L25" s="197">
        <f t="shared" si="0"/>
        <v>42.543396226415098</v>
      </c>
      <c r="M25" s="197">
        <v>2</v>
      </c>
    </row>
    <row r="26" spans="1:13">
      <c r="A26" s="172" t="s">
        <v>20</v>
      </c>
      <c r="B26" s="165">
        <f>Obliczenie!V26+Obliczenie!W26+Obliczenie!X26</f>
        <v>1.6447311827956992</v>
      </c>
      <c r="C26" s="165">
        <f>Obliczenie!W26</f>
        <v>0</v>
      </c>
      <c r="D26" s="166">
        <f>Obliczenie!AC26</f>
        <v>62.836010179220594</v>
      </c>
      <c r="E26" s="166">
        <f>Obliczenie!AD26</f>
        <v>0</v>
      </c>
      <c r="G26" s="214" t="s">
        <v>107</v>
      </c>
      <c r="H26" s="214" t="s">
        <v>635</v>
      </c>
      <c r="I26" s="156">
        <v>4</v>
      </c>
      <c r="J26" s="198">
        <v>25</v>
      </c>
      <c r="K26" s="198" t="s">
        <v>615</v>
      </c>
      <c r="L26" s="197">
        <f t="shared" si="0"/>
        <v>11.344905660377359</v>
      </c>
      <c r="M26" s="197">
        <v>3.5</v>
      </c>
    </row>
    <row r="27" spans="1:13">
      <c r="A27" s="172" t="s">
        <v>21</v>
      </c>
      <c r="B27" s="165">
        <f>Obliczenie!V27+Obliczenie!W27+Obliczenie!X27</f>
        <v>0.30240158635337855</v>
      </c>
      <c r="C27" s="165">
        <f>Obliczenie!W27</f>
        <v>8.0999435815744078E-2</v>
      </c>
      <c r="D27" s="166">
        <f>Obliczenie!AC27</f>
        <v>34.347904377896207</v>
      </c>
      <c r="E27" s="166">
        <f>Obliczenie!AD27</f>
        <v>27.29929318991773</v>
      </c>
      <c r="G27" s="214" t="s">
        <v>635</v>
      </c>
      <c r="H27" s="214" t="s">
        <v>636</v>
      </c>
      <c r="I27" s="156">
        <v>25</v>
      </c>
      <c r="J27" s="198">
        <v>65</v>
      </c>
      <c r="K27" s="198" t="s">
        <v>615</v>
      </c>
      <c r="L27" s="197">
        <f t="shared" si="0"/>
        <v>70.905660377358487</v>
      </c>
      <c r="M27" s="197">
        <v>3</v>
      </c>
    </row>
    <row r="28" spans="1:13">
      <c r="A28" s="172" t="s">
        <v>22</v>
      </c>
      <c r="B28" s="165">
        <f>Obliczenie!V28+Obliczenie!W28+Obliczenie!X28</f>
        <v>0.60215053763440862</v>
      </c>
      <c r="C28" s="165">
        <f>Obliczenie!W28</f>
        <v>0</v>
      </c>
      <c r="D28" s="166">
        <f>Obliczenie!AC28</f>
        <v>55.053197984543203</v>
      </c>
      <c r="E28" s="166">
        <f>Obliczenie!AD28</f>
        <v>0</v>
      </c>
      <c r="G28" s="214" t="s">
        <v>106</v>
      </c>
      <c r="H28" s="214" t="s">
        <v>636</v>
      </c>
      <c r="I28" s="156">
        <v>6</v>
      </c>
      <c r="J28" s="198">
        <v>25</v>
      </c>
      <c r="K28" s="198" t="s">
        <v>615</v>
      </c>
      <c r="L28" s="197">
        <f t="shared" si="0"/>
        <v>17.017358490566039</v>
      </c>
      <c r="M28" s="197">
        <v>3.5</v>
      </c>
    </row>
    <row r="29" spans="1:13">
      <c r="A29" s="172" t="s">
        <v>23</v>
      </c>
      <c r="B29" s="165">
        <f>Obliczenie!V29+Obliczenie!W29+Obliczenie!X29</f>
        <v>0.28673835125448033</v>
      </c>
      <c r="C29" s="165">
        <f>Obliczenie!W29</f>
        <v>0</v>
      </c>
      <c r="D29" s="166">
        <f>Obliczenie!AC29</f>
        <v>25.220411422084414</v>
      </c>
      <c r="E29" s="166">
        <f>Obliczenie!AD29</f>
        <v>0</v>
      </c>
      <c r="G29" s="214" t="s">
        <v>636</v>
      </c>
      <c r="H29" s="214" t="s">
        <v>637</v>
      </c>
      <c r="I29" s="156">
        <v>27</v>
      </c>
      <c r="J29" s="198">
        <v>65</v>
      </c>
      <c r="K29" s="198" t="s">
        <v>615</v>
      </c>
      <c r="L29" s="197">
        <f t="shared" si="0"/>
        <v>76.578113207547176</v>
      </c>
      <c r="M29" s="197">
        <v>2</v>
      </c>
    </row>
    <row r="30" spans="1:13">
      <c r="A30" s="172" t="s">
        <v>24</v>
      </c>
      <c r="B30" s="165">
        <f>Obliczenie!V30+Obliczenie!W30+Obliczenie!X30</f>
        <v>0.26212631753617421</v>
      </c>
      <c r="C30" s="165">
        <f>Obliczenie!W30</f>
        <v>8.0999435815744078E-2</v>
      </c>
      <c r="D30" s="166">
        <f>Obliczenie!AC30</f>
        <v>34.334654884161445</v>
      </c>
      <c r="E30" s="166">
        <f>Obliczenie!AD30</f>
        <v>27.29929318991773</v>
      </c>
      <c r="G30" s="214" t="s">
        <v>105</v>
      </c>
      <c r="H30" s="214" t="s">
        <v>637</v>
      </c>
      <c r="I30" s="156">
        <v>3</v>
      </c>
      <c r="J30" s="198">
        <v>25</v>
      </c>
      <c r="K30" s="198" t="s">
        <v>615</v>
      </c>
      <c r="L30" s="197">
        <f t="shared" si="0"/>
        <v>8.5086792452830196</v>
      </c>
      <c r="M30" s="197">
        <v>3.5</v>
      </c>
    </row>
    <row r="31" spans="1:13">
      <c r="A31" s="172" t="s">
        <v>25</v>
      </c>
      <c r="B31" s="165">
        <f>Obliczenie!V31+Obliczenie!W31+Obliczenie!X31</f>
        <v>0.11685663082437275</v>
      </c>
      <c r="C31" s="165">
        <f>Obliczenie!W31</f>
        <v>0</v>
      </c>
      <c r="D31" s="166">
        <f>Obliczenie!AC31</f>
        <v>39.514128136101988</v>
      </c>
      <c r="E31" s="166">
        <f>Obliczenie!AD31</f>
        <v>0</v>
      </c>
      <c r="G31" s="214" t="s">
        <v>637</v>
      </c>
      <c r="H31" s="214" t="s">
        <v>638</v>
      </c>
      <c r="I31" s="156">
        <v>22</v>
      </c>
      <c r="J31" s="198">
        <v>80</v>
      </c>
      <c r="K31" s="198" t="s">
        <v>615</v>
      </c>
      <c r="L31" s="197">
        <f t="shared" si="0"/>
        <v>62.396981132075474</v>
      </c>
      <c r="M31" s="197">
        <v>3</v>
      </c>
    </row>
    <row r="32" spans="1:13">
      <c r="A32" s="172" t="s">
        <v>26</v>
      </c>
      <c r="B32" s="165">
        <f>Obliczenie!V32+Obliczenie!W32+Obliczenie!X32</f>
        <v>0.392831541218638</v>
      </c>
      <c r="C32" s="165">
        <f>Obliczenie!W32</f>
        <v>0</v>
      </c>
      <c r="D32" s="166">
        <f>Obliczenie!AC32</f>
        <v>17.300055302129461</v>
      </c>
      <c r="E32" s="166">
        <f>Obliczenie!AD32</f>
        <v>0</v>
      </c>
      <c r="G32" s="214" t="s">
        <v>104</v>
      </c>
      <c r="H32" s="214" t="s">
        <v>638</v>
      </c>
      <c r="I32" s="156">
        <v>3</v>
      </c>
      <c r="J32" s="198">
        <v>25</v>
      </c>
      <c r="K32" s="198" t="s">
        <v>615</v>
      </c>
      <c r="L32" s="197">
        <f t="shared" si="0"/>
        <v>8.5086792452830196</v>
      </c>
      <c r="M32" s="197">
        <v>3.5</v>
      </c>
    </row>
    <row r="33" spans="1:13">
      <c r="A33" s="172" t="s">
        <v>27</v>
      </c>
      <c r="B33" s="165">
        <f>Obliczenie!V33+Obliczenie!W33+Obliczenie!X33</f>
        <v>1.2186379928315416</v>
      </c>
      <c r="C33" s="165">
        <f>Obliczenie!W33</f>
        <v>0</v>
      </c>
      <c r="D33" s="166">
        <f>Obliczenie!AC33</f>
        <v>78.719511115973987</v>
      </c>
      <c r="E33" s="166">
        <f>Obliczenie!AD33</f>
        <v>0</v>
      </c>
      <c r="G33" s="214" t="s">
        <v>638</v>
      </c>
      <c r="H33" s="214" t="s">
        <v>640</v>
      </c>
      <c r="I33" s="156">
        <v>1</v>
      </c>
      <c r="J33" s="198">
        <v>80</v>
      </c>
      <c r="K33" s="198" t="s">
        <v>615</v>
      </c>
      <c r="L33" s="197">
        <f t="shared" si="0"/>
        <v>2.8362264150943397</v>
      </c>
      <c r="M33" s="197">
        <v>1</v>
      </c>
    </row>
    <row r="34" spans="1:13">
      <c r="A34" s="172" t="s">
        <v>28</v>
      </c>
      <c r="B34" s="165">
        <f>Obliczenie!V34+Obliczenie!W34+Obliczenie!X34</f>
        <v>1.2903225806451615</v>
      </c>
      <c r="C34" s="165">
        <f>Obliczenie!W34</f>
        <v>0</v>
      </c>
      <c r="D34" s="166">
        <f>Obliczenie!AC34</f>
        <v>45.211807992367689</v>
      </c>
      <c r="E34" s="166">
        <f>Obliczenie!AD34</f>
        <v>0</v>
      </c>
      <c r="G34" s="214" t="s">
        <v>102</v>
      </c>
      <c r="H34" s="214" t="s">
        <v>641</v>
      </c>
      <c r="I34" s="156">
        <v>24</v>
      </c>
      <c r="J34" s="198">
        <v>25</v>
      </c>
      <c r="K34" s="198" t="s">
        <v>615</v>
      </c>
      <c r="L34" s="197">
        <f t="shared" si="0"/>
        <v>68.069433962264156</v>
      </c>
      <c r="M34" s="197">
        <v>4</v>
      </c>
    </row>
    <row r="35" spans="1:13">
      <c r="A35" s="172" t="s">
        <v>29</v>
      </c>
      <c r="B35" s="165">
        <f>Obliczenie!V35+Obliczenie!W35+Obliczenie!X35</f>
        <v>0.21218637992831546</v>
      </c>
      <c r="C35" s="165">
        <f>Obliczenie!W35</f>
        <v>0</v>
      </c>
      <c r="D35" s="166">
        <f>Obliczenie!AC35</f>
        <v>30</v>
      </c>
      <c r="E35" s="166">
        <f>Obliczenie!AD35</f>
        <v>0</v>
      </c>
      <c r="G35" s="214" t="s">
        <v>103</v>
      </c>
      <c r="H35" s="214" t="s">
        <v>641</v>
      </c>
      <c r="I35" s="156">
        <v>3</v>
      </c>
      <c r="J35" s="198">
        <v>25</v>
      </c>
      <c r="K35" s="198" t="s">
        <v>615</v>
      </c>
      <c r="L35" s="197">
        <f t="shared" si="0"/>
        <v>8.5086792452830196</v>
      </c>
      <c r="M35" s="197">
        <v>3.5</v>
      </c>
    </row>
    <row r="36" spans="1:13">
      <c r="A36" s="172" t="s">
        <v>30</v>
      </c>
      <c r="B36" s="165">
        <f>Obliczenie!V36+Obliczenie!W36+Obliczenie!X36</f>
        <v>0.15268402362936417</v>
      </c>
      <c r="C36" s="165">
        <f>Obliczenie!W36</f>
        <v>8.0999435815744078E-2</v>
      </c>
      <c r="D36" s="166">
        <f>Obliczenie!AC36</f>
        <v>34.075762514752668</v>
      </c>
      <c r="E36" s="166">
        <f>Obliczenie!AD36</f>
        <v>27.076626793851542</v>
      </c>
      <c r="G36" s="214" t="s">
        <v>641</v>
      </c>
      <c r="H36" s="214" t="s">
        <v>640</v>
      </c>
      <c r="I36" s="156">
        <v>23</v>
      </c>
      <c r="J36" s="198">
        <v>40</v>
      </c>
      <c r="K36" s="198" t="s">
        <v>615</v>
      </c>
      <c r="L36" s="197">
        <f t="shared" si="0"/>
        <v>65.233207547169812</v>
      </c>
      <c r="M36" s="197">
        <v>4.5</v>
      </c>
    </row>
    <row r="37" spans="1:13">
      <c r="A37" s="172" t="s">
        <v>31</v>
      </c>
      <c r="B37" s="165">
        <f>Obliczenie!V37+Obliczenie!W37+Obliczenie!X37</f>
        <v>0.30223802819311119</v>
      </c>
      <c r="C37" s="165">
        <f>Obliczenie!W37</f>
        <v>0.13707673787053051</v>
      </c>
      <c r="D37" s="166">
        <f>Obliczenie!AC37</f>
        <v>35.030331337451372</v>
      </c>
      <c r="E37" s="166">
        <f>Obliczenie!AD37</f>
        <v>27.970786554356053</v>
      </c>
      <c r="G37" s="214" t="s">
        <v>640</v>
      </c>
      <c r="H37" s="214" t="s">
        <v>642</v>
      </c>
      <c r="I37" s="156">
        <v>25</v>
      </c>
      <c r="J37" s="198">
        <v>80</v>
      </c>
      <c r="K37" s="198" t="s">
        <v>615</v>
      </c>
      <c r="L37" s="197">
        <f t="shared" si="0"/>
        <v>70.905660377358487</v>
      </c>
      <c r="M37" s="197">
        <v>3</v>
      </c>
    </row>
    <row r="38" spans="1:13">
      <c r="A38" s="172" t="s">
        <v>32</v>
      </c>
      <c r="B38" s="165">
        <f>Obliczenie!V38+Obliczenie!W38+Obliczenie!X38</f>
        <v>0.15268402362936417</v>
      </c>
      <c r="C38" s="165">
        <f>Obliczenie!W38</f>
        <v>8.0999435815744078E-2</v>
      </c>
      <c r="D38" s="166">
        <f>Obliczenie!AC38</f>
        <v>34.305186601976082</v>
      </c>
      <c r="E38" s="166">
        <f>Obliczenie!AD38</f>
        <v>27.306006407990775</v>
      </c>
      <c r="G38" s="214" t="s">
        <v>100</v>
      </c>
      <c r="H38" s="214" t="s">
        <v>642</v>
      </c>
      <c r="I38" s="156">
        <v>34</v>
      </c>
      <c r="J38" s="198">
        <v>25</v>
      </c>
      <c r="K38" s="198" t="s">
        <v>615</v>
      </c>
      <c r="L38" s="197">
        <f t="shared" si="0"/>
        <v>96.431698113207545</v>
      </c>
      <c r="M38" s="197">
        <v>6.5</v>
      </c>
    </row>
    <row r="39" spans="1:13">
      <c r="A39" s="172" t="s">
        <v>33</v>
      </c>
      <c r="B39" s="165">
        <f>Obliczenie!V39+Obliczenie!W39+Obliczenie!X39</f>
        <v>2.5226666666666668</v>
      </c>
      <c r="C39" s="165">
        <f>Obliczenie!W39</f>
        <v>0</v>
      </c>
      <c r="D39" s="166">
        <f>Obliczenie!AC39</f>
        <v>59.268926150523413</v>
      </c>
      <c r="E39" s="166">
        <f>Obliczenie!AD39</f>
        <v>0</v>
      </c>
      <c r="G39" s="214" t="s">
        <v>642</v>
      </c>
      <c r="H39" s="214" t="s">
        <v>643</v>
      </c>
      <c r="I39" s="156">
        <v>80</v>
      </c>
      <c r="J39" s="198">
        <v>80</v>
      </c>
      <c r="K39" s="198" t="s">
        <v>615</v>
      </c>
      <c r="L39" s="197">
        <f t="shared" si="0"/>
        <v>226.89811320754717</v>
      </c>
      <c r="M39" s="197">
        <v>6</v>
      </c>
    </row>
    <row r="40" spans="1:13">
      <c r="A40" s="172" t="s">
        <v>34</v>
      </c>
      <c r="B40" s="165">
        <f>Obliczenie!V40+Obliczenie!W40+Obliczenie!X40</f>
        <v>1.7054623655913981</v>
      </c>
      <c r="C40" s="165">
        <f>Obliczenie!W40</f>
        <v>0</v>
      </c>
      <c r="D40" s="166">
        <f>Obliczenie!AC40</f>
        <v>66.587914048159547</v>
      </c>
      <c r="E40" s="166">
        <f>Obliczenie!AD40</f>
        <v>0</v>
      </c>
      <c r="G40" s="214" t="s">
        <v>413</v>
      </c>
      <c r="H40" s="214" t="s">
        <v>644</v>
      </c>
      <c r="I40" s="156">
        <v>20</v>
      </c>
      <c r="J40" s="198">
        <v>32</v>
      </c>
      <c r="K40" s="198" t="s">
        <v>615</v>
      </c>
      <c r="L40" s="197">
        <f t="shared" si="0"/>
        <v>56.724528301886792</v>
      </c>
      <c r="M40" s="197">
        <v>2</v>
      </c>
    </row>
    <row r="41" spans="1:13">
      <c r="A41" s="172" t="s">
        <v>35</v>
      </c>
      <c r="B41" s="165">
        <f>Obliczenie!V41+Obliczenie!W41+Obliczenie!X41</f>
        <v>0.1458924731182796</v>
      </c>
      <c r="C41" s="165">
        <f>Obliczenie!W41</f>
        <v>0</v>
      </c>
      <c r="D41" s="166">
        <f>Obliczenie!AC41</f>
        <v>52.616564613352438</v>
      </c>
      <c r="E41" s="166">
        <f>Obliczenie!AD41</f>
        <v>0</v>
      </c>
      <c r="G41" s="214" t="s">
        <v>414</v>
      </c>
      <c r="H41" s="214" t="s">
        <v>644</v>
      </c>
      <c r="I41" s="156">
        <v>3</v>
      </c>
      <c r="J41" s="198">
        <v>32</v>
      </c>
      <c r="K41" s="198" t="s">
        <v>615</v>
      </c>
      <c r="L41" s="197">
        <f t="shared" si="0"/>
        <v>8.5086792452830196</v>
      </c>
      <c r="M41" s="197">
        <v>3.5</v>
      </c>
    </row>
    <row r="42" spans="1:13">
      <c r="A42" s="172" t="s">
        <v>36</v>
      </c>
      <c r="B42" s="165">
        <f>Obliczenie!V42+Obliczenie!W42+Obliczenie!X42</f>
        <v>1.720430107526882</v>
      </c>
      <c r="C42" s="165">
        <f>Obliczenie!W42</f>
        <v>0</v>
      </c>
      <c r="D42" s="166">
        <f>Obliczenie!AC42</f>
        <v>140.92710647993428</v>
      </c>
      <c r="E42" s="166">
        <f>Obliczenie!AD42</f>
        <v>0</v>
      </c>
      <c r="G42" s="214" t="s">
        <v>644</v>
      </c>
      <c r="H42" s="214" t="s">
        <v>645</v>
      </c>
      <c r="I42" s="156">
        <v>21</v>
      </c>
      <c r="J42" s="198">
        <v>40</v>
      </c>
      <c r="K42" s="198" t="s">
        <v>615</v>
      </c>
      <c r="L42" s="197">
        <f t="shared" si="0"/>
        <v>59.560754716981137</v>
      </c>
      <c r="M42" s="197">
        <v>1</v>
      </c>
    </row>
    <row r="43" spans="1:13">
      <c r="A43" s="172" t="s">
        <v>37</v>
      </c>
      <c r="B43" s="165">
        <f>Obliczenie!V43+Obliczenie!W43+Obliczenie!X43</f>
        <v>0.43010752688172044</v>
      </c>
      <c r="C43" s="165">
        <f>Obliczenie!W43</f>
        <v>0</v>
      </c>
      <c r="D43" s="166">
        <f>Obliczenie!AC43</f>
        <v>36.419918532559535</v>
      </c>
      <c r="E43" s="166">
        <f>Obliczenie!AD43</f>
        <v>0</v>
      </c>
      <c r="G43" s="214" t="s">
        <v>412</v>
      </c>
      <c r="H43" s="214" t="s">
        <v>645</v>
      </c>
      <c r="I43" s="156">
        <v>3</v>
      </c>
      <c r="J43" s="198">
        <v>32</v>
      </c>
      <c r="K43" s="198" t="s">
        <v>615</v>
      </c>
      <c r="L43" s="197">
        <f t="shared" si="0"/>
        <v>8.5086792452830196</v>
      </c>
      <c r="M43" s="197">
        <v>3.5</v>
      </c>
    </row>
    <row r="44" spans="1:13">
      <c r="A44" s="172" t="s">
        <v>38</v>
      </c>
      <c r="B44" s="165">
        <f>Obliczenie!V44+Obliczenie!W44+Obliczenie!X44</f>
        <v>2.7240143369175631</v>
      </c>
      <c r="C44" s="165">
        <f>Obliczenie!W44</f>
        <v>0</v>
      </c>
      <c r="D44" s="166">
        <f>Obliczenie!AC44</f>
        <v>66.407513233118351</v>
      </c>
      <c r="E44" s="166">
        <f>Obliczenie!AD44</f>
        <v>0</v>
      </c>
      <c r="G44" s="214" t="s">
        <v>645</v>
      </c>
      <c r="H44" s="214" t="s">
        <v>643</v>
      </c>
      <c r="I44" s="156">
        <v>21</v>
      </c>
      <c r="J44" s="198">
        <v>40</v>
      </c>
      <c r="K44" s="198" t="s">
        <v>615</v>
      </c>
      <c r="L44" s="197">
        <f t="shared" si="0"/>
        <v>59.560754716981137</v>
      </c>
      <c r="M44" s="197">
        <v>4.5</v>
      </c>
    </row>
    <row r="45" spans="1:13">
      <c r="A45" s="172" t="s">
        <v>39</v>
      </c>
      <c r="B45" s="165">
        <f>Obliczenie!V45+Obliczenie!W45+Obliczenie!X45</f>
        <v>2.795698924731183</v>
      </c>
      <c r="C45" s="165">
        <f>Obliczenie!W45</f>
        <v>0</v>
      </c>
      <c r="D45" s="166">
        <f>Obliczenie!AC45</f>
        <v>37.570471846754693</v>
      </c>
      <c r="E45" s="166">
        <f>Obliczenie!AD45</f>
        <v>0</v>
      </c>
      <c r="G45" s="214" t="s">
        <v>643</v>
      </c>
      <c r="H45" s="214" t="s">
        <v>646</v>
      </c>
      <c r="I45" s="156">
        <v>25</v>
      </c>
      <c r="J45" s="198">
        <v>100</v>
      </c>
      <c r="K45" s="198" t="s">
        <v>615</v>
      </c>
      <c r="L45" s="197">
        <f t="shared" si="0"/>
        <v>70.905660377358487</v>
      </c>
      <c r="M45" s="197">
        <v>3</v>
      </c>
    </row>
    <row r="46" spans="1:13">
      <c r="A46" s="172" t="s">
        <v>40</v>
      </c>
      <c r="B46" s="165">
        <f>Obliczenie!V46+Obliczenie!W46+Obliczenie!X46</f>
        <v>1.2903225806451615</v>
      </c>
      <c r="C46" s="165">
        <f>Obliczenie!W46</f>
        <v>0</v>
      </c>
      <c r="D46" s="166">
        <f>Obliczenie!AC46</f>
        <v>45.211807992367689</v>
      </c>
      <c r="E46" s="166">
        <f>Obliczenie!AD46</f>
        <v>0</v>
      </c>
      <c r="G46" s="214" t="s">
        <v>99</v>
      </c>
      <c r="H46" s="214" t="s">
        <v>647</v>
      </c>
      <c r="I46" s="156">
        <v>33</v>
      </c>
      <c r="J46" s="198">
        <v>25</v>
      </c>
      <c r="K46" s="198" t="s">
        <v>615</v>
      </c>
      <c r="L46" s="197">
        <f t="shared" si="0"/>
        <v>93.595471698113215</v>
      </c>
      <c r="M46" s="197">
        <v>4</v>
      </c>
    </row>
    <row r="47" spans="1:13">
      <c r="A47" s="172" t="s">
        <v>41</v>
      </c>
      <c r="B47" s="165">
        <f>Obliczenie!V47+Obliczenie!W47+Obliczenie!X47</f>
        <v>1.791635437198565</v>
      </c>
      <c r="C47" s="165">
        <f>Obliczenie!W47</f>
        <v>0.27478955906236407</v>
      </c>
      <c r="D47" s="166">
        <f>Obliczenie!AC47</f>
        <v>47.373771696386797</v>
      </c>
      <c r="E47" s="166">
        <f>Obliczenie!AD47</f>
        <v>39.925948098126746</v>
      </c>
      <c r="G47" s="214" t="s">
        <v>420</v>
      </c>
      <c r="H47" s="214" t="s">
        <v>647</v>
      </c>
      <c r="I47" s="156">
        <v>8</v>
      </c>
      <c r="J47" s="198">
        <v>25</v>
      </c>
      <c r="K47" s="198" t="s">
        <v>615</v>
      </c>
      <c r="L47" s="197">
        <f t="shared" si="0"/>
        <v>22.689811320754718</v>
      </c>
      <c r="M47" s="197">
        <v>5.5</v>
      </c>
    </row>
    <row r="48" spans="1:13">
      <c r="A48" s="172" t="s">
        <v>42</v>
      </c>
      <c r="B48" s="165">
        <f>Obliczenie!V48+Obliczenie!W48+Obliczenie!X48</f>
        <v>6.5182920533464399</v>
      </c>
      <c r="C48" s="165">
        <f>Obliczenie!W48</f>
        <v>3.0271952791528913</v>
      </c>
      <c r="D48" s="166">
        <f>Obliczenie!AC48</f>
        <v>49.500831724842357</v>
      </c>
      <c r="E48" s="166">
        <f>Obliczenie!AD48</f>
        <v>42.3858986376448</v>
      </c>
      <c r="G48" s="214" t="s">
        <v>647</v>
      </c>
      <c r="H48" s="214" t="s">
        <v>648</v>
      </c>
      <c r="I48" s="156">
        <v>32</v>
      </c>
      <c r="J48" s="198">
        <v>25</v>
      </c>
      <c r="K48" s="198" t="s">
        <v>615</v>
      </c>
      <c r="L48" s="197">
        <f t="shared" si="0"/>
        <v>90.759245283018871</v>
      </c>
      <c r="M48" s="197">
        <v>4</v>
      </c>
    </row>
    <row r="49" spans="1:13">
      <c r="A49" s="172" t="s">
        <v>43</v>
      </c>
      <c r="B49" s="165">
        <f>Obliczenie!V49+Obliczenie!W49+Obliczenie!X49</f>
        <v>2.8673835125448028</v>
      </c>
      <c r="C49" s="165">
        <f>Obliczenie!W49</f>
        <v>0</v>
      </c>
      <c r="D49" s="166">
        <f>Obliczenie!AC49</f>
        <v>71.598888346574967</v>
      </c>
      <c r="E49" s="166">
        <f>Obliczenie!AD49</f>
        <v>0</v>
      </c>
      <c r="G49" s="214" t="s">
        <v>421</v>
      </c>
      <c r="H49" s="214" t="s">
        <v>649</v>
      </c>
      <c r="I49" s="156">
        <v>17</v>
      </c>
      <c r="J49" s="198">
        <v>25</v>
      </c>
      <c r="K49" s="198" t="s">
        <v>615</v>
      </c>
      <c r="L49" s="197">
        <f t="shared" si="0"/>
        <v>48.215849056603773</v>
      </c>
      <c r="M49" s="197">
        <v>4.5</v>
      </c>
    </row>
    <row r="50" spans="1:13">
      <c r="A50" s="172" t="s">
        <v>44</v>
      </c>
      <c r="B50" s="165">
        <f>Obliczenie!V50+Obliczenie!W50+Obliczenie!X50</f>
        <v>4.3010752688172049</v>
      </c>
      <c r="C50" s="165">
        <f>Obliczenie!W50</f>
        <v>0</v>
      </c>
      <c r="D50" s="166">
        <f>Obliczenie!AC50</f>
        <v>47.561858966801459</v>
      </c>
      <c r="E50" s="166">
        <f>Obliczenie!AD50</f>
        <v>0</v>
      </c>
      <c r="G50" s="214" t="s">
        <v>419</v>
      </c>
      <c r="H50" s="214" t="s">
        <v>649</v>
      </c>
      <c r="I50" s="156">
        <v>3</v>
      </c>
      <c r="J50" s="198">
        <v>25</v>
      </c>
      <c r="K50" s="198" t="s">
        <v>615</v>
      </c>
      <c r="L50" s="197">
        <f t="shared" si="0"/>
        <v>8.5086792452830196</v>
      </c>
      <c r="M50" s="197">
        <v>3.5</v>
      </c>
    </row>
    <row r="51" spans="1:13">
      <c r="A51" s="172" t="s">
        <v>45</v>
      </c>
      <c r="B51" s="165">
        <f>Obliczenie!V51+Obliczenie!W51+Obliczenie!X51</f>
        <v>1.2731182795698925</v>
      </c>
      <c r="C51" s="165">
        <f>Obliczenie!W51</f>
        <v>0</v>
      </c>
      <c r="D51" s="166">
        <f>Obliczenie!AC51</f>
        <v>84.431384077145935</v>
      </c>
      <c r="E51" s="166">
        <f>Obliczenie!AD51</f>
        <v>0</v>
      </c>
      <c r="G51" s="214" t="s">
        <v>649</v>
      </c>
      <c r="H51" s="214" t="s">
        <v>648</v>
      </c>
      <c r="I51" s="156">
        <v>10</v>
      </c>
      <c r="J51" s="198">
        <v>25</v>
      </c>
      <c r="K51" s="198" t="s">
        <v>615</v>
      </c>
      <c r="L51" s="197">
        <f t="shared" si="0"/>
        <v>28.362264150943396</v>
      </c>
      <c r="M51" s="197">
        <v>3.5</v>
      </c>
    </row>
    <row r="52" spans="1:13">
      <c r="A52" s="172" t="s">
        <v>46</v>
      </c>
      <c r="B52" s="165">
        <f>Obliczenie!V52+Obliczenie!W52+Obliczenie!X52</f>
        <v>1.5053763440860217</v>
      </c>
      <c r="C52" s="165">
        <f>Obliczenie!W52</f>
        <v>0</v>
      </c>
      <c r="D52" s="166">
        <f>Obliczenie!AC52</f>
        <v>31.329412904044979</v>
      </c>
      <c r="E52" s="166">
        <f>Obliczenie!AD52</f>
        <v>0</v>
      </c>
      <c r="G52" s="214" t="s">
        <v>648</v>
      </c>
      <c r="H52" s="214" t="s">
        <v>650</v>
      </c>
      <c r="I52" s="156">
        <v>3</v>
      </c>
      <c r="J52" s="198">
        <v>40</v>
      </c>
      <c r="K52" s="198" t="s">
        <v>615</v>
      </c>
      <c r="L52" s="197">
        <f t="shared" si="0"/>
        <v>8.5086792452830196</v>
      </c>
      <c r="M52" s="197">
        <v>1</v>
      </c>
    </row>
    <row r="53" spans="1:13">
      <c r="A53" s="172" t="s">
        <v>47</v>
      </c>
      <c r="B53" s="165">
        <f>Obliczenie!V53+Obliczenie!W53+Obliczenie!X53</f>
        <v>1.0304659498207887</v>
      </c>
      <c r="C53" s="165">
        <f>Obliczenie!W53</f>
        <v>0.5</v>
      </c>
      <c r="D53" s="166">
        <f>Obliczenie!AC53</f>
        <v>34.120903526122369</v>
      </c>
      <c r="E53" s="166">
        <f>Obliczenie!AD53</f>
        <v>27.103599765934096</v>
      </c>
      <c r="G53" s="214" t="s">
        <v>422</v>
      </c>
      <c r="H53" s="214" t="s">
        <v>650</v>
      </c>
      <c r="I53" s="156">
        <v>6</v>
      </c>
      <c r="J53" s="198">
        <v>25</v>
      </c>
      <c r="K53" s="198" t="s">
        <v>615</v>
      </c>
      <c r="L53" s="197">
        <f t="shared" si="0"/>
        <v>17.017358490566039</v>
      </c>
      <c r="M53" s="197">
        <v>3.5</v>
      </c>
    </row>
    <row r="54" spans="1:13">
      <c r="A54" s="172" t="s">
        <v>48</v>
      </c>
      <c r="B54" s="165">
        <f>Obliczenie!V54+Obliczenie!W54+Obliczenie!X54</f>
        <v>0.36773778707022442</v>
      </c>
      <c r="C54" s="165">
        <f>Obliczenie!W54</f>
        <v>8.0999435815744078E-2</v>
      </c>
      <c r="D54" s="166">
        <f>Obliczenie!AC54</f>
        <v>34.206997544068614</v>
      </c>
      <c r="E54" s="166">
        <f>Obliczenie!AD54</f>
        <v>27.136892481375607</v>
      </c>
      <c r="G54" s="214" t="s">
        <v>650</v>
      </c>
      <c r="H54" s="214" t="s">
        <v>651</v>
      </c>
      <c r="I54" s="156">
        <v>10</v>
      </c>
      <c r="J54" s="198">
        <v>40</v>
      </c>
      <c r="K54" s="198" t="s">
        <v>615</v>
      </c>
      <c r="L54" s="197">
        <f t="shared" si="0"/>
        <v>28.362264150943396</v>
      </c>
      <c r="M54" s="197">
        <v>3</v>
      </c>
    </row>
    <row r="55" spans="1:13">
      <c r="A55" s="172" t="s">
        <v>49</v>
      </c>
      <c r="B55" s="165">
        <f>Obliczenie!V55+Obliczenie!W55+Obliczenie!X55</f>
        <v>1.271505376344086</v>
      </c>
      <c r="C55" s="165">
        <f>Obliczenie!W55</f>
        <v>0.5</v>
      </c>
      <c r="D55" s="166">
        <f>Obliczenie!AC55</f>
        <v>34.253804777730977</v>
      </c>
      <c r="E55" s="166">
        <f>Obliczenie!AD55</f>
        <v>27.149533381875077</v>
      </c>
      <c r="G55" s="214" t="s">
        <v>423</v>
      </c>
      <c r="H55" s="214" t="s">
        <v>651</v>
      </c>
      <c r="I55" s="156">
        <v>6</v>
      </c>
      <c r="J55" s="198">
        <v>25</v>
      </c>
      <c r="K55" s="198" t="s">
        <v>615</v>
      </c>
      <c r="L55" s="197">
        <f t="shared" si="0"/>
        <v>17.017358490566039</v>
      </c>
      <c r="M55" s="197">
        <v>3.5</v>
      </c>
    </row>
    <row r="56" spans="1:13">
      <c r="A56" s="172" t="s">
        <v>50</v>
      </c>
      <c r="B56" s="165">
        <f>Obliczenie!V56+Obliczenie!W56+Obliczenie!X56</f>
        <v>0</v>
      </c>
      <c r="C56" s="165">
        <f>Obliczenie!W56</f>
        <v>0</v>
      </c>
      <c r="D56" s="166">
        <f>Obliczenie!AC56</f>
        <v>30</v>
      </c>
      <c r="E56" s="166">
        <f>Obliczenie!AD56</f>
        <v>0</v>
      </c>
      <c r="G56" s="214" t="s">
        <v>651</v>
      </c>
      <c r="H56" s="214" t="s">
        <v>652</v>
      </c>
      <c r="I56" s="156">
        <v>12</v>
      </c>
      <c r="J56" s="198">
        <v>40</v>
      </c>
      <c r="K56" s="198" t="s">
        <v>615</v>
      </c>
      <c r="L56" s="197">
        <f t="shared" si="0"/>
        <v>34.034716981132078</v>
      </c>
      <c r="M56" s="197">
        <v>1</v>
      </c>
    </row>
    <row r="57" spans="1:13">
      <c r="A57" s="172" t="s">
        <v>51</v>
      </c>
      <c r="B57" s="165">
        <f>Obliczenie!V57+Obliczenie!W57+Obliczenie!X57</f>
        <v>0.32984263435588512</v>
      </c>
      <c r="C57" s="165">
        <f>Obliczenie!W57</f>
        <v>0.18647345872864496</v>
      </c>
      <c r="D57" s="166">
        <f>Obliczenie!AC57</f>
        <v>35.080983387613969</v>
      </c>
      <c r="E57" s="166">
        <f>Obliczenie!AD57</f>
        <v>28.089586750527243</v>
      </c>
      <c r="G57" s="214" t="s">
        <v>424</v>
      </c>
      <c r="H57" s="214" t="s">
        <v>652</v>
      </c>
      <c r="I57" s="156">
        <v>5</v>
      </c>
      <c r="J57" s="198">
        <v>25</v>
      </c>
      <c r="K57" s="198" t="s">
        <v>615</v>
      </c>
      <c r="L57" s="197">
        <f t="shared" si="0"/>
        <v>14.181132075471698</v>
      </c>
      <c r="M57" s="197">
        <v>3.5</v>
      </c>
    </row>
    <row r="58" spans="1:13">
      <c r="A58" s="172" t="s">
        <v>52</v>
      </c>
      <c r="B58" s="165">
        <f>Obliczenie!V58+Obliczenie!W58+Obliczenie!X58</f>
        <v>0.1974868910128767</v>
      </c>
      <c r="C58" s="165">
        <f>Obliczenie!W58</f>
        <v>8.0999435815744078E-2</v>
      </c>
      <c r="D58" s="166">
        <f>Obliczenie!AC58</f>
        <v>34.233384025129062</v>
      </c>
      <c r="E58" s="166">
        <f>Obliczenie!AD58</f>
        <v>27.219286985396437</v>
      </c>
      <c r="G58" s="214" t="s">
        <v>652</v>
      </c>
      <c r="H58" s="214" t="s">
        <v>653</v>
      </c>
      <c r="I58" s="156">
        <v>5</v>
      </c>
      <c r="J58" s="198">
        <v>40</v>
      </c>
      <c r="K58" s="198" t="s">
        <v>615</v>
      </c>
      <c r="L58" s="197">
        <f t="shared" si="0"/>
        <v>14.181132075471698</v>
      </c>
      <c r="M58" s="197">
        <v>1</v>
      </c>
    </row>
    <row r="59" spans="1:13">
      <c r="A59" s="172" t="s">
        <v>53</v>
      </c>
      <c r="B59" s="165">
        <f>Obliczenie!V59+Obliczenie!W59+Obliczenie!X59</f>
        <v>6.5376344086021512E-2</v>
      </c>
      <c r="C59" s="165">
        <f>Obliczenie!W59</f>
        <v>0</v>
      </c>
      <c r="D59" s="166">
        <f>Obliczenie!AC59</f>
        <v>16.072754395670007</v>
      </c>
      <c r="E59" s="166">
        <f>Obliczenie!AD59</f>
        <v>0</v>
      </c>
      <c r="G59" s="214" t="s">
        <v>425</v>
      </c>
      <c r="H59" s="214" t="s">
        <v>653</v>
      </c>
      <c r="I59" s="156">
        <v>12</v>
      </c>
      <c r="J59" s="198">
        <v>25</v>
      </c>
      <c r="K59" s="198" t="s">
        <v>615</v>
      </c>
      <c r="L59" s="197">
        <f t="shared" si="0"/>
        <v>34.034716981132078</v>
      </c>
      <c r="M59" s="197">
        <v>4.5</v>
      </c>
    </row>
    <row r="60" spans="1:13">
      <c r="A60" s="172" t="s">
        <v>54</v>
      </c>
      <c r="B60" s="165">
        <f>Obliczenie!V60+Obliczenie!W60+Obliczenie!X60</f>
        <v>5.1612903225806459E-2</v>
      </c>
      <c r="C60" s="165">
        <f>Obliczenie!W60</f>
        <v>0</v>
      </c>
      <c r="D60" s="166">
        <f>Obliczenie!AC60</f>
        <v>0</v>
      </c>
      <c r="E60" s="166">
        <f>Obliczenie!AD60</f>
        <v>0</v>
      </c>
      <c r="G60" s="214" t="s">
        <v>653</v>
      </c>
      <c r="H60" s="214" t="s">
        <v>654</v>
      </c>
      <c r="I60" s="156">
        <v>40</v>
      </c>
      <c r="J60" s="198">
        <v>40</v>
      </c>
      <c r="K60" s="198" t="s">
        <v>615</v>
      </c>
      <c r="L60" s="197">
        <f t="shared" si="0"/>
        <v>113.44905660377358</v>
      </c>
      <c r="M60" s="197">
        <v>3</v>
      </c>
    </row>
    <row r="61" spans="1:13">
      <c r="A61" s="172" t="s">
        <v>55</v>
      </c>
      <c r="B61" s="165">
        <f>Obliczenie!V61+Obliczenie!W61+Obliczenie!X61</f>
        <v>0.22436861144298426</v>
      </c>
      <c r="C61" s="165">
        <f>Obliczenie!W61</f>
        <v>8.0999435815744078E-2</v>
      </c>
      <c r="D61" s="166">
        <f>Obliczenie!AC61</f>
        <v>34.047164650913999</v>
      </c>
      <c r="E61" s="166">
        <f>Obliczenie!AD61</f>
        <v>27.024224239135002</v>
      </c>
      <c r="G61" s="214" t="s">
        <v>428</v>
      </c>
      <c r="H61" s="214" t="s">
        <v>654</v>
      </c>
      <c r="I61" s="156">
        <v>22</v>
      </c>
      <c r="J61" s="198">
        <v>25</v>
      </c>
      <c r="K61" s="198" t="s">
        <v>615</v>
      </c>
      <c r="L61" s="197">
        <f t="shared" si="0"/>
        <v>62.396981132075474</v>
      </c>
      <c r="M61" s="197">
        <v>2</v>
      </c>
    </row>
    <row r="62" spans="1:13">
      <c r="A62" s="172" t="s">
        <v>56</v>
      </c>
      <c r="B62" s="165">
        <f>Obliczenie!V62+Obliczenie!W62+Obliczenie!X62</f>
        <v>0.19282739280499139</v>
      </c>
      <c r="C62" s="165">
        <f>Obliczenie!W62</f>
        <v>8.0999435815744078E-2</v>
      </c>
      <c r="D62" s="166">
        <f>Obliczenie!AC62</f>
        <v>34.036788427712921</v>
      </c>
      <c r="E62" s="166">
        <f>Obliczenie!AD62</f>
        <v>27.024224239135002</v>
      </c>
      <c r="G62" s="214" t="s">
        <v>654</v>
      </c>
      <c r="H62" s="214" t="s">
        <v>655</v>
      </c>
      <c r="I62" s="156">
        <v>10</v>
      </c>
      <c r="J62" s="198">
        <v>40</v>
      </c>
      <c r="K62" s="198" t="s">
        <v>615</v>
      </c>
      <c r="L62" s="197">
        <f t="shared" si="0"/>
        <v>28.362264150943396</v>
      </c>
      <c r="M62" s="197">
        <v>1</v>
      </c>
    </row>
    <row r="63" spans="1:13">
      <c r="A63" s="172" t="s">
        <v>57</v>
      </c>
      <c r="B63" s="165">
        <f>Obliczenie!V63+Obliczenie!W63+Obliczenie!X63</f>
        <v>0.20179211469534053</v>
      </c>
      <c r="C63" s="165">
        <f>Obliczenie!W63</f>
        <v>0</v>
      </c>
      <c r="D63" s="166">
        <f>Obliczenie!AC63</f>
        <v>20.436831986748508</v>
      </c>
      <c r="E63" s="166">
        <f>Obliczenie!AD63</f>
        <v>0</v>
      </c>
      <c r="G63" s="214" t="s">
        <v>429</v>
      </c>
      <c r="H63" s="214" t="s">
        <v>655</v>
      </c>
      <c r="I63" s="156">
        <v>20</v>
      </c>
      <c r="J63" s="198">
        <v>25</v>
      </c>
      <c r="K63" s="198" t="s">
        <v>615</v>
      </c>
      <c r="L63" s="197">
        <f t="shared" si="0"/>
        <v>56.724528301886792</v>
      </c>
      <c r="M63" s="197">
        <v>3.5</v>
      </c>
    </row>
    <row r="64" spans="1:13">
      <c r="A64" s="172" t="s">
        <v>58</v>
      </c>
      <c r="B64" s="165">
        <f>Obliczenie!V64+Obliczenie!W64+Obliczenie!X64</f>
        <v>0.20179211469534053</v>
      </c>
      <c r="C64" s="165">
        <f>Obliczenie!W64</f>
        <v>0</v>
      </c>
      <c r="D64" s="166">
        <f>Obliczenie!AC64</f>
        <v>20.436831986748508</v>
      </c>
      <c r="E64" s="166">
        <f>Obliczenie!AD64</f>
        <v>0</v>
      </c>
      <c r="G64" s="214" t="s">
        <v>655</v>
      </c>
      <c r="H64" s="214" t="s">
        <v>656</v>
      </c>
      <c r="I64" s="156">
        <v>2</v>
      </c>
      <c r="J64" s="198">
        <v>40</v>
      </c>
      <c r="K64" s="198" t="s">
        <v>615</v>
      </c>
      <c r="L64" s="197">
        <f t="shared" si="0"/>
        <v>5.6724528301886794</v>
      </c>
      <c r="M64" s="197">
        <v>1</v>
      </c>
    </row>
    <row r="65" spans="1:13">
      <c r="A65" s="172" t="s">
        <v>59</v>
      </c>
      <c r="B65" s="165">
        <f>Obliczenie!V65+Obliczenie!W65+Obliczenie!X65</f>
        <v>0.34336917562724018</v>
      </c>
      <c r="C65" s="165">
        <f>Obliczenie!W65</f>
        <v>0.2</v>
      </c>
      <c r="D65" s="166">
        <f>Obliczenie!AC65</f>
        <v>35.773692116496008</v>
      </c>
      <c r="E65" s="166">
        <f>Obliczenie!AD65</f>
        <v>28.799618511804645</v>
      </c>
      <c r="G65" s="214" t="s">
        <v>427</v>
      </c>
      <c r="H65" s="214" t="s">
        <v>656</v>
      </c>
      <c r="I65" s="156">
        <v>25</v>
      </c>
      <c r="J65" s="198">
        <v>25</v>
      </c>
      <c r="K65" s="198" t="s">
        <v>615</v>
      </c>
      <c r="L65" s="197">
        <f t="shared" si="0"/>
        <v>70.905660377358487</v>
      </c>
      <c r="M65" s="197">
        <v>5.5</v>
      </c>
    </row>
    <row r="66" spans="1:13">
      <c r="A66" s="172" t="s">
        <v>60</v>
      </c>
      <c r="B66" s="165">
        <f>Obliczenie!V66+Obliczenie!W66+Obliczenie!X66</f>
        <v>0.34336917562724018</v>
      </c>
      <c r="C66" s="165">
        <f>Obliczenie!W66</f>
        <v>0.2</v>
      </c>
      <c r="D66" s="166">
        <f>Obliczenie!AC66</f>
        <v>35.88756521644747</v>
      </c>
      <c r="E66" s="166">
        <f>Obliczenie!AD66</f>
        <v>28.944030306743077</v>
      </c>
      <c r="G66" s="214" t="s">
        <v>656</v>
      </c>
      <c r="H66" s="214" t="s">
        <v>657</v>
      </c>
      <c r="I66" s="156">
        <v>15</v>
      </c>
      <c r="J66" s="198">
        <v>40</v>
      </c>
      <c r="K66" s="198" t="s">
        <v>615</v>
      </c>
      <c r="L66" s="197">
        <f t="shared" si="0"/>
        <v>42.543396226415098</v>
      </c>
      <c r="M66" s="197">
        <v>2</v>
      </c>
    </row>
    <row r="67" spans="1:13">
      <c r="A67" s="172" t="s">
        <v>61</v>
      </c>
      <c r="B67" s="165">
        <f>Obliczenie!V67+Obliczenie!W67+Obliczenie!X67</f>
        <v>0.43010752688172049</v>
      </c>
      <c r="C67" s="165">
        <f>Obliczenie!W67</f>
        <v>0</v>
      </c>
      <c r="D67" s="166">
        <f>Obliczenie!AC67</f>
        <v>35.996573618088938</v>
      </c>
      <c r="E67" s="166">
        <f>Obliczenie!AD67</f>
        <v>0</v>
      </c>
      <c r="G67" s="214" t="s">
        <v>432</v>
      </c>
      <c r="H67" s="214" t="s">
        <v>658</v>
      </c>
      <c r="I67" s="156">
        <v>25</v>
      </c>
      <c r="J67" s="198">
        <v>25</v>
      </c>
      <c r="K67" s="198" t="s">
        <v>615</v>
      </c>
      <c r="L67" s="197">
        <f t="shared" si="0"/>
        <v>70.905660377358487</v>
      </c>
      <c r="M67" s="197">
        <v>3</v>
      </c>
    </row>
    <row r="68" spans="1:13">
      <c r="A68" s="172" t="s">
        <v>62</v>
      </c>
      <c r="B68" s="165">
        <f>Obliczenie!V68+Obliczenie!W68+Obliczenie!X68</f>
        <v>0.22436861144298426</v>
      </c>
      <c r="C68" s="165">
        <f>Obliczenie!W68</f>
        <v>8.0999435815744078E-2</v>
      </c>
      <c r="D68" s="166">
        <f>Obliczenie!AC68</f>
        <v>34.107513997380096</v>
      </c>
      <c r="E68" s="166">
        <f>Obliczenie!AD68</f>
        <v>27.076626793851542</v>
      </c>
      <c r="G68" s="214" t="s">
        <v>430</v>
      </c>
      <c r="H68" s="214" t="s">
        <v>658</v>
      </c>
      <c r="I68" s="156">
        <v>6</v>
      </c>
      <c r="J68" s="198">
        <v>25</v>
      </c>
      <c r="K68" s="198" t="s">
        <v>615</v>
      </c>
      <c r="L68" s="197">
        <f t="shared" si="0"/>
        <v>17.017358490566039</v>
      </c>
      <c r="M68" s="197">
        <v>3.5</v>
      </c>
    </row>
    <row r="69" spans="1:13">
      <c r="A69" s="172" t="s">
        <v>63</v>
      </c>
      <c r="B69" s="165">
        <f>Obliczenie!V69+Obliczenie!W69+Obliczenie!X69</f>
        <v>2.6776774193548389</v>
      </c>
      <c r="C69" s="165">
        <f>Obliczenie!W69</f>
        <v>0</v>
      </c>
      <c r="D69" s="166">
        <f>Obliczenie!AC69</f>
        <v>77.521932674957441</v>
      </c>
      <c r="E69" s="166">
        <f>Obliczenie!AD69</f>
        <v>0</v>
      </c>
      <c r="G69" s="214" t="s">
        <v>658</v>
      </c>
      <c r="H69" s="214" t="s">
        <v>657</v>
      </c>
      <c r="I69" s="156">
        <v>10</v>
      </c>
      <c r="J69" s="198">
        <v>25</v>
      </c>
      <c r="K69" s="198" t="s">
        <v>615</v>
      </c>
      <c r="L69" s="197">
        <f t="shared" si="0"/>
        <v>28.362264150943396</v>
      </c>
      <c r="M69" s="197">
        <v>3.5</v>
      </c>
    </row>
    <row r="70" spans="1:13">
      <c r="A70" s="172" t="s">
        <v>64</v>
      </c>
      <c r="B70" s="165">
        <f>Obliczenie!V70+Obliczenie!W70+Obliczenie!X70</f>
        <v>0.17060517058276919</v>
      </c>
      <c r="C70" s="165">
        <f>Obliczenie!W70</f>
        <v>8.0999435815744078E-2</v>
      </c>
      <c r="D70" s="166">
        <f>Obliczenie!AC70</f>
        <v>34.406661322234363</v>
      </c>
      <c r="E70" s="166">
        <f>Obliczenie!AD70</f>
        <v>27.383208415830779</v>
      </c>
      <c r="G70" s="214" t="s">
        <v>657</v>
      </c>
      <c r="H70" s="214" t="s">
        <v>659</v>
      </c>
      <c r="I70" s="156">
        <v>30</v>
      </c>
      <c r="J70" s="198">
        <v>40</v>
      </c>
      <c r="K70" s="198" t="s">
        <v>615</v>
      </c>
      <c r="L70" s="197">
        <f t="shared" si="0"/>
        <v>85.086792452830196</v>
      </c>
      <c r="M70" s="197">
        <v>2</v>
      </c>
    </row>
    <row r="71" spans="1:13">
      <c r="A71" s="172" t="s">
        <v>65</v>
      </c>
      <c r="B71" s="165">
        <f>Obliczenie!V71+Obliczenie!W71+Obliczenie!X71</f>
        <v>0.17060517058276919</v>
      </c>
      <c r="C71" s="165">
        <f>Obliczenie!W71</f>
        <v>8.0999435815744078E-2</v>
      </c>
      <c r="D71" s="166">
        <f>Obliczenie!AC71</f>
        <v>34.406661322234363</v>
      </c>
      <c r="E71" s="166">
        <f>Obliczenie!AD71</f>
        <v>27.383208415830779</v>
      </c>
      <c r="G71" s="214" t="s">
        <v>431</v>
      </c>
      <c r="H71" s="214" t="s">
        <v>659</v>
      </c>
      <c r="I71" s="156">
        <v>13</v>
      </c>
      <c r="J71" s="198">
        <v>25</v>
      </c>
      <c r="K71" s="198" t="s">
        <v>615</v>
      </c>
      <c r="L71" s="197">
        <f t="shared" ref="L71:L134" si="1">2*I71*$G$2</f>
        <v>36.870943396226416</v>
      </c>
      <c r="M71" s="197">
        <v>3</v>
      </c>
    </row>
    <row r="72" spans="1:13">
      <c r="A72" s="172" t="s">
        <v>66</v>
      </c>
      <c r="B72" s="165">
        <f>Obliczenie!V72+Obliczenie!W72+Obliczenie!X72</f>
        <v>5.3763440860215062E-2</v>
      </c>
      <c r="C72" s="165">
        <f>Obliczenie!W72</f>
        <v>0</v>
      </c>
      <c r="D72" s="166">
        <f>Obliczenie!AC72</f>
        <v>17.996031486383053</v>
      </c>
      <c r="E72" s="166">
        <f>Obliczenie!AD72</f>
        <v>0</v>
      </c>
      <c r="G72" s="214" t="s">
        <v>659</v>
      </c>
      <c r="H72" s="214" t="s">
        <v>660</v>
      </c>
      <c r="I72" s="156">
        <v>28</v>
      </c>
      <c r="J72" s="198">
        <v>50</v>
      </c>
      <c r="K72" s="198" t="s">
        <v>615</v>
      </c>
      <c r="L72" s="197">
        <f t="shared" si="1"/>
        <v>79.414339622641506</v>
      </c>
      <c r="M72" s="197">
        <v>2</v>
      </c>
    </row>
    <row r="73" spans="1:13">
      <c r="A73" s="172" t="s">
        <v>67</v>
      </c>
      <c r="B73" s="165">
        <f>Obliczenie!V73+Obliczenie!W73+Obliczenie!X73</f>
        <v>0.54480286738351258</v>
      </c>
      <c r="C73" s="165">
        <f>Obliczenie!W73</f>
        <v>0.2</v>
      </c>
      <c r="D73" s="166">
        <f>Obliczenie!AC73</f>
        <v>97.314253155175336</v>
      </c>
      <c r="E73" s="166">
        <f>Obliczenie!AD73</f>
        <v>90.245776568234831</v>
      </c>
      <c r="G73" s="214" t="s">
        <v>101</v>
      </c>
      <c r="H73" s="214" t="s">
        <v>660</v>
      </c>
      <c r="I73" s="156">
        <v>6</v>
      </c>
      <c r="J73" s="198">
        <v>25</v>
      </c>
      <c r="K73" s="198" t="s">
        <v>615</v>
      </c>
      <c r="L73" s="197">
        <f t="shared" si="1"/>
        <v>17.017358490566039</v>
      </c>
      <c r="M73" s="197">
        <v>4.5</v>
      </c>
    </row>
    <row r="74" spans="1:13">
      <c r="A74" s="172" t="s">
        <v>68</v>
      </c>
      <c r="B74" s="165">
        <f>Obliczenie!V74+Obliczenie!W74+Obliczenie!X74</f>
        <v>0.13906395194477633</v>
      </c>
      <c r="C74" s="165">
        <f>Obliczenie!W74</f>
        <v>8.0999435815744078E-2</v>
      </c>
      <c r="D74" s="166">
        <f>Obliczenie!AC74</f>
        <v>34.06972973305345</v>
      </c>
      <c r="E74" s="166">
        <f>Obliczenie!AD74</f>
        <v>27.076626793851542</v>
      </c>
      <c r="G74" s="214" t="s">
        <v>660</v>
      </c>
      <c r="H74" s="214" t="s">
        <v>646</v>
      </c>
      <c r="I74" s="156">
        <v>20</v>
      </c>
      <c r="J74" s="198">
        <v>50</v>
      </c>
      <c r="K74" s="198" t="s">
        <v>615</v>
      </c>
      <c r="L74" s="197">
        <f t="shared" si="1"/>
        <v>56.724528301886792</v>
      </c>
      <c r="M74" s="197">
        <v>4</v>
      </c>
    </row>
    <row r="75" spans="1:13">
      <c r="A75" s="172" t="s">
        <v>69</v>
      </c>
      <c r="B75" s="165">
        <f>Obliczenie!V75+Obliczenie!W75+Obliczenie!X75</f>
        <v>0.13798868312757204</v>
      </c>
      <c r="C75" s="165">
        <f>Obliczenie!W75</f>
        <v>8.0999435815744078E-2</v>
      </c>
      <c r="D75" s="166">
        <f>Obliczenie!AC75</f>
        <v>34.069253460814039</v>
      </c>
      <c r="E75" s="166">
        <f>Obliczenie!AD75</f>
        <v>27.076626793851542</v>
      </c>
      <c r="G75" s="214" t="s">
        <v>646</v>
      </c>
      <c r="H75" s="214" t="s">
        <v>661</v>
      </c>
      <c r="I75" s="156">
        <v>65</v>
      </c>
      <c r="J75" s="198">
        <v>100</v>
      </c>
      <c r="K75" s="198" t="s">
        <v>615</v>
      </c>
      <c r="L75" s="197">
        <f t="shared" si="1"/>
        <v>184.35471698113207</v>
      </c>
      <c r="M75" s="197">
        <v>5</v>
      </c>
    </row>
    <row r="76" spans="1:13">
      <c r="A76" s="172" t="s">
        <v>70</v>
      </c>
      <c r="B76" s="165">
        <f>Obliczenie!V76+Obliczenie!W76+Obliczenie!X76</f>
        <v>0.29605319925660434</v>
      </c>
      <c r="C76" s="165">
        <f>Obliczenie!W76</f>
        <v>8.0999435815744078E-2</v>
      </c>
      <c r="D76" s="166">
        <f>Obliczenie!AC76</f>
        <v>34.59089064226665</v>
      </c>
      <c r="E76" s="166">
        <f>Obliczenie!AD76</f>
        <v>27.383208415830779</v>
      </c>
      <c r="G76" s="214" t="s">
        <v>90</v>
      </c>
      <c r="H76" s="214" t="s">
        <v>661</v>
      </c>
      <c r="I76" s="156">
        <v>12</v>
      </c>
      <c r="J76" s="198">
        <v>32</v>
      </c>
      <c r="K76" s="198" t="s">
        <v>615</v>
      </c>
      <c r="L76" s="197">
        <f t="shared" si="1"/>
        <v>34.034716981132078</v>
      </c>
      <c r="M76" s="197">
        <v>5.5</v>
      </c>
    </row>
    <row r="77" spans="1:13">
      <c r="A77" s="172" t="s">
        <v>71</v>
      </c>
      <c r="B77" s="165">
        <f>Obliczenie!V77+Obliczenie!W77+Obliczenie!X77</f>
        <v>0.16702094119208818</v>
      </c>
      <c r="C77" s="165">
        <f>Obliczenie!W77</f>
        <v>8.0999435815744078E-2</v>
      </c>
      <c r="D77" s="166">
        <f>Obliczenie!AC77</f>
        <v>34.401397627376291</v>
      </c>
      <c r="E77" s="166">
        <f>Obliczenie!AD77</f>
        <v>27.383208415830779</v>
      </c>
      <c r="G77" s="214" t="s">
        <v>661</v>
      </c>
      <c r="H77" s="214" t="s">
        <v>662</v>
      </c>
      <c r="I77" s="156">
        <v>22</v>
      </c>
      <c r="J77" s="198">
        <v>100</v>
      </c>
      <c r="K77" s="198" t="s">
        <v>615</v>
      </c>
      <c r="L77" s="197">
        <f t="shared" si="1"/>
        <v>62.396981132075474</v>
      </c>
      <c r="M77" s="197">
        <v>3</v>
      </c>
    </row>
    <row r="78" spans="1:13">
      <c r="A78" s="172" t="s">
        <v>72</v>
      </c>
      <c r="B78" s="165">
        <f>Obliczenie!V78+Obliczenie!W78+Obliczenie!X78</f>
        <v>0.16164459710606666</v>
      </c>
      <c r="C78" s="165">
        <f>Obliczenie!W78</f>
        <v>8.0999435815744078E-2</v>
      </c>
      <c r="D78" s="166">
        <f>Obliczenie!AC78</f>
        <v>34.393502085089196</v>
      </c>
      <c r="E78" s="166">
        <f>Obliczenie!AD78</f>
        <v>27.383208415830779</v>
      </c>
      <c r="G78" s="214" t="s">
        <v>88</v>
      </c>
      <c r="H78" s="214" t="s">
        <v>663</v>
      </c>
      <c r="I78" s="156">
        <v>1</v>
      </c>
      <c r="J78" s="198">
        <v>25</v>
      </c>
      <c r="K78" s="198" t="s">
        <v>615</v>
      </c>
      <c r="L78" s="197">
        <f t="shared" si="1"/>
        <v>2.8362264150943397</v>
      </c>
      <c r="M78" s="197">
        <v>3</v>
      </c>
    </row>
    <row r="79" spans="1:13">
      <c r="A79" s="172" t="s">
        <v>73</v>
      </c>
      <c r="B79" s="165">
        <f>Obliczenie!V79+Obliczenie!W79+Obliczenie!X79</f>
        <v>0.13834710606664016</v>
      </c>
      <c r="C79" s="165">
        <f>Obliczenie!W79</f>
        <v>8.0999435815744078E-2</v>
      </c>
      <c r="D79" s="166">
        <f>Obliczenie!AC79</f>
        <v>34.359288068511773</v>
      </c>
      <c r="E79" s="166">
        <f>Obliczenie!AD79</f>
        <v>27.383208415830779</v>
      </c>
      <c r="G79" s="214" t="s">
        <v>89</v>
      </c>
      <c r="H79" s="214" t="s">
        <v>663</v>
      </c>
      <c r="I79" s="156">
        <v>1</v>
      </c>
      <c r="J79" s="198">
        <v>25</v>
      </c>
      <c r="K79" s="198" t="s">
        <v>615</v>
      </c>
      <c r="L79" s="197">
        <f t="shared" si="1"/>
        <v>2.8362264150943397</v>
      </c>
      <c r="M79" s="197">
        <v>3</v>
      </c>
    </row>
    <row r="80" spans="1:13">
      <c r="A80" s="172" t="s">
        <v>74</v>
      </c>
      <c r="B80" s="165">
        <f>Obliczenie!V80+Obliczenie!W80+Obliczenie!X80</f>
        <v>0.25304659498207882</v>
      </c>
      <c r="C80" s="165">
        <f>Obliczenie!W80</f>
        <v>0</v>
      </c>
      <c r="D80" s="166">
        <f>Obliczenie!AC80</f>
        <v>19.213982900411832</v>
      </c>
      <c r="E80" s="166">
        <f>Obliczenie!AD80</f>
        <v>0</v>
      </c>
      <c r="G80" s="214" t="s">
        <v>663</v>
      </c>
      <c r="H80" s="214" t="s">
        <v>664</v>
      </c>
      <c r="I80" s="156">
        <v>2</v>
      </c>
      <c r="J80" s="198">
        <v>25</v>
      </c>
      <c r="K80" s="198" t="s">
        <v>615</v>
      </c>
      <c r="L80" s="197">
        <f t="shared" si="1"/>
        <v>5.6724528301886794</v>
      </c>
      <c r="M80" s="197">
        <v>4</v>
      </c>
    </row>
    <row r="81" spans="1:13">
      <c r="A81" s="172" t="s">
        <v>75</v>
      </c>
      <c r="B81" s="165">
        <f>Obliczenie!V81+Obliczenie!W81+Obliczenie!X81</f>
        <v>1.669777777777778</v>
      </c>
      <c r="C81" s="165">
        <f>Obliczenie!W81</f>
        <v>0</v>
      </c>
      <c r="D81" s="166">
        <f>Obliczenie!AC81</f>
        <v>48.315990019381317</v>
      </c>
      <c r="E81" s="166">
        <f>Obliczenie!AD81</f>
        <v>0</v>
      </c>
      <c r="G81" s="214" t="s">
        <v>91</v>
      </c>
      <c r="H81" s="214" t="s">
        <v>664</v>
      </c>
      <c r="I81" s="156">
        <v>35</v>
      </c>
      <c r="J81" s="198">
        <v>32</v>
      </c>
      <c r="K81" s="198" t="s">
        <v>615</v>
      </c>
      <c r="L81" s="197">
        <f t="shared" si="1"/>
        <v>99.26792452830189</v>
      </c>
      <c r="M81" s="197">
        <v>5</v>
      </c>
    </row>
    <row r="82" spans="1:13">
      <c r="A82" s="172" t="s">
        <v>76</v>
      </c>
      <c r="B82" s="165">
        <f>Obliczenie!V82+Obliczenie!W82+Obliczenie!X82</f>
        <v>0.25806451612903231</v>
      </c>
      <c r="C82" s="165">
        <f>Obliczenie!W82</f>
        <v>0</v>
      </c>
      <c r="D82" s="166">
        <f>Obliczenie!AC82</f>
        <v>23.2327250511701</v>
      </c>
      <c r="E82" s="166">
        <f>Obliczenie!AD82</f>
        <v>0</v>
      </c>
      <c r="G82" s="214" t="s">
        <v>664</v>
      </c>
      <c r="H82" s="214" t="s">
        <v>662</v>
      </c>
      <c r="I82" s="156">
        <v>2</v>
      </c>
      <c r="J82" s="198">
        <v>32</v>
      </c>
      <c r="K82" s="198" t="s">
        <v>615</v>
      </c>
      <c r="L82" s="197">
        <f t="shared" si="1"/>
        <v>5.6724528301886794</v>
      </c>
      <c r="M82" s="197">
        <v>3.5</v>
      </c>
    </row>
    <row r="83" spans="1:13">
      <c r="A83" s="172" t="s">
        <v>77</v>
      </c>
      <c r="B83" s="165">
        <f>Obliczenie!V83+Obliczenie!W83+Obliczenie!X83</f>
        <v>0.14909979423868314</v>
      </c>
      <c r="C83" s="165">
        <f>Obliczenie!W83</f>
        <v>8.0999435815744078E-2</v>
      </c>
      <c r="D83" s="166">
        <f>Obliczenie!AC83</f>
        <v>34.07417494062129</v>
      </c>
      <c r="E83" s="166">
        <f>Obliczenie!AD83</f>
        <v>27.076626793851542</v>
      </c>
      <c r="G83" s="214" t="s">
        <v>662</v>
      </c>
      <c r="H83" s="214" t="s">
        <v>665</v>
      </c>
      <c r="I83" s="156">
        <v>110</v>
      </c>
      <c r="J83" s="198">
        <v>150</v>
      </c>
      <c r="K83" s="198" t="s">
        <v>615</v>
      </c>
      <c r="L83" s="197">
        <f t="shared" si="1"/>
        <v>311.98490566037736</v>
      </c>
      <c r="M83" s="197">
        <v>7</v>
      </c>
    </row>
    <row r="84" spans="1:13">
      <c r="A84" s="172" t="s">
        <v>78</v>
      </c>
      <c r="B84" s="165">
        <f>Obliczenie!V84+Obliczenie!W84+Obliczenie!X84</f>
        <v>0.14909979423868314</v>
      </c>
      <c r="C84" s="165">
        <f>Obliczenie!W84</f>
        <v>8.0999435815744078E-2</v>
      </c>
      <c r="D84" s="166">
        <f>Obliczenie!AC84</f>
        <v>34.07417494062129</v>
      </c>
      <c r="E84" s="166">
        <f>Obliczenie!AD84</f>
        <v>27.076626793851542</v>
      </c>
      <c r="G84" s="214" t="s">
        <v>87</v>
      </c>
      <c r="H84" s="214" t="s">
        <v>666</v>
      </c>
      <c r="I84" s="156">
        <v>15</v>
      </c>
      <c r="J84" s="198">
        <v>25</v>
      </c>
      <c r="K84" s="198" t="s">
        <v>615</v>
      </c>
      <c r="L84" s="197">
        <f t="shared" si="1"/>
        <v>42.543396226415098</v>
      </c>
      <c r="M84" s="197">
        <v>3</v>
      </c>
    </row>
    <row r="85" spans="1:13">
      <c r="A85" s="172" t="s">
        <v>79</v>
      </c>
      <c r="B85" s="165">
        <f>Obliczenie!V85+Obliczenie!W85+Obliczenie!X85</f>
        <v>0.65627240143369181</v>
      </c>
      <c r="C85" s="165">
        <f>Obliczenie!W85</f>
        <v>0</v>
      </c>
      <c r="D85" s="166">
        <f>Obliczenie!AC85</f>
        <v>62.37552569691222</v>
      </c>
      <c r="E85" s="166">
        <f>Obliczenie!AD85</f>
        <v>0</v>
      </c>
      <c r="G85" s="214" t="s">
        <v>85</v>
      </c>
      <c r="H85" s="214" t="s">
        <v>666</v>
      </c>
      <c r="I85" s="156">
        <v>5</v>
      </c>
      <c r="J85" s="198">
        <v>25</v>
      </c>
      <c r="K85" s="198" t="s">
        <v>615</v>
      </c>
      <c r="L85" s="197">
        <f t="shared" si="1"/>
        <v>14.181132075471698</v>
      </c>
      <c r="M85" s="197">
        <v>3.5</v>
      </c>
    </row>
    <row r="86" spans="1:13">
      <c r="A86" s="172" t="s">
        <v>80</v>
      </c>
      <c r="B86" s="165">
        <f>Obliczenie!V86+Obliczenie!W86+Obliczenie!X86</f>
        <v>0.17060517058276919</v>
      </c>
      <c r="C86" s="165">
        <f>Obliczenie!W86</f>
        <v>8.0999435815744078E-2</v>
      </c>
      <c r="D86" s="166">
        <f>Obliczenie!AC86</f>
        <v>34.312716014774409</v>
      </c>
      <c r="E86" s="166">
        <f>Obliczenie!AD86</f>
        <v>27.306006407990775</v>
      </c>
      <c r="G86" s="214" t="s">
        <v>666</v>
      </c>
      <c r="H86" s="214" t="s">
        <v>667</v>
      </c>
      <c r="I86" s="156">
        <v>2</v>
      </c>
      <c r="J86" s="198">
        <v>25</v>
      </c>
      <c r="K86" s="198" t="s">
        <v>615</v>
      </c>
      <c r="L86" s="197">
        <f t="shared" si="1"/>
        <v>5.6724528301886794</v>
      </c>
      <c r="M86" s="197">
        <v>1</v>
      </c>
    </row>
    <row r="87" spans="1:13">
      <c r="A87" s="172" t="s">
        <v>81</v>
      </c>
      <c r="B87" s="165">
        <f>Obliczenie!V87+Obliczenie!W87+Obliczenie!X87</f>
        <v>0.17060517058276919</v>
      </c>
      <c r="C87" s="165">
        <f>Obliczenie!W87</f>
        <v>8.0999435815744078E-2</v>
      </c>
      <c r="D87" s="166">
        <f>Obliczenie!AC87</f>
        <v>34.312716014774409</v>
      </c>
      <c r="E87" s="166">
        <f>Obliczenie!AD87</f>
        <v>27.306006407990775</v>
      </c>
      <c r="G87" s="214" t="s">
        <v>86</v>
      </c>
      <c r="H87" s="214" t="s">
        <v>667</v>
      </c>
      <c r="I87" s="156">
        <v>2</v>
      </c>
      <c r="J87" s="198">
        <v>25</v>
      </c>
      <c r="K87" s="198" t="s">
        <v>615</v>
      </c>
      <c r="L87" s="197">
        <f t="shared" si="1"/>
        <v>5.6724528301886794</v>
      </c>
      <c r="M87" s="197">
        <v>3.5</v>
      </c>
    </row>
    <row r="88" spans="1:13">
      <c r="A88" s="172" t="s">
        <v>82</v>
      </c>
      <c r="B88" s="165">
        <f>Obliczenie!V88+Obliczenie!W88+Obliczenie!X88</f>
        <v>0.11684172972255412</v>
      </c>
      <c r="C88" s="165">
        <f>Obliczenie!W88</f>
        <v>8.0999435815744078E-2</v>
      </c>
      <c r="D88" s="166">
        <f>Obliczenie!AC88</f>
        <v>34.059886773438961</v>
      </c>
      <c r="E88" s="166">
        <f>Obliczenie!AD88</f>
        <v>27.076626793851542</v>
      </c>
      <c r="G88" s="214" t="s">
        <v>667</v>
      </c>
      <c r="H88" s="214" t="s">
        <v>665</v>
      </c>
      <c r="I88" s="156">
        <v>53</v>
      </c>
      <c r="J88" s="198">
        <v>25</v>
      </c>
      <c r="K88" s="198" t="s">
        <v>615</v>
      </c>
      <c r="L88" s="197">
        <f t="shared" si="1"/>
        <v>150.32</v>
      </c>
      <c r="M88" s="197">
        <v>4</v>
      </c>
    </row>
    <row r="89" spans="1:13">
      <c r="A89" s="172" t="s">
        <v>83</v>
      </c>
      <c r="B89" s="165">
        <f>Obliczenie!V89+Obliczenie!W89+Obliczenie!X89</f>
        <v>0.35053763440860219</v>
      </c>
      <c r="C89" s="165">
        <f>Obliczenie!W89</f>
        <v>0.2</v>
      </c>
      <c r="D89" s="166">
        <f>Obliczenie!AC89</f>
        <v>35.780150399515513</v>
      </c>
      <c r="E89" s="166">
        <f>Obliczenie!AD89</f>
        <v>28.801580628583697</v>
      </c>
      <c r="G89" s="214" t="s">
        <v>665</v>
      </c>
      <c r="H89" s="214" t="s">
        <v>668</v>
      </c>
      <c r="I89" s="156">
        <v>28</v>
      </c>
      <c r="J89" s="198">
        <v>150</v>
      </c>
      <c r="K89" s="198" t="s">
        <v>615</v>
      </c>
      <c r="L89" s="197">
        <f t="shared" si="1"/>
        <v>79.414339622641506</v>
      </c>
      <c r="M89" s="197">
        <v>2</v>
      </c>
    </row>
    <row r="90" spans="1:13">
      <c r="A90" s="172" t="s">
        <v>84</v>
      </c>
      <c r="B90" s="165">
        <f>Obliczenie!V90+Obliczenie!W90+Obliczenie!X90</f>
        <v>1.5021362007168459</v>
      </c>
      <c r="C90" s="165">
        <f>Obliczenie!W90</f>
        <v>0.2</v>
      </c>
      <c r="D90" s="166">
        <f>Obliczenie!AC90</f>
        <v>45.877754521846391</v>
      </c>
      <c r="E90" s="166">
        <f>Obliczenie!AD90</f>
        <v>38.223439862810494</v>
      </c>
      <c r="G90" s="214" t="s">
        <v>378</v>
      </c>
      <c r="H90" s="214" t="s">
        <v>668</v>
      </c>
      <c r="I90" s="156">
        <v>2</v>
      </c>
      <c r="J90" s="198">
        <v>20</v>
      </c>
      <c r="K90" s="198" t="s">
        <v>615</v>
      </c>
      <c r="L90" s="197">
        <f t="shared" si="1"/>
        <v>5.6724528301886794</v>
      </c>
      <c r="M90" s="197">
        <v>3.5</v>
      </c>
    </row>
    <row r="91" spans="1:13">
      <c r="A91" s="172" t="s">
        <v>85</v>
      </c>
      <c r="B91" s="165">
        <f>Obliczenie!V91+Obliczenie!W91+Obliczenie!X91</f>
        <v>0.29820788530465958</v>
      </c>
      <c r="C91" s="165">
        <f>Obliczenie!W91</f>
        <v>0</v>
      </c>
      <c r="D91" s="166">
        <f>Obliczenie!AC91</f>
        <v>30.098102473901125</v>
      </c>
      <c r="E91" s="166">
        <f>Obliczenie!AD91</f>
        <v>0</v>
      </c>
      <c r="G91" s="214" t="s">
        <v>668</v>
      </c>
      <c r="H91" s="214" t="s">
        <v>669</v>
      </c>
      <c r="I91" s="156">
        <v>35</v>
      </c>
      <c r="J91" s="198">
        <v>150</v>
      </c>
      <c r="K91" s="198" t="s">
        <v>615</v>
      </c>
      <c r="L91" s="197">
        <f t="shared" si="1"/>
        <v>99.26792452830189</v>
      </c>
      <c r="M91" s="197">
        <v>2</v>
      </c>
    </row>
    <row r="92" spans="1:13">
      <c r="A92" s="172" t="s">
        <v>86</v>
      </c>
      <c r="B92" s="165">
        <f>Obliczenie!V92+Obliczenie!W92+Obliczenie!X92</f>
        <v>0.79519569500804255</v>
      </c>
      <c r="C92" s="165">
        <f>Obliczenie!W92</f>
        <v>0.39257920755284542</v>
      </c>
      <c r="D92" s="166">
        <f>Obliczenie!AC92</f>
        <v>40.692283202752321</v>
      </c>
      <c r="E92" s="166">
        <f>Obliczenie!AD92</f>
        <v>33.66607050878406</v>
      </c>
      <c r="G92" s="214" t="s">
        <v>376</v>
      </c>
      <c r="H92" s="214" t="s">
        <v>670</v>
      </c>
      <c r="I92" s="156">
        <v>15</v>
      </c>
      <c r="J92" s="198">
        <v>20</v>
      </c>
      <c r="K92" s="198" t="s">
        <v>615</v>
      </c>
      <c r="L92" s="197">
        <f t="shared" si="1"/>
        <v>42.543396226415098</v>
      </c>
      <c r="M92" s="197">
        <v>3.5</v>
      </c>
    </row>
    <row r="93" spans="1:13">
      <c r="A93" s="172" t="s">
        <v>87</v>
      </c>
      <c r="B93" s="165">
        <f>Obliczenie!V93+Obliczenie!W93+Obliczenie!X93</f>
        <v>0.35213050131139079</v>
      </c>
      <c r="C93" s="165">
        <f>Obliczenie!W93</f>
        <v>0.13707673787053051</v>
      </c>
      <c r="D93" s="166">
        <f>Obliczenie!AC93</f>
        <v>47.665444921388705</v>
      </c>
      <c r="E93" s="166">
        <f>Obliczenie!AD93</f>
        <v>40.627447958555749</v>
      </c>
      <c r="G93" s="214" t="s">
        <v>377</v>
      </c>
      <c r="H93" s="214" t="s">
        <v>670</v>
      </c>
      <c r="I93" s="156">
        <v>10</v>
      </c>
      <c r="J93" s="198">
        <v>20</v>
      </c>
      <c r="K93" s="198" t="s">
        <v>615</v>
      </c>
      <c r="L93" s="197">
        <f t="shared" si="1"/>
        <v>28.362264150943396</v>
      </c>
      <c r="M93" s="197">
        <v>3.5</v>
      </c>
    </row>
    <row r="94" spans="1:13">
      <c r="A94" s="172" t="s">
        <v>88</v>
      </c>
      <c r="B94" s="165">
        <f>Obliczenie!V94+Obliczenie!W94+Obliczenie!X94</f>
        <v>0.57107383120875943</v>
      </c>
      <c r="C94" s="165">
        <f>Obliczenie!W94</f>
        <v>0.39257920755284542</v>
      </c>
      <c r="D94" s="166">
        <f>Obliczenie!AC94</f>
        <v>36.687305626810968</v>
      </c>
      <c r="E94" s="166">
        <f>Obliczenie!AD94</f>
        <v>29.727965452128363</v>
      </c>
      <c r="G94" s="214" t="s">
        <v>670</v>
      </c>
      <c r="H94" s="214" t="s">
        <v>669</v>
      </c>
      <c r="I94" s="156">
        <v>10</v>
      </c>
      <c r="J94" s="198">
        <v>25</v>
      </c>
      <c r="K94" s="198" t="s">
        <v>615</v>
      </c>
      <c r="L94" s="197">
        <f t="shared" si="1"/>
        <v>28.362264150943396</v>
      </c>
      <c r="M94" s="197">
        <v>1</v>
      </c>
    </row>
    <row r="95" spans="1:13">
      <c r="A95" s="172" t="s">
        <v>89</v>
      </c>
      <c r="B95" s="165">
        <f>Obliczenie!V95+Obliczenie!W95+Obliczenie!X95</f>
        <v>8.9605734767025103E-2</v>
      </c>
      <c r="C95" s="165">
        <f>Obliczenie!W95</f>
        <v>0</v>
      </c>
      <c r="D95" s="166">
        <f>Obliczenie!AC95</f>
        <v>18.214330955775111</v>
      </c>
      <c r="E95" s="166">
        <f>Obliczenie!AD95</f>
        <v>0</v>
      </c>
      <c r="G95" s="214" t="s">
        <v>669</v>
      </c>
      <c r="H95" s="214" t="s">
        <v>672</v>
      </c>
      <c r="I95" s="156">
        <v>2</v>
      </c>
      <c r="J95" s="198">
        <v>150</v>
      </c>
      <c r="K95" s="198" t="s">
        <v>615</v>
      </c>
      <c r="L95" s="197">
        <f t="shared" si="1"/>
        <v>5.6724528301886794</v>
      </c>
      <c r="M95" s="197">
        <v>2</v>
      </c>
    </row>
    <row r="96" spans="1:13">
      <c r="A96" s="172" t="s">
        <v>90</v>
      </c>
      <c r="B96" s="165">
        <f>Obliczenie!V96+Obliczenie!W96+Obliczenie!X96</f>
        <v>0.67204301075268824</v>
      </c>
      <c r="C96" s="165">
        <f>Obliczenie!W96</f>
        <v>0</v>
      </c>
      <c r="D96" s="166">
        <f>Obliczenie!AC96</f>
        <v>64.627487286171458</v>
      </c>
      <c r="E96" s="166">
        <f>Obliczenie!AD96</f>
        <v>0</v>
      </c>
      <c r="G96" s="214" t="s">
        <v>672</v>
      </c>
      <c r="H96" s="214" t="s">
        <v>671</v>
      </c>
      <c r="I96" s="156">
        <v>40</v>
      </c>
      <c r="J96" s="198">
        <v>200</v>
      </c>
      <c r="K96" s="198" t="s">
        <v>615</v>
      </c>
      <c r="L96" s="197">
        <f t="shared" si="1"/>
        <v>113.44905660377358</v>
      </c>
      <c r="M96" s="197">
        <v>1</v>
      </c>
    </row>
    <row r="97" spans="1:13">
      <c r="A97" s="172" t="s">
        <v>91</v>
      </c>
      <c r="B97" s="165">
        <f>Obliczenie!V97+Obliczenie!W97+Obliczenie!X97</f>
        <v>1.6640860215053763</v>
      </c>
      <c r="C97" s="165">
        <f>Obliczenie!W97</f>
        <v>0.6</v>
      </c>
      <c r="D97" s="166">
        <f>Obliczenie!AC97</f>
        <v>37.034135309047571</v>
      </c>
      <c r="E97" s="166">
        <f>Obliczenie!AD97</f>
        <v>29.732324856565956</v>
      </c>
      <c r="G97" s="214" t="s">
        <v>61</v>
      </c>
      <c r="H97" s="214" t="s">
        <v>674</v>
      </c>
      <c r="I97" s="156">
        <v>12</v>
      </c>
      <c r="J97" s="198">
        <v>25</v>
      </c>
      <c r="K97" s="198" t="s">
        <v>615</v>
      </c>
      <c r="L97" s="197">
        <f t="shared" si="1"/>
        <v>34.034716981132078</v>
      </c>
      <c r="M97" s="197">
        <v>4.5</v>
      </c>
    </row>
    <row r="98" spans="1:13">
      <c r="A98" s="172" t="s">
        <v>92</v>
      </c>
      <c r="B98" s="165">
        <f>Obliczenie!V98+Obliczenie!W98+Obliczenie!X98</f>
        <v>1.9612903225806457</v>
      </c>
      <c r="C98" s="165">
        <f>Obliczenie!W98</f>
        <v>0</v>
      </c>
      <c r="D98" s="166">
        <f>Obliczenie!AC98</f>
        <v>82.720100152876753</v>
      </c>
      <c r="E98" s="166">
        <f>Obliczenie!AD98</f>
        <v>0</v>
      </c>
      <c r="G98" s="214" t="s">
        <v>59</v>
      </c>
      <c r="H98" s="214" t="s">
        <v>674</v>
      </c>
      <c r="I98" s="156">
        <v>2</v>
      </c>
      <c r="J98" s="198">
        <v>25</v>
      </c>
      <c r="K98" s="198" t="s">
        <v>615</v>
      </c>
      <c r="L98" s="197">
        <f t="shared" si="1"/>
        <v>5.6724528301886794</v>
      </c>
      <c r="M98" s="197">
        <v>3.5</v>
      </c>
    </row>
    <row r="99" spans="1:13">
      <c r="A99" s="172" t="s">
        <v>93</v>
      </c>
      <c r="B99" s="165">
        <f>Obliczenie!V99+Obliczenie!W99+Obliczenie!X99</f>
        <v>3.1807580053455178</v>
      </c>
      <c r="C99" s="165">
        <f>Obliczenie!W99</f>
        <v>0.5340483279261623</v>
      </c>
      <c r="D99" s="166">
        <f>Obliczenie!AC99</f>
        <v>136.89894724948721</v>
      </c>
      <c r="E99" s="166">
        <f>Obliczenie!AD99</f>
        <v>129.40636510626098</v>
      </c>
      <c r="G99" s="214" t="s">
        <v>674</v>
      </c>
      <c r="H99" s="214" t="s">
        <v>675</v>
      </c>
      <c r="I99" s="156">
        <v>24</v>
      </c>
      <c r="J99" s="198">
        <v>25</v>
      </c>
      <c r="K99" s="198" t="s">
        <v>615</v>
      </c>
      <c r="L99" s="197">
        <f t="shared" si="1"/>
        <v>68.069433962264156</v>
      </c>
      <c r="M99" s="197">
        <v>1</v>
      </c>
    </row>
    <row r="100" spans="1:13">
      <c r="A100" s="172" t="s">
        <v>94</v>
      </c>
      <c r="B100" s="165">
        <f>Obliczenie!V100+Obliczenie!W100+Obliczenie!X100</f>
        <v>0.94910394265233</v>
      </c>
      <c r="C100" s="165">
        <f>Obliczenie!W100</f>
        <v>0</v>
      </c>
      <c r="D100" s="166">
        <f>Obliczenie!AC100</f>
        <v>31.789806821470076</v>
      </c>
      <c r="E100" s="166">
        <f>Obliczenie!AD100</f>
        <v>0</v>
      </c>
      <c r="G100" s="214" t="s">
        <v>83</v>
      </c>
      <c r="H100" s="214" t="s">
        <v>675</v>
      </c>
      <c r="I100" s="156">
        <v>26</v>
      </c>
      <c r="J100" s="198">
        <v>25</v>
      </c>
      <c r="K100" s="198" t="s">
        <v>615</v>
      </c>
      <c r="L100" s="197">
        <f t="shared" si="1"/>
        <v>73.741886792452831</v>
      </c>
      <c r="M100" s="197">
        <v>3</v>
      </c>
    </row>
    <row r="101" spans="1:13">
      <c r="A101" s="172" t="s">
        <v>95</v>
      </c>
      <c r="B101" s="165">
        <f>Obliczenie!V101+Obliczenie!W101+Obliczenie!X101</f>
        <v>1.2903225806451615</v>
      </c>
      <c r="C101" s="165">
        <f>Obliczenie!W101</f>
        <v>0</v>
      </c>
      <c r="D101" s="166">
        <f>Obliczenie!AC101</f>
        <v>45.027319078743972</v>
      </c>
      <c r="E101" s="166">
        <f>Obliczenie!AD101</f>
        <v>0</v>
      </c>
      <c r="G101" s="214" t="s">
        <v>675</v>
      </c>
      <c r="H101" s="214" t="s">
        <v>676</v>
      </c>
      <c r="I101" s="156">
        <v>10</v>
      </c>
      <c r="J101" s="198">
        <v>32</v>
      </c>
      <c r="K101" s="198" t="s">
        <v>615</v>
      </c>
      <c r="L101" s="197">
        <f t="shared" si="1"/>
        <v>28.362264150943396</v>
      </c>
      <c r="M101" s="197">
        <v>1</v>
      </c>
    </row>
    <row r="102" spans="1:13">
      <c r="A102" s="172" t="s">
        <v>96</v>
      </c>
      <c r="B102" s="165">
        <f>Obliczenie!V102+Obliczenie!W102+Obliczenie!X102</f>
        <v>2.964989247311828</v>
      </c>
      <c r="C102" s="165">
        <f>Obliczenie!W102</f>
        <v>0</v>
      </c>
      <c r="D102" s="166">
        <f>Obliczenie!AC102</f>
        <v>75.493881644881</v>
      </c>
      <c r="E102" s="166">
        <f>Obliczenie!AD102</f>
        <v>0</v>
      </c>
      <c r="G102" s="214" t="s">
        <v>57</v>
      </c>
      <c r="H102" s="214" t="s">
        <v>677</v>
      </c>
      <c r="I102" s="156">
        <v>2</v>
      </c>
      <c r="J102" s="198">
        <v>25</v>
      </c>
      <c r="K102" s="198" t="s">
        <v>615</v>
      </c>
      <c r="L102" s="197">
        <f t="shared" si="1"/>
        <v>5.6724528301886794</v>
      </c>
      <c r="M102" s="197">
        <v>3.5</v>
      </c>
    </row>
    <row r="103" spans="1:13">
      <c r="A103" s="172" t="s">
        <v>97</v>
      </c>
      <c r="B103" s="165">
        <f>Obliczenie!V103+Obliczenie!W103+Obliczenie!X103</f>
        <v>1.8637992831541221</v>
      </c>
      <c r="C103" s="165">
        <f>Obliczenie!W103</f>
        <v>0</v>
      </c>
      <c r="D103" s="166">
        <f>Obliczenie!AC103</f>
        <v>39.931926183733793</v>
      </c>
      <c r="E103" s="166">
        <f>Obliczenie!AD103</f>
        <v>0</v>
      </c>
      <c r="G103" s="214" t="s">
        <v>58</v>
      </c>
      <c r="H103" s="214" t="s">
        <v>677</v>
      </c>
      <c r="I103" s="156">
        <v>2</v>
      </c>
      <c r="J103" s="198">
        <v>25</v>
      </c>
      <c r="K103" s="198" t="s">
        <v>615</v>
      </c>
      <c r="L103" s="197">
        <f t="shared" si="1"/>
        <v>5.6724528301886794</v>
      </c>
      <c r="M103" s="197">
        <v>3.5</v>
      </c>
    </row>
    <row r="104" spans="1:13">
      <c r="A104" s="172" t="s">
        <v>98</v>
      </c>
      <c r="B104" s="165">
        <f>Obliczenie!V104+Obliczenie!W104+Obliczenie!X104</f>
        <v>1.998293906810036</v>
      </c>
      <c r="C104" s="165">
        <f>Obliczenie!W104</f>
        <v>0</v>
      </c>
      <c r="D104" s="166">
        <f>Obliczenie!AC104</f>
        <v>43.646332085648268</v>
      </c>
      <c r="E104" s="166">
        <f>Obliczenie!AD104</f>
        <v>0</v>
      </c>
      <c r="G104" s="214" t="s">
        <v>677</v>
      </c>
      <c r="H104" s="214" t="s">
        <v>678</v>
      </c>
      <c r="I104" s="156">
        <v>20</v>
      </c>
      <c r="J104" s="198">
        <v>25</v>
      </c>
      <c r="K104" s="198" t="s">
        <v>615</v>
      </c>
      <c r="L104" s="197">
        <f t="shared" si="1"/>
        <v>56.724528301886792</v>
      </c>
      <c r="M104" s="197">
        <v>4</v>
      </c>
    </row>
    <row r="105" spans="1:13">
      <c r="A105" s="172" t="s">
        <v>99</v>
      </c>
      <c r="B105" s="165">
        <f>Obliczenie!V105+Obliczenie!W105+Obliczenie!X105</f>
        <v>0.22436861144298426</v>
      </c>
      <c r="C105" s="165">
        <f>Obliczenie!W105</f>
        <v>8.0999435815744078E-2</v>
      </c>
      <c r="D105" s="166">
        <f>Obliczenie!AC105</f>
        <v>34.335304253169419</v>
      </c>
      <c r="E105" s="166">
        <f>Obliczenie!AD105</f>
        <v>27.306006407990775</v>
      </c>
      <c r="G105" s="214" t="s">
        <v>60</v>
      </c>
      <c r="H105" s="214" t="s">
        <v>678</v>
      </c>
      <c r="I105" s="156">
        <v>2</v>
      </c>
      <c r="J105" s="198">
        <v>25</v>
      </c>
      <c r="K105" s="198" t="s">
        <v>615</v>
      </c>
      <c r="L105" s="197">
        <f t="shared" si="1"/>
        <v>5.6724528301886794</v>
      </c>
      <c r="M105" s="197">
        <v>3.5</v>
      </c>
    </row>
    <row r="106" spans="1:13">
      <c r="A106" s="172" t="s">
        <v>100</v>
      </c>
      <c r="B106" s="165">
        <f>Obliczenie!V106+Obliczenie!W106+Obliczenie!X106</f>
        <v>0.89820373689101296</v>
      </c>
      <c r="C106" s="165">
        <f>Obliczenie!W106</f>
        <v>8.0999435815744078E-2</v>
      </c>
      <c r="D106" s="166">
        <f>Obliczenie!AC106</f>
        <v>88.152398392329545</v>
      </c>
      <c r="E106" s="166">
        <f>Obliczenie!AD106</f>
        <v>80.71968896220568</v>
      </c>
      <c r="G106" s="214" t="s">
        <v>678</v>
      </c>
      <c r="H106" s="214" t="s">
        <v>676</v>
      </c>
      <c r="I106" s="156">
        <v>27</v>
      </c>
      <c r="J106" s="198">
        <v>32</v>
      </c>
      <c r="K106" s="198" t="s">
        <v>615</v>
      </c>
      <c r="L106" s="197">
        <f t="shared" si="1"/>
        <v>76.578113207547176</v>
      </c>
      <c r="M106" s="197">
        <v>3</v>
      </c>
    </row>
    <row r="107" spans="1:13">
      <c r="A107" s="172" t="s">
        <v>101</v>
      </c>
      <c r="B107" s="165">
        <f>Obliczenie!V107+Obliczenie!W107+Obliczenie!X107</f>
        <v>0.17956574405947168</v>
      </c>
      <c r="C107" s="165">
        <f>Obliczenie!W107</f>
        <v>8.0999435815744078E-2</v>
      </c>
      <c r="D107" s="166">
        <f>Obliczenie!AC107</f>
        <v>34.316480721173576</v>
      </c>
      <c r="E107" s="166">
        <f>Obliczenie!AD107</f>
        <v>27.306006407990775</v>
      </c>
      <c r="G107" s="214" t="s">
        <v>676</v>
      </c>
      <c r="H107" s="214" t="s">
        <v>679</v>
      </c>
      <c r="I107" s="156">
        <v>20</v>
      </c>
      <c r="J107" s="198">
        <v>32</v>
      </c>
      <c r="K107" s="198" t="s">
        <v>615</v>
      </c>
      <c r="L107" s="197">
        <f t="shared" si="1"/>
        <v>56.724528301886792</v>
      </c>
      <c r="M107" s="197">
        <v>3</v>
      </c>
    </row>
    <row r="108" spans="1:13">
      <c r="A108" s="172" t="s">
        <v>102</v>
      </c>
      <c r="B108" s="165">
        <f>Obliczenie!V108+Obliczenie!W108+Obliczenie!X108</f>
        <v>1.7905643473621826</v>
      </c>
      <c r="C108" s="165">
        <f>Obliczenie!W108</f>
        <v>0.78698011797150169</v>
      </c>
      <c r="D108" s="166">
        <f>Obliczenie!AC108</f>
        <v>58.709120793267516</v>
      </c>
      <c r="E108" s="166">
        <f>Obliczenie!AD108</f>
        <v>51.570555640001778</v>
      </c>
      <c r="G108" s="214" t="s">
        <v>84</v>
      </c>
      <c r="H108" s="214" t="s">
        <v>679</v>
      </c>
      <c r="I108" s="156">
        <v>5</v>
      </c>
      <c r="J108" s="198">
        <v>25</v>
      </c>
      <c r="K108" s="198" t="s">
        <v>615</v>
      </c>
      <c r="L108" s="197">
        <f t="shared" si="1"/>
        <v>14.181132075471698</v>
      </c>
      <c r="M108" s="197">
        <v>4.5</v>
      </c>
    </row>
    <row r="109" spans="1:13">
      <c r="A109" s="172" t="s">
        <v>103</v>
      </c>
      <c r="B109" s="165">
        <f>Obliczenie!V109+Obliczenie!W109+Obliczenie!X109</f>
        <v>1.7905643473621826</v>
      </c>
      <c r="C109" s="165">
        <f>Obliczenie!W109</f>
        <v>0.78698011797150169</v>
      </c>
      <c r="D109" s="166">
        <f>Obliczenie!AC109</f>
        <v>58.709120793267516</v>
      </c>
      <c r="E109" s="166">
        <f>Obliczenie!AD109</f>
        <v>51.570555640001778</v>
      </c>
      <c r="G109" s="214" t="s">
        <v>679</v>
      </c>
      <c r="H109" s="214" t="s">
        <v>671</v>
      </c>
      <c r="I109" s="156">
        <v>35</v>
      </c>
      <c r="J109" s="198">
        <v>40</v>
      </c>
      <c r="K109" s="198" t="s">
        <v>615</v>
      </c>
      <c r="L109" s="197">
        <f t="shared" si="1"/>
        <v>99.26792452830189</v>
      </c>
      <c r="M109" s="197">
        <v>3</v>
      </c>
    </row>
    <row r="110" spans="1:13">
      <c r="A110" s="172" t="s">
        <v>104</v>
      </c>
      <c r="B110" s="165">
        <f>Obliczenie!V110+Obliczenie!W110+Obliczenie!X110</f>
        <v>1.7905643473621826</v>
      </c>
      <c r="C110" s="165">
        <f>Obliczenie!W110</f>
        <v>0.78698011797150169</v>
      </c>
      <c r="D110" s="166">
        <f>Obliczenie!AC110</f>
        <v>58.709120793267516</v>
      </c>
      <c r="E110" s="166">
        <f>Obliczenie!AD110</f>
        <v>51.570555640001778</v>
      </c>
      <c r="G110" s="214" t="s">
        <v>671</v>
      </c>
      <c r="H110" s="214" t="s">
        <v>680</v>
      </c>
      <c r="I110" s="156">
        <v>125</v>
      </c>
      <c r="J110" s="198">
        <v>200</v>
      </c>
      <c r="K110" s="198" t="s">
        <v>615</v>
      </c>
      <c r="L110" s="197">
        <f t="shared" si="1"/>
        <v>354.52830188679246</v>
      </c>
      <c r="M110" s="197">
        <v>7</v>
      </c>
    </row>
    <row r="111" spans="1:13">
      <c r="A111" s="172" t="s">
        <v>105</v>
      </c>
      <c r="B111" s="165">
        <f>Obliczenie!V111+Obliczenie!W111+Obliczenie!X111</f>
        <v>1.7905643473621826</v>
      </c>
      <c r="C111" s="165">
        <f>Obliczenie!W111</f>
        <v>0.78698011797150169</v>
      </c>
      <c r="D111" s="166">
        <f>Obliczenie!AC111</f>
        <v>58.709120793267516</v>
      </c>
      <c r="E111" s="166">
        <f>Obliczenie!AD111</f>
        <v>51.570555640001778</v>
      </c>
      <c r="G111" s="214" t="s">
        <v>123</v>
      </c>
      <c r="H111" s="214" t="s">
        <v>681</v>
      </c>
      <c r="I111" s="156">
        <v>10</v>
      </c>
      <c r="J111" s="198">
        <v>25</v>
      </c>
      <c r="K111" s="198" t="s">
        <v>615</v>
      </c>
      <c r="L111" s="197">
        <f t="shared" si="1"/>
        <v>28.362264150943396</v>
      </c>
      <c r="M111" s="197">
        <v>4.5</v>
      </c>
    </row>
    <row r="112" spans="1:13">
      <c r="A112" s="172" t="s">
        <v>106</v>
      </c>
      <c r="B112" s="165">
        <f>Obliczenie!V112+Obliczenie!W112+Obliczenie!X112</f>
        <v>2.40913310377843</v>
      </c>
      <c r="C112" s="165">
        <f>Obliczenie!W112</f>
        <v>1.0705748242085376</v>
      </c>
      <c r="D112" s="166">
        <f>Obliczenie!AC112</f>
        <v>47.079435205835992</v>
      </c>
      <c r="E112" s="166">
        <f>Obliczenie!AD112</f>
        <v>39.994688979187607</v>
      </c>
      <c r="G112" s="214" t="s">
        <v>124</v>
      </c>
      <c r="H112" s="214" t="s">
        <v>681</v>
      </c>
      <c r="I112" s="156">
        <v>8</v>
      </c>
      <c r="J112" s="198">
        <v>20</v>
      </c>
      <c r="K112" s="198" t="s">
        <v>615</v>
      </c>
      <c r="L112" s="197">
        <f t="shared" si="1"/>
        <v>22.689811320754718</v>
      </c>
      <c r="M112" s="197">
        <v>3.5</v>
      </c>
    </row>
    <row r="113" spans="1:13">
      <c r="A113" s="172" t="s">
        <v>107</v>
      </c>
      <c r="B113" s="165">
        <f>Obliczenie!V113+Obliczenie!W113+Obliczenie!X113</f>
        <v>1.6471951717349427</v>
      </c>
      <c r="C113" s="165">
        <f>Obliczenie!W113</f>
        <v>0.78698011797150169</v>
      </c>
      <c r="D113" s="166">
        <f>Obliczenie!AC113</f>
        <v>47.437224159949984</v>
      </c>
      <c r="E113" s="166">
        <f>Obliczenie!AD113</f>
        <v>40.367602703825149</v>
      </c>
      <c r="G113" s="214" t="s">
        <v>681</v>
      </c>
      <c r="H113" s="214" t="s">
        <v>682</v>
      </c>
      <c r="I113" s="156">
        <v>20</v>
      </c>
      <c r="J113" s="198">
        <v>20</v>
      </c>
      <c r="K113" s="198" t="s">
        <v>615</v>
      </c>
      <c r="L113" s="197">
        <f t="shared" si="1"/>
        <v>56.724528301886792</v>
      </c>
      <c r="M113" s="197">
        <v>2</v>
      </c>
    </row>
    <row r="114" spans="1:13">
      <c r="A114" s="172" t="s">
        <v>108</v>
      </c>
      <c r="B114" s="165">
        <f>Obliczenie!V114+Obliczenie!W114+Obliczenie!X114</f>
        <v>0.22436861144298426</v>
      </c>
      <c r="C114" s="165">
        <f>Obliczenie!W114</f>
        <v>8.0999435815744078E-2</v>
      </c>
      <c r="D114" s="166">
        <f>Obliczenie!AC114</f>
        <v>34.107513997380096</v>
      </c>
      <c r="E114" s="166">
        <f>Obliczenie!AD114</f>
        <v>27.076626793851542</v>
      </c>
      <c r="G114" s="214" t="s">
        <v>122</v>
      </c>
      <c r="H114" s="214" t="s">
        <v>682</v>
      </c>
      <c r="I114" s="156">
        <v>10</v>
      </c>
      <c r="J114" s="198">
        <v>20</v>
      </c>
      <c r="K114" s="198" t="s">
        <v>615</v>
      </c>
      <c r="L114" s="197">
        <f t="shared" si="1"/>
        <v>28.362264150943396</v>
      </c>
      <c r="M114" s="197">
        <v>4.5</v>
      </c>
    </row>
    <row r="115" spans="1:13">
      <c r="A115" s="172" t="s">
        <v>109</v>
      </c>
      <c r="B115" s="165">
        <f>Obliczenie!V115+Obliczenie!W115+Obliczenie!X115</f>
        <v>1.6471951717349427</v>
      </c>
      <c r="C115" s="165">
        <f>Obliczenie!W115</f>
        <v>0.78698011797150169</v>
      </c>
      <c r="D115" s="166">
        <f>Obliczenie!AC115</f>
        <v>47.437224159949984</v>
      </c>
      <c r="E115" s="166">
        <f>Obliczenie!AD115</f>
        <v>40.367602703825149</v>
      </c>
      <c r="G115" s="214" t="s">
        <v>682</v>
      </c>
      <c r="H115" s="214" t="s">
        <v>683</v>
      </c>
      <c r="I115" s="156">
        <v>3</v>
      </c>
      <c r="J115" s="198">
        <v>25</v>
      </c>
      <c r="K115" s="198" t="s">
        <v>615</v>
      </c>
      <c r="L115" s="197">
        <f t="shared" si="1"/>
        <v>8.5086792452830196</v>
      </c>
      <c r="M115" s="197">
        <v>1</v>
      </c>
    </row>
    <row r="116" spans="1:13">
      <c r="A116" s="172" t="s">
        <v>110</v>
      </c>
      <c r="B116" s="165">
        <f>Obliczenie!V116+Obliczenie!W116+Obliczenie!X116</f>
        <v>1.6471951717349427</v>
      </c>
      <c r="C116" s="165">
        <f>Obliczenie!W116</f>
        <v>0.78698011797150169</v>
      </c>
      <c r="D116" s="166">
        <f>Obliczenie!AC116</f>
        <v>47.437224159949984</v>
      </c>
      <c r="E116" s="166">
        <f>Obliczenie!AD116</f>
        <v>40.367602703825149</v>
      </c>
      <c r="G116" s="214" t="s">
        <v>125</v>
      </c>
      <c r="H116" s="214" t="s">
        <v>684</v>
      </c>
      <c r="I116" s="156">
        <v>20</v>
      </c>
      <c r="J116" s="198">
        <v>20</v>
      </c>
      <c r="K116" s="198" t="s">
        <v>615</v>
      </c>
      <c r="L116" s="197">
        <f t="shared" si="1"/>
        <v>56.724528301886792</v>
      </c>
      <c r="M116" s="197">
        <v>4.5</v>
      </c>
    </row>
    <row r="117" spans="1:13">
      <c r="A117" s="172" t="s">
        <v>111</v>
      </c>
      <c r="B117" s="165">
        <f>Obliczenie!V117+Obliczenie!W117+Obliczenie!X117</f>
        <v>1.6471951717349427</v>
      </c>
      <c r="C117" s="165">
        <f>Obliczenie!W117</f>
        <v>0.78698011797150169</v>
      </c>
      <c r="D117" s="166">
        <f>Obliczenie!AC117</f>
        <v>47.437224159949984</v>
      </c>
      <c r="E117" s="166">
        <f>Obliczenie!AD117</f>
        <v>40.367602703825149</v>
      </c>
      <c r="G117" s="214" t="s">
        <v>120</v>
      </c>
      <c r="H117" s="214" t="s">
        <v>684</v>
      </c>
      <c r="I117" s="156">
        <v>8</v>
      </c>
      <c r="J117" s="198">
        <v>20</v>
      </c>
      <c r="K117" s="198" t="s">
        <v>615</v>
      </c>
      <c r="L117" s="197">
        <f t="shared" si="1"/>
        <v>22.689811320754718</v>
      </c>
      <c r="M117" s="197">
        <v>3.5</v>
      </c>
    </row>
    <row r="118" spans="1:13">
      <c r="A118" s="172" t="s">
        <v>112</v>
      </c>
      <c r="B118" s="165">
        <f>Obliczenie!V118+Obliczenie!W118+Obliczenie!X118</f>
        <v>1.6471951717349427</v>
      </c>
      <c r="C118" s="165">
        <f>Obliczenie!W118</f>
        <v>0.78698011797150169</v>
      </c>
      <c r="D118" s="166">
        <f>Obliczenie!AC118</f>
        <v>47.437224159949984</v>
      </c>
      <c r="E118" s="166">
        <f>Obliczenie!AD118</f>
        <v>40.367602703825149</v>
      </c>
      <c r="G118" s="214" t="s">
        <v>684</v>
      </c>
      <c r="H118" s="214" t="s">
        <v>683</v>
      </c>
      <c r="I118" s="156">
        <v>14</v>
      </c>
      <c r="J118" s="198">
        <v>25</v>
      </c>
      <c r="K118" s="198" t="s">
        <v>615</v>
      </c>
      <c r="L118" s="197">
        <f t="shared" si="1"/>
        <v>39.707169811320753</v>
      </c>
      <c r="M118" s="197">
        <v>2</v>
      </c>
    </row>
    <row r="119" spans="1:13">
      <c r="A119" s="172" t="s">
        <v>113</v>
      </c>
      <c r="B119" s="165">
        <f>Obliczenie!V119+Obliczenie!W119+Obliczenie!X119</f>
        <v>1.7040674297994589</v>
      </c>
      <c r="C119" s="165">
        <f>Obliczenie!W119</f>
        <v>0.78698011797150169</v>
      </c>
      <c r="D119" s="166">
        <f>Obliczenie!AC119</f>
        <v>51.70236245633032</v>
      </c>
      <c r="E119" s="166">
        <f>Obliczenie!AD119</f>
        <v>44.605392138648845</v>
      </c>
      <c r="G119" s="214" t="s">
        <v>683</v>
      </c>
      <c r="H119" s="214" t="s">
        <v>685</v>
      </c>
      <c r="I119" s="156">
        <v>20</v>
      </c>
      <c r="J119" s="198">
        <v>25</v>
      </c>
      <c r="K119" s="198" t="s">
        <v>615</v>
      </c>
      <c r="L119" s="197">
        <f t="shared" si="1"/>
        <v>56.724528301886792</v>
      </c>
      <c r="M119" s="197">
        <v>2</v>
      </c>
    </row>
    <row r="120" spans="1:13">
      <c r="A120" s="172" t="s">
        <v>114</v>
      </c>
      <c r="B120" s="165">
        <f>Obliczenie!V120+Obliczenie!W120+Obliczenie!X120</f>
        <v>1.7557973222725771</v>
      </c>
      <c r="C120" s="165">
        <f>Obliczenie!W120</f>
        <v>0.78698011797150169</v>
      </c>
      <c r="D120" s="166">
        <f>Obliczenie!AC120</f>
        <v>55.817384903078818</v>
      </c>
      <c r="E120" s="166">
        <f>Obliczenie!AD120</f>
        <v>48.695538596369751</v>
      </c>
      <c r="G120" s="214" t="s">
        <v>118</v>
      </c>
      <c r="H120" s="214" t="s">
        <v>685</v>
      </c>
      <c r="I120" s="156">
        <v>6</v>
      </c>
      <c r="J120" s="198">
        <v>65</v>
      </c>
      <c r="K120" s="198" t="s">
        <v>615</v>
      </c>
      <c r="L120" s="197">
        <f t="shared" si="1"/>
        <v>17.017358490566039</v>
      </c>
      <c r="M120" s="197">
        <v>4.5</v>
      </c>
    </row>
    <row r="121" spans="1:13">
      <c r="A121" s="172" t="s">
        <v>115</v>
      </c>
      <c r="B121" s="165">
        <f>Obliczenie!V121+Obliczenie!W121+Obliczenie!X121</f>
        <v>1.6471951717349427</v>
      </c>
      <c r="C121" s="165">
        <f>Obliczenie!W121</f>
        <v>0.78698011797150169</v>
      </c>
      <c r="D121" s="166">
        <f>Obliczenie!AC121</f>
        <v>47.437224159949984</v>
      </c>
      <c r="E121" s="166">
        <f>Obliczenie!AD121</f>
        <v>40.367602703825149</v>
      </c>
      <c r="G121" s="214" t="s">
        <v>685</v>
      </c>
      <c r="H121" s="214" t="s">
        <v>686</v>
      </c>
      <c r="I121" s="156">
        <v>12</v>
      </c>
      <c r="J121" s="198">
        <v>65</v>
      </c>
      <c r="K121" s="198" t="s">
        <v>615</v>
      </c>
      <c r="L121" s="197">
        <f t="shared" si="1"/>
        <v>34.034716981132078</v>
      </c>
      <c r="M121" s="197">
        <v>1</v>
      </c>
    </row>
    <row r="122" spans="1:13">
      <c r="A122" s="172" t="s">
        <v>116</v>
      </c>
      <c r="B122" s="165">
        <f>Obliczenie!V122+Obliczenie!W122+Obliczenie!X122</f>
        <v>1.7905643473621826</v>
      </c>
      <c r="C122" s="165">
        <f>Obliczenie!W122</f>
        <v>0.78698011797150169</v>
      </c>
      <c r="D122" s="166">
        <f>Obliczenie!AC122</f>
        <v>58.709120793267516</v>
      </c>
      <c r="E122" s="166">
        <f>Obliczenie!AD122</f>
        <v>51.570555640001778</v>
      </c>
      <c r="G122" s="214" t="s">
        <v>119</v>
      </c>
      <c r="H122" s="214" t="s">
        <v>686</v>
      </c>
      <c r="I122" s="156">
        <v>15</v>
      </c>
      <c r="J122" s="198">
        <v>20</v>
      </c>
      <c r="K122" s="198" t="s">
        <v>615</v>
      </c>
      <c r="L122" s="197">
        <f t="shared" si="1"/>
        <v>42.543396226415098</v>
      </c>
      <c r="M122" s="197">
        <v>4.5</v>
      </c>
    </row>
    <row r="123" spans="1:13">
      <c r="A123" s="172" t="s">
        <v>117</v>
      </c>
      <c r="B123" s="165">
        <f>Obliczenie!V123+Obliczenie!W123+Obliczenie!X123</f>
        <v>2.2767064371117636</v>
      </c>
      <c r="C123" s="165">
        <f>Obliczenie!W123</f>
        <v>1.0705748242085376</v>
      </c>
      <c r="D123" s="166">
        <f>Obliczenie!AC123</f>
        <v>41.968127891067027</v>
      </c>
      <c r="E123" s="166">
        <f>Obliczenie!AD123</f>
        <v>34.914102718459056</v>
      </c>
      <c r="G123" s="214" t="s">
        <v>686</v>
      </c>
      <c r="H123" s="214" t="s">
        <v>687</v>
      </c>
      <c r="I123" s="156">
        <v>40</v>
      </c>
      <c r="J123" s="198">
        <v>65</v>
      </c>
      <c r="K123" s="198" t="s">
        <v>615</v>
      </c>
      <c r="L123" s="197">
        <f t="shared" si="1"/>
        <v>113.44905660377358</v>
      </c>
      <c r="M123" s="197">
        <v>4</v>
      </c>
    </row>
    <row r="124" spans="1:13">
      <c r="A124" s="172" t="s">
        <v>118</v>
      </c>
      <c r="B124" s="165">
        <f>Obliczenie!V124+Obliczenie!W124+Obliczenie!X124</f>
        <v>1.7469534050179214</v>
      </c>
      <c r="C124" s="165">
        <f>Obliczenie!W124</f>
        <v>0.6</v>
      </c>
      <c r="D124" s="166">
        <f>Obliczenie!AC124</f>
        <v>132.00816459342931</v>
      </c>
      <c r="E124" s="166">
        <f>Obliczenie!AD124</f>
        <v>124.66335414622847</v>
      </c>
      <c r="G124" s="214" t="s">
        <v>121</v>
      </c>
      <c r="H124" s="214" t="s">
        <v>687</v>
      </c>
      <c r="I124" s="156">
        <v>35</v>
      </c>
      <c r="J124" s="198">
        <v>32</v>
      </c>
      <c r="K124" s="198" t="s">
        <v>615</v>
      </c>
      <c r="L124" s="197">
        <f t="shared" si="1"/>
        <v>99.26792452830189</v>
      </c>
      <c r="M124" s="197">
        <v>3</v>
      </c>
    </row>
    <row r="125" spans="1:13">
      <c r="A125" s="172" t="s">
        <v>119</v>
      </c>
      <c r="B125" s="165">
        <f>Obliczenie!V125+Obliczenie!W125+Obliczenie!X125</f>
        <v>2.5985663082437278E-2</v>
      </c>
      <c r="C125" s="165">
        <f>Obliczenie!W125</f>
        <v>0</v>
      </c>
      <c r="D125" s="166">
        <f>Obliczenie!AC125</f>
        <v>16.087596486977347</v>
      </c>
      <c r="E125" s="166">
        <f>Obliczenie!AD125</f>
        <v>0</v>
      </c>
      <c r="G125" s="214" t="s">
        <v>687</v>
      </c>
      <c r="H125" s="214" t="s">
        <v>680</v>
      </c>
      <c r="I125" s="156">
        <v>70</v>
      </c>
      <c r="J125" s="198">
        <v>65</v>
      </c>
      <c r="K125" s="198" t="s">
        <v>615</v>
      </c>
      <c r="L125" s="197">
        <f t="shared" si="1"/>
        <v>198.53584905660378</v>
      </c>
      <c r="M125" s="197">
        <v>4</v>
      </c>
    </row>
    <row r="126" spans="1:13">
      <c r="A126" s="172" t="s">
        <v>120</v>
      </c>
      <c r="B126" s="165">
        <f>Obliczenie!V126+Obliczenie!W126+Obliczenie!X126</f>
        <v>0.22436861144298426</v>
      </c>
      <c r="C126" s="165">
        <f>Obliczenie!W126</f>
        <v>8.0999435815744078E-2</v>
      </c>
      <c r="D126" s="166">
        <f>Obliczenie!AC126</f>
        <v>34.107513997380096</v>
      </c>
      <c r="E126" s="166">
        <f>Obliczenie!AD126</f>
        <v>27.076626793851542</v>
      </c>
      <c r="G126" s="214" t="s">
        <v>680</v>
      </c>
      <c r="H126" s="214" t="s">
        <v>688</v>
      </c>
      <c r="I126" s="156">
        <v>45</v>
      </c>
      <c r="J126" s="198">
        <v>200</v>
      </c>
      <c r="K126" s="198" t="s">
        <v>615</v>
      </c>
      <c r="L126" s="197">
        <f t="shared" si="1"/>
        <v>127.63018867924529</v>
      </c>
      <c r="M126" s="197">
        <v>3</v>
      </c>
    </row>
    <row r="127" spans="1:13">
      <c r="A127" s="172" t="s">
        <v>121</v>
      </c>
      <c r="B127" s="165">
        <f>Obliczenie!V127+Obliczenie!W127+Obliczenie!X127</f>
        <v>0.22939068100358426</v>
      </c>
      <c r="C127" s="165">
        <f>Obliczenie!W127</f>
        <v>0</v>
      </c>
      <c r="D127" s="166">
        <f>Obliczenie!AC127</f>
        <v>30.384125479272491</v>
      </c>
      <c r="E127" s="166">
        <f>Obliczenie!AD127</f>
        <v>0</v>
      </c>
      <c r="G127" s="214" t="s">
        <v>46</v>
      </c>
      <c r="H127" s="214" t="s">
        <v>688</v>
      </c>
      <c r="I127" s="156">
        <v>6</v>
      </c>
      <c r="J127" s="198">
        <v>32</v>
      </c>
      <c r="K127" s="198" t="s">
        <v>615</v>
      </c>
      <c r="L127" s="197">
        <f t="shared" si="1"/>
        <v>17.017358490566039</v>
      </c>
      <c r="M127" s="197">
        <v>4.5</v>
      </c>
    </row>
    <row r="128" spans="1:13">
      <c r="A128" s="172" t="s">
        <v>122</v>
      </c>
      <c r="B128" s="165">
        <f>Obliczenie!V128+Obliczenie!W128+Obliczenie!X128</f>
        <v>0.17060517058276919</v>
      </c>
      <c r="C128" s="165">
        <f>Obliczenie!W128</f>
        <v>8.0999435815744078E-2</v>
      </c>
      <c r="D128" s="166">
        <f>Obliczenie!AC128</f>
        <v>34.083700385409522</v>
      </c>
      <c r="E128" s="166">
        <f>Obliczenie!AD128</f>
        <v>27.076626793851542</v>
      </c>
      <c r="G128" s="214" t="s">
        <v>688</v>
      </c>
      <c r="H128" s="214" t="s">
        <v>689</v>
      </c>
      <c r="I128" s="156">
        <v>2</v>
      </c>
      <c r="J128" s="198">
        <v>200</v>
      </c>
      <c r="K128" s="198" t="s">
        <v>615</v>
      </c>
      <c r="L128" s="197">
        <f t="shared" si="1"/>
        <v>5.6724528301886794</v>
      </c>
      <c r="M128" s="197">
        <v>1</v>
      </c>
    </row>
    <row r="129" spans="1:15">
      <c r="A129" s="172" t="s">
        <v>123</v>
      </c>
      <c r="B129" s="165">
        <f>Obliczenie!V129+Obliczenie!W129+Obliczenie!X129</f>
        <v>0.17777362936413116</v>
      </c>
      <c r="C129" s="165">
        <f>Obliczenie!W129</f>
        <v>8.0999435815744078E-2</v>
      </c>
      <c r="D129" s="166">
        <f>Obliczenie!AC129</f>
        <v>34.08687553367227</v>
      </c>
      <c r="E129" s="166">
        <f>Obliczenie!AD129</f>
        <v>27.076626793851542</v>
      </c>
      <c r="G129" s="214" t="s">
        <v>49</v>
      </c>
      <c r="H129" s="214" t="s">
        <v>690</v>
      </c>
      <c r="I129" s="156">
        <v>35</v>
      </c>
      <c r="J129" s="198">
        <v>32</v>
      </c>
      <c r="K129" s="198" t="s">
        <v>615</v>
      </c>
      <c r="L129" s="197">
        <f t="shared" si="1"/>
        <v>99.26792452830189</v>
      </c>
      <c r="M129" s="197">
        <v>4.5</v>
      </c>
    </row>
    <row r="130" spans="1:15">
      <c r="A130" s="172" t="s">
        <v>124</v>
      </c>
      <c r="B130" s="165">
        <f>Obliczenie!V130+Obliczenie!W130+Obliczenie!X130</f>
        <v>0.18816789459710609</v>
      </c>
      <c r="C130" s="165">
        <f>Obliczenie!W130</f>
        <v>8.0999435815744078E-2</v>
      </c>
      <c r="D130" s="166">
        <f>Obliczenie!AC130</f>
        <v>34.091479498653243</v>
      </c>
      <c r="E130" s="166">
        <f>Obliczenie!AD130</f>
        <v>27.076626793851542</v>
      </c>
      <c r="G130" s="214" t="s">
        <v>47</v>
      </c>
      <c r="H130" s="214" t="s">
        <v>690</v>
      </c>
      <c r="I130" s="156">
        <v>2</v>
      </c>
      <c r="J130" s="198">
        <v>20</v>
      </c>
      <c r="K130" s="198" t="s">
        <v>615</v>
      </c>
      <c r="L130" s="197">
        <f t="shared" si="1"/>
        <v>5.6724528301886794</v>
      </c>
      <c r="M130" s="197">
        <v>4.5</v>
      </c>
    </row>
    <row r="131" spans="1:15">
      <c r="A131" s="172" t="s">
        <v>125</v>
      </c>
      <c r="B131" s="165">
        <f>Obliczenie!V131+Obliczenie!W131+Obliczenie!X131</f>
        <v>0.22436861144298426</v>
      </c>
      <c r="C131" s="165">
        <f>Obliczenie!W131</f>
        <v>8.0999435815744078E-2</v>
      </c>
      <c r="D131" s="166">
        <f>Obliczenie!AC131</f>
        <v>34.485616745105339</v>
      </c>
      <c r="E131" s="166">
        <f>Obliczenie!AD131</f>
        <v>27.383208415830779</v>
      </c>
      <c r="G131" s="214" t="s">
        <v>690</v>
      </c>
      <c r="H131" s="214" t="s">
        <v>689</v>
      </c>
      <c r="I131" s="156">
        <v>20</v>
      </c>
      <c r="J131" s="198">
        <v>32</v>
      </c>
      <c r="K131" s="198" t="s">
        <v>615</v>
      </c>
      <c r="L131" s="197">
        <f t="shared" si="1"/>
        <v>56.724528301886792</v>
      </c>
      <c r="M131" s="197">
        <v>3</v>
      </c>
      <c r="O131" s="213"/>
    </row>
    <row r="132" spans="1:15">
      <c r="A132" s="172" t="s">
        <v>126</v>
      </c>
      <c r="B132" s="165">
        <f>Obliczenie!V132+Obliczenie!W132+Obliczenie!X132</f>
        <v>1.2903225806451615</v>
      </c>
      <c r="C132" s="165">
        <f>Obliczenie!W132</f>
        <v>0</v>
      </c>
      <c r="D132" s="166">
        <f>Obliczenie!AC132</f>
        <v>45.146505853725728</v>
      </c>
      <c r="E132" s="166">
        <f>Obliczenie!AD132</f>
        <v>0</v>
      </c>
      <c r="G132" s="214" t="s">
        <v>689</v>
      </c>
      <c r="H132" s="214" t="s">
        <v>693</v>
      </c>
      <c r="I132" s="156">
        <v>30</v>
      </c>
      <c r="J132" s="198">
        <v>200</v>
      </c>
      <c r="K132" s="198" t="s">
        <v>615</v>
      </c>
      <c r="L132" s="197">
        <f t="shared" si="1"/>
        <v>85.086792452830196</v>
      </c>
      <c r="M132" s="197">
        <v>2</v>
      </c>
      <c r="O132" s="213"/>
    </row>
    <row r="133" spans="1:15">
      <c r="A133" s="172" t="s">
        <v>127</v>
      </c>
      <c r="B133" s="165">
        <f>Obliczenie!V133+Obliczenie!W133+Obliczenie!X133</f>
        <v>0.78554838709677421</v>
      </c>
      <c r="C133" s="165">
        <f>Obliczenie!W133</f>
        <v>0</v>
      </c>
      <c r="D133" s="166">
        <f>Obliczenie!AC133</f>
        <v>42.2096109428388</v>
      </c>
      <c r="E133" s="166">
        <f>Obliczenie!AD133</f>
        <v>0</v>
      </c>
      <c r="G133" s="214" t="s">
        <v>98</v>
      </c>
      <c r="H133" s="214" t="s">
        <v>693</v>
      </c>
      <c r="I133" s="156">
        <v>5</v>
      </c>
      <c r="J133" s="198">
        <v>32</v>
      </c>
      <c r="K133" s="198" t="s">
        <v>615</v>
      </c>
      <c r="L133" s="197">
        <f t="shared" si="1"/>
        <v>14.181132075471698</v>
      </c>
      <c r="M133" s="197">
        <v>2</v>
      </c>
      <c r="O133" s="213"/>
    </row>
    <row r="134" spans="1:15">
      <c r="A134" s="172" t="s">
        <v>128</v>
      </c>
      <c r="B134" s="165">
        <f>Obliczenie!V134+Obliczenie!W134+Obliczenie!X134</f>
        <v>7.8853046594982087E-2</v>
      </c>
      <c r="C134" s="165">
        <f>Obliczenie!W134</f>
        <v>0</v>
      </c>
      <c r="D134" s="166">
        <f>Obliczenie!AC134</f>
        <v>16.376485384046163</v>
      </c>
      <c r="E134" s="166">
        <f>Obliczenie!AD134</f>
        <v>0</v>
      </c>
      <c r="G134" s="214" t="s">
        <v>693</v>
      </c>
      <c r="H134" s="214" t="s">
        <v>694</v>
      </c>
      <c r="I134" s="156">
        <v>10</v>
      </c>
      <c r="J134" s="198">
        <v>200</v>
      </c>
      <c r="K134" s="198" t="s">
        <v>615</v>
      </c>
      <c r="L134" s="197">
        <f t="shared" si="1"/>
        <v>28.362264150943396</v>
      </c>
      <c r="M134" s="197">
        <v>1</v>
      </c>
      <c r="O134" s="213"/>
    </row>
    <row r="135" spans="1:15">
      <c r="A135" s="172" t="s">
        <v>129</v>
      </c>
      <c r="B135" s="165">
        <f>Obliczenie!V135+Obliczenie!W135+Obliczenie!X135</f>
        <v>0.22436861144298426</v>
      </c>
      <c r="C135" s="165">
        <f>Obliczenie!W135</f>
        <v>8.0999435815744078E-2</v>
      </c>
      <c r="D135" s="166">
        <f>Obliczenie!AC135</f>
        <v>34.32081623093714</v>
      </c>
      <c r="E135" s="166">
        <f>Obliczenie!AD135</f>
        <v>27.298565214038383</v>
      </c>
      <c r="G135" s="214" t="s">
        <v>55</v>
      </c>
      <c r="H135" s="214" t="s">
        <v>695</v>
      </c>
      <c r="I135" s="156">
        <v>20</v>
      </c>
      <c r="J135" s="198">
        <v>20</v>
      </c>
      <c r="K135" s="198" t="s">
        <v>615</v>
      </c>
      <c r="L135" s="197">
        <f t="shared" ref="L135" si="2">2*I135*$G$2</f>
        <v>56.724528301886792</v>
      </c>
      <c r="M135" s="197">
        <v>4.5</v>
      </c>
    </row>
    <row r="136" spans="1:15">
      <c r="A136" s="172" t="s">
        <v>130</v>
      </c>
      <c r="B136" s="165">
        <f>Obliczenie!V136+Obliczenie!W136+Obliczenie!X136</f>
        <v>1.2903225806451615</v>
      </c>
      <c r="C136" s="165">
        <f>Obliczenie!W136</f>
        <v>0</v>
      </c>
      <c r="D136" s="166">
        <f>Obliczenie!AC136</f>
        <v>45.146505853725728</v>
      </c>
      <c r="E136" s="166">
        <f>Obliczenie!AD136</f>
        <v>0</v>
      </c>
      <c r="G136" s="214" t="s">
        <v>27</v>
      </c>
      <c r="H136" s="214" t="s">
        <v>695</v>
      </c>
      <c r="I136" s="156">
        <v>5</v>
      </c>
      <c r="J136" s="198">
        <v>25</v>
      </c>
      <c r="K136" s="198" t="s">
        <v>615</v>
      </c>
      <c r="L136" s="197">
        <f t="shared" ref="L136" si="3">2*I136*$G$2</f>
        <v>14.181132075471698</v>
      </c>
      <c r="M136" s="197">
        <v>3.5</v>
      </c>
    </row>
    <row r="137" spans="1:15">
      <c r="A137" s="207" t="s">
        <v>131</v>
      </c>
      <c r="B137" s="208">
        <f>Obliczenie!V137+Obliczenie!W137+Obliczenie!X137</f>
        <v>0.31111111111111112</v>
      </c>
      <c r="C137" s="208">
        <f>Obliczenie!W137</f>
        <v>0</v>
      </c>
      <c r="D137" s="209">
        <f>Obliczenie!AC137</f>
        <v>81.313469760101938</v>
      </c>
      <c r="E137" s="209">
        <f>Obliczenie!AD137</f>
        <v>0</v>
      </c>
      <c r="F137" s="210"/>
      <c r="G137" s="214" t="s">
        <v>695</v>
      </c>
      <c r="H137" s="214" t="s">
        <v>699</v>
      </c>
      <c r="I137" s="156">
        <v>13</v>
      </c>
      <c r="J137" s="198">
        <v>25</v>
      </c>
      <c r="K137" s="198" t="s">
        <v>615</v>
      </c>
      <c r="L137" s="197">
        <f t="shared" ref="L137" si="4">2*I137*$G$2</f>
        <v>36.870943396226416</v>
      </c>
      <c r="M137" s="197">
        <v>2</v>
      </c>
    </row>
    <row r="138" spans="1:15">
      <c r="A138" s="172" t="s">
        <v>132</v>
      </c>
      <c r="B138" s="165">
        <f>Obliczenie!V138+Obliczenie!W138+Obliczenie!X138</f>
        <v>2.5118279569892474E-2</v>
      </c>
      <c r="C138" s="165">
        <f>Obliczenie!W138</f>
        <v>0</v>
      </c>
      <c r="D138" s="166">
        <f>Obliczenie!AC138</f>
        <v>16.454393906366818</v>
      </c>
      <c r="E138" s="166">
        <f>Obliczenie!AD138</f>
        <v>0</v>
      </c>
      <c r="G138" s="215" t="s">
        <v>48</v>
      </c>
      <c r="H138" s="214" t="s">
        <v>811</v>
      </c>
      <c r="I138" s="156">
        <v>3</v>
      </c>
      <c r="J138" s="198">
        <v>20</v>
      </c>
      <c r="K138" s="198" t="s">
        <v>615</v>
      </c>
      <c r="L138" s="197">
        <f t="shared" ref="L138" si="5">2*I138*$G$2</f>
        <v>8.5086792452830196</v>
      </c>
      <c r="M138" s="197">
        <v>5.5</v>
      </c>
    </row>
    <row r="139" spans="1:15">
      <c r="A139" s="172" t="s">
        <v>133</v>
      </c>
      <c r="B139" s="165">
        <f>Obliczenie!V139+Obliczenie!W139+Obliczenie!X139</f>
        <v>1.9956989247311825E-2</v>
      </c>
      <c r="C139" s="165">
        <f>Obliczenie!W139</f>
        <v>0</v>
      </c>
      <c r="D139" s="166">
        <f>Obliczenie!AC139</f>
        <v>16.291929618234118</v>
      </c>
      <c r="E139" s="166">
        <f>Obliczenie!AD139</f>
        <v>0</v>
      </c>
      <c r="G139" s="214" t="s">
        <v>52</v>
      </c>
      <c r="H139" s="214" t="s">
        <v>811</v>
      </c>
      <c r="I139" s="156">
        <v>3</v>
      </c>
      <c r="J139" s="198">
        <v>20</v>
      </c>
      <c r="K139" s="198" t="s">
        <v>615</v>
      </c>
      <c r="L139" s="197">
        <f t="shared" ref="L139" si="6">2*I139*$G$2</f>
        <v>8.5086792452830196</v>
      </c>
      <c r="M139" s="197">
        <v>5.5</v>
      </c>
    </row>
    <row r="140" spans="1:15">
      <c r="A140" s="172" t="s">
        <v>134</v>
      </c>
      <c r="B140" s="165">
        <f>Obliczenie!V140+Obliczenie!W140+Obliczenie!X140</f>
        <v>1.60573476702509E-2</v>
      </c>
      <c r="C140" s="165">
        <f>Obliczenie!W140</f>
        <v>0</v>
      </c>
      <c r="D140" s="166">
        <f>Obliczenie!AC140</f>
        <v>16.192881375636578</v>
      </c>
      <c r="E140" s="166">
        <f>Obliczenie!AD140</f>
        <v>0</v>
      </c>
      <c r="G140" s="214" t="s">
        <v>811</v>
      </c>
      <c r="H140" s="214" t="s">
        <v>695</v>
      </c>
      <c r="I140" s="156">
        <v>15</v>
      </c>
      <c r="J140" s="198">
        <v>25</v>
      </c>
      <c r="K140" s="198" t="s">
        <v>615</v>
      </c>
      <c r="L140" s="197">
        <f t="shared" ref="L140" si="7">2*I140*$G$2</f>
        <v>42.543396226415098</v>
      </c>
      <c r="M140" s="197">
        <v>3</v>
      </c>
    </row>
    <row r="141" spans="1:15">
      <c r="A141" s="172" t="s">
        <v>135</v>
      </c>
      <c r="B141" s="165">
        <f>Obliczenie!V141+Obliczenie!W141+Obliczenie!X141</f>
        <v>1.6401433691756274E-2</v>
      </c>
      <c r="C141" s="165">
        <f>Obliczenie!W141</f>
        <v>0</v>
      </c>
      <c r="D141" s="166">
        <f>Obliczenie!AC141</f>
        <v>16.200800249827843</v>
      </c>
      <c r="E141" s="166">
        <f>Obliczenie!AD141</f>
        <v>0</v>
      </c>
      <c r="G141" s="214" t="s">
        <v>51</v>
      </c>
      <c r="H141" s="214" t="s">
        <v>695</v>
      </c>
      <c r="I141" s="156">
        <v>20</v>
      </c>
      <c r="J141" s="198">
        <v>25</v>
      </c>
      <c r="K141" s="198" t="s">
        <v>615</v>
      </c>
      <c r="L141" s="197">
        <f t="shared" ref="L141" si="8">2*I141*$G$2</f>
        <v>56.724528301886792</v>
      </c>
      <c r="M141" s="197">
        <v>4.5</v>
      </c>
    </row>
    <row r="142" spans="1:15">
      <c r="A142" s="172" t="s">
        <v>136</v>
      </c>
      <c r="B142" s="165">
        <f>Obliczenie!V142+Obliczenie!W142+Obliczenie!X142</f>
        <v>4.3559139784946244E-2</v>
      </c>
      <c r="C142" s="165">
        <f>Obliczenie!W142</f>
        <v>0</v>
      </c>
      <c r="D142" s="166">
        <f>Obliczenie!AC142</f>
        <v>17.326829949913432</v>
      </c>
      <c r="E142" s="166">
        <f>Obliczenie!AD142</f>
        <v>0</v>
      </c>
      <c r="G142" s="214" t="s">
        <v>695</v>
      </c>
      <c r="H142" s="214" t="s">
        <v>696</v>
      </c>
      <c r="I142" s="156">
        <v>13</v>
      </c>
      <c r="J142" s="198">
        <v>25</v>
      </c>
      <c r="K142" s="198" t="s">
        <v>615</v>
      </c>
      <c r="L142" s="197">
        <f t="shared" ref="L142" si="9">2*I142*$G$2</f>
        <v>36.870943396226416</v>
      </c>
      <c r="M142" s="197">
        <v>1</v>
      </c>
    </row>
    <row r="143" spans="1:15">
      <c r="A143" s="172" t="s">
        <v>137</v>
      </c>
      <c r="B143" s="165">
        <f>Obliczenie!V143+Obliczenie!W143+Obliczenie!X143</f>
        <v>4.6738351254480295E-2</v>
      </c>
      <c r="C143" s="165">
        <f>Obliczenie!W143</f>
        <v>0</v>
      </c>
      <c r="D143" s="166">
        <f>Obliczenie!AC143</f>
        <v>17.523346032300601</v>
      </c>
      <c r="E143" s="166">
        <f>Obliczenie!AD143</f>
        <v>0</v>
      </c>
      <c r="G143" s="214" t="s">
        <v>25</v>
      </c>
      <c r="H143" s="214" t="s">
        <v>697</v>
      </c>
      <c r="I143" s="156">
        <v>6</v>
      </c>
      <c r="J143" s="198">
        <v>25</v>
      </c>
      <c r="K143" s="198" t="s">
        <v>615</v>
      </c>
      <c r="L143" s="197">
        <f t="shared" ref="L143" si="10">2*I143*$G$2</f>
        <v>17.017358490566039</v>
      </c>
      <c r="M143" s="197">
        <v>3.5</v>
      </c>
    </row>
    <row r="144" spans="1:15">
      <c r="A144" s="172" t="s">
        <v>138</v>
      </c>
      <c r="B144" s="165">
        <f>Obliczenie!V144+Obliczenie!W144+Obliczenie!X144</f>
        <v>4.7569892473118283E-2</v>
      </c>
      <c r="C144" s="165">
        <f>Obliczenie!W144</f>
        <v>0</v>
      </c>
      <c r="D144" s="166">
        <f>Obliczenie!AC144</f>
        <v>17.576983167104665</v>
      </c>
      <c r="E144" s="166">
        <f>Obliczenie!AD144</f>
        <v>0</v>
      </c>
      <c r="G144" s="214" t="s">
        <v>53</v>
      </c>
      <c r="H144" s="214" t="s">
        <v>697</v>
      </c>
      <c r="I144" s="156">
        <v>3</v>
      </c>
      <c r="J144" s="198">
        <v>25</v>
      </c>
      <c r="K144" s="198" t="s">
        <v>615</v>
      </c>
      <c r="L144" s="197">
        <f t="shared" ref="L144" si="11">2*I144*$G$2</f>
        <v>8.5086792452830196</v>
      </c>
      <c r="M144" s="197">
        <v>3.5</v>
      </c>
    </row>
    <row r="145" spans="1:13">
      <c r="A145" s="172" t="s">
        <v>139</v>
      </c>
      <c r="B145" s="165">
        <f>Obliczenie!V145+Obliczenie!W145+Obliczenie!X145</f>
        <v>1.0021505376344089</v>
      </c>
      <c r="C145" s="165">
        <f>Obliczenie!W145</f>
        <v>0</v>
      </c>
      <c r="D145" s="166">
        <f>Obliczenie!AC145</f>
        <v>58.680438742626507</v>
      </c>
      <c r="E145" s="166">
        <f>Obliczenie!AD145</f>
        <v>0</v>
      </c>
      <c r="G145" s="214" t="s">
        <v>697</v>
      </c>
      <c r="H145" s="214" t="s">
        <v>696</v>
      </c>
      <c r="I145" s="156">
        <v>5</v>
      </c>
      <c r="J145" s="198">
        <v>32</v>
      </c>
      <c r="K145" s="198" t="s">
        <v>615</v>
      </c>
      <c r="L145" s="197">
        <f t="shared" ref="L145" si="12">2*I145*$G$2</f>
        <v>14.181132075471698</v>
      </c>
      <c r="M145" s="197">
        <v>1</v>
      </c>
    </row>
    <row r="146" spans="1:13">
      <c r="A146" s="172" t="s">
        <v>140</v>
      </c>
      <c r="B146" s="165">
        <f>Obliczenie!V146+Obliczenie!W146+Obliczenie!X146</f>
        <v>0.7885304659498209</v>
      </c>
      <c r="C146" s="165">
        <f>Obliczenie!W146</f>
        <v>0</v>
      </c>
      <c r="D146" s="166">
        <f>Obliczenie!AC146</f>
        <v>42.334856826155267</v>
      </c>
      <c r="E146" s="166">
        <f>Obliczenie!AD146</f>
        <v>0</v>
      </c>
      <c r="G146" s="214" t="s">
        <v>696</v>
      </c>
      <c r="H146" s="214" t="s">
        <v>698</v>
      </c>
      <c r="I146" s="156">
        <v>10</v>
      </c>
      <c r="J146" s="198">
        <v>40</v>
      </c>
      <c r="K146" s="198" t="s">
        <v>615</v>
      </c>
      <c r="L146" s="197">
        <f t="shared" ref="L146" si="13">2*I146*$G$2</f>
        <v>28.362264150943396</v>
      </c>
      <c r="M146" s="197">
        <v>1</v>
      </c>
    </row>
    <row r="147" spans="1:13">
      <c r="A147" s="172" t="s">
        <v>141</v>
      </c>
      <c r="B147" s="165">
        <f>Obliczenie!V147+Obliczenie!W147+Obliczenie!X147</f>
        <v>0.7885304659498209</v>
      </c>
      <c r="C147" s="165">
        <f>Obliczenie!W147</f>
        <v>0</v>
      </c>
      <c r="D147" s="166">
        <f>Obliczenie!AC147</f>
        <v>42.447600051147539</v>
      </c>
      <c r="E147" s="166">
        <f>Obliczenie!AD147</f>
        <v>0</v>
      </c>
      <c r="G147" s="214" t="s">
        <v>26</v>
      </c>
      <c r="H147" s="214" t="s">
        <v>698</v>
      </c>
      <c r="I147" s="156">
        <v>9</v>
      </c>
      <c r="J147" s="198">
        <v>25</v>
      </c>
      <c r="K147" s="198" t="s">
        <v>615</v>
      </c>
      <c r="L147" s="197">
        <f t="shared" ref="L147" si="14">2*I147*$G$2</f>
        <v>25.526037735849059</v>
      </c>
      <c r="M147" s="197">
        <v>1</v>
      </c>
    </row>
    <row r="148" spans="1:13">
      <c r="A148" s="172" t="s">
        <v>142</v>
      </c>
      <c r="B148" s="165">
        <f>Obliczenie!V148+Obliczenie!W148+Obliczenie!X148</f>
        <v>0.71684587813620082</v>
      </c>
      <c r="C148" s="165">
        <f>Obliczenie!W148</f>
        <v>0</v>
      </c>
      <c r="D148" s="166">
        <f>Obliczenie!AC148</f>
        <v>37.955073622572549</v>
      </c>
      <c r="E148" s="166">
        <f>Obliczenie!AD148</f>
        <v>0</v>
      </c>
      <c r="G148" s="214" t="s">
        <v>698</v>
      </c>
      <c r="H148" s="214" t="s">
        <v>699</v>
      </c>
      <c r="I148" s="156">
        <v>20</v>
      </c>
      <c r="J148" s="198">
        <v>65</v>
      </c>
      <c r="K148" s="198" t="s">
        <v>615</v>
      </c>
      <c r="L148" s="197">
        <f t="shared" ref="L148" si="15">2*I148*$G$2</f>
        <v>56.724528301886792</v>
      </c>
      <c r="M148" s="197">
        <v>3</v>
      </c>
    </row>
    <row r="149" spans="1:13">
      <c r="A149" s="172" t="s">
        <v>143</v>
      </c>
      <c r="B149" s="165">
        <f>Obliczenie!V149+Obliczenie!W149+Obliczenie!X149</f>
        <v>0.71684587813620082</v>
      </c>
      <c r="C149" s="165">
        <f>Obliczenie!W149</f>
        <v>0</v>
      </c>
      <c r="D149" s="166">
        <f>Obliczenie!AC149</f>
        <v>37.955073622572549</v>
      </c>
      <c r="E149" s="166">
        <f>Obliczenie!AD149</f>
        <v>0</v>
      </c>
      <c r="G149" s="214" t="s">
        <v>699</v>
      </c>
      <c r="H149" s="214" t="s">
        <v>694</v>
      </c>
      <c r="I149" s="156">
        <v>85</v>
      </c>
      <c r="J149" s="198">
        <v>65</v>
      </c>
      <c r="K149" s="198" t="s">
        <v>615</v>
      </c>
      <c r="L149" s="197">
        <f t="shared" ref="L149" si="16">2*I149*$G$2</f>
        <v>241.07924528301888</v>
      </c>
      <c r="M149" s="197">
        <v>5</v>
      </c>
    </row>
    <row r="150" spans="1:13">
      <c r="A150" s="172" t="s">
        <v>144</v>
      </c>
      <c r="B150" s="165">
        <f>Obliczenie!V150+Obliczenie!W150+Obliczenie!X150</f>
        <v>1.5053763440860217</v>
      </c>
      <c r="C150" s="165">
        <f>Obliczenie!W150</f>
        <v>0</v>
      </c>
      <c r="D150" s="166">
        <f>Obliczenie!AC150</f>
        <v>55.424627898165113</v>
      </c>
      <c r="E150" s="166">
        <f>Obliczenie!AD150</f>
        <v>0</v>
      </c>
      <c r="G150" s="214" t="s">
        <v>694</v>
      </c>
      <c r="H150" s="214" t="s">
        <v>700</v>
      </c>
      <c r="I150" s="156">
        <v>30</v>
      </c>
      <c r="J150" s="198">
        <v>200</v>
      </c>
      <c r="K150" s="198" t="s">
        <v>615</v>
      </c>
      <c r="L150" s="197">
        <f t="shared" ref="L150" si="17">2*I150*$G$2</f>
        <v>85.086792452830196</v>
      </c>
      <c r="M150" s="197">
        <v>3</v>
      </c>
    </row>
    <row r="151" spans="1:13">
      <c r="A151" s="172" t="s">
        <v>145</v>
      </c>
      <c r="B151" s="165">
        <f>Obliczenie!V151+Obliczenie!W151+Obliczenie!X151</f>
        <v>1.2186379928315416</v>
      </c>
      <c r="C151" s="165">
        <f>Obliczenie!W151</f>
        <v>0</v>
      </c>
      <c r="D151" s="166">
        <f>Obliczenie!AC151</f>
        <v>42.201333483337173</v>
      </c>
      <c r="E151" s="166">
        <f>Obliczenie!AD151</f>
        <v>0</v>
      </c>
      <c r="G151" s="214" t="s">
        <v>96</v>
      </c>
      <c r="H151" s="214" t="s">
        <v>700</v>
      </c>
      <c r="I151" s="156">
        <v>15</v>
      </c>
      <c r="J151" s="198">
        <v>80</v>
      </c>
      <c r="K151" s="198" t="s">
        <v>615</v>
      </c>
      <c r="L151" s="197">
        <f t="shared" ref="L151" si="18">2*I151*$G$2</f>
        <v>42.543396226415098</v>
      </c>
      <c r="M151" s="197">
        <v>5.5</v>
      </c>
    </row>
    <row r="152" spans="1:13">
      <c r="A152" s="172" t="s">
        <v>146</v>
      </c>
      <c r="B152" s="165">
        <f>Obliczenie!V152+Obliczenie!W152+Obliczenie!X152</f>
        <v>0.95965591397849481</v>
      </c>
      <c r="C152" s="165">
        <f>Obliczenie!W152</f>
        <v>0</v>
      </c>
      <c r="D152" s="166">
        <f>Obliczenie!AC152</f>
        <v>55.072270064575861</v>
      </c>
      <c r="E152" s="166">
        <f>Obliczenie!AD152</f>
        <v>0</v>
      </c>
      <c r="G152" s="214" t="s">
        <v>700</v>
      </c>
      <c r="H152" s="214" t="s">
        <v>701</v>
      </c>
      <c r="I152" s="156">
        <v>18</v>
      </c>
      <c r="J152" s="198">
        <v>200</v>
      </c>
      <c r="K152" s="198" t="s">
        <v>615</v>
      </c>
      <c r="L152" s="197">
        <f t="shared" ref="L152" si="19">2*I152*$G$2</f>
        <v>51.052075471698117</v>
      </c>
      <c r="M152" s="197">
        <v>1</v>
      </c>
    </row>
    <row r="153" spans="1:13">
      <c r="A153" s="172" t="s">
        <v>147</v>
      </c>
      <c r="B153" s="165">
        <f>Obliczenie!V153+Obliczenie!W153+Obliczenie!X153</f>
        <v>1.6170322580645164</v>
      </c>
      <c r="C153" s="165">
        <f>Obliczenie!W153</f>
        <v>0</v>
      </c>
      <c r="D153" s="166">
        <f>Obliczenie!AC153</f>
        <v>61.449353204597671</v>
      </c>
      <c r="E153" s="166">
        <f>Obliczenie!AD153</f>
        <v>0</v>
      </c>
      <c r="G153" s="214" t="s">
        <v>129</v>
      </c>
      <c r="H153" s="214" t="s">
        <v>702</v>
      </c>
      <c r="I153" s="156">
        <v>2</v>
      </c>
      <c r="J153" s="198">
        <v>20</v>
      </c>
      <c r="K153" s="198" t="s">
        <v>615</v>
      </c>
      <c r="L153" s="197">
        <f t="shared" ref="L153" si="20">2*I153*$G$2</f>
        <v>5.6724528301886794</v>
      </c>
      <c r="M153" s="197">
        <v>3.5</v>
      </c>
    </row>
    <row r="154" spans="1:13">
      <c r="A154" s="172" t="s">
        <v>148</v>
      </c>
      <c r="B154" s="165">
        <f>Obliczenie!V154+Obliczenie!W154+Obliczenie!X154</f>
        <v>0.71684587813620082</v>
      </c>
      <c r="C154" s="165">
        <f>Obliczenie!W154</f>
        <v>0</v>
      </c>
      <c r="D154" s="166">
        <f>Obliczenie!AC154</f>
        <v>38.027513733733954</v>
      </c>
      <c r="E154" s="166">
        <f>Obliczenie!AD154</f>
        <v>0</v>
      </c>
      <c r="G154" s="214" t="s">
        <v>128</v>
      </c>
      <c r="H154" s="214" t="s">
        <v>702</v>
      </c>
      <c r="I154" s="156">
        <v>12</v>
      </c>
      <c r="J154" s="198">
        <v>20</v>
      </c>
      <c r="K154" s="198" t="s">
        <v>615</v>
      </c>
      <c r="L154" s="197">
        <f t="shared" ref="L154" si="21">2*I154*$G$2</f>
        <v>34.034716981132078</v>
      </c>
      <c r="M154" s="197">
        <v>5.5</v>
      </c>
    </row>
    <row r="155" spans="1:13">
      <c r="A155" s="172" t="s">
        <v>149</v>
      </c>
      <c r="B155" s="165">
        <f>Obliczenie!V155+Obliczenie!W155+Obliczenie!X155</f>
        <v>1.5753978494623659</v>
      </c>
      <c r="C155" s="165">
        <f>Obliczenie!W155</f>
        <v>0</v>
      </c>
      <c r="D155" s="166">
        <f>Obliczenie!AC155</f>
        <v>59.152781944072125</v>
      </c>
      <c r="E155" s="166">
        <f>Obliczenie!AD155</f>
        <v>0</v>
      </c>
      <c r="G155" s="214" t="s">
        <v>702</v>
      </c>
      <c r="H155" s="214" t="s">
        <v>701</v>
      </c>
      <c r="I155" s="156">
        <v>25</v>
      </c>
      <c r="J155" s="198">
        <v>32</v>
      </c>
      <c r="K155" s="198" t="s">
        <v>615</v>
      </c>
      <c r="L155" s="197">
        <f t="shared" ref="L155" si="22">2*I155*$G$2</f>
        <v>70.905660377358487</v>
      </c>
      <c r="M155" s="197">
        <v>3</v>
      </c>
    </row>
    <row r="156" spans="1:13">
      <c r="A156" s="172" t="s">
        <v>150</v>
      </c>
      <c r="B156" s="165">
        <f>Obliczenie!V156+Obliczenie!W156+Obliczenie!X156</f>
        <v>1.6170322580645164</v>
      </c>
      <c r="C156" s="165">
        <f>Obliczenie!W156</f>
        <v>0</v>
      </c>
      <c r="D156" s="166">
        <f>Obliczenie!AC156</f>
        <v>61.44587538306817</v>
      </c>
      <c r="E156" s="166">
        <f>Obliczenie!AD156</f>
        <v>0</v>
      </c>
      <c r="G156" s="214" t="s">
        <v>701</v>
      </c>
      <c r="H156" s="214" t="s">
        <v>691</v>
      </c>
      <c r="I156" s="156">
        <v>40</v>
      </c>
      <c r="J156" s="198">
        <v>200</v>
      </c>
      <c r="K156" s="198" t="s">
        <v>615</v>
      </c>
      <c r="L156" s="197">
        <f t="shared" ref="L156" si="23">2*I156*$G$2</f>
        <v>113.44905660377358</v>
      </c>
      <c r="M156" s="197">
        <v>2</v>
      </c>
    </row>
    <row r="157" spans="1:13">
      <c r="A157" s="172" t="s">
        <v>151</v>
      </c>
      <c r="B157" s="165">
        <f>Obliczenie!V157+Obliczenie!W157+Obliczenie!X157</f>
        <v>0.8602150537634411</v>
      </c>
      <c r="C157" s="165">
        <f>Obliczenie!W157</f>
        <v>0</v>
      </c>
      <c r="D157" s="166">
        <f>Obliczenie!AC157</f>
        <v>47.437224159949984</v>
      </c>
      <c r="E157" s="166">
        <f>Obliczenie!AD157</f>
        <v>0</v>
      </c>
      <c r="G157" s="216" t="s">
        <v>97</v>
      </c>
      <c r="H157" s="216" t="s">
        <v>692</v>
      </c>
      <c r="I157" s="156">
        <v>30</v>
      </c>
      <c r="J157" s="217">
        <v>25</v>
      </c>
      <c r="K157" s="217" t="s">
        <v>615</v>
      </c>
      <c r="L157" s="218">
        <f t="shared" ref="L157" si="24">2*I157*$G$2</f>
        <v>85.086792452830196</v>
      </c>
      <c r="M157" s="218">
        <v>4.5</v>
      </c>
    </row>
    <row r="158" spans="1:13">
      <c r="A158" s="172" t="s">
        <v>152</v>
      </c>
      <c r="B158" s="165">
        <f>Obliczenie!V158+Obliczenie!W158+Obliczenie!X158</f>
        <v>5.5161290322580651E-2</v>
      </c>
      <c r="C158" s="165">
        <f>Obliczenie!W158</f>
        <v>0</v>
      </c>
      <c r="D158" s="166">
        <f>Obliczenie!AC158</f>
        <v>16.840967439142126</v>
      </c>
      <c r="E158" s="166">
        <f>Obliczenie!AD158</f>
        <v>0</v>
      </c>
      <c r="G158" s="214" t="s">
        <v>28</v>
      </c>
      <c r="H158" s="214" t="s">
        <v>692</v>
      </c>
      <c r="I158" s="172">
        <v>37</v>
      </c>
      <c r="J158" s="198">
        <v>32</v>
      </c>
      <c r="K158" s="198" t="s">
        <v>615</v>
      </c>
      <c r="L158" s="197">
        <f t="shared" ref="L158" si="25">2*I158*$G$2</f>
        <v>104.94037735849057</v>
      </c>
      <c r="M158" s="197">
        <v>5.5</v>
      </c>
    </row>
    <row r="159" spans="1:13">
      <c r="A159" s="172" t="s">
        <v>153</v>
      </c>
      <c r="B159" s="165">
        <f>Obliczenie!V159+Obliczenie!W159+Obliczenie!X159</f>
        <v>5.5161290322580644E-2</v>
      </c>
      <c r="C159" s="165">
        <f>Obliczenie!W159</f>
        <v>0</v>
      </c>
      <c r="D159" s="166">
        <f>Obliczenie!AC159</f>
        <v>16.344724190717269</v>
      </c>
      <c r="E159" s="166">
        <f>Obliczenie!AD159</f>
        <v>0</v>
      </c>
      <c r="G159" s="172" t="s">
        <v>692</v>
      </c>
      <c r="H159" s="172" t="s">
        <v>703</v>
      </c>
      <c r="I159" s="172">
        <v>20</v>
      </c>
      <c r="J159" s="198">
        <v>50</v>
      </c>
      <c r="K159" s="198" t="s">
        <v>615</v>
      </c>
      <c r="L159" s="222">
        <f t="shared" ref="L159" si="26">2*I159*$G$2</f>
        <v>56.724528301886792</v>
      </c>
      <c r="M159" s="172">
        <v>3</v>
      </c>
    </row>
    <row r="160" spans="1:13">
      <c r="A160" s="172" t="s">
        <v>154</v>
      </c>
      <c r="B160" s="165">
        <f>Obliczenie!V160+Obliczenie!W160+Obliczenie!X160</f>
        <v>0.78554838709677421</v>
      </c>
      <c r="C160" s="165">
        <f>Obliczenie!W160</f>
        <v>0</v>
      </c>
      <c r="D160" s="166">
        <f>Obliczenie!AC160</f>
        <v>42.321927793452922</v>
      </c>
      <c r="E160" s="166">
        <f>Obliczenie!AD160</f>
        <v>0</v>
      </c>
      <c r="G160" s="172" t="s">
        <v>95</v>
      </c>
      <c r="H160" s="172" t="s">
        <v>703</v>
      </c>
      <c r="I160" s="172">
        <v>20</v>
      </c>
      <c r="J160" s="198">
        <v>32</v>
      </c>
      <c r="K160" s="198" t="s">
        <v>615</v>
      </c>
      <c r="L160" s="222">
        <f t="shared" ref="L160" si="27">2*I160*$G$2</f>
        <v>56.724528301886792</v>
      </c>
      <c r="M160" s="172">
        <v>3.5</v>
      </c>
    </row>
    <row r="161" spans="1:15">
      <c r="A161" s="172" t="s">
        <v>155</v>
      </c>
      <c r="B161" s="165">
        <f>Obliczenie!V161+Obliczenie!W161+Obliczenie!X161</f>
        <v>1.4850752688172046</v>
      </c>
      <c r="C161" s="165">
        <f>Obliczenie!W161</f>
        <v>0</v>
      </c>
      <c r="D161" s="166">
        <f>Obliczenie!AC161</f>
        <v>54.587561035624475</v>
      </c>
      <c r="E161" s="166">
        <f>Obliczenie!AD161</f>
        <v>0</v>
      </c>
      <c r="G161" s="172" t="s">
        <v>703</v>
      </c>
      <c r="H161" s="172" t="s">
        <v>704</v>
      </c>
      <c r="I161" s="172">
        <v>20</v>
      </c>
      <c r="J161" s="198">
        <v>50</v>
      </c>
      <c r="K161" s="198" t="s">
        <v>615</v>
      </c>
      <c r="L161" s="222">
        <f t="shared" ref="L161" si="28">2*I161*$G$2</f>
        <v>56.724528301886792</v>
      </c>
      <c r="M161" s="172">
        <v>1</v>
      </c>
      <c r="O161" s="223"/>
    </row>
    <row r="162" spans="1:15">
      <c r="A162" s="172" t="s">
        <v>156</v>
      </c>
      <c r="B162" s="165">
        <f>Obliczenie!V162+Obliczenie!W162+Obliczenie!X162</f>
        <v>0.26451612903225813</v>
      </c>
      <c r="C162" s="165">
        <f>Obliczenie!W162</f>
        <v>0</v>
      </c>
      <c r="D162" s="166">
        <f>Obliczenie!AC162</f>
        <v>23.973508661848282</v>
      </c>
      <c r="E162" s="166">
        <f>Obliczenie!AD162</f>
        <v>0</v>
      </c>
      <c r="G162" s="219" t="s">
        <v>140</v>
      </c>
      <c r="H162" s="219" t="s">
        <v>704</v>
      </c>
      <c r="I162" s="156">
        <v>3</v>
      </c>
      <c r="J162" s="220">
        <v>32</v>
      </c>
      <c r="K162" s="220" t="s">
        <v>615</v>
      </c>
      <c r="L162" s="221">
        <f t="shared" ref="L162:L167" si="29">2*I162*$G$2</f>
        <v>8.5086792452830196</v>
      </c>
      <c r="M162" s="221">
        <v>3.5</v>
      </c>
    </row>
    <row r="163" spans="1:15">
      <c r="A163" s="172" t="s">
        <v>157</v>
      </c>
      <c r="B163" s="165">
        <f>Obliczenie!V163+Obliczenie!W163+Obliczenie!X163</f>
        <v>0.62974910394265227</v>
      </c>
      <c r="C163" s="165">
        <f>Obliczenie!W163</f>
        <v>0</v>
      </c>
      <c r="D163" s="166">
        <f>Obliczenie!AC163</f>
        <v>33.312565196910647</v>
      </c>
      <c r="E163" s="166">
        <f>Obliczenie!AD163</f>
        <v>0</v>
      </c>
      <c r="G163" s="214" t="s">
        <v>704</v>
      </c>
      <c r="H163" s="214" t="s">
        <v>705</v>
      </c>
      <c r="I163" s="156">
        <v>12</v>
      </c>
      <c r="J163" s="198">
        <v>50</v>
      </c>
      <c r="K163" s="198" t="s">
        <v>615</v>
      </c>
      <c r="L163" s="197">
        <f t="shared" si="29"/>
        <v>34.034716981132078</v>
      </c>
      <c r="M163" s="197">
        <v>1</v>
      </c>
      <c r="O163" s="223"/>
    </row>
    <row r="164" spans="1:15">
      <c r="A164" s="172" t="s">
        <v>158</v>
      </c>
      <c r="B164" s="165">
        <f>Obliczenie!V164+Obliczenie!W164+Obliczenie!X164</f>
        <v>4.5017921146953404</v>
      </c>
      <c r="C164" s="165">
        <f>Obliczenie!W164</f>
        <v>0</v>
      </c>
      <c r="D164" s="169">
        <f>Obliczenie!AC164</f>
        <v>86.462328527699711</v>
      </c>
      <c r="E164" s="166">
        <f>Obliczenie!AD164</f>
        <v>0</v>
      </c>
      <c r="G164" s="214" t="s">
        <v>141</v>
      </c>
      <c r="H164" s="214" t="s">
        <v>705</v>
      </c>
      <c r="I164" s="156">
        <v>6</v>
      </c>
      <c r="J164" s="198">
        <v>32</v>
      </c>
      <c r="K164" s="198" t="s">
        <v>615</v>
      </c>
      <c r="L164" s="197">
        <f t="shared" si="29"/>
        <v>17.017358490566039</v>
      </c>
      <c r="M164" s="197">
        <v>4.5</v>
      </c>
      <c r="O164" s="223"/>
    </row>
    <row r="165" spans="1:15">
      <c r="A165" s="172" t="s">
        <v>159</v>
      </c>
      <c r="B165" s="165">
        <f>Obliczenie!V165+Obliczenie!W165+Obliczenie!X165</f>
        <v>3.2921146953405014</v>
      </c>
      <c r="C165" s="165">
        <f>Obliczenie!W165</f>
        <v>0.7</v>
      </c>
      <c r="D165" s="166">
        <f>Obliczenie!AC165</f>
        <v>72.331656011283201</v>
      </c>
      <c r="E165" s="166">
        <f>Obliczenie!AD165</f>
        <v>64.450712081987149</v>
      </c>
      <c r="G165" s="214" t="s">
        <v>705</v>
      </c>
      <c r="H165" s="214" t="s">
        <v>691</v>
      </c>
      <c r="I165" s="156">
        <v>5</v>
      </c>
      <c r="J165" s="198">
        <v>50</v>
      </c>
      <c r="K165" s="198" t="s">
        <v>615</v>
      </c>
      <c r="L165" s="197">
        <f t="shared" si="29"/>
        <v>14.181132075471698</v>
      </c>
      <c r="M165" s="197">
        <v>1</v>
      </c>
      <c r="O165" s="223"/>
    </row>
    <row r="166" spans="1:15">
      <c r="A166" s="172" t="s">
        <v>160</v>
      </c>
      <c r="B166" s="165">
        <f>Obliczenie!V166+Obliczenie!W166+Obliczenie!X166</f>
        <v>12.773274822911812</v>
      </c>
      <c r="C166" s="165">
        <f>Obliczenie!W166</f>
        <v>0.46503109531324477</v>
      </c>
      <c r="D166" s="166">
        <f>Obliczenie!AC166</f>
        <v>42.586077131662911</v>
      </c>
      <c r="E166" s="166">
        <f>Obliczenie!AD166</f>
        <v>35.034954876117382</v>
      </c>
      <c r="G166" s="214" t="s">
        <v>691</v>
      </c>
      <c r="H166" s="214" t="s">
        <v>706</v>
      </c>
      <c r="I166" s="156">
        <v>40</v>
      </c>
      <c r="J166" s="198">
        <v>200</v>
      </c>
      <c r="K166" s="198" t="s">
        <v>615</v>
      </c>
      <c r="L166" s="197">
        <f t="shared" si="29"/>
        <v>113.44905660377358</v>
      </c>
      <c r="M166" s="197">
        <v>3</v>
      </c>
    </row>
    <row r="167" spans="1:15">
      <c r="A167" s="172" t="s">
        <v>161</v>
      </c>
      <c r="B167" s="165">
        <f>Obliczenie!V167+Obliczenie!W167+Obliczenie!X167</f>
        <v>4.2736332458508786</v>
      </c>
      <c r="C167" s="165">
        <f>Obliczenie!W167</f>
        <v>0.46503109531324477</v>
      </c>
      <c r="D167" s="166">
        <f>Obliczenie!AC167</f>
        <v>40</v>
      </c>
      <c r="E167" s="166">
        <f>Obliczenie!AD167</f>
        <v>20</v>
      </c>
      <c r="G167" s="214" t="s">
        <v>131</v>
      </c>
      <c r="H167" s="214" t="s">
        <v>706</v>
      </c>
      <c r="I167" s="156">
        <v>4</v>
      </c>
      <c r="J167" s="198">
        <v>25</v>
      </c>
      <c r="K167" s="198" t="s">
        <v>615</v>
      </c>
      <c r="L167" s="197">
        <f t="shared" si="29"/>
        <v>11.344905660377359</v>
      </c>
      <c r="M167" s="197">
        <v>4.5</v>
      </c>
    </row>
    <row r="168" spans="1:15">
      <c r="A168" s="172" t="s">
        <v>162</v>
      </c>
      <c r="B168" s="165">
        <f>Obliczenie!V168+Obliczenie!W168+Obliczenie!X168</f>
        <v>0.96172043010752684</v>
      </c>
      <c r="C168" s="165">
        <f>Obliczenie!W168</f>
        <v>0</v>
      </c>
      <c r="D168" s="166">
        <f>Obliczenie!AC168</f>
        <v>30.413802459753363</v>
      </c>
      <c r="E168" s="166">
        <f>Obliczenie!AD168</f>
        <v>0</v>
      </c>
      <c r="G168" s="214" t="s">
        <v>706</v>
      </c>
      <c r="H168" s="214" t="s">
        <v>707</v>
      </c>
      <c r="I168" s="156">
        <v>30</v>
      </c>
      <c r="J168" s="198">
        <v>200</v>
      </c>
      <c r="K168" s="198" t="s">
        <v>615</v>
      </c>
      <c r="L168" s="197">
        <f t="shared" ref="L168" si="30">2*I168*$G$2</f>
        <v>85.086792452830196</v>
      </c>
      <c r="M168" s="197">
        <v>2</v>
      </c>
    </row>
    <row r="169" spans="1:15">
      <c r="A169" s="172" t="s">
        <v>163</v>
      </c>
      <c r="B169" s="165">
        <f>Obliczenie!V169+Obliczenie!W169+Obliczenie!X169</f>
        <v>1.2903225806451615</v>
      </c>
      <c r="C169" s="165">
        <f>Obliczenie!W169</f>
        <v>0</v>
      </c>
      <c r="D169" s="166">
        <f>Obliczenie!AC169</f>
        <v>45.143730700893371</v>
      </c>
      <c r="E169" s="166">
        <f>Obliczenie!AD169</f>
        <v>0</v>
      </c>
      <c r="G169" s="214" t="s">
        <v>93</v>
      </c>
      <c r="H169" s="214" t="s">
        <v>708</v>
      </c>
      <c r="I169" s="156">
        <v>3</v>
      </c>
      <c r="J169" s="198">
        <v>40</v>
      </c>
      <c r="K169" s="198" t="s">
        <v>615</v>
      </c>
      <c r="L169" s="197">
        <f t="shared" ref="L169" si="31">2*I169*$G$2</f>
        <v>8.5086792452830196</v>
      </c>
      <c r="M169" s="197">
        <v>5.5</v>
      </c>
    </row>
    <row r="170" spans="1:15">
      <c r="A170" s="172" t="s">
        <v>164</v>
      </c>
      <c r="B170" s="165">
        <f>Obliczenie!V170+Obliczenie!W170+Obliczenie!X170</f>
        <v>0.51182795698924743</v>
      </c>
      <c r="C170" s="165">
        <f>Obliczenie!W170</f>
        <v>0</v>
      </c>
      <c r="D170" s="166">
        <f>Obliczenie!AC170</f>
        <v>27.263663144624505</v>
      </c>
      <c r="E170" s="166">
        <f>Obliczenie!AD170</f>
        <v>0</v>
      </c>
      <c r="G170" s="214" t="s">
        <v>94</v>
      </c>
      <c r="H170" s="214" t="s">
        <v>708</v>
      </c>
      <c r="I170" s="156">
        <v>3</v>
      </c>
      <c r="J170" s="198">
        <v>40</v>
      </c>
      <c r="K170" s="198" t="s">
        <v>615</v>
      </c>
      <c r="L170" s="197">
        <f t="shared" ref="L170" si="32">2*I170*$G$2</f>
        <v>8.5086792452830196</v>
      </c>
      <c r="M170" s="197">
        <v>4.5</v>
      </c>
    </row>
    <row r="171" spans="1:15">
      <c r="A171" s="172" t="s">
        <v>165</v>
      </c>
      <c r="B171" s="165">
        <f>Obliczenie!V171+Obliczenie!W171+Obliczenie!X171</f>
        <v>1.2903225806451615</v>
      </c>
      <c r="C171" s="165">
        <f>Obliczenie!W171</f>
        <v>0</v>
      </c>
      <c r="D171" s="166">
        <f>Obliczenie!AC171</f>
        <v>45.330994767349445</v>
      </c>
      <c r="E171" s="166">
        <f>Obliczenie!AD171</f>
        <v>0</v>
      </c>
      <c r="G171" s="214" t="s">
        <v>708</v>
      </c>
      <c r="H171" s="214" t="s">
        <v>707</v>
      </c>
      <c r="I171" s="156">
        <v>35</v>
      </c>
      <c r="J171" s="198">
        <v>65</v>
      </c>
      <c r="K171" s="198" t="s">
        <v>615</v>
      </c>
      <c r="L171" s="197">
        <f t="shared" ref="L171" si="33">2*I171*$G$2</f>
        <v>99.26792452830189</v>
      </c>
      <c r="M171" s="197">
        <v>1</v>
      </c>
    </row>
    <row r="172" spans="1:15">
      <c r="A172" s="172" t="s">
        <v>166</v>
      </c>
      <c r="B172" s="165">
        <f>Obliczenie!V172+Obliczenie!W172+Obliczenie!X172</f>
        <v>0.38709677419354838</v>
      </c>
      <c r="C172" s="165">
        <f>Obliczenie!W172</f>
        <v>0</v>
      </c>
      <c r="D172" s="166">
        <f>Obliczenie!AC172</f>
        <v>22.494449413062874</v>
      </c>
      <c r="E172" s="166">
        <f>Obliczenie!AD172</f>
        <v>0</v>
      </c>
      <c r="G172" s="224" t="s">
        <v>707</v>
      </c>
      <c r="H172" s="224" t="s">
        <v>709</v>
      </c>
      <c r="I172" s="225">
        <v>50</v>
      </c>
      <c r="J172" s="226">
        <v>400</v>
      </c>
      <c r="K172" s="226" t="s">
        <v>717</v>
      </c>
      <c r="L172" s="227">
        <f t="shared" ref="L172" si="34">2*I172*$G$2</f>
        <v>141.81132075471697</v>
      </c>
      <c r="M172" s="227">
        <v>5</v>
      </c>
    </row>
    <row r="173" spans="1:15">
      <c r="A173" s="172" t="s">
        <v>167</v>
      </c>
      <c r="B173" s="165">
        <f>Obliczenie!V173+Obliczenie!W173+Obliczenie!X173</f>
        <v>0.83251612903225813</v>
      </c>
      <c r="C173" s="165">
        <f>Obliczenie!W173</f>
        <v>0</v>
      </c>
      <c r="D173" s="166">
        <f>Obliczenie!AC173</f>
        <v>45.535052623555387</v>
      </c>
      <c r="E173" s="166">
        <f>Obliczenie!AD173</f>
        <v>0</v>
      </c>
      <c r="G173" s="224" t="s">
        <v>144</v>
      </c>
      <c r="H173" s="224" t="s">
        <v>710</v>
      </c>
      <c r="I173" s="225">
        <v>30</v>
      </c>
      <c r="J173" s="226">
        <v>32</v>
      </c>
      <c r="K173" s="226" t="s">
        <v>615</v>
      </c>
      <c r="L173" s="227">
        <f t="shared" ref="L173" si="35">2*I173*$G$2</f>
        <v>85.086792452830196</v>
      </c>
      <c r="M173" s="227">
        <v>6.5</v>
      </c>
    </row>
    <row r="174" spans="1:15">
      <c r="A174" s="172" t="s">
        <v>168</v>
      </c>
      <c r="B174" s="165">
        <f>Obliczenie!V174+Obliczenie!W174+Obliczenie!X174</f>
        <v>1.2903225806451615</v>
      </c>
      <c r="C174" s="165">
        <f>Obliczenie!W174</f>
        <v>0</v>
      </c>
      <c r="D174" s="166">
        <f>Obliczenie!AC174</f>
        <v>45.143730700893371</v>
      </c>
      <c r="E174" s="166">
        <f>Obliczenie!AD174</f>
        <v>0</v>
      </c>
      <c r="G174" s="224" t="s">
        <v>149</v>
      </c>
      <c r="H174" s="224" t="s">
        <v>710</v>
      </c>
      <c r="I174" s="225">
        <v>15</v>
      </c>
      <c r="J174" s="226">
        <v>32</v>
      </c>
      <c r="K174" s="226" t="s">
        <v>615</v>
      </c>
      <c r="L174" s="227">
        <f t="shared" ref="L174" si="36">2*I174*$G$2</f>
        <v>42.543396226415098</v>
      </c>
      <c r="M174" s="227">
        <v>4.5</v>
      </c>
    </row>
    <row r="175" spans="1:15">
      <c r="A175" s="172" t="s">
        <v>169</v>
      </c>
      <c r="B175" s="165">
        <f>Obliczenie!V175+Obliczenie!W175+Obliczenie!X175</f>
        <v>0.71684587813620082</v>
      </c>
      <c r="C175" s="165">
        <f>Obliczenie!W175</f>
        <v>0</v>
      </c>
      <c r="D175" s="166">
        <f>Obliczenie!AC175</f>
        <v>37.955073622572549</v>
      </c>
      <c r="E175" s="166">
        <f>Obliczenie!AD175</f>
        <v>0</v>
      </c>
      <c r="G175" s="224" t="s">
        <v>710</v>
      </c>
      <c r="H175" s="224" t="s">
        <v>709</v>
      </c>
      <c r="I175" s="225">
        <v>25</v>
      </c>
      <c r="J175" s="226">
        <v>40</v>
      </c>
      <c r="K175" s="226" t="s">
        <v>615</v>
      </c>
      <c r="L175" s="227">
        <f t="shared" ref="L175" si="37">2*I175*$G$2</f>
        <v>70.905660377358487</v>
      </c>
      <c r="M175" s="227">
        <v>3</v>
      </c>
    </row>
    <row r="176" spans="1:15">
      <c r="A176" s="172" t="s">
        <v>170</v>
      </c>
      <c r="B176" s="165">
        <f>Obliczenie!V176+Obliczenie!W176+Obliczenie!X176</f>
        <v>1.2903225806451615</v>
      </c>
      <c r="C176" s="165">
        <f>Obliczenie!W176</f>
        <v>0</v>
      </c>
      <c r="D176" s="166">
        <f>Obliczenie!AC176</f>
        <v>45.143730700893371</v>
      </c>
      <c r="E176" s="166">
        <f>Obliczenie!AD176</f>
        <v>0</v>
      </c>
      <c r="G176" s="224" t="s">
        <v>709</v>
      </c>
      <c r="H176" s="224" t="s">
        <v>711</v>
      </c>
      <c r="I176" s="225">
        <v>40</v>
      </c>
      <c r="J176" s="226">
        <v>400</v>
      </c>
      <c r="K176" s="226" t="s">
        <v>714</v>
      </c>
      <c r="L176" s="227">
        <f t="shared" ref="L176" si="38">2*I176*$G$2</f>
        <v>113.44905660377358</v>
      </c>
      <c r="M176" s="227">
        <v>1</v>
      </c>
    </row>
    <row r="177" spans="1:13">
      <c r="A177" s="172" t="s">
        <v>171</v>
      </c>
      <c r="B177" s="165">
        <f>Obliczenie!V177+Obliczenie!W177+Obliczenie!X177</f>
        <v>0.71684587813620082</v>
      </c>
      <c r="C177" s="165">
        <f>Obliczenie!W177</f>
        <v>0</v>
      </c>
      <c r="D177" s="166">
        <f>Obliczenie!AC177</f>
        <v>37.955073622572549</v>
      </c>
      <c r="E177" s="166">
        <f>Obliczenie!AD177</f>
        <v>0</v>
      </c>
      <c r="G177" s="214" t="s">
        <v>466</v>
      </c>
      <c r="H177" s="214" t="s">
        <v>712</v>
      </c>
      <c r="I177" s="156">
        <v>30</v>
      </c>
      <c r="J177" s="198">
        <v>32</v>
      </c>
      <c r="K177" s="198" t="s">
        <v>615</v>
      </c>
      <c r="L177" s="197">
        <f t="shared" ref="L177" si="39">2*I177*$G$2</f>
        <v>85.086792452830196</v>
      </c>
      <c r="M177" s="197">
        <v>4.5</v>
      </c>
    </row>
    <row r="178" spans="1:13">
      <c r="A178" s="172" t="s">
        <v>172</v>
      </c>
      <c r="B178" s="165">
        <f>Obliczenie!V178+Obliczenie!W178+Obliczenie!X178</f>
        <v>0.8602150537634411</v>
      </c>
      <c r="C178" s="165">
        <f>Obliczenie!W178</f>
        <v>0</v>
      </c>
      <c r="D178" s="166">
        <f>Obliczenie!AC178</f>
        <v>47.393689400855351</v>
      </c>
      <c r="E178" s="166">
        <f>Obliczenie!AD178</f>
        <v>0</v>
      </c>
      <c r="G178" s="214" t="s">
        <v>463</v>
      </c>
      <c r="H178" s="214" t="s">
        <v>712</v>
      </c>
      <c r="I178" s="156">
        <v>5</v>
      </c>
      <c r="J178" s="198">
        <v>32</v>
      </c>
      <c r="K178" s="198" t="s">
        <v>615</v>
      </c>
      <c r="L178" s="197">
        <f t="shared" ref="L178" si="40">2*I178*$G$2</f>
        <v>14.181132075471698</v>
      </c>
      <c r="M178" s="197">
        <v>3.5</v>
      </c>
    </row>
    <row r="179" spans="1:13">
      <c r="A179" s="172" t="s">
        <v>173</v>
      </c>
      <c r="B179" s="165">
        <f>Obliczenie!V179+Obliczenie!W179+Obliczenie!X179</f>
        <v>0.71684587813620082</v>
      </c>
      <c r="C179" s="165">
        <f>Obliczenie!W179</f>
        <v>0</v>
      </c>
      <c r="D179" s="166">
        <f>Obliczenie!AC179</f>
        <v>37.955073622572549</v>
      </c>
      <c r="E179" s="166">
        <f>Obliczenie!AD179</f>
        <v>0</v>
      </c>
      <c r="G179" s="214" t="s">
        <v>712</v>
      </c>
      <c r="H179" s="214" t="s">
        <v>713</v>
      </c>
      <c r="I179" s="156">
        <v>15</v>
      </c>
      <c r="J179" s="198">
        <v>50</v>
      </c>
      <c r="K179" s="198" t="s">
        <v>615</v>
      </c>
      <c r="L179" s="197">
        <f t="shared" ref="L179" si="41">2*I179*$G$2</f>
        <v>42.543396226415098</v>
      </c>
      <c r="M179" s="197">
        <v>1</v>
      </c>
    </row>
    <row r="180" spans="1:13">
      <c r="A180" s="172" t="s">
        <v>174</v>
      </c>
      <c r="B180" s="165">
        <f>Obliczenie!V180+Obliczenie!W180+Obliczenie!X180</f>
        <v>1.653405017921147</v>
      </c>
      <c r="C180" s="165">
        <f>Obliczenie!W180</f>
        <v>0.7</v>
      </c>
      <c r="D180" s="166">
        <f>Obliczenie!AC180</f>
        <v>39.682407224980906</v>
      </c>
      <c r="E180" s="166">
        <f>Obliczenie!AD180</f>
        <v>32.500662606819247</v>
      </c>
      <c r="G180" s="214" t="s">
        <v>464</v>
      </c>
      <c r="H180" s="214" t="s">
        <v>713</v>
      </c>
      <c r="I180" s="156">
        <v>5</v>
      </c>
      <c r="J180" s="198">
        <v>20</v>
      </c>
      <c r="K180" s="198" t="s">
        <v>615</v>
      </c>
      <c r="L180" s="197">
        <f t="shared" ref="L180" si="42">2*I180*$G$2</f>
        <v>14.181132075471698</v>
      </c>
      <c r="M180" s="197">
        <v>3.5</v>
      </c>
    </row>
    <row r="181" spans="1:13">
      <c r="A181" s="172" t="s">
        <v>175</v>
      </c>
      <c r="B181" s="165">
        <f>Obliczenie!V181+Obliczenie!W181+Obliczenie!X181</f>
        <v>0.80395698924731185</v>
      </c>
      <c r="C181" s="165">
        <f>Obliczenie!W181</f>
        <v>0.4</v>
      </c>
      <c r="D181" s="166">
        <f>Obliczenie!AC181</f>
        <v>41.14785970549346</v>
      </c>
      <c r="E181" s="166">
        <f>Obliczenie!AD181</f>
        <v>34.10396243649042</v>
      </c>
      <c r="G181" s="214" t="s">
        <v>713</v>
      </c>
      <c r="H181" s="214" t="s">
        <v>715</v>
      </c>
      <c r="I181" s="156">
        <v>45</v>
      </c>
      <c r="J181" s="198">
        <v>50</v>
      </c>
      <c r="K181" s="198" t="s">
        <v>615</v>
      </c>
      <c r="L181" s="197">
        <f t="shared" ref="L181" si="43">2*I181*$G$2</f>
        <v>127.63018867924529</v>
      </c>
      <c r="M181" s="197">
        <v>3</v>
      </c>
    </row>
    <row r="182" spans="1:13">
      <c r="A182" s="172" t="s">
        <v>176</v>
      </c>
      <c r="B182" s="165">
        <f>Obliczenie!V182+Obliczenie!W182+Obliczenie!X182</f>
        <v>0.60215053763440862</v>
      </c>
      <c r="C182" s="165">
        <f>Obliczenie!W182</f>
        <v>0</v>
      </c>
      <c r="D182" s="166">
        <f>Obliczenie!AC182</f>
        <v>31.338787209244465</v>
      </c>
      <c r="E182" s="166">
        <f>Obliczenie!AD182</f>
        <v>0</v>
      </c>
      <c r="G182" s="214" t="s">
        <v>461</v>
      </c>
      <c r="H182" s="214" t="s">
        <v>715</v>
      </c>
      <c r="I182" s="156">
        <v>35</v>
      </c>
      <c r="J182" s="198">
        <v>32</v>
      </c>
      <c r="K182" s="198" t="s">
        <v>615</v>
      </c>
      <c r="L182" s="197">
        <f t="shared" ref="L182" si="44">2*I182*$G$2</f>
        <v>99.26792452830189</v>
      </c>
      <c r="M182" s="197">
        <v>6.5</v>
      </c>
    </row>
    <row r="183" spans="1:13">
      <c r="A183" s="172" t="s">
        <v>177</v>
      </c>
      <c r="B183" s="165">
        <f>Obliczenie!V183+Obliczenie!W183+Obliczenie!X183</f>
        <v>1.3524704676567014</v>
      </c>
      <c r="C183" s="165">
        <f>Obliczenie!W183</f>
        <v>0.87505111281799175</v>
      </c>
      <c r="D183" s="166">
        <f>Obliczenie!AC183</f>
        <v>34.201027727332274</v>
      </c>
      <c r="E183" s="166">
        <f>Obliczenie!AD183</f>
        <v>27.33496287664563</v>
      </c>
      <c r="G183" s="214" t="s">
        <v>715</v>
      </c>
      <c r="H183" s="214" t="s">
        <v>718</v>
      </c>
      <c r="I183" s="156">
        <v>2</v>
      </c>
      <c r="J183" s="198">
        <v>50</v>
      </c>
      <c r="K183" s="198" t="s">
        <v>615</v>
      </c>
      <c r="L183" s="197">
        <f t="shared" ref="L183" si="45">2*I183*$G$2</f>
        <v>5.6724528301886794</v>
      </c>
      <c r="M183" s="197">
        <v>1</v>
      </c>
    </row>
    <row r="184" spans="1:13">
      <c r="A184" s="172" t="s">
        <v>178</v>
      </c>
      <c r="B184" s="165">
        <f>Obliczenie!V184+Obliczenie!W184+Obliczenie!X184</f>
        <v>1.2544802867383513</v>
      </c>
      <c r="C184" s="165">
        <f>Obliczenie!W184</f>
        <v>0</v>
      </c>
      <c r="D184" s="166">
        <f>Obliczenie!AC184</f>
        <v>82.449314892299256</v>
      </c>
      <c r="E184" s="166">
        <f>Obliczenie!AD184</f>
        <v>0</v>
      </c>
      <c r="G184" s="214" t="s">
        <v>458</v>
      </c>
      <c r="H184" s="214" t="s">
        <v>719</v>
      </c>
      <c r="I184" s="156">
        <v>45</v>
      </c>
      <c r="J184" s="198">
        <v>32</v>
      </c>
      <c r="K184" s="198" t="s">
        <v>615</v>
      </c>
      <c r="L184" s="197">
        <f t="shared" ref="L184" si="46">2*I184*$G$2</f>
        <v>127.63018867924529</v>
      </c>
      <c r="M184" s="197">
        <v>7.5</v>
      </c>
    </row>
    <row r="185" spans="1:13">
      <c r="A185" s="172" t="s">
        <v>179</v>
      </c>
      <c r="B185" s="165">
        <f>Obliczenie!V185+Obliczenie!W185+Obliczenie!X185</f>
        <v>0.69318581574405969</v>
      </c>
      <c r="C185" s="165">
        <f>Obliczenie!W185</f>
        <v>8.0999435815744078E-2</v>
      </c>
      <c r="D185" s="166">
        <f>Obliczenie!AC185</f>
        <v>34.273559078190345</v>
      </c>
      <c r="E185" s="166">
        <f>Obliczenie!AD185</f>
        <v>27.071621848393399</v>
      </c>
      <c r="G185" s="214" t="s">
        <v>459</v>
      </c>
      <c r="H185" s="214" t="s">
        <v>719</v>
      </c>
      <c r="I185" s="156">
        <v>5</v>
      </c>
      <c r="J185" s="198">
        <v>32</v>
      </c>
      <c r="K185" s="198" t="s">
        <v>615</v>
      </c>
      <c r="L185" s="197">
        <f t="shared" ref="L185" si="47">2*I185*$G$2</f>
        <v>14.181132075471698</v>
      </c>
      <c r="M185" s="197">
        <v>3.5</v>
      </c>
    </row>
    <row r="186" spans="1:13">
      <c r="A186" s="172" t="s">
        <v>180</v>
      </c>
      <c r="B186" s="165">
        <f>Obliczenie!V186+Obliczenie!W186+Obliczenie!X186</f>
        <v>0.88745519713261656</v>
      </c>
      <c r="C186" s="165">
        <f>Obliczenie!W186</f>
        <v>0.4</v>
      </c>
      <c r="D186" s="166">
        <f>Obliczenie!AC186</f>
        <v>34.333954402979259</v>
      </c>
      <c r="E186" s="166">
        <f>Obliczenie!AD186</f>
        <v>27.249126412917683</v>
      </c>
      <c r="G186" s="214" t="s">
        <v>719</v>
      </c>
      <c r="H186" s="214" t="s">
        <v>718</v>
      </c>
      <c r="I186" s="156">
        <v>10</v>
      </c>
      <c r="J186" s="198">
        <v>50</v>
      </c>
      <c r="K186" s="198" t="s">
        <v>615</v>
      </c>
      <c r="L186" s="197">
        <f t="shared" ref="L186" si="48">2*I186*$G$2</f>
        <v>28.362264150943396</v>
      </c>
      <c r="M186" s="197">
        <v>3.5</v>
      </c>
    </row>
    <row r="187" spans="1:13">
      <c r="A187" s="172" t="s">
        <v>181</v>
      </c>
      <c r="B187" s="165">
        <f>Obliczenie!V187+Obliczenie!W187+Obliczenie!X187</f>
        <v>0.91577060931899656</v>
      </c>
      <c r="C187" s="165">
        <f>Obliczenie!W187</f>
        <v>0.4</v>
      </c>
      <c r="D187" s="166">
        <f>Obliczenie!AC187</f>
        <v>34.301232564936385</v>
      </c>
      <c r="E187" s="166">
        <f>Obliczenie!AD187</f>
        <v>27.212379520164895</v>
      </c>
      <c r="G187" s="214" t="s">
        <v>718</v>
      </c>
      <c r="H187" s="214" t="s">
        <v>720</v>
      </c>
      <c r="I187" s="156">
        <v>22</v>
      </c>
      <c r="J187" s="198">
        <v>100</v>
      </c>
      <c r="K187" s="198" t="s">
        <v>615</v>
      </c>
      <c r="L187" s="197">
        <f t="shared" ref="L187" si="49">2*I187*$G$2</f>
        <v>62.396981132075474</v>
      </c>
      <c r="M187" s="197">
        <v>4.5</v>
      </c>
    </row>
    <row r="188" spans="1:13">
      <c r="A188" s="172" t="s">
        <v>182</v>
      </c>
      <c r="B188" s="165">
        <f>Obliczenie!V188+Obliczenie!W188+Obliczenie!X188</f>
        <v>4.9591756272401435</v>
      </c>
      <c r="C188" s="165">
        <f>Obliczenie!W188</f>
        <v>0</v>
      </c>
      <c r="D188" s="166">
        <f>Obliczenie!AC188</f>
        <v>32.990783819612219</v>
      </c>
      <c r="E188" s="166">
        <f>Obliczenie!AD188</f>
        <v>0</v>
      </c>
      <c r="G188" s="214" t="s">
        <v>473</v>
      </c>
      <c r="H188" s="214" t="s">
        <v>721</v>
      </c>
      <c r="I188" s="156">
        <v>50</v>
      </c>
      <c r="J188" s="198">
        <v>32</v>
      </c>
      <c r="K188" s="198" t="s">
        <v>615</v>
      </c>
      <c r="L188" s="197">
        <f t="shared" ref="L188" si="50">2*I188*$G$2</f>
        <v>141.81132075471697</v>
      </c>
      <c r="M188" s="197">
        <v>6.5</v>
      </c>
    </row>
    <row r="189" spans="1:13">
      <c r="A189" s="172" t="s">
        <v>183</v>
      </c>
      <c r="B189" s="165">
        <f>Obliczenie!V189+Obliczenie!W189+Obliczenie!X189</f>
        <v>1.304664336917563</v>
      </c>
      <c r="C189" s="165">
        <f>Obliczenie!W189</f>
        <v>0</v>
      </c>
      <c r="D189" s="166">
        <f>Obliczenie!AC189</f>
        <v>45.527782301043075</v>
      </c>
      <c r="E189" s="166">
        <f>Obliczenie!AD189</f>
        <v>0</v>
      </c>
      <c r="G189" s="214" t="s">
        <v>472</v>
      </c>
      <c r="H189" s="214" t="s">
        <v>721</v>
      </c>
      <c r="I189" s="156">
        <v>6</v>
      </c>
      <c r="J189" s="198">
        <v>32</v>
      </c>
      <c r="K189" s="198" t="s">
        <v>615</v>
      </c>
      <c r="L189" s="197">
        <f t="shared" ref="L189" si="51">2*I189*$G$2</f>
        <v>17.017358490566039</v>
      </c>
      <c r="M189" s="197">
        <v>3.5</v>
      </c>
    </row>
    <row r="190" spans="1:13">
      <c r="A190" s="172" t="s">
        <v>184</v>
      </c>
      <c r="B190" s="165">
        <f>Obliczenie!V190+Obliczenie!W190+Obliczenie!X190</f>
        <v>2.1548774193548388</v>
      </c>
      <c r="C190" s="165">
        <f>Obliczenie!W190</f>
        <v>0</v>
      </c>
      <c r="D190" s="166">
        <f>Obliczenie!AC190</f>
        <v>48.157025912254106</v>
      </c>
      <c r="E190" s="166">
        <f>Obliczenie!AD190</f>
        <v>0</v>
      </c>
      <c r="G190" s="214" t="s">
        <v>721</v>
      </c>
      <c r="H190" s="214" t="s">
        <v>716</v>
      </c>
      <c r="I190" s="156">
        <v>30</v>
      </c>
      <c r="J190" s="198">
        <v>50</v>
      </c>
      <c r="K190" s="198" t="s">
        <v>615</v>
      </c>
      <c r="L190" s="197">
        <f t="shared" ref="L190" si="52">2*I190*$G$2</f>
        <v>85.086792452830196</v>
      </c>
      <c r="M190" s="197">
        <v>3</v>
      </c>
    </row>
    <row r="191" spans="1:13">
      <c r="A191" s="172" t="s">
        <v>185</v>
      </c>
      <c r="B191" s="165">
        <f>Obliczenie!V191+Obliczenie!W191+Obliczenie!X191</f>
        <v>1.8171182795698928</v>
      </c>
      <c r="C191" s="165">
        <f>Obliczenie!W191</f>
        <v>0</v>
      </c>
      <c r="D191" s="166">
        <f>Obliczenie!AC191</f>
        <v>73.12426926768137</v>
      </c>
      <c r="E191" s="166">
        <f>Obliczenie!AD191</f>
        <v>0</v>
      </c>
      <c r="G191" s="214" t="s">
        <v>471</v>
      </c>
      <c r="H191" s="214" t="s">
        <v>716</v>
      </c>
      <c r="I191" s="156">
        <v>6</v>
      </c>
      <c r="J191" s="198">
        <v>32</v>
      </c>
      <c r="K191" s="198" t="s">
        <v>615</v>
      </c>
      <c r="L191" s="197">
        <f t="shared" ref="L191" si="53">2*I191*$G$2</f>
        <v>17.017358490566039</v>
      </c>
      <c r="M191" s="197">
        <v>3.5</v>
      </c>
    </row>
    <row r="192" spans="1:13">
      <c r="A192" s="172" t="s">
        <v>186</v>
      </c>
      <c r="B192" s="165">
        <f>Obliczenie!V192+Obliczenie!W192+Obliczenie!X192</f>
        <v>0.57976774193548397</v>
      </c>
      <c r="C192" s="165">
        <f>Obliczenie!W192</f>
        <v>0</v>
      </c>
      <c r="D192" s="166">
        <f>Obliczenie!AC192</f>
        <v>52.355403578191748</v>
      </c>
      <c r="E192" s="166">
        <f>Obliczenie!AD192</f>
        <v>0</v>
      </c>
      <c r="G192" s="214" t="s">
        <v>716</v>
      </c>
      <c r="H192" s="214" t="s">
        <v>720</v>
      </c>
      <c r="I192" s="156">
        <v>2</v>
      </c>
      <c r="J192" s="198">
        <v>50</v>
      </c>
      <c r="K192" s="198" t="s">
        <v>615</v>
      </c>
      <c r="L192" s="197">
        <f t="shared" ref="L192" si="54">2*I192*$G$2</f>
        <v>5.6724528301886794</v>
      </c>
      <c r="M192" s="197">
        <v>3.5</v>
      </c>
    </row>
    <row r="193" spans="1:13">
      <c r="A193" s="172" t="s">
        <v>187</v>
      </c>
      <c r="B193" s="165">
        <f>Obliczenie!V193+Obliczenie!W193+Obliczenie!X193</f>
        <v>0.51871567154062803</v>
      </c>
      <c r="C193" s="165">
        <f>Obliczenie!W193</f>
        <v>0.2319773202861477</v>
      </c>
      <c r="D193" s="166">
        <f>Obliczenie!AC193</f>
        <v>35.062007854440111</v>
      </c>
      <c r="E193" s="166">
        <f>Obliczenie!AD193</f>
        <v>28.025532991468062</v>
      </c>
      <c r="G193" s="214" t="s">
        <v>720</v>
      </c>
      <c r="H193" s="214" t="s">
        <v>722</v>
      </c>
      <c r="I193" s="156">
        <v>50</v>
      </c>
      <c r="J193" s="198">
        <v>100</v>
      </c>
      <c r="K193" s="198" t="s">
        <v>615</v>
      </c>
      <c r="L193" s="197">
        <f t="shared" ref="L193" si="55">2*I193*$G$2</f>
        <v>141.81132075471697</v>
      </c>
      <c r="M193" s="197">
        <v>2</v>
      </c>
    </row>
    <row r="194" spans="1:13">
      <c r="A194" s="172" t="s">
        <v>188</v>
      </c>
      <c r="B194" s="165">
        <f>Obliczenie!V194+Obliczenie!W194+Obliczenie!X194</f>
        <v>1.9784946236559144</v>
      </c>
      <c r="C194" s="165">
        <f>Obliczenie!W194</f>
        <v>0</v>
      </c>
      <c r="D194" s="166">
        <f>Obliczenie!AC194</f>
        <v>43.209765877965758</v>
      </c>
      <c r="E194" s="166">
        <f>Obliczenie!AD194</f>
        <v>0</v>
      </c>
      <c r="G194" s="214" t="s">
        <v>468</v>
      </c>
      <c r="H194" s="214" t="s">
        <v>723</v>
      </c>
      <c r="I194" s="156">
        <v>20</v>
      </c>
      <c r="J194" s="198">
        <v>32</v>
      </c>
      <c r="K194" s="198" t="s">
        <v>615</v>
      </c>
      <c r="L194" s="197">
        <f t="shared" ref="L194" si="56">2*I194*$G$2</f>
        <v>56.724528301886792</v>
      </c>
      <c r="M194" s="197">
        <v>6.5</v>
      </c>
    </row>
    <row r="195" spans="1:13">
      <c r="A195" s="172" t="s">
        <v>189</v>
      </c>
      <c r="B195" s="165">
        <f>Obliczenie!V195+Obliczenie!W195+Obliczenie!X195</f>
        <v>1.9784946236559144</v>
      </c>
      <c r="C195" s="165">
        <f>Obliczenie!W195</f>
        <v>0</v>
      </c>
      <c r="D195" s="166">
        <f>Obliczenie!AC195</f>
        <v>43.209765877965758</v>
      </c>
      <c r="E195" s="166">
        <f>Obliczenie!AD195</f>
        <v>0</v>
      </c>
      <c r="G195" s="214" t="s">
        <v>467</v>
      </c>
      <c r="H195" s="214" t="s">
        <v>723</v>
      </c>
      <c r="I195" s="156">
        <v>5</v>
      </c>
      <c r="J195" s="198">
        <v>32</v>
      </c>
      <c r="K195" s="198" t="s">
        <v>615</v>
      </c>
      <c r="L195" s="197">
        <f t="shared" ref="L195" si="57">2*I195*$G$2</f>
        <v>14.181132075471698</v>
      </c>
      <c r="M195" s="197">
        <v>3.5</v>
      </c>
    </row>
    <row r="196" spans="1:13">
      <c r="A196" s="172" t="s">
        <v>190</v>
      </c>
      <c r="B196" s="165">
        <f>Obliczenie!V196+Obliczenie!W196+Obliczenie!X196</f>
        <v>2.3655913978494629</v>
      </c>
      <c r="C196" s="165">
        <f>Obliczenie!W196</f>
        <v>0</v>
      </c>
      <c r="D196" s="166">
        <f>Obliczenie!AC196</f>
        <v>54.42552234828586</v>
      </c>
      <c r="E196" s="166">
        <f>Obliczenie!AD196</f>
        <v>0</v>
      </c>
      <c r="G196" s="214" t="s">
        <v>723</v>
      </c>
      <c r="H196" s="214" t="s">
        <v>724</v>
      </c>
      <c r="I196" s="156">
        <v>25</v>
      </c>
      <c r="J196" s="198">
        <v>40</v>
      </c>
      <c r="K196" s="198" t="s">
        <v>615</v>
      </c>
      <c r="L196" s="197">
        <f t="shared" ref="L196" si="58">2*I196*$G$2</f>
        <v>70.905660377358487</v>
      </c>
      <c r="M196" s="197">
        <v>4</v>
      </c>
    </row>
    <row r="197" spans="1:13">
      <c r="A197" s="172" t="s">
        <v>191</v>
      </c>
      <c r="B197" s="165">
        <f>Obliczenie!V197+Obliczenie!W197+Obliczenie!X197</f>
        <v>2.3655913978494629</v>
      </c>
      <c r="C197" s="165">
        <f>Obliczenie!W197</f>
        <v>0</v>
      </c>
      <c r="D197" s="166">
        <f>Obliczenie!AC197</f>
        <v>54.42552234828586</v>
      </c>
      <c r="E197" s="166">
        <f>Obliczenie!AD197</f>
        <v>0</v>
      </c>
      <c r="G197" s="214" t="s">
        <v>469</v>
      </c>
      <c r="H197" s="214" t="s">
        <v>724</v>
      </c>
      <c r="I197" s="156">
        <v>6</v>
      </c>
      <c r="J197" s="198">
        <v>32</v>
      </c>
      <c r="K197" s="198" t="s">
        <v>615</v>
      </c>
      <c r="L197" s="197">
        <f t="shared" ref="L197" si="59">2*I197*$G$2</f>
        <v>17.017358490566039</v>
      </c>
      <c r="M197" s="197">
        <v>3.5</v>
      </c>
    </row>
    <row r="198" spans="1:13">
      <c r="A198" s="172" t="s">
        <v>192</v>
      </c>
      <c r="B198" s="165">
        <f>Obliczenie!V198+Obliczenie!W198+Obliczenie!X198</f>
        <v>2.1505376344086025</v>
      </c>
      <c r="C198" s="165">
        <f>Obliczenie!W198</f>
        <v>0</v>
      </c>
      <c r="D198" s="166">
        <f>Obliczenie!AC198</f>
        <v>47.829936846185767</v>
      </c>
      <c r="E198" s="166">
        <f>Obliczenie!AD198</f>
        <v>0</v>
      </c>
      <c r="G198" s="214" t="s">
        <v>724</v>
      </c>
      <c r="H198" s="214" t="s">
        <v>725</v>
      </c>
      <c r="I198" s="156">
        <v>23</v>
      </c>
      <c r="J198" s="198">
        <v>40</v>
      </c>
      <c r="K198" s="198" t="s">
        <v>615</v>
      </c>
      <c r="L198" s="197">
        <f t="shared" ref="L198" si="60">2*I198*$G$2</f>
        <v>65.233207547169812</v>
      </c>
      <c r="M198" s="197">
        <v>1</v>
      </c>
    </row>
    <row r="199" spans="1:13">
      <c r="A199" s="172" t="s">
        <v>193</v>
      </c>
      <c r="B199" s="165">
        <f>Obliczenie!V199+Obliczenie!W199+Obliczenie!X199</f>
        <v>2.2939068100358426</v>
      </c>
      <c r="C199" s="165">
        <f>Obliczenie!W199</f>
        <v>0</v>
      </c>
      <c r="D199" s="166">
        <f>Obliczenie!AC199</f>
        <v>51.830072307861201</v>
      </c>
      <c r="E199" s="166">
        <f>Obliczenie!AD199</f>
        <v>0</v>
      </c>
      <c r="G199" s="214" t="s">
        <v>470</v>
      </c>
      <c r="H199" s="214" t="s">
        <v>725</v>
      </c>
      <c r="I199" s="156">
        <v>5</v>
      </c>
      <c r="J199" s="198">
        <v>32</v>
      </c>
      <c r="K199" s="198" t="s">
        <v>615</v>
      </c>
      <c r="L199" s="197">
        <f t="shared" ref="L199" si="61">2*I199*$G$2</f>
        <v>14.181132075471698</v>
      </c>
      <c r="M199" s="197">
        <v>3.5</v>
      </c>
    </row>
    <row r="200" spans="1:13">
      <c r="A200" s="172" t="s">
        <v>194</v>
      </c>
      <c r="B200" s="165">
        <f>Obliczenie!V200+Obliczenie!W200+Obliczenie!X200</f>
        <v>2.580645161290323</v>
      </c>
      <c r="C200" s="165">
        <f>Obliczenie!W200</f>
        <v>0</v>
      </c>
      <c r="D200" s="166">
        <f>Obliczenie!AC200</f>
        <v>61.64157908992803</v>
      </c>
      <c r="E200" s="166">
        <f>Obliczenie!AD200</f>
        <v>0</v>
      </c>
      <c r="G200" s="214" t="s">
        <v>725</v>
      </c>
      <c r="H200" s="214" t="s">
        <v>722</v>
      </c>
      <c r="I200" s="156">
        <v>2</v>
      </c>
      <c r="J200" s="198">
        <v>50</v>
      </c>
      <c r="K200" s="198" t="s">
        <v>615</v>
      </c>
      <c r="L200" s="197">
        <f t="shared" ref="L200" si="62">2*I200*$G$2</f>
        <v>5.6724528301886794</v>
      </c>
      <c r="M200" s="197">
        <v>4.5</v>
      </c>
    </row>
    <row r="201" spans="1:13">
      <c r="A201" s="172" t="s">
        <v>195</v>
      </c>
      <c r="B201" s="165">
        <f>Obliczenie!V201+Obliczenie!W201+Obliczenie!X201</f>
        <v>4.3010752688172049</v>
      </c>
      <c r="C201" s="165">
        <f>Obliczenie!W201</f>
        <v>0</v>
      </c>
      <c r="D201" s="166">
        <f>Obliczenie!AC201</f>
        <v>66.684979387038695</v>
      </c>
      <c r="E201" s="166">
        <f>Obliczenie!AD201</f>
        <v>0</v>
      </c>
      <c r="G201" s="214" t="s">
        <v>722</v>
      </c>
      <c r="H201" s="214" t="s">
        <v>726</v>
      </c>
      <c r="I201" s="156">
        <v>50</v>
      </c>
      <c r="J201" s="198">
        <v>100</v>
      </c>
      <c r="K201" s="198" t="s">
        <v>615</v>
      </c>
      <c r="L201" s="197">
        <f t="shared" ref="L201" si="63">2*I201*$G$2</f>
        <v>141.81132075471697</v>
      </c>
      <c r="M201" s="197">
        <v>2</v>
      </c>
    </row>
    <row r="202" spans="1:13">
      <c r="A202" s="172" t="s">
        <v>196</v>
      </c>
      <c r="B202" s="165">
        <f>Obliczenie!V202+Obliczenie!W202+Obliczenie!X202</f>
        <v>5.2473118279569899</v>
      </c>
      <c r="C202" s="165">
        <f>Obliczenie!W202</f>
        <v>0</v>
      </c>
      <c r="D202" s="166">
        <f>Obliczenie!AC202</f>
        <v>62.980161400589552</v>
      </c>
      <c r="E202" s="166">
        <f>Obliczenie!AD202</f>
        <v>0</v>
      </c>
      <c r="G202" s="214" t="s">
        <v>465</v>
      </c>
      <c r="H202" s="214" t="s">
        <v>726</v>
      </c>
      <c r="I202" s="156">
        <v>5</v>
      </c>
      <c r="J202" s="198">
        <v>32</v>
      </c>
      <c r="K202" s="198" t="s">
        <v>615</v>
      </c>
      <c r="L202" s="197">
        <f t="shared" ref="L202" si="64">2*I202*$G$2</f>
        <v>14.181132075471698</v>
      </c>
      <c r="M202" s="197">
        <v>3.5</v>
      </c>
    </row>
    <row r="203" spans="1:13">
      <c r="A203" s="172" t="s">
        <v>197</v>
      </c>
      <c r="B203" s="165">
        <f>Obliczenie!V203+Obliczenie!W203+Obliczenie!X203</f>
        <v>83.207885304659499</v>
      </c>
      <c r="C203" s="165">
        <f>Obliczenie!W203</f>
        <v>10</v>
      </c>
      <c r="D203" s="166">
        <f>Obliczenie!AC203</f>
        <v>142.74680815544775</v>
      </c>
      <c r="E203" s="166">
        <f>Obliczenie!AD203</f>
        <v>134.44470182028374</v>
      </c>
      <c r="G203" s="214" t="s">
        <v>726</v>
      </c>
      <c r="H203" s="214" t="s">
        <v>727</v>
      </c>
      <c r="I203" s="156">
        <v>23</v>
      </c>
      <c r="J203" s="198">
        <v>125</v>
      </c>
      <c r="K203" s="198" t="s">
        <v>615</v>
      </c>
      <c r="L203" s="197">
        <f t="shared" ref="L203" si="65">2*I203*$G$2</f>
        <v>65.233207547169812</v>
      </c>
      <c r="M203" s="197">
        <v>3</v>
      </c>
    </row>
    <row r="204" spans="1:13">
      <c r="A204" s="172" t="s">
        <v>198</v>
      </c>
      <c r="B204" s="165">
        <f>Obliczenie!V204+Obliczenie!W204+Obliczenie!X204</f>
        <v>4.5878136200716852</v>
      </c>
      <c r="C204" s="165">
        <f>Obliczenie!W204</f>
        <v>0</v>
      </c>
      <c r="D204" s="166">
        <f>Obliczenie!AC204</f>
        <v>73.491967328791247</v>
      </c>
      <c r="E204" s="166">
        <f>Obliczenie!AD204</f>
        <v>0</v>
      </c>
      <c r="G204" s="214" t="s">
        <v>462</v>
      </c>
      <c r="H204" s="214" t="s">
        <v>727</v>
      </c>
      <c r="I204" s="156">
        <v>5</v>
      </c>
      <c r="J204" s="198">
        <v>32</v>
      </c>
      <c r="K204" s="198" t="s">
        <v>615</v>
      </c>
      <c r="L204" s="197">
        <f t="shared" ref="L204" si="66">2*I204*$G$2</f>
        <v>14.181132075471698</v>
      </c>
      <c r="M204" s="197">
        <v>3.5</v>
      </c>
    </row>
    <row r="205" spans="1:13">
      <c r="A205" s="172" t="s">
        <v>199</v>
      </c>
      <c r="B205" s="165">
        <f>Obliczenie!V205+Obliczenie!W205+Obliczenie!X205</f>
        <v>4.4444444444444446</v>
      </c>
      <c r="C205" s="165">
        <f>Obliczenie!W205</f>
        <v>0</v>
      </c>
      <c r="D205" s="166">
        <f>Obliczenie!AC205</f>
        <v>70.097575672661236</v>
      </c>
      <c r="E205" s="166">
        <f>Obliczenie!AD205</f>
        <v>0</v>
      </c>
      <c r="G205" s="214" t="s">
        <v>727</v>
      </c>
      <c r="H205" s="214" t="s">
        <v>728</v>
      </c>
      <c r="I205" s="156">
        <v>15</v>
      </c>
      <c r="J205" s="198">
        <v>125</v>
      </c>
      <c r="K205" s="198" t="s">
        <v>615</v>
      </c>
      <c r="L205" s="197">
        <f t="shared" ref="L205" si="67">2*I205*$G$2</f>
        <v>42.543396226415098</v>
      </c>
      <c r="M205" s="197">
        <v>2</v>
      </c>
    </row>
    <row r="206" spans="1:13">
      <c r="A206" s="172" t="s">
        <v>200</v>
      </c>
      <c r="B206" s="165">
        <f>Obliczenie!V206+Obliczenie!W206+Obliczenie!X206</f>
        <v>4.5878136200716852</v>
      </c>
      <c r="C206" s="165">
        <f>Obliczenie!W206</f>
        <v>0</v>
      </c>
      <c r="D206" s="166">
        <f>Obliczenie!AC206</f>
        <v>73.491967328791247</v>
      </c>
      <c r="E206" s="166">
        <f>Obliczenie!AD206</f>
        <v>0</v>
      </c>
      <c r="G206" s="214" t="s">
        <v>460</v>
      </c>
      <c r="H206" s="214" t="s">
        <v>728</v>
      </c>
      <c r="I206" s="156">
        <v>5</v>
      </c>
      <c r="J206" s="198">
        <v>32</v>
      </c>
      <c r="K206" s="198" t="s">
        <v>615</v>
      </c>
      <c r="L206" s="197">
        <f t="shared" ref="L206" si="68">2*I206*$G$2</f>
        <v>14.181132075471698</v>
      </c>
      <c r="M206" s="197">
        <v>3.5</v>
      </c>
    </row>
    <row r="207" spans="1:13">
      <c r="A207" s="172" t="s">
        <v>201</v>
      </c>
      <c r="B207" s="165">
        <f>Obliczenie!V207+Obliczenie!W207+Obliczenie!X207</f>
        <v>4.4444444444444446</v>
      </c>
      <c r="C207" s="165">
        <f>Obliczenie!W207</f>
        <v>0</v>
      </c>
      <c r="D207" s="166">
        <f>Obliczenie!AC207</f>
        <v>70.097575672661236</v>
      </c>
      <c r="E207" s="166">
        <f>Obliczenie!AD207</f>
        <v>0</v>
      </c>
      <c r="G207" s="214" t="s">
        <v>728</v>
      </c>
      <c r="H207" s="214" t="s">
        <v>729</v>
      </c>
      <c r="I207" s="156">
        <v>15</v>
      </c>
      <c r="J207" s="198">
        <v>125</v>
      </c>
      <c r="K207" s="198" t="s">
        <v>615</v>
      </c>
      <c r="L207" s="197">
        <f t="shared" ref="L207" si="69">2*I207*$G$2</f>
        <v>42.543396226415098</v>
      </c>
      <c r="M207" s="197">
        <v>3</v>
      </c>
    </row>
    <row r="208" spans="1:13">
      <c r="A208" s="172" t="s">
        <v>202</v>
      </c>
      <c r="B208" s="165">
        <f>Obliczenie!V208+Obliczenie!W208+Obliczenie!X208</f>
        <v>7.3093189964157714</v>
      </c>
      <c r="C208" s="165">
        <f>Obliczenie!W208</f>
        <v>0</v>
      </c>
      <c r="D208" s="166">
        <f>Obliczenie!AC208</f>
        <v>73.855496004944996</v>
      </c>
      <c r="E208" s="166">
        <f>Obliczenie!AD208</f>
        <v>0</v>
      </c>
      <c r="G208" s="214" t="s">
        <v>31</v>
      </c>
      <c r="H208" s="214" t="s">
        <v>730</v>
      </c>
      <c r="I208" s="156">
        <v>5</v>
      </c>
      <c r="J208" s="198">
        <v>25</v>
      </c>
      <c r="K208" s="198" t="s">
        <v>615</v>
      </c>
      <c r="L208" s="197">
        <f t="shared" ref="L208" si="70">2*I208*$G$2</f>
        <v>14.181132075471698</v>
      </c>
      <c r="M208" s="197">
        <v>3.5</v>
      </c>
    </row>
    <row r="209" spans="1:13">
      <c r="A209" s="172" t="s">
        <v>203</v>
      </c>
      <c r="B209" s="165">
        <f>Obliczenie!V209+Obliczenie!W209+Obliczenie!X209</f>
        <v>4.2724014336917566</v>
      </c>
      <c r="C209" s="165">
        <f>Obliczenie!W209</f>
        <v>0</v>
      </c>
      <c r="D209" s="166">
        <f>Obliczenie!AC209</f>
        <v>46.965004712614025</v>
      </c>
      <c r="E209" s="166">
        <f>Obliczenie!AD209</f>
        <v>0</v>
      </c>
      <c r="G209" s="214" t="s">
        <v>32</v>
      </c>
      <c r="H209" s="214" t="s">
        <v>730</v>
      </c>
      <c r="I209" s="156">
        <v>5</v>
      </c>
      <c r="J209" s="198">
        <v>20</v>
      </c>
      <c r="K209" s="198" t="s">
        <v>615</v>
      </c>
      <c r="L209" s="197">
        <f t="shared" ref="L209" si="71">2*I209*$G$2</f>
        <v>14.181132075471698</v>
      </c>
      <c r="M209" s="197">
        <v>3.5</v>
      </c>
    </row>
    <row r="210" spans="1:13">
      <c r="A210" s="172" t="s">
        <v>204</v>
      </c>
      <c r="B210" s="165">
        <f>Obliczenie!V210+Obliczenie!W210+Obliczenie!X210</f>
        <v>1.4874551971326166</v>
      </c>
      <c r="C210" s="165">
        <f>Obliczenie!W210</f>
        <v>0</v>
      </c>
      <c r="D210" s="166">
        <f>Obliczenie!AC210</f>
        <v>54.333921082177021</v>
      </c>
      <c r="E210" s="166">
        <f>Obliczenie!AD210</f>
        <v>0</v>
      </c>
      <c r="G210" s="214" t="s">
        <v>730</v>
      </c>
      <c r="H210" s="214" t="s">
        <v>731</v>
      </c>
      <c r="I210" s="156">
        <v>10</v>
      </c>
      <c r="J210" s="198">
        <v>25</v>
      </c>
      <c r="K210" s="198" t="s">
        <v>615</v>
      </c>
      <c r="L210" s="197">
        <f t="shared" ref="L210" si="72">2*I210*$G$2</f>
        <v>28.362264150943396</v>
      </c>
      <c r="M210" s="197">
        <v>1</v>
      </c>
    </row>
    <row r="211" spans="1:13">
      <c r="A211" s="172" t="s">
        <v>205</v>
      </c>
      <c r="B211" s="165">
        <f>Obliczenie!V211+Obliczenie!W211+Obliczenie!X211</f>
        <v>1.4336917562724016</v>
      </c>
      <c r="C211" s="165">
        <f>Obliczenie!W211</f>
        <v>0</v>
      </c>
      <c r="D211" s="166">
        <f>Obliczenie!AC211</f>
        <v>51.624685691878426</v>
      </c>
      <c r="E211" s="166">
        <f>Obliczenie!AD211</f>
        <v>0</v>
      </c>
      <c r="G211" s="214" t="s">
        <v>30</v>
      </c>
      <c r="H211" s="214" t="s">
        <v>731</v>
      </c>
      <c r="I211" s="156">
        <v>20</v>
      </c>
      <c r="J211" s="198">
        <v>20</v>
      </c>
      <c r="K211" s="198" t="s">
        <v>615</v>
      </c>
      <c r="L211" s="197">
        <f t="shared" ref="L211" si="73">2*I211*$G$2</f>
        <v>56.724528301886792</v>
      </c>
      <c r="M211" s="197">
        <v>4.5</v>
      </c>
    </row>
    <row r="212" spans="1:13">
      <c r="A212" s="172" t="s">
        <v>206</v>
      </c>
      <c r="B212" s="165">
        <f>Obliczenie!V212+Obliczenie!W212+Obliczenie!X212</f>
        <v>1.5053763440860217</v>
      </c>
      <c r="C212" s="165">
        <f>Obliczenie!W212</f>
        <v>0</v>
      </c>
      <c r="D212" s="166">
        <f>Obliczenie!AC212</f>
        <v>55.25906074523806</v>
      </c>
      <c r="E212" s="166">
        <f>Obliczenie!AD212</f>
        <v>0</v>
      </c>
      <c r="G212" s="214" t="s">
        <v>731</v>
      </c>
      <c r="H212" s="214" t="s">
        <v>729</v>
      </c>
      <c r="I212" s="156">
        <v>10</v>
      </c>
      <c r="J212" s="198">
        <v>50</v>
      </c>
      <c r="K212" s="198" t="s">
        <v>615</v>
      </c>
      <c r="L212" s="197">
        <f t="shared" ref="L212" si="74">2*I212*$G$2</f>
        <v>28.362264150943396</v>
      </c>
      <c r="M212" s="197">
        <v>2</v>
      </c>
    </row>
    <row r="213" spans="1:13">
      <c r="A213" s="172" t="s">
        <v>207</v>
      </c>
      <c r="B213" s="165">
        <f>Obliczenie!V213+Obliczenie!W213+Obliczenie!X213</f>
        <v>0.2804459134977707</v>
      </c>
      <c r="C213" s="165">
        <f>Obliczenie!W213</f>
        <v>0.13707673787053051</v>
      </c>
      <c r="D213" s="166">
        <f>Obliczenie!AC213</f>
        <v>34.848015580778416</v>
      </c>
      <c r="E213" s="166">
        <f>Obliczenie!AD213</f>
        <v>27.84013626913881</v>
      </c>
      <c r="G213" s="214" t="s">
        <v>729</v>
      </c>
      <c r="H213" s="214" t="s">
        <v>732</v>
      </c>
      <c r="I213" s="156">
        <v>6</v>
      </c>
      <c r="J213" s="198">
        <v>125</v>
      </c>
      <c r="K213" s="198" t="s">
        <v>615</v>
      </c>
      <c r="L213" s="197">
        <f t="shared" ref="L213" si="75">2*I213*$G$2</f>
        <v>17.017358490566039</v>
      </c>
      <c r="M213" s="197">
        <v>3</v>
      </c>
    </row>
    <row r="214" spans="1:13">
      <c r="A214" s="172" t="s">
        <v>208</v>
      </c>
      <c r="B214" s="165">
        <f>Obliczenie!V214+Obliczenie!W214+Obliczenie!X214</f>
        <v>0.19156975839638926</v>
      </c>
      <c r="C214" s="165">
        <f>Obliczenie!W214</f>
        <v>8.0999435815744078E-2</v>
      </c>
      <c r="D214" s="166">
        <f>Obliczenie!AC214</f>
        <v>34.321524102571814</v>
      </c>
      <c r="E214" s="166">
        <f>Obliczenie!AD214</f>
        <v>27.306006407990775</v>
      </c>
      <c r="G214" s="214" t="s">
        <v>92</v>
      </c>
      <c r="H214" s="214" t="s">
        <v>733</v>
      </c>
      <c r="I214" s="156">
        <v>18</v>
      </c>
      <c r="J214" s="198">
        <v>50</v>
      </c>
      <c r="K214" s="198" t="s">
        <v>615</v>
      </c>
      <c r="L214" s="197">
        <f t="shared" ref="L214" si="76">2*I214*$G$2</f>
        <v>51.052075471698117</v>
      </c>
      <c r="M214" s="197">
        <v>6.5</v>
      </c>
    </row>
    <row r="215" spans="1:13">
      <c r="A215" s="172" t="s">
        <v>209</v>
      </c>
      <c r="B215" s="165">
        <f>Obliczenie!V215+Obliczenie!W215+Obliczenie!X215</f>
        <v>0.19156975839638926</v>
      </c>
      <c r="C215" s="165">
        <f>Obliczenie!W215</f>
        <v>8.0999435815744078E-2</v>
      </c>
      <c r="D215" s="166">
        <f>Obliczenie!AC215</f>
        <v>34.321524102571814</v>
      </c>
      <c r="E215" s="166">
        <f>Obliczenie!AD215</f>
        <v>27.306006407990775</v>
      </c>
      <c r="G215" s="214" t="s">
        <v>29</v>
      </c>
      <c r="H215" s="214" t="s">
        <v>733</v>
      </c>
      <c r="I215" s="156">
        <v>3</v>
      </c>
      <c r="J215" s="198">
        <v>25</v>
      </c>
      <c r="K215" s="198" t="s">
        <v>615</v>
      </c>
      <c r="L215" s="197">
        <f t="shared" ref="L215" si="77">2*I215*$G$2</f>
        <v>8.5086792452830196</v>
      </c>
      <c r="M215" s="197">
        <v>3.5</v>
      </c>
    </row>
    <row r="216" spans="1:13">
      <c r="A216" s="172" t="s">
        <v>210</v>
      </c>
      <c r="B216" s="165">
        <f>Obliczenie!V216+Obliczenie!W216+Obliczenie!X216</f>
        <v>0.19156975839638926</v>
      </c>
      <c r="C216" s="165">
        <f>Obliczenie!W216</f>
        <v>8.0999435815744078E-2</v>
      </c>
      <c r="D216" s="166">
        <f>Obliczenie!AC216</f>
        <v>34.321524102571814</v>
      </c>
      <c r="E216" s="166">
        <f>Obliczenie!AD216</f>
        <v>27.306006407990775</v>
      </c>
      <c r="G216" s="214" t="s">
        <v>733</v>
      </c>
      <c r="H216" s="214" t="s">
        <v>732</v>
      </c>
      <c r="I216" s="156">
        <v>15</v>
      </c>
      <c r="J216" s="198">
        <v>65</v>
      </c>
      <c r="K216" s="198" t="s">
        <v>615</v>
      </c>
      <c r="L216" s="197">
        <f t="shared" ref="L216" si="78">2*I216*$G$2</f>
        <v>42.543396226415098</v>
      </c>
      <c r="M216" s="197">
        <v>5.5</v>
      </c>
    </row>
    <row r="217" spans="1:13">
      <c r="A217" s="172" t="s">
        <v>211</v>
      </c>
      <c r="B217" s="165">
        <f>Obliczenie!V217+Obliczenie!W217+Obliczenie!X217</f>
        <v>0.22436861144298426</v>
      </c>
      <c r="C217" s="165">
        <f>Obliczenie!W217</f>
        <v>8.0999435815744078E-2</v>
      </c>
      <c r="D217" s="166">
        <f>Obliczenie!AC217</f>
        <v>34.335304253169419</v>
      </c>
      <c r="E217" s="166">
        <f>Obliczenie!AD217</f>
        <v>27.306006407990775</v>
      </c>
      <c r="G217" s="214" t="s">
        <v>732</v>
      </c>
      <c r="H217" s="214" t="s">
        <v>734</v>
      </c>
      <c r="I217" s="156">
        <v>35</v>
      </c>
      <c r="J217" s="198">
        <v>125</v>
      </c>
      <c r="K217" s="198" t="s">
        <v>615</v>
      </c>
      <c r="L217" s="197">
        <f t="shared" ref="L217" si="79">2*I217*$G$2</f>
        <v>99.26792452830189</v>
      </c>
      <c r="M217" s="197">
        <v>2</v>
      </c>
    </row>
    <row r="218" spans="1:13">
      <c r="A218" s="172" t="s">
        <v>212</v>
      </c>
      <c r="B218" s="165">
        <f>Obliczenie!V218+Obliczenie!W218+Obliczenie!X218</f>
        <v>2.1539784946236566</v>
      </c>
      <c r="C218" s="165">
        <f>Obliczenie!W218</f>
        <v>0</v>
      </c>
      <c r="D218" s="166">
        <f>Obliczenie!AC218</f>
        <v>47.622608371479181</v>
      </c>
      <c r="E218" s="166">
        <f>Obliczenie!AD218</f>
        <v>0</v>
      </c>
      <c r="G218" s="214" t="s">
        <v>146</v>
      </c>
      <c r="H218" s="214" t="s">
        <v>734</v>
      </c>
      <c r="I218" s="156">
        <v>5</v>
      </c>
      <c r="J218" s="198">
        <v>32</v>
      </c>
      <c r="K218" s="198" t="s">
        <v>615</v>
      </c>
      <c r="L218" s="197">
        <f t="shared" ref="L218" si="80">2*I218*$G$2</f>
        <v>14.181132075471698</v>
      </c>
      <c r="M218" s="197">
        <v>3.5</v>
      </c>
    </row>
    <row r="219" spans="1:13">
      <c r="A219" s="172" t="s">
        <v>213</v>
      </c>
      <c r="B219" s="165">
        <f>Obliczenie!V219+Obliczenie!W219+Obliczenie!X219</f>
        <v>1.571088172043011</v>
      </c>
      <c r="C219" s="165">
        <f>Obliczenie!W219</f>
        <v>0</v>
      </c>
      <c r="D219" s="166">
        <f>Obliczenie!AC219</f>
        <v>58.752052131764053</v>
      </c>
      <c r="E219" s="166">
        <f>Obliczenie!AD219</f>
        <v>0</v>
      </c>
      <c r="G219" s="214" t="s">
        <v>734</v>
      </c>
      <c r="H219" s="214" t="s">
        <v>735</v>
      </c>
      <c r="I219" s="156">
        <v>55</v>
      </c>
      <c r="J219" s="198">
        <v>125</v>
      </c>
      <c r="K219" s="198" t="s">
        <v>615</v>
      </c>
      <c r="L219" s="197">
        <f t="shared" ref="L219" si="81">2*I219*$G$2</f>
        <v>155.99245283018868</v>
      </c>
      <c r="M219" s="197">
        <v>4</v>
      </c>
    </row>
    <row r="220" spans="1:13">
      <c r="A220" s="172" t="s">
        <v>214</v>
      </c>
      <c r="B220" s="165">
        <f>Obliczenie!V220+Obliczenie!W220+Obliczenie!X220</f>
        <v>0.1813578587548122</v>
      </c>
      <c r="C220" s="165">
        <f>Obliczenie!W220</f>
        <v>8.0999435815744078E-2</v>
      </c>
      <c r="D220" s="166">
        <f>Obliczenie!AC220</f>
        <v>34.317233662453418</v>
      </c>
      <c r="E220" s="166">
        <f>Obliczenie!AD220</f>
        <v>27.306006407990775</v>
      </c>
      <c r="G220" s="214" t="s">
        <v>155</v>
      </c>
      <c r="H220" s="214" t="s">
        <v>735</v>
      </c>
      <c r="I220" s="156">
        <v>40</v>
      </c>
      <c r="J220" s="198">
        <v>32</v>
      </c>
      <c r="K220" s="198" t="s">
        <v>615</v>
      </c>
      <c r="L220" s="197">
        <f t="shared" ref="L220" si="82">2*I220*$G$2</f>
        <v>113.44905660377358</v>
      </c>
      <c r="M220" s="197">
        <v>6.5</v>
      </c>
    </row>
    <row r="221" spans="1:13">
      <c r="A221" s="172" t="s">
        <v>215</v>
      </c>
      <c r="B221" s="165">
        <f>Obliczenie!V221+Obliczenie!W221+Obliczenie!X221</f>
        <v>0.1813578587548122</v>
      </c>
      <c r="C221" s="165">
        <f>Obliczenie!W221</f>
        <v>8.0999435815744078E-2</v>
      </c>
      <c r="D221" s="166">
        <f>Obliczenie!AC221</f>
        <v>34.088463107803634</v>
      </c>
      <c r="E221" s="166">
        <f>Obliczenie!AD221</f>
        <v>27.076626793851542</v>
      </c>
      <c r="G221" s="214" t="s">
        <v>735</v>
      </c>
      <c r="H221" s="214" t="s">
        <v>736</v>
      </c>
      <c r="I221" s="156">
        <v>25</v>
      </c>
      <c r="J221" s="198">
        <v>125</v>
      </c>
      <c r="K221" s="198" t="s">
        <v>615</v>
      </c>
      <c r="L221" s="197">
        <f t="shared" ref="L221" si="83">2*I221*$G$2</f>
        <v>70.905660377358487</v>
      </c>
      <c r="M221" s="197">
        <v>3</v>
      </c>
    </row>
    <row r="222" spans="1:13">
      <c r="A222" s="172" t="s">
        <v>216</v>
      </c>
      <c r="B222" s="165">
        <f>Obliczenie!V222+Obliczenie!W222+Obliczenie!X222</f>
        <v>1.1000000000000001</v>
      </c>
      <c r="C222" s="165">
        <f>Obliczenie!W222</f>
        <v>0</v>
      </c>
      <c r="D222" s="166">
        <f>Obliczenie!AC222</f>
        <v>146.39719968566263</v>
      </c>
      <c r="E222" s="166">
        <f>Obliczenie!AD222</f>
        <v>0</v>
      </c>
      <c r="G222" s="214" t="s">
        <v>151</v>
      </c>
      <c r="H222" s="214" t="s">
        <v>736</v>
      </c>
      <c r="I222" s="156">
        <v>5</v>
      </c>
      <c r="J222" s="198">
        <v>32</v>
      </c>
      <c r="K222" s="198" t="s">
        <v>615</v>
      </c>
      <c r="L222" s="197">
        <f t="shared" ref="L222" si="84">2*I222*$G$2</f>
        <v>14.181132075471698</v>
      </c>
      <c r="M222" s="197">
        <v>3.5</v>
      </c>
    </row>
    <row r="223" spans="1:13">
      <c r="A223" s="172" t="s">
        <v>217</v>
      </c>
      <c r="B223" s="165">
        <f>Obliczenie!V223+Obliczenie!W223+Obliczenie!X223</f>
        <v>0.64103942652329748</v>
      </c>
      <c r="C223" s="165">
        <f>Obliczenie!W223</f>
        <v>0</v>
      </c>
      <c r="D223" s="166">
        <f>Obliczenie!AC223</f>
        <v>33.595961221349242</v>
      </c>
      <c r="E223" s="166">
        <f>Obliczenie!AD223</f>
        <v>0</v>
      </c>
      <c r="G223" s="214" t="s">
        <v>736</v>
      </c>
      <c r="H223" s="214" t="s">
        <v>737</v>
      </c>
      <c r="I223" s="156">
        <v>20</v>
      </c>
      <c r="J223" s="198">
        <v>125</v>
      </c>
      <c r="K223" s="198" t="s">
        <v>615</v>
      </c>
      <c r="L223" s="197">
        <f t="shared" ref="L223" si="85">2*I223*$G$2</f>
        <v>56.724528301886792</v>
      </c>
      <c r="M223" s="197">
        <v>5</v>
      </c>
    </row>
    <row r="224" spans="1:13">
      <c r="A224" s="172" t="s">
        <v>218</v>
      </c>
      <c r="B224" s="165">
        <f>Obliczenie!V224+Obliczenie!W224+Obliczenie!X224</f>
        <v>0.44713261648745523</v>
      </c>
      <c r="C224" s="165">
        <f>Obliczenie!W224</f>
        <v>0</v>
      </c>
      <c r="D224" s="166">
        <f>Obliczenie!AC224</f>
        <v>37.718252552186826</v>
      </c>
      <c r="E224" s="166">
        <f>Obliczenie!AD224</f>
        <v>0</v>
      </c>
      <c r="G224" s="214" t="s">
        <v>152</v>
      </c>
      <c r="H224" s="214" t="s">
        <v>738</v>
      </c>
      <c r="I224" s="156">
        <v>2</v>
      </c>
      <c r="J224" s="198">
        <v>20</v>
      </c>
      <c r="K224" s="198" t="s">
        <v>615</v>
      </c>
      <c r="L224" s="197">
        <f t="shared" ref="L224" si="86">2*I224*$G$2</f>
        <v>5.6724528301886794</v>
      </c>
      <c r="M224" s="197">
        <v>4.5</v>
      </c>
    </row>
    <row r="225" spans="1:13">
      <c r="A225" s="172" t="s">
        <v>219</v>
      </c>
      <c r="B225" s="165">
        <f>Obliczenie!V225+Obliczenie!W225+Obliczenie!X225</f>
        <v>2.7972401433691756</v>
      </c>
      <c r="C225" s="165">
        <f>Obliczenie!W225</f>
        <v>1.5</v>
      </c>
      <c r="D225" s="166">
        <f>Obliczenie!AC225</f>
        <v>49.579575559734657</v>
      </c>
      <c r="E225" s="166">
        <f>Obliczenie!AD225</f>
        <v>42.604471772927489</v>
      </c>
      <c r="G225" s="214" t="s">
        <v>153</v>
      </c>
      <c r="H225" s="214" t="s">
        <v>738</v>
      </c>
      <c r="I225" s="156">
        <v>2</v>
      </c>
      <c r="J225" s="198">
        <v>20</v>
      </c>
      <c r="K225" s="198" t="s">
        <v>615</v>
      </c>
      <c r="L225" s="197">
        <f t="shared" ref="L225" si="87">2*I225*$G$2</f>
        <v>5.6724528301886794</v>
      </c>
      <c r="M225" s="197">
        <v>4.5</v>
      </c>
    </row>
    <row r="226" spans="1:13">
      <c r="A226" s="172" t="s">
        <v>346</v>
      </c>
      <c r="B226" s="165">
        <f>Obliczenie!V226+Obliczenie!W226+Obliczenie!X226</f>
        <v>0.43010752688172055</v>
      </c>
      <c r="C226" s="165">
        <f>Obliczenie!W226</f>
        <v>0</v>
      </c>
      <c r="D226" s="166">
        <f>Obliczenie!AC226</f>
        <v>24.387533877243978</v>
      </c>
      <c r="E226" s="166">
        <f>Obliczenie!AD226</f>
        <v>0</v>
      </c>
      <c r="G226" s="214" t="s">
        <v>738</v>
      </c>
      <c r="H226" s="214" t="s">
        <v>737</v>
      </c>
      <c r="I226" s="156">
        <v>5</v>
      </c>
      <c r="J226" s="198">
        <v>25</v>
      </c>
      <c r="K226" s="198" t="s">
        <v>615</v>
      </c>
      <c r="L226" s="197">
        <f t="shared" ref="L226" si="88">2*I226*$G$2</f>
        <v>14.181132075471698</v>
      </c>
      <c r="M226" s="197">
        <v>3.5</v>
      </c>
    </row>
    <row r="227" spans="1:13">
      <c r="A227" s="172" t="s">
        <v>347</v>
      </c>
      <c r="B227" s="165">
        <f>Obliczenie!V227+Obliczenie!W227+Obliczenie!X227</f>
        <v>0.22436861144298426</v>
      </c>
      <c r="C227" s="165">
        <f>Obliczenie!W227</f>
        <v>8.0999435815744078E-2</v>
      </c>
      <c r="D227" s="166">
        <f>Obliczenie!AC227</f>
        <v>34.485616745105339</v>
      </c>
      <c r="E227" s="166">
        <f>Obliczenie!AD227</f>
        <v>27.383208415830779</v>
      </c>
      <c r="G227" s="214" t="s">
        <v>737</v>
      </c>
      <c r="H227" s="214" t="s">
        <v>711</v>
      </c>
      <c r="I227" s="156">
        <v>12</v>
      </c>
      <c r="J227" s="198">
        <v>125</v>
      </c>
      <c r="K227" s="198" t="s">
        <v>615</v>
      </c>
      <c r="L227" s="197">
        <f t="shared" ref="L227" si="89">2*I227*$G$2</f>
        <v>34.034716981132078</v>
      </c>
      <c r="M227" s="197">
        <v>3.5</v>
      </c>
    </row>
    <row r="228" spans="1:13">
      <c r="A228" s="172" t="s">
        <v>348</v>
      </c>
      <c r="B228" s="165">
        <f>Obliczenie!V228+Obliczenie!W228+Obliczenie!X228</f>
        <v>4.5878136200716852</v>
      </c>
      <c r="C228" s="165">
        <f>Obliczenie!W228</f>
        <v>0</v>
      </c>
      <c r="D228" s="166">
        <f>Obliczenie!AC228</f>
        <v>73.621339504910935</v>
      </c>
      <c r="E228" s="166">
        <f>Obliczenie!AD228</f>
        <v>0</v>
      </c>
      <c r="G228" s="214" t="s">
        <v>711</v>
      </c>
      <c r="H228" s="214" t="s">
        <v>739</v>
      </c>
      <c r="I228" s="156">
        <v>70</v>
      </c>
      <c r="J228" s="198">
        <v>400</v>
      </c>
      <c r="K228" s="198" t="s">
        <v>714</v>
      </c>
      <c r="L228" s="197">
        <f t="shared" ref="L228" si="90">2*I228*$G$2</f>
        <v>198.53584905660378</v>
      </c>
      <c r="M228" s="197">
        <v>5</v>
      </c>
    </row>
    <row r="229" spans="1:13">
      <c r="A229" s="172" t="s">
        <v>349</v>
      </c>
      <c r="B229" s="165">
        <f>Obliczenie!V229+Obliczenie!W229+Obliczenie!X229</f>
        <v>1.5508960573476704</v>
      </c>
      <c r="C229" s="165">
        <f>Obliczenie!W229</f>
        <v>0</v>
      </c>
      <c r="D229" s="166">
        <f>Obliczenie!AC229</f>
        <v>32.76879500109748</v>
      </c>
      <c r="E229" s="166">
        <f>Obliczenie!AD229</f>
        <v>0</v>
      </c>
      <c r="G229" s="214" t="s">
        <v>161</v>
      </c>
      <c r="H229" s="214" t="s">
        <v>740</v>
      </c>
      <c r="I229" s="156">
        <v>2</v>
      </c>
      <c r="J229" s="198">
        <v>80</v>
      </c>
      <c r="K229" s="198" t="s">
        <v>615</v>
      </c>
      <c r="L229" s="197">
        <f t="shared" ref="L229" si="91">2*I229*$G$2</f>
        <v>5.6724528301886794</v>
      </c>
      <c r="M229" s="197">
        <v>4.5</v>
      </c>
    </row>
    <row r="230" spans="1:13">
      <c r="A230" s="172" t="s">
        <v>350</v>
      </c>
      <c r="B230" s="165">
        <f>Obliczenie!V230+Obliczenie!W230+Obliczenie!X230</f>
        <v>3.0125591397849467</v>
      </c>
      <c r="C230" s="165">
        <f>Obliczenie!W230</f>
        <v>0</v>
      </c>
      <c r="D230" s="166">
        <f>Obliczenie!AC230</f>
        <v>41.065925429491919</v>
      </c>
      <c r="E230" s="166">
        <f>Obliczenie!AD230</f>
        <v>0</v>
      </c>
      <c r="G230" s="214" t="s">
        <v>160</v>
      </c>
      <c r="H230" s="214" t="s">
        <v>740</v>
      </c>
      <c r="I230" s="156">
        <v>2</v>
      </c>
      <c r="J230" s="198">
        <v>50</v>
      </c>
      <c r="K230" s="198" t="s">
        <v>615</v>
      </c>
      <c r="L230" s="197">
        <f t="shared" ref="L230" si="92">2*I230*$G$2</f>
        <v>5.6724528301886794</v>
      </c>
      <c r="M230" s="197">
        <v>4.5</v>
      </c>
    </row>
    <row r="231" spans="1:13">
      <c r="A231" s="172" t="s">
        <v>351</v>
      </c>
      <c r="B231" s="165">
        <f>Obliczenie!V231+Obliczenie!W231+Obliczenie!X231</f>
        <v>2.3311827956989251</v>
      </c>
      <c r="C231" s="165">
        <f>Obliczenie!W231</f>
        <v>0</v>
      </c>
      <c r="D231" s="166">
        <f>Obliczenie!AC231</f>
        <v>52.816930624092244</v>
      </c>
      <c r="E231" s="166">
        <f>Obliczenie!AD231</f>
        <v>0</v>
      </c>
      <c r="G231" s="214" t="s">
        <v>740</v>
      </c>
      <c r="H231" s="214" t="s">
        <v>741</v>
      </c>
      <c r="I231" s="156">
        <v>6</v>
      </c>
      <c r="J231" s="198">
        <v>80</v>
      </c>
      <c r="K231" s="198" t="s">
        <v>615</v>
      </c>
      <c r="L231" s="197">
        <f t="shared" ref="L231" si="93">2*I231*$G$2</f>
        <v>17.017358490566039</v>
      </c>
      <c r="M231" s="197">
        <v>3</v>
      </c>
    </row>
    <row r="232" spans="1:13">
      <c r="A232" s="172" t="s">
        <v>352</v>
      </c>
      <c r="B232" s="165">
        <f>Obliczenie!V232+Obliczenie!W232+Obliczenie!X232</f>
        <v>2.939068100358424</v>
      </c>
      <c r="C232" s="165">
        <f>Obliczenie!W232</f>
        <v>0</v>
      </c>
      <c r="D232" s="166">
        <f>Obliczenie!AC232</f>
        <v>25.477772554657363</v>
      </c>
      <c r="E232" s="166">
        <f>Obliczenie!AD232</f>
        <v>0</v>
      </c>
      <c r="G232" s="214" t="s">
        <v>164</v>
      </c>
      <c r="H232" s="214" t="s">
        <v>741</v>
      </c>
      <c r="I232" s="156">
        <v>25</v>
      </c>
      <c r="J232" s="198">
        <v>40</v>
      </c>
      <c r="K232" s="198" t="s">
        <v>615</v>
      </c>
      <c r="L232" s="197">
        <f t="shared" ref="L232" si="94">2*I232*$G$2</f>
        <v>70.905660377358487</v>
      </c>
      <c r="M232" s="197">
        <v>4.5</v>
      </c>
    </row>
    <row r="233" spans="1:13">
      <c r="A233" s="172" t="s">
        <v>353</v>
      </c>
      <c r="B233" s="165">
        <f>Obliczenie!V233+Obliczenie!W233+Obliczenie!X233</f>
        <v>1.1768817204301079</v>
      </c>
      <c r="C233" s="165">
        <f>Obliczenie!W233</f>
        <v>0</v>
      </c>
      <c r="D233" s="166">
        <f>Obliczenie!AC233</f>
        <v>74.743498837300265</v>
      </c>
      <c r="E233" s="166">
        <f>Obliczenie!AD233</f>
        <v>0</v>
      </c>
      <c r="G233" s="214" t="s">
        <v>741</v>
      </c>
      <c r="H233" s="214" t="s">
        <v>742</v>
      </c>
      <c r="I233" s="156">
        <v>15</v>
      </c>
      <c r="J233" s="198">
        <v>80</v>
      </c>
      <c r="K233" s="198" t="s">
        <v>615</v>
      </c>
      <c r="L233" s="197">
        <f t="shared" ref="L233" si="95">2*I233*$G$2</f>
        <v>42.543396226415098</v>
      </c>
      <c r="M233" s="197">
        <v>3</v>
      </c>
    </row>
    <row r="234" spans="1:13">
      <c r="A234" s="172" t="s">
        <v>354</v>
      </c>
      <c r="B234" s="165">
        <f>Obliczenie!V234+Obliczenie!W234+Obliczenie!X234</f>
        <v>0.71003584229390682</v>
      </c>
      <c r="C234" s="165">
        <f>Obliczenie!W234</f>
        <v>0</v>
      </c>
      <c r="D234" s="166">
        <f>Obliczenie!AC234</f>
        <v>37.298576959107336</v>
      </c>
      <c r="E234" s="166">
        <f>Obliczenie!AD234</f>
        <v>0</v>
      </c>
      <c r="G234" s="214" t="s">
        <v>166</v>
      </c>
      <c r="H234" s="214" t="s">
        <v>742</v>
      </c>
      <c r="I234" s="156">
        <v>15</v>
      </c>
      <c r="J234" s="198">
        <v>25</v>
      </c>
      <c r="K234" s="198" t="s">
        <v>615</v>
      </c>
      <c r="L234" s="197">
        <f t="shared" ref="L234" si="96">2*I234*$G$2</f>
        <v>42.543396226415098</v>
      </c>
      <c r="M234" s="197">
        <v>3.5</v>
      </c>
    </row>
    <row r="235" spans="1:13">
      <c r="A235" s="172" t="s">
        <v>355</v>
      </c>
      <c r="B235" s="165">
        <f>Obliczenie!V235+Obliczenie!W235+Obliczenie!X235</f>
        <v>2.0071684587813619</v>
      </c>
      <c r="C235" s="165">
        <f>Obliczenie!W235</f>
        <v>0</v>
      </c>
      <c r="D235" s="166">
        <f>Obliczenie!AC235</f>
        <v>86.149133793892545</v>
      </c>
      <c r="E235" s="166">
        <f>Obliczenie!AD235</f>
        <v>0</v>
      </c>
      <c r="G235" s="214" t="s">
        <v>742</v>
      </c>
      <c r="H235" s="214" t="s">
        <v>739</v>
      </c>
      <c r="I235" s="156">
        <v>12</v>
      </c>
      <c r="J235" s="198">
        <v>80</v>
      </c>
      <c r="K235" s="198" t="s">
        <v>615</v>
      </c>
      <c r="L235" s="197">
        <f t="shared" ref="L235" si="97">2*I235*$G$2</f>
        <v>34.034716981132078</v>
      </c>
      <c r="M235" s="197">
        <v>3.5</v>
      </c>
    </row>
    <row r="236" spans="1:13">
      <c r="A236" s="172" t="s">
        <v>356</v>
      </c>
      <c r="B236" s="165">
        <f>Obliczenie!V236+Obliczenie!W236+Obliczenie!X236</f>
        <v>1.2329749103942653</v>
      </c>
      <c r="C236" s="165">
        <f>Obliczenie!W236</f>
        <v>0</v>
      </c>
      <c r="D236" s="166">
        <f>Obliczenie!AC236</f>
        <v>42.813146572377605</v>
      </c>
      <c r="E236" s="166">
        <f>Obliczenie!AD236</f>
        <v>0</v>
      </c>
      <c r="G236" s="214" t="s">
        <v>739</v>
      </c>
      <c r="H236" s="214" t="s">
        <v>639</v>
      </c>
      <c r="I236" s="156">
        <v>2</v>
      </c>
      <c r="J236" s="198">
        <v>400</v>
      </c>
      <c r="K236" s="198" t="s">
        <v>714</v>
      </c>
      <c r="L236" s="197">
        <f t="shared" ref="L236" si="98">2*I236*$G$2</f>
        <v>5.6724528301886794</v>
      </c>
      <c r="M236" s="197">
        <v>3</v>
      </c>
    </row>
    <row r="237" spans="1:13">
      <c r="A237" s="172" t="s">
        <v>357</v>
      </c>
      <c r="B237" s="165">
        <f>Obliczenie!V237+Obliczenie!W237+Obliczenie!X237</f>
        <v>2.2222222222222223</v>
      </c>
      <c r="C237" s="165">
        <f>Obliczenie!W237</f>
        <v>0</v>
      </c>
      <c r="D237" s="166">
        <f>Obliczenie!AC237</f>
        <v>102.07714478881209</v>
      </c>
      <c r="E237" s="166">
        <f>Obliczenie!AD237</f>
        <v>0</v>
      </c>
      <c r="G237" s="214" t="s">
        <v>524</v>
      </c>
      <c r="H237" s="214" t="s">
        <v>743</v>
      </c>
      <c r="I237" s="156">
        <v>8</v>
      </c>
      <c r="J237" s="198">
        <v>25</v>
      </c>
      <c r="K237" s="198" t="s">
        <v>615</v>
      </c>
      <c r="L237" s="197">
        <f t="shared" ref="L237" si="99">2*I237*$G$2</f>
        <v>22.689811320754718</v>
      </c>
      <c r="M237" s="197">
        <v>3.5</v>
      </c>
    </row>
    <row r="238" spans="1:13">
      <c r="A238" s="172" t="s">
        <v>358</v>
      </c>
      <c r="B238" s="165">
        <f>Obliczenie!V238+Obliczenie!W238+Obliczenie!X238</f>
        <v>2.2222222222222223</v>
      </c>
      <c r="C238" s="165">
        <f>Obliczenie!W238</f>
        <v>0</v>
      </c>
      <c r="D238" s="166">
        <f>Obliczenie!AC238</f>
        <v>101.75941388201568</v>
      </c>
      <c r="E238" s="166">
        <f>Obliczenie!AD238</f>
        <v>0</v>
      </c>
      <c r="G238" s="214" t="s">
        <v>522</v>
      </c>
      <c r="H238" s="214" t="s">
        <v>743</v>
      </c>
      <c r="I238" s="156">
        <v>2</v>
      </c>
      <c r="J238" s="198">
        <v>25</v>
      </c>
      <c r="K238" s="198" t="s">
        <v>615</v>
      </c>
      <c r="L238" s="197">
        <f t="shared" ref="L238" si="100">2*I238*$G$2</f>
        <v>5.6724528301886794</v>
      </c>
      <c r="M238" s="197">
        <v>3.5</v>
      </c>
    </row>
    <row r="239" spans="1:13">
      <c r="A239" s="172" t="s">
        <v>359</v>
      </c>
      <c r="B239" s="165">
        <f>Obliczenie!V239+Obliczenie!W239+Obliczenie!X239</f>
        <v>2.2222222222222223</v>
      </c>
      <c r="C239" s="165">
        <f>Obliczenie!W239</f>
        <v>0</v>
      </c>
      <c r="D239" s="166">
        <f>Obliczenie!AC239</f>
        <v>50.19489737234786</v>
      </c>
      <c r="E239" s="166">
        <f>Obliczenie!AD239</f>
        <v>0</v>
      </c>
      <c r="G239" s="214" t="s">
        <v>743</v>
      </c>
      <c r="H239" s="214" t="s">
        <v>744</v>
      </c>
      <c r="I239" s="156">
        <v>6</v>
      </c>
      <c r="J239" s="198">
        <v>25</v>
      </c>
      <c r="K239" s="198" t="s">
        <v>615</v>
      </c>
      <c r="L239" s="197">
        <f t="shared" ref="L239" si="101">2*I239*$G$2</f>
        <v>17.017358490566039</v>
      </c>
      <c r="M239" s="197">
        <v>1</v>
      </c>
    </row>
    <row r="240" spans="1:13">
      <c r="A240" s="172" t="s">
        <v>360</v>
      </c>
      <c r="B240" s="165">
        <f>Obliczenie!V240+Obliczenie!W240+Obliczenie!X240</f>
        <v>2.1576702508960577</v>
      </c>
      <c r="C240" s="165">
        <f>Obliczenie!W240</f>
        <v>0</v>
      </c>
      <c r="D240" s="166">
        <f>Obliczenie!AC240</f>
        <v>47.725600286843829</v>
      </c>
      <c r="E240" s="166">
        <f>Obliczenie!AD240</f>
        <v>0</v>
      </c>
      <c r="G240" s="214" t="s">
        <v>520</v>
      </c>
      <c r="H240" s="214" t="s">
        <v>744</v>
      </c>
      <c r="I240" s="156">
        <v>2</v>
      </c>
      <c r="J240" s="198">
        <v>25</v>
      </c>
      <c r="K240" s="198" t="s">
        <v>615</v>
      </c>
      <c r="L240" s="197">
        <f t="shared" ref="L240" si="102">2*I240*$G$2</f>
        <v>5.6724528301886794</v>
      </c>
      <c r="M240" s="197">
        <v>3.5</v>
      </c>
    </row>
    <row r="241" spans="1:13">
      <c r="A241" s="172" t="s">
        <v>361</v>
      </c>
      <c r="B241" s="165">
        <f>Obliczenie!V241+Obliczenie!W241+Obliczenie!X241</f>
        <v>2.0293906810035849</v>
      </c>
      <c r="C241" s="165">
        <f>Obliczenie!W241</f>
        <v>0</v>
      </c>
      <c r="D241" s="166">
        <f>Obliczenie!AC241</f>
        <v>87.410070030672429</v>
      </c>
      <c r="E241" s="166">
        <f>Obliczenie!AD241</f>
        <v>0</v>
      </c>
      <c r="G241" s="214" t="s">
        <v>744</v>
      </c>
      <c r="H241" s="214" t="s">
        <v>745</v>
      </c>
      <c r="I241" s="156">
        <v>6</v>
      </c>
      <c r="J241" s="198">
        <v>32</v>
      </c>
      <c r="K241" s="198" t="s">
        <v>615</v>
      </c>
      <c r="L241" s="197">
        <f t="shared" ref="L241" si="103">2*I241*$G$2</f>
        <v>17.017358490566039</v>
      </c>
      <c r="M241" s="197">
        <v>1</v>
      </c>
    </row>
    <row r="242" spans="1:13">
      <c r="A242" s="172" t="s">
        <v>362</v>
      </c>
      <c r="B242" s="165">
        <f>Obliczenie!V242+Obliczenie!W242+Obliczenie!X242</f>
        <v>1.9103942652329751</v>
      </c>
      <c r="C242" s="165">
        <f>Obliczenie!W242</f>
        <v>0</v>
      </c>
      <c r="D242" s="166">
        <f>Obliczenie!AC242</f>
        <v>79.592116176055228</v>
      </c>
      <c r="E242" s="166">
        <f>Obliczenie!AD242</f>
        <v>0</v>
      </c>
      <c r="G242" s="214" t="s">
        <v>518</v>
      </c>
      <c r="H242" s="214" t="s">
        <v>745</v>
      </c>
      <c r="I242" s="156">
        <v>2</v>
      </c>
      <c r="J242" s="198">
        <v>25</v>
      </c>
      <c r="K242" s="198" t="s">
        <v>615</v>
      </c>
      <c r="L242" s="197">
        <f t="shared" ref="L242" si="104">2*I242*$G$2</f>
        <v>5.6724528301886794</v>
      </c>
      <c r="M242" s="197">
        <v>3.5</v>
      </c>
    </row>
    <row r="243" spans="1:13">
      <c r="A243" s="172" t="s">
        <v>363</v>
      </c>
      <c r="B243" s="165">
        <f>Obliczenie!V243+Obliczenie!W243+Obliczenie!X243</f>
        <v>1.0093189964157707</v>
      </c>
      <c r="C243" s="165">
        <f>Obliczenie!W243</f>
        <v>0</v>
      </c>
      <c r="D243" s="166">
        <f>Obliczenie!AC243</f>
        <v>59.289076651981723</v>
      </c>
      <c r="E243" s="166">
        <f>Obliczenie!AD243</f>
        <v>0</v>
      </c>
      <c r="G243" s="214" t="s">
        <v>745</v>
      </c>
      <c r="H243" s="214" t="s">
        <v>746</v>
      </c>
      <c r="I243" s="156">
        <v>6</v>
      </c>
      <c r="J243" s="198">
        <v>32</v>
      </c>
      <c r="K243" s="198" t="s">
        <v>615</v>
      </c>
      <c r="L243" s="197">
        <f t="shared" ref="L243" si="105">2*I243*$G$2</f>
        <v>17.017358490566039</v>
      </c>
      <c r="M243" s="197">
        <v>1</v>
      </c>
    </row>
    <row r="244" spans="1:13">
      <c r="A244" s="172" t="s">
        <v>364</v>
      </c>
      <c r="B244" s="165">
        <f>Obliczenie!V244+Obliczenie!W244+Obliczenie!X244</f>
        <v>1.3082437275985666</v>
      </c>
      <c r="C244" s="165">
        <f>Obliczenie!W244</f>
        <v>0</v>
      </c>
      <c r="D244" s="166">
        <f>Obliczenie!AC244</f>
        <v>46.140986587887738</v>
      </c>
      <c r="E244" s="166">
        <f>Obliczenie!AD244</f>
        <v>0</v>
      </c>
      <c r="G244" s="214" t="s">
        <v>516</v>
      </c>
      <c r="H244" s="214" t="s">
        <v>746</v>
      </c>
      <c r="I244" s="156">
        <v>2</v>
      </c>
      <c r="J244" s="198">
        <v>25</v>
      </c>
      <c r="K244" s="198" t="s">
        <v>615</v>
      </c>
      <c r="L244" s="197">
        <f t="shared" ref="L244" si="106">2*I244*$G$2</f>
        <v>5.6724528301886794</v>
      </c>
      <c r="M244" s="197">
        <v>3.5</v>
      </c>
    </row>
    <row r="245" spans="1:13">
      <c r="A245" s="172" t="s">
        <v>365</v>
      </c>
      <c r="B245" s="165">
        <f>Obliczenie!V245+Obliczenie!W245+Obliczenie!X245</f>
        <v>2.1792114695340503</v>
      </c>
      <c r="C245" s="165">
        <f>Obliczenie!W245</f>
        <v>0</v>
      </c>
      <c r="D245" s="166">
        <f>Obliczenie!AC245</f>
        <v>49.105609679578627</v>
      </c>
      <c r="E245" s="166">
        <f>Obliczenie!AD245</f>
        <v>0</v>
      </c>
      <c r="G245" s="214" t="s">
        <v>746</v>
      </c>
      <c r="H245" s="214" t="s">
        <v>747</v>
      </c>
      <c r="I245" s="156">
        <v>6</v>
      </c>
      <c r="J245" s="198">
        <v>32</v>
      </c>
      <c r="K245" s="198" t="s">
        <v>615</v>
      </c>
      <c r="L245" s="197">
        <f t="shared" ref="L245" si="107">2*I245*$G$2</f>
        <v>17.017358490566039</v>
      </c>
      <c r="M245" s="197">
        <v>1</v>
      </c>
    </row>
    <row r="246" spans="1:13">
      <c r="A246" s="172" t="s">
        <v>366</v>
      </c>
      <c r="B246" s="165">
        <f>Obliczenie!V246+Obliczenie!W246+Obliczenie!X246</f>
        <v>0.34336917562724018</v>
      </c>
      <c r="C246" s="165">
        <f>Obliczenie!W246</f>
        <v>0.2</v>
      </c>
      <c r="D246" s="166">
        <f>Obliczenie!AC246</f>
        <v>35.28591696601648</v>
      </c>
      <c r="E246" s="166">
        <f>Obliczenie!AD246</f>
        <v>28.311843361325117</v>
      </c>
      <c r="G246" s="214" t="s">
        <v>514</v>
      </c>
      <c r="H246" s="214" t="s">
        <v>747</v>
      </c>
      <c r="I246" s="156">
        <v>2</v>
      </c>
      <c r="J246" s="198">
        <v>25</v>
      </c>
      <c r="K246" s="198" t="s">
        <v>615</v>
      </c>
      <c r="L246" s="197">
        <f t="shared" ref="L246" si="108">2*I246*$G$2</f>
        <v>5.6724528301886794</v>
      </c>
      <c r="M246" s="197">
        <v>3.5</v>
      </c>
    </row>
    <row r="247" spans="1:13">
      <c r="A247" s="172" t="s">
        <v>367</v>
      </c>
      <c r="B247" s="165">
        <f>Obliczenie!V247+Obliczenie!W247+Obliczenie!X247</f>
        <v>0.35842293906810041</v>
      </c>
      <c r="C247" s="165">
        <f>Obliczenie!W247</f>
        <v>0</v>
      </c>
      <c r="D247" s="166">
        <f>Obliczenie!AC247</f>
        <v>23.159749553353215</v>
      </c>
      <c r="E247" s="166">
        <f>Obliczenie!AD247</f>
        <v>0</v>
      </c>
      <c r="G247" s="214" t="s">
        <v>747</v>
      </c>
      <c r="H247" s="214" t="s">
        <v>748</v>
      </c>
      <c r="I247" s="156">
        <v>45</v>
      </c>
      <c r="J247" s="198">
        <v>32</v>
      </c>
      <c r="K247" s="198" t="s">
        <v>615</v>
      </c>
      <c r="L247" s="197">
        <f t="shared" ref="L247" si="109">2*I247*$G$2</f>
        <v>127.63018867924529</v>
      </c>
      <c r="M247" s="197">
        <v>4</v>
      </c>
    </row>
    <row r="248" spans="1:13">
      <c r="A248" s="172" t="s">
        <v>368</v>
      </c>
      <c r="B248" s="165">
        <f>Obliczenie!V248+Obliczenie!W248+Obliczenie!X248</f>
        <v>0.57849462365591409</v>
      </c>
      <c r="C248" s="165">
        <f>Obliczenie!W248</f>
        <v>0.2</v>
      </c>
      <c r="D248" s="166">
        <f>Obliczenie!AC248</f>
        <v>35.545090757989279</v>
      </c>
      <c r="E248" s="166">
        <f>Obliczenie!AD248</f>
        <v>28.360181885436585</v>
      </c>
      <c r="G248" s="214" t="s">
        <v>512</v>
      </c>
      <c r="H248" s="214" t="s">
        <v>749</v>
      </c>
      <c r="I248" s="156">
        <v>10</v>
      </c>
      <c r="J248" s="198">
        <v>25</v>
      </c>
      <c r="K248" s="198" t="s">
        <v>615</v>
      </c>
      <c r="L248" s="197">
        <f t="shared" ref="L248" si="110">2*I248*$G$2</f>
        <v>28.362264150943396</v>
      </c>
      <c r="M248" s="197">
        <v>4.5</v>
      </c>
    </row>
    <row r="249" spans="1:13">
      <c r="A249" s="172" t="s">
        <v>369</v>
      </c>
      <c r="B249" s="165">
        <f>Obliczenie!V249+Obliczenie!W249+Obliczenie!X249</f>
        <v>0.21935483870967745</v>
      </c>
      <c r="C249" s="165">
        <f>Obliczenie!W249</f>
        <v>0</v>
      </c>
      <c r="D249" s="166">
        <f>Obliczenie!AC249</f>
        <v>21.408607986835108</v>
      </c>
      <c r="E249" s="166">
        <f>Obliczenie!AD249</f>
        <v>0</v>
      </c>
      <c r="G249" s="214" t="s">
        <v>510</v>
      </c>
      <c r="H249" s="214" t="s">
        <v>749</v>
      </c>
      <c r="I249" s="156">
        <v>2</v>
      </c>
      <c r="J249" s="198">
        <v>25</v>
      </c>
      <c r="K249" s="198" t="s">
        <v>615</v>
      </c>
      <c r="L249" s="197">
        <f t="shared" ref="L249" si="111">2*I249*$G$2</f>
        <v>5.6724528301886794</v>
      </c>
      <c r="M249" s="197">
        <v>3.5</v>
      </c>
    </row>
    <row r="250" spans="1:13">
      <c r="A250" s="172" t="s">
        <v>370</v>
      </c>
      <c r="B250" s="165">
        <f>Obliczenie!V250+Obliczenie!W250+Obliczenie!X250</f>
        <v>0.40143369175627247</v>
      </c>
      <c r="C250" s="165">
        <f>Obliczenie!W250</f>
        <v>0</v>
      </c>
      <c r="D250" s="166">
        <f>Obliczenie!AC250</f>
        <v>33.923164267339367</v>
      </c>
      <c r="E250" s="166">
        <f>Obliczenie!AD250</f>
        <v>0</v>
      </c>
      <c r="G250" s="214" t="s">
        <v>749</v>
      </c>
      <c r="H250" s="214" t="s">
        <v>750</v>
      </c>
      <c r="I250" s="156">
        <v>6</v>
      </c>
      <c r="J250" s="198">
        <v>32</v>
      </c>
      <c r="K250" s="198" t="s">
        <v>615</v>
      </c>
      <c r="L250" s="197">
        <f t="shared" ref="L250" si="112">2*I250*$G$2</f>
        <v>17.017358490566039</v>
      </c>
      <c r="M250" s="197">
        <v>1</v>
      </c>
    </row>
    <row r="251" spans="1:13">
      <c r="A251" s="172" t="s">
        <v>371</v>
      </c>
      <c r="B251" s="165">
        <f>Obliczenie!V251+Obliczenie!W251+Obliczenie!X251</f>
        <v>0.44086021505376349</v>
      </c>
      <c r="C251" s="165">
        <f>Obliczenie!W251</f>
        <v>0.2</v>
      </c>
      <c r="D251" s="166">
        <f>Obliczenie!AC251</f>
        <v>34.430736274083515</v>
      </c>
      <c r="E251" s="166">
        <f>Obliczenie!AD251</f>
        <v>27.390923877219763</v>
      </c>
      <c r="G251" s="214" t="s">
        <v>507</v>
      </c>
      <c r="H251" s="214" t="s">
        <v>750</v>
      </c>
      <c r="I251" s="156">
        <v>2</v>
      </c>
      <c r="J251" s="198">
        <v>25</v>
      </c>
      <c r="K251" s="198" t="s">
        <v>615</v>
      </c>
      <c r="L251" s="197">
        <f t="shared" ref="L251" si="113">2*I251*$G$2</f>
        <v>5.6724528301886794</v>
      </c>
      <c r="M251" s="197">
        <v>3.5</v>
      </c>
    </row>
    <row r="252" spans="1:13">
      <c r="A252" s="172" t="s">
        <v>372</v>
      </c>
      <c r="B252" s="165">
        <f>Obliczenie!V252+Obliczenie!W252+Obliczenie!X252</f>
        <v>0.1849462365591398</v>
      </c>
      <c r="C252" s="165">
        <f>Obliczenie!W252</f>
        <v>0</v>
      </c>
      <c r="D252" s="166">
        <f>Obliczenie!AC252</f>
        <v>16.323747307712065</v>
      </c>
      <c r="E252" s="166">
        <f>Obliczenie!AD252</f>
        <v>0</v>
      </c>
      <c r="G252" s="214" t="s">
        <v>750</v>
      </c>
      <c r="H252" s="214" t="s">
        <v>751</v>
      </c>
      <c r="I252" s="156">
        <v>6</v>
      </c>
      <c r="J252" s="198">
        <v>32</v>
      </c>
      <c r="K252" s="198" t="s">
        <v>615</v>
      </c>
      <c r="L252" s="197">
        <f t="shared" ref="L252" si="114">2*I252*$G$2</f>
        <v>17.017358490566039</v>
      </c>
      <c r="M252" s="197">
        <v>1</v>
      </c>
    </row>
    <row r="253" spans="1:13">
      <c r="A253" s="172" t="s">
        <v>373</v>
      </c>
      <c r="B253" s="165">
        <f>Obliczenie!V253+Obliczenie!W253+Obliczenie!X253</f>
        <v>0</v>
      </c>
      <c r="C253" s="165">
        <f>Obliczenie!W253</f>
        <v>0</v>
      </c>
      <c r="D253" s="166">
        <f>Obliczenie!AC253</f>
        <v>16</v>
      </c>
      <c r="E253" s="166">
        <f>Obliczenie!AD253</f>
        <v>0</v>
      </c>
      <c r="G253" s="214" t="s">
        <v>505</v>
      </c>
      <c r="H253" s="214" t="s">
        <v>751</v>
      </c>
      <c r="I253" s="156">
        <v>2</v>
      </c>
      <c r="J253" s="198">
        <v>25</v>
      </c>
      <c r="K253" s="198" t="s">
        <v>615</v>
      </c>
      <c r="L253" s="197">
        <f t="shared" ref="L253" si="115">2*I253*$G$2</f>
        <v>5.6724528301886794</v>
      </c>
      <c r="M253" s="197">
        <v>3.5</v>
      </c>
    </row>
    <row r="254" spans="1:13">
      <c r="A254" s="172" t="s">
        <v>374</v>
      </c>
      <c r="B254" s="165">
        <f>Obliczenie!V254+Obliczenie!W254+Obliczenie!X254</f>
        <v>2.3336917562724016</v>
      </c>
      <c r="C254" s="165">
        <f>Obliczenie!W254</f>
        <v>0.9</v>
      </c>
      <c r="D254" s="166">
        <f>Obliczenie!AC254</f>
        <v>68.497186044082525</v>
      </c>
      <c r="E254" s="166">
        <f>Obliczenie!AD254</f>
        <v>61.266391782310642</v>
      </c>
      <c r="G254" s="214" t="s">
        <v>751</v>
      </c>
      <c r="H254" s="214" t="s">
        <v>752</v>
      </c>
      <c r="I254" s="156">
        <v>6</v>
      </c>
      <c r="J254" s="198">
        <v>32</v>
      </c>
      <c r="K254" s="198" t="s">
        <v>615</v>
      </c>
      <c r="L254" s="197">
        <f t="shared" ref="L254" si="116">2*I254*$G$2</f>
        <v>17.017358490566039</v>
      </c>
      <c r="M254" s="197">
        <v>1</v>
      </c>
    </row>
    <row r="255" spans="1:13">
      <c r="A255" s="172" t="s">
        <v>375</v>
      </c>
      <c r="B255" s="165">
        <f>Obliczenie!V255+Obliczenie!W255+Obliczenie!X255</f>
        <v>0.93064398695281447</v>
      </c>
      <c r="C255" s="165">
        <f>Obliczenie!W255</f>
        <v>0.2319773202861477</v>
      </c>
      <c r="D255" s="166">
        <f>Obliczenie!AC255</f>
        <v>36.727252209571787</v>
      </c>
      <c r="E255" s="166">
        <f>Obliczenie!AD255</f>
        <v>29.544352793734806</v>
      </c>
      <c r="G255" s="214" t="s">
        <v>503</v>
      </c>
      <c r="H255" s="214" t="s">
        <v>752</v>
      </c>
      <c r="I255" s="156">
        <v>2</v>
      </c>
      <c r="J255" s="198">
        <v>25</v>
      </c>
      <c r="K255" s="198" t="s">
        <v>615</v>
      </c>
      <c r="L255" s="197">
        <f t="shared" ref="L255" si="117">2*I255*$G$2</f>
        <v>5.6724528301886794</v>
      </c>
      <c r="M255" s="197">
        <v>3.5</v>
      </c>
    </row>
    <row r="256" spans="1:13">
      <c r="A256" s="172" t="s">
        <v>376</v>
      </c>
      <c r="B256" s="165">
        <f>Obliczenie!V256+Obliczenie!W256+Obliczenie!X256</f>
        <v>0.14551556484800215</v>
      </c>
      <c r="C256" s="165">
        <f>Obliczenie!W256</f>
        <v>8.0999435815744078E-2</v>
      </c>
      <c r="D256" s="166">
        <f>Obliczenie!AC256</f>
        <v>34.369815458227905</v>
      </c>
      <c r="E256" s="166">
        <f>Obliczenie!AD256</f>
        <v>27.383208415830779</v>
      </c>
      <c r="G256" s="214" t="s">
        <v>752</v>
      </c>
      <c r="H256" s="214" t="s">
        <v>748</v>
      </c>
      <c r="I256" s="156">
        <v>16</v>
      </c>
      <c r="J256" s="198">
        <v>32</v>
      </c>
      <c r="K256" s="198" t="s">
        <v>615</v>
      </c>
      <c r="L256" s="197">
        <f t="shared" ref="L256" si="118">2*I256*$G$2</f>
        <v>45.379622641509435</v>
      </c>
      <c r="M256" s="197">
        <v>4.5</v>
      </c>
    </row>
    <row r="257" spans="1:13">
      <c r="A257" s="172" t="s">
        <v>377</v>
      </c>
      <c r="B257" s="165">
        <f>Obliczenie!V257+Obliczenie!W257+Obliczenie!X257</f>
        <v>0.14551556484800215</v>
      </c>
      <c r="C257" s="165">
        <f>Obliczenie!W257</f>
        <v>8.0999435815744078E-2</v>
      </c>
      <c r="D257" s="166">
        <f>Obliczenie!AC257</f>
        <v>34.369815458227905</v>
      </c>
      <c r="E257" s="166">
        <f>Obliczenie!AD257</f>
        <v>27.383208415830779</v>
      </c>
      <c r="G257" s="214" t="s">
        <v>748</v>
      </c>
      <c r="H257" s="214" t="s">
        <v>753</v>
      </c>
      <c r="I257" s="156">
        <v>3</v>
      </c>
      <c r="J257" s="198">
        <v>50</v>
      </c>
      <c r="K257" s="198" t="s">
        <v>615</v>
      </c>
      <c r="L257" s="197">
        <f t="shared" ref="L257" si="119">2*I257*$G$2</f>
        <v>8.5086792452830196</v>
      </c>
      <c r="M257" s="197">
        <v>1</v>
      </c>
    </row>
    <row r="258" spans="1:13">
      <c r="A258" s="172" t="s">
        <v>378</v>
      </c>
      <c r="B258" s="165">
        <f>Obliczenie!V258+Obliczenie!W258+Obliczenie!X258</f>
        <v>0.28745104871896993</v>
      </c>
      <c r="C258" s="165">
        <f>Obliczenie!W258</f>
        <v>8.0999435815744078E-2</v>
      </c>
      <c r="D258" s="166">
        <f>Obliczenie!AC258</f>
        <v>34.578257774607287</v>
      </c>
      <c r="E258" s="166">
        <f>Obliczenie!AD258</f>
        <v>27.383208415830779</v>
      </c>
      <c r="G258" s="214" t="s">
        <v>527</v>
      </c>
      <c r="H258" s="214" t="s">
        <v>755</v>
      </c>
      <c r="I258" s="156">
        <v>8</v>
      </c>
      <c r="J258" s="198">
        <v>25</v>
      </c>
      <c r="K258" s="198" t="s">
        <v>615</v>
      </c>
      <c r="L258" s="197">
        <f t="shared" ref="L258" si="120">2*I258*$G$2</f>
        <v>22.689811320754718</v>
      </c>
      <c r="M258" s="197">
        <v>4.5</v>
      </c>
    </row>
    <row r="259" spans="1:13">
      <c r="A259" s="172" t="s">
        <v>379</v>
      </c>
      <c r="B259" s="165">
        <f>Obliczenie!V259+Obliczenie!W259+Obliczenie!X259</f>
        <v>1.1939068100358425</v>
      </c>
      <c r="C259" s="165">
        <f>Obliczenie!W259</f>
        <v>0</v>
      </c>
      <c r="D259" s="166">
        <f>Obliczenie!AC259</f>
        <v>76.208753065207901</v>
      </c>
      <c r="E259" s="166">
        <f>Obliczenie!AD259</f>
        <v>0</v>
      </c>
      <c r="G259" s="214" t="s">
        <v>526</v>
      </c>
      <c r="H259" s="214" t="s">
        <v>755</v>
      </c>
      <c r="I259" s="156">
        <v>2</v>
      </c>
      <c r="J259" s="198">
        <v>25</v>
      </c>
      <c r="K259" s="198" t="s">
        <v>615</v>
      </c>
      <c r="L259" s="197">
        <f t="shared" ref="L259" si="121">2*I259*$G$2</f>
        <v>5.6724528301886794</v>
      </c>
      <c r="M259" s="197">
        <v>3.5</v>
      </c>
    </row>
    <row r="260" spans="1:13">
      <c r="A260" s="172" t="s">
        <v>380</v>
      </c>
      <c r="B260" s="165">
        <f>Obliczenie!V260+Obliczenie!W260+Obliczenie!X260</f>
        <v>0.8602150537634411</v>
      </c>
      <c r="C260" s="165">
        <f>Obliczenie!W260</f>
        <v>0</v>
      </c>
      <c r="D260" s="166">
        <f>Obliczenie!AC260</f>
        <v>47.346111924737052</v>
      </c>
      <c r="E260" s="166">
        <f>Obliczenie!AD260</f>
        <v>0</v>
      </c>
      <c r="G260" s="214" t="s">
        <v>755</v>
      </c>
      <c r="H260" s="214" t="s">
        <v>756</v>
      </c>
      <c r="I260" s="156">
        <v>6</v>
      </c>
      <c r="J260" s="198">
        <v>25</v>
      </c>
      <c r="K260" s="198" t="s">
        <v>615</v>
      </c>
      <c r="L260" s="197">
        <f t="shared" ref="L260" si="122">2*I260*$G$2</f>
        <v>17.017358490566039</v>
      </c>
      <c r="M260" s="197">
        <v>1</v>
      </c>
    </row>
    <row r="261" spans="1:13">
      <c r="A261" s="172" t="s">
        <v>381</v>
      </c>
      <c r="B261" s="165">
        <f>Obliczenie!V261+Obliczenie!W261+Obliczenie!X261</f>
        <v>1.1939068100358425</v>
      </c>
      <c r="C261" s="165">
        <f>Obliczenie!W261</f>
        <v>0</v>
      </c>
      <c r="D261" s="166">
        <f>Obliczenie!AC261</f>
        <v>76.208753065207901</v>
      </c>
      <c r="E261" s="166">
        <f>Obliczenie!AD261</f>
        <v>0</v>
      </c>
      <c r="G261" s="214" t="s">
        <v>525</v>
      </c>
      <c r="H261" s="214" t="s">
        <v>756</v>
      </c>
      <c r="I261" s="156">
        <v>2</v>
      </c>
      <c r="J261" s="198">
        <v>25</v>
      </c>
      <c r="K261" s="198" t="s">
        <v>615</v>
      </c>
      <c r="L261" s="197">
        <f t="shared" ref="L261" si="123">2*I261*$G$2</f>
        <v>5.6724528301886794</v>
      </c>
      <c r="M261" s="197">
        <v>3.5</v>
      </c>
    </row>
    <row r="262" spans="1:13">
      <c r="A262" s="172" t="s">
        <v>382</v>
      </c>
      <c r="B262" s="165">
        <f>Obliczenie!V262+Obliczenie!W262+Obliczenie!X262</f>
        <v>1.1939068100358425</v>
      </c>
      <c r="C262" s="165">
        <f>Obliczenie!W262</f>
        <v>0</v>
      </c>
      <c r="D262" s="166">
        <f>Obliczenie!AC262</f>
        <v>76.790632453077194</v>
      </c>
      <c r="E262" s="166">
        <f>Obliczenie!AD262</f>
        <v>0</v>
      </c>
      <c r="G262" s="214" t="s">
        <v>756</v>
      </c>
      <c r="H262" s="214" t="s">
        <v>757</v>
      </c>
      <c r="I262" s="156">
        <v>3</v>
      </c>
      <c r="J262" s="198">
        <v>32</v>
      </c>
      <c r="K262" s="198" t="s">
        <v>615</v>
      </c>
      <c r="L262" s="197">
        <f t="shared" ref="L262" si="124">2*I262*$G$2</f>
        <v>8.5086792452830196</v>
      </c>
      <c r="M262" s="197">
        <v>1</v>
      </c>
    </row>
    <row r="263" spans="1:13">
      <c r="A263" s="172" t="s">
        <v>383</v>
      </c>
      <c r="B263" s="165">
        <f>Obliczenie!V263+Obliczenie!W263+Obliczenie!X263</f>
        <v>1.1939068100358425</v>
      </c>
      <c r="C263" s="165">
        <f>Obliczenie!W263</f>
        <v>0</v>
      </c>
      <c r="D263" s="166">
        <f>Obliczenie!AC263</f>
        <v>76.208753065207901</v>
      </c>
      <c r="E263" s="166">
        <f>Obliczenie!AD263</f>
        <v>0</v>
      </c>
      <c r="G263" s="214" t="s">
        <v>523</v>
      </c>
      <c r="H263" s="214" t="s">
        <v>757</v>
      </c>
      <c r="I263" s="156">
        <v>2</v>
      </c>
      <c r="J263" s="198">
        <v>25</v>
      </c>
      <c r="K263" s="198" t="s">
        <v>615</v>
      </c>
      <c r="L263" s="197">
        <f t="shared" ref="L263" si="125">2*I263*$G$2</f>
        <v>5.6724528301886794</v>
      </c>
      <c r="M263" s="197">
        <v>3.5</v>
      </c>
    </row>
    <row r="264" spans="1:13">
      <c r="A264" s="172" t="s">
        <v>384</v>
      </c>
      <c r="B264" s="165">
        <f>Obliczenie!V264+Obliczenie!W264+Obliczenie!X264</f>
        <v>1.1939068100358425</v>
      </c>
      <c r="C264" s="165">
        <f>Obliczenie!W264</f>
        <v>0</v>
      </c>
      <c r="D264" s="166">
        <f>Obliczenie!AC264</f>
        <v>76.790632453077194</v>
      </c>
      <c r="E264" s="166">
        <f>Obliczenie!AD264</f>
        <v>0</v>
      </c>
      <c r="G264" s="214" t="s">
        <v>757</v>
      </c>
      <c r="H264" s="214" t="s">
        <v>758</v>
      </c>
      <c r="I264" s="156">
        <v>6</v>
      </c>
      <c r="J264" s="198">
        <v>32</v>
      </c>
      <c r="K264" s="198" t="s">
        <v>615</v>
      </c>
      <c r="L264" s="197">
        <f t="shared" ref="L264" si="126">2*I264*$G$2</f>
        <v>17.017358490566039</v>
      </c>
      <c r="M264" s="197">
        <v>1</v>
      </c>
    </row>
    <row r="265" spans="1:13">
      <c r="A265" s="172" t="s">
        <v>385</v>
      </c>
      <c r="B265" s="165">
        <f>Obliczenie!V265+Obliczenie!W265+Obliczenie!X265</f>
        <v>1.1939068100358425</v>
      </c>
      <c r="C265" s="165">
        <f>Obliczenie!W265</f>
        <v>0</v>
      </c>
      <c r="D265" s="166">
        <f>Obliczenie!AC265</f>
        <v>76.208753065207901</v>
      </c>
      <c r="E265" s="166">
        <f>Obliczenie!AD265</f>
        <v>0</v>
      </c>
      <c r="G265" s="214" t="s">
        <v>521</v>
      </c>
      <c r="H265" s="214" t="s">
        <v>758</v>
      </c>
      <c r="I265" s="156">
        <v>2</v>
      </c>
      <c r="J265" s="198">
        <v>25</v>
      </c>
      <c r="K265" s="198" t="s">
        <v>615</v>
      </c>
      <c r="L265" s="197">
        <f t="shared" ref="L265" si="127">2*I265*$G$2</f>
        <v>5.6724528301886794</v>
      </c>
      <c r="M265" s="197">
        <v>3.5</v>
      </c>
    </row>
    <row r="266" spans="1:13">
      <c r="A266" s="172" t="s">
        <v>386</v>
      </c>
      <c r="B266" s="165">
        <f>Obliczenie!V266+Obliczenie!W266+Obliczenie!X266</f>
        <v>0.8602150537634411</v>
      </c>
      <c r="C266" s="165">
        <f>Obliczenie!W266</f>
        <v>0</v>
      </c>
      <c r="D266" s="166">
        <f>Obliczenie!AC266</f>
        <v>29.029800933454514</v>
      </c>
      <c r="E266" s="166">
        <f>Obliczenie!AD266</f>
        <v>0</v>
      </c>
      <c r="G266" s="214" t="s">
        <v>758</v>
      </c>
      <c r="H266" s="214" t="s">
        <v>759</v>
      </c>
      <c r="I266" s="156">
        <v>6</v>
      </c>
      <c r="J266" s="198">
        <v>32</v>
      </c>
      <c r="K266" s="198" t="s">
        <v>615</v>
      </c>
      <c r="L266" s="197">
        <f t="shared" ref="L266" si="128">2*I266*$G$2</f>
        <v>17.017358490566039</v>
      </c>
      <c r="M266" s="197">
        <v>1</v>
      </c>
    </row>
    <row r="267" spans="1:13">
      <c r="A267" s="172" t="s">
        <v>387</v>
      </c>
      <c r="B267" s="165">
        <f>Obliczenie!V267+Obliczenie!W267+Obliczenie!X267</f>
        <v>1.1939068100358425</v>
      </c>
      <c r="C267" s="165">
        <f>Obliczenie!W267</f>
        <v>0</v>
      </c>
      <c r="D267" s="166">
        <f>Obliczenie!AC267</f>
        <v>76.208753065207901</v>
      </c>
      <c r="E267" s="166">
        <f>Obliczenie!AD267</f>
        <v>0</v>
      </c>
      <c r="G267" s="214" t="s">
        <v>519</v>
      </c>
      <c r="H267" s="214" t="s">
        <v>759</v>
      </c>
      <c r="I267" s="156">
        <v>2</v>
      </c>
      <c r="J267" s="198">
        <v>25</v>
      </c>
      <c r="K267" s="198" t="s">
        <v>615</v>
      </c>
      <c r="L267" s="197">
        <f t="shared" ref="L267" si="129">2*I267*$G$2</f>
        <v>5.6724528301886794</v>
      </c>
      <c r="M267" s="197">
        <v>3.5</v>
      </c>
    </row>
    <row r="268" spans="1:13">
      <c r="A268" s="172" t="s">
        <v>388</v>
      </c>
      <c r="B268" s="165">
        <f>Obliczenie!V268+Obliczenie!W268+Obliczenie!X268</f>
        <v>0.8602150537634411</v>
      </c>
      <c r="C268" s="165">
        <f>Obliczenie!W268</f>
        <v>0</v>
      </c>
      <c r="D268" s="166">
        <f>Obliczenie!AC268</f>
        <v>29.029800933454514</v>
      </c>
      <c r="E268" s="166">
        <f>Obliczenie!AD268</f>
        <v>0</v>
      </c>
      <c r="G268" s="214" t="s">
        <v>759</v>
      </c>
      <c r="H268" s="214" t="s">
        <v>760</v>
      </c>
      <c r="I268" s="156">
        <v>6</v>
      </c>
      <c r="J268" s="198">
        <v>32</v>
      </c>
      <c r="K268" s="198" t="s">
        <v>615</v>
      </c>
      <c r="L268" s="197">
        <f t="shared" ref="L268" si="130">2*I268*$G$2</f>
        <v>17.017358490566039</v>
      </c>
      <c r="M268" s="197">
        <v>1</v>
      </c>
    </row>
    <row r="269" spans="1:13">
      <c r="A269" s="172" t="s">
        <v>389</v>
      </c>
      <c r="B269" s="165">
        <f>Obliczenie!V269+Obliczenie!W269+Obliczenie!X269</f>
        <v>1.1939068100358425</v>
      </c>
      <c r="C269" s="165">
        <f>Obliczenie!W269</f>
        <v>0</v>
      </c>
      <c r="D269" s="166">
        <f>Obliczenie!AC269</f>
        <v>76.208753065207901</v>
      </c>
      <c r="E269" s="166">
        <f>Obliczenie!AD269</f>
        <v>0</v>
      </c>
      <c r="G269" s="214" t="s">
        <v>517</v>
      </c>
      <c r="H269" s="214" t="s">
        <v>760</v>
      </c>
      <c r="I269" s="156">
        <v>2</v>
      </c>
      <c r="J269" s="198">
        <v>25</v>
      </c>
      <c r="K269" s="198" t="s">
        <v>615</v>
      </c>
      <c r="L269" s="197">
        <f t="shared" ref="L269" si="131">2*I269*$G$2</f>
        <v>5.6724528301886794</v>
      </c>
      <c r="M269" s="197">
        <v>3.5</v>
      </c>
    </row>
    <row r="270" spans="1:13">
      <c r="A270" s="172" t="s">
        <v>390</v>
      </c>
      <c r="B270" s="165">
        <f>Obliczenie!V270+Obliczenie!W270+Obliczenie!X270</f>
        <v>0.93189964157706107</v>
      </c>
      <c r="C270" s="165">
        <f>Obliczenie!W270</f>
        <v>0</v>
      </c>
      <c r="D270" s="166">
        <f>Obliczenie!AC270</f>
        <v>52.759026152509293</v>
      </c>
      <c r="E270" s="166">
        <f>Obliczenie!AD270</f>
        <v>0</v>
      </c>
      <c r="G270" s="214" t="s">
        <v>760</v>
      </c>
      <c r="H270" s="214" t="s">
        <v>761</v>
      </c>
      <c r="I270" s="156">
        <v>6</v>
      </c>
      <c r="J270" s="198">
        <v>40</v>
      </c>
      <c r="K270" s="198" t="s">
        <v>615</v>
      </c>
      <c r="L270" s="197">
        <f t="shared" ref="L270" si="132">2*I270*$G$2</f>
        <v>17.017358490566039</v>
      </c>
      <c r="M270" s="197">
        <v>1</v>
      </c>
    </row>
    <row r="271" spans="1:13">
      <c r="A271" s="172" t="s">
        <v>391</v>
      </c>
      <c r="B271" s="165">
        <f>Obliczenie!V271+Obliczenie!W271+Obliczenie!X271</f>
        <v>1.1544802867383517</v>
      </c>
      <c r="C271" s="165">
        <f>Obliczenie!W271</f>
        <v>0</v>
      </c>
      <c r="D271" s="166">
        <f>Obliczenie!AC271</f>
        <v>72.3121463335562</v>
      </c>
      <c r="E271" s="166">
        <f>Obliczenie!AD271</f>
        <v>0</v>
      </c>
      <c r="G271" s="214" t="s">
        <v>515</v>
      </c>
      <c r="H271" s="214" t="s">
        <v>761</v>
      </c>
      <c r="I271" s="156">
        <v>2</v>
      </c>
      <c r="J271" s="198">
        <v>25</v>
      </c>
      <c r="K271" s="198" t="s">
        <v>615</v>
      </c>
      <c r="L271" s="197">
        <f t="shared" ref="L271" si="133">2*I271*$G$2</f>
        <v>5.6724528301886794</v>
      </c>
      <c r="M271" s="197">
        <v>3.5</v>
      </c>
    </row>
    <row r="272" spans="1:13">
      <c r="A272" s="172" t="s">
        <v>392</v>
      </c>
      <c r="B272" s="165">
        <f>Obliczenie!V272+Obliczenie!W272+Obliczenie!X272</f>
        <v>0.93189964157706107</v>
      </c>
      <c r="C272" s="165">
        <f>Obliczenie!W272</f>
        <v>0</v>
      </c>
      <c r="D272" s="166">
        <f>Obliczenie!AC272</f>
        <v>52.857731073989967</v>
      </c>
      <c r="E272" s="166">
        <f>Obliczenie!AD272</f>
        <v>0</v>
      </c>
      <c r="G272" s="214" t="s">
        <v>761</v>
      </c>
      <c r="H272" s="214" t="s">
        <v>762</v>
      </c>
      <c r="I272" s="156">
        <v>6</v>
      </c>
      <c r="J272" s="198">
        <v>40</v>
      </c>
      <c r="K272" s="198" t="s">
        <v>615</v>
      </c>
      <c r="L272" s="197">
        <f t="shared" ref="L272" si="134">2*I272*$G$2</f>
        <v>17.017358490566039</v>
      </c>
      <c r="M272" s="197">
        <v>1</v>
      </c>
    </row>
    <row r="273" spans="1:13">
      <c r="A273" s="172" t="s">
        <v>393</v>
      </c>
      <c r="B273" s="165">
        <f>Obliczenie!V273+Obliczenie!W273+Obliczenie!X273</f>
        <v>1.1939068100358425</v>
      </c>
      <c r="C273" s="165">
        <f>Obliczenie!W273</f>
        <v>0</v>
      </c>
      <c r="D273" s="166">
        <f>Obliczenie!AC273</f>
        <v>76.208753065207901</v>
      </c>
      <c r="E273" s="166">
        <f>Obliczenie!AD273</f>
        <v>0</v>
      </c>
      <c r="G273" s="214" t="s">
        <v>513</v>
      </c>
      <c r="H273" s="214" t="s">
        <v>762</v>
      </c>
      <c r="I273" s="156">
        <v>2</v>
      </c>
      <c r="J273" s="198">
        <v>25</v>
      </c>
      <c r="K273" s="198" t="s">
        <v>615</v>
      </c>
      <c r="L273" s="197">
        <f t="shared" ref="L273" si="135">2*I273*$G$2</f>
        <v>5.6724528301886794</v>
      </c>
      <c r="M273" s="197">
        <v>3.5</v>
      </c>
    </row>
    <row r="274" spans="1:13">
      <c r="A274" s="172" t="s">
        <v>394</v>
      </c>
      <c r="B274" s="165">
        <f>Obliczenie!V274+Obliczenie!W274+Obliczenie!X274</f>
        <v>0.93189964157706107</v>
      </c>
      <c r="C274" s="165">
        <f>Obliczenie!W274</f>
        <v>0</v>
      </c>
      <c r="D274" s="166">
        <f>Obliczenie!AC274</f>
        <v>52.759026152509293</v>
      </c>
      <c r="E274" s="166">
        <f>Obliczenie!AD274</f>
        <v>0</v>
      </c>
      <c r="G274" s="214" t="s">
        <v>762</v>
      </c>
      <c r="H274" s="214" t="s">
        <v>763</v>
      </c>
      <c r="I274" s="156">
        <v>6</v>
      </c>
      <c r="J274" s="198">
        <v>40</v>
      </c>
      <c r="K274" s="198" t="s">
        <v>615</v>
      </c>
      <c r="L274" s="197">
        <f t="shared" ref="L274" si="136">2*I274*$G$2</f>
        <v>17.017358490566039</v>
      </c>
      <c r="M274" s="197">
        <v>1</v>
      </c>
    </row>
    <row r="275" spans="1:13">
      <c r="A275" s="172" t="s">
        <v>395</v>
      </c>
      <c r="B275" s="165">
        <f>Obliczenie!V275+Obliczenie!W275+Obliczenie!X275</f>
        <v>1.1362007168458783</v>
      </c>
      <c r="C275" s="165">
        <f>Obliczenie!W275</f>
        <v>0</v>
      </c>
      <c r="D275" s="166">
        <f>Obliczenie!AC275</f>
        <v>70.549762491894811</v>
      </c>
      <c r="E275" s="166">
        <f>Obliczenie!AD275</f>
        <v>0</v>
      </c>
      <c r="G275" s="214" t="s">
        <v>511</v>
      </c>
      <c r="H275" s="214" t="s">
        <v>763</v>
      </c>
      <c r="I275" s="156">
        <v>6</v>
      </c>
      <c r="J275" s="198">
        <v>40</v>
      </c>
      <c r="K275" s="198" t="s">
        <v>615</v>
      </c>
      <c r="L275" s="197">
        <f t="shared" ref="L275" si="137">2*I275*$G$2</f>
        <v>17.017358490566039</v>
      </c>
      <c r="M275" s="197">
        <v>3.5</v>
      </c>
    </row>
    <row r="276" spans="1:13">
      <c r="A276" s="172" t="s">
        <v>396</v>
      </c>
      <c r="B276" s="165">
        <f>Obliczenie!V276+Obliczenie!W276+Obliczenie!X276</f>
        <v>0.8602150537634411</v>
      </c>
      <c r="C276" s="165">
        <f>Obliczenie!W276</f>
        <v>0</v>
      </c>
      <c r="D276" s="166">
        <f>Obliczenie!AC276</f>
        <v>47.550195396068531</v>
      </c>
      <c r="E276" s="166">
        <f>Obliczenie!AD276</f>
        <v>0</v>
      </c>
      <c r="G276" s="214" t="s">
        <v>763</v>
      </c>
      <c r="H276" s="214" t="s">
        <v>764</v>
      </c>
      <c r="I276" s="156">
        <v>10</v>
      </c>
      <c r="J276" s="198">
        <v>40</v>
      </c>
      <c r="K276" s="198" t="s">
        <v>615</v>
      </c>
      <c r="L276" s="197">
        <f t="shared" ref="L276" si="138">2*I276*$G$2</f>
        <v>28.362264150943396</v>
      </c>
      <c r="M276" s="197">
        <v>2</v>
      </c>
    </row>
    <row r="277" spans="1:13">
      <c r="A277" s="172" t="s">
        <v>397</v>
      </c>
      <c r="B277" s="165">
        <f>Obliczenie!V277+Obliczenie!W277+Obliczenie!X277</f>
        <v>1.1362007168458783</v>
      </c>
      <c r="C277" s="165">
        <f>Obliczenie!W277</f>
        <v>0</v>
      </c>
      <c r="D277" s="166">
        <f>Obliczenie!AC277</f>
        <v>70.507653831408788</v>
      </c>
      <c r="E277" s="166">
        <f>Obliczenie!AD277</f>
        <v>0</v>
      </c>
      <c r="G277" s="214" t="s">
        <v>509</v>
      </c>
      <c r="H277" s="214" t="s">
        <v>764</v>
      </c>
      <c r="I277" s="156">
        <v>10</v>
      </c>
      <c r="J277" s="198">
        <v>25</v>
      </c>
      <c r="K277" s="198" t="s">
        <v>615</v>
      </c>
      <c r="L277" s="197">
        <f t="shared" ref="L277" si="139">2*I277*$G$2</f>
        <v>28.362264150943396</v>
      </c>
      <c r="M277" s="197">
        <v>5.5</v>
      </c>
    </row>
    <row r="278" spans="1:13">
      <c r="A278" s="172" t="s">
        <v>398</v>
      </c>
      <c r="B278" s="165">
        <f>Obliczenie!V278+Obliczenie!W278+Obliczenie!X278</f>
        <v>1.1939068100358425</v>
      </c>
      <c r="C278" s="165">
        <f>Obliczenie!W278</f>
        <v>0</v>
      </c>
      <c r="D278" s="166">
        <f>Obliczenie!AC278</f>
        <v>76.669983447937867</v>
      </c>
      <c r="E278" s="166">
        <f>Obliczenie!AD278</f>
        <v>0</v>
      </c>
      <c r="G278" s="214" t="s">
        <v>764</v>
      </c>
      <c r="H278" s="214" t="s">
        <v>753</v>
      </c>
      <c r="I278" s="156">
        <v>15</v>
      </c>
      <c r="J278" s="198">
        <v>40</v>
      </c>
      <c r="K278" s="198" t="s">
        <v>615</v>
      </c>
      <c r="L278" s="197">
        <f t="shared" ref="L278" si="140">2*I278*$G$2</f>
        <v>42.543396226415098</v>
      </c>
      <c r="M278" s="197">
        <v>3</v>
      </c>
    </row>
    <row r="279" spans="1:13">
      <c r="A279" s="172" t="s">
        <v>399</v>
      </c>
      <c r="B279" s="165">
        <f>Obliczenie!V279+Obliczenie!W279+Obliczenie!X279</f>
        <v>1.1623655913978495</v>
      </c>
      <c r="C279" s="165">
        <f>Obliczenie!W279</f>
        <v>0</v>
      </c>
      <c r="D279" s="166">
        <f>Obliczenie!AC279</f>
        <v>73.037961960808559</v>
      </c>
      <c r="E279" s="166">
        <f>Obliczenie!AD279</f>
        <v>0</v>
      </c>
      <c r="G279" s="214" t="s">
        <v>753</v>
      </c>
      <c r="H279" s="214" t="s">
        <v>879</v>
      </c>
      <c r="I279" s="156">
        <v>15</v>
      </c>
      <c r="J279" s="198">
        <v>50</v>
      </c>
      <c r="K279" s="198" t="s">
        <v>615</v>
      </c>
      <c r="L279" s="197">
        <f t="shared" ref="L279" si="141">2*I279*$G$2</f>
        <v>42.543396226415098</v>
      </c>
      <c r="M279" s="197">
        <v>1</v>
      </c>
    </row>
    <row r="280" spans="1:13">
      <c r="A280" s="172" t="s">
        <v>400</v>
      </c>
      <c r="B280" s="165">
        <f>Obliczenie!V280+Obliczenie!W280+Obliczenie!X280</f>
        <v>0.8602150537634411</v>
      </c>
      <c r="C280" s="165">
        <f>Obliczenie!W280</f>
        <v>0</v>
      </c>
      <c r="D280" s="166">
        <f>Obliczenie!AC280</f>
        <v>47.550195396068531</v>
      </c>
      <c r="E280" s="166">
        <f>Obliczenie!AD280</f>
        <v>0</v>
      </c>
      <c r="G280" s="214" t="s">
        <v>501</v>
      </c>
      <c r="H280" s="214" t="s">
        <v>765</v>
      </c>
      <c r="I280" s="156">
        <v>6</v>
      </c>
      <c r="J280" s="198">
        <v>25</v>
      </c>
      <c r="K280" s="198" t="s">
        <v>615</v>
      </c>
      <c r="L280" s="197">
        <f t="shared" ref="L280" si="142">2*I280*$G$2</f>
        <v>17.017358490566039</v>
      </c>
      <c r="M280" s="197">
        <v>4.5</v>
      </c>
    </row>
    <row r="281" spans="1:13">
      <c r="A281" s="172" t="s">
        <v>401</v>
      </c>
      <c r="B281" s="165">
        <f>Obliczenie!V281+Obliczenie!W281+Obliczenie!X281</f>
        <v>0.50121863799283173</v>
      </c>
      <c r="C281" s="165">
        <f>Obliczenie!W281</f>
        <v>0</v>
      </c>
      <c r="D281" s="166">
        <f>Obliczenie!AC281</f>
        <v>43.204260648665155</v>
      </c>
      <c r="E281" s="166">
        <f>Obliczenie!AD281</f>
        <v>0</v>
      </c>
      <c r="G281" s="214" t="s">
        <v>499</v>
      </c>
      <c r="H281" s="214" t="s">
        <v>765</v>
      </c>
      <c r="I281" s="156">
        <v>2</v>
      </c>
      <c r="J281" s="198">
        <v>25</v>
      </c>
      <c r="K281" s="198" t="s">
        <v>615</v>
      </c>
      <c r="L281" s="197">
        <f t="shared" ref="L281" si="143">2*I281*$G$2</f>
        <v>5.6724528301886794</v>
      </c>
      <c r="M281" s="197">
        <v>3.5</v>
      </c>
    </row>
    <row r="282" spans="1:13">
      <c r="A282" s="172" t="s">
        <v>402</v>
      </c>
      <c r="B282" s="165">
        <f>Obliczenie!V282+Obliczenie!W282+Obliczenie!X282</f>
        <v>0.50107526881720443</v>
      </c>
      <c r="C282" s="165">
        <f>Obliczenie!W282</f>
        <v>0</v>
      </c>
      <c r="D282" s="166">
        <f>Obliczenie!AC282</f>
        <v>43.393966255975435</v>
      </c>
      <c r="E282" s="166">
        <f>Obliczenie!AD282</f>
        <v>0</v>
      </c>
      <c r="G282" s="214" t="s">
        <v>765</v>
      </c>
      <c r="H282" s="214" t="s">
        <v>879</v>
      </c>
      <c r="I282" s="156">
        <v>35</v>
      </c>
      <c r="J282" s="198">
        <v>25</v>
      </c>
      <c r="K282" s="198" t="s">
        <v>615</v>
      </c>
      <c r="L282" s="197">
        <f t="shared" ref="L282" si="144">2*I282*$G$2</f>
        <v>99.26792452830189</v>
      </c>
      <c r="M282" s="197">
        <v>6.5</v>
      </c>
    </row>
    <row r="283" spans="1:13">
      <c r="A283" s="172" t="s">
        <v>403</v>
      </c>
      <c r="B283" s="165">
        <f>Obliczenie!V283+Obliczenie!W283+Obliczenie!X283</f>
        <v>0.50121863799283173</v>
      </c>
      <c r="C283" s="165">
        <f>Obliczenie!W283</f>
        <v>0</v>
      </c>
      <c r="D283" s="166">
        <f>Obliczenie!AC283</f>
        <v>43.077470977331856</v>
      </c>
      <c r="E283" s="166">
        <f>Obliczenie!AD283</f>
        <v>0</v>
      </c>
      <c r="G283" s="214" t="s">
        <v>879</v>
      </c>
      <c r="H283" s="214" t="s">
        <v>766</v>
      </c>
      <c r="I283" s="156">
        <v>25</v>
      </c>
      <c r="J283" s="198">
        <v>50</v>
      </c>
      <c r="K283" s="198" t="s">
        <v>615</v>
      </c>
      <c r="L283" s="197">
        <f t="shared" ref="L283" si="145">2*I283*$G$2</f>
        <v>70.905660377358487</v>
      </c>
      <c r="M283" s="197">
        <v>1</v>
      </c>
    </row>
    <row r="284" spans="1:13">
      <c r="A284" s="172" t="s">
        <v>404</v>
      </c>
      <c r="B284" s="165">
        <f>Obliczenie!V284+Obliczenie!W284+Obliczenie!X284</f>
        <v>1.1939068100358425</v>
      </c>
      <c r="C284" s="165">
        <f>Obliczenie!W284</f>
        <v>0</v>
      </c>
      <c r="D284" s="166">
        <f>Obliczenie!AC284</f>
        <v>76.164505762974798</v>
      </c>
      <c r="E284" s="166">
        <f>Obliczenie!AD284</f>
        <v>0</v>
      </c>
      <c r="G284" s="214" t="s">
        <v>496</v>
      </c>
      <c r="H284" s="214" t="s">
        <v>766</v>
      </c>
      <c r="I284" s="156">
        <v>10</v>
      </c>
      <c r="J284" s="198">
        <v>25</v>
      </c>
      <c r="K284" s="198" t="s">
        <v>615</v>
      </c>
      <c r="L284" s="197">
        <f t="shared" ref="L284" si="146">2*I284*$G$2</f>
        <v>28.362264150943396</v>
      </c>
      <c r="M284" s="197">
        <v>5.5</v>
      </c>
    </row>
    <row r="285" spans="1:13">
      <c r="A285" s="172" t="s">
        <v>405</v>
      </c>
      <c r="B285" s="165">
        <f>Obliczenie!V285+Obliczenie!W285+Obliczenie!X285</f>
        <v>0.50121863799283173</v>
      </c>
      <c r="C285" s="165">
        <f>Obliczenie!W285</f>
        <v>0</v>
      </c>
      <c r="D285" s="166">
        <f>Obliczenie!AC285</f>
        <v>43.204260648665155</v>
      </c>
      <c r="E285" s="166">
        <f>Obliczenie!AD285</f>
        <v>0</v>
      </c>
      <c r="G285" s="214" t="s">
        <v>766</v>
      </c>
      <c r="H285" s="214" t="s">
        <v>767</v>
      </c>
      <c r="I285" s="156">
        <v>30</v>
      </c>
      <c r="J285" s="198">
        <v>65</v>
      </c>
      <c r="K285" s="198" t="s">
        <v>615</v>
      </c>
      <c r="L285" s="197">
        <f t="shared" ref="L285" si="147">2*I285*$G$2</f>
        <v>85.086792452830196</v>
      </c>
      <c r="M285" s="197">
        <v>3</v>
      </c>
    </row>
    <row r="286" spans="1:13">
      <c r="A286" s="172" t="s">
        <v>406</v>
      </c>
      <c r="B286" s="165">
        <f>Obliczenie!V286+Obliczenie!W286+Obliczenie!X286</f>
        <v>1.1362007168458783</v>
      </c>
      <c r="C286" s="165">
        <f>Obliczenie!W286</f>
        <v>0</v>
      </c>
      <c r="D286" s="166">
        <f>Obliczenie!AC286</f>
        <v>70.507653831408788</v>
      </c>
      <c r="E286" s="166">
        <f>Obliczenie!AD286</f>
        <v>0</v>
      </c>
      <c r="G286" s="214" t="s">
        <v>492</v>
      </c>
      <c r="H286" s="214" t="s">
        <v>768</v>
      </c>
      <c r="I286" s="156">
        <v>6</v>
      </c>
      <c r="J286" s="198">
        <v>25</v>
      </c>
      <c r="K286" s="198" t="s">
        <v>615</v>
      </c>
      <c r="L286" s="197">
        <f t="shared" ref="L286" si="148">2*I286*$G$2</f>
        <v>17.017358490566039</v>
      </c>
      <c r="M286" s="197">
        <v>4.5</v>
      </c>
    </row>
    <row r="287" spans="1:13">
      <c r="A287" s="172" t="s">
        <v>407</v>
      </c>
      <c r="B287" s="165">
        <f>Obliczenie!V287+Obliczenie!W287+Obliczenie!X287</f>
        <v>0.50121863799283173</v>
      </c>
      <c r="C287" s="165">
        <f>Obliczenie!W287</f>
        <v>0</v>
      </c>
      <c r="D287" s="166">
        <f>Obliczenie!AC287</f>
        <v>43.132596955106429</v>
      </c>
      <c r="E287" s="166">
        <f>Obliczenie!AD287</f>
        <v>0</v>
      </c>
      <c r="G287" s="214" t="s">
        <v>494</v>
      </c>
      <c r="H287" s="214" t="s">
        <v>768</v>
      </c>
      <c r="I287" s="156">
        <v>3</v>
      </c>
      <c r="J287" s="198">
        <v>25</v>
      </c>
      <c r="K287" s="198" t="s">
        <v>615</v>
      </c>
      <c r="L287" s="197">
        <f t="shared" ref="L287" si="149">2*I287*$G$2</f>
        <v>8.5086792452830196</v>
      </c>
      <c r="M287" s="197">
        <v>3.5</v>
      </c>
    </row>
    <row r="288" spans="1:13">
      <c r="A288" s="172" t="s">
        <v>408</v>
      </c>
      <c r="B288" s="165">
        <f>Obliczenie!V288+Obliczenie!W288+Obliczenie!X288</f>
        <v>0.50121863799283173</v>
      </c>
      <c r="C288" s="165">
        <f>Obliczenie!W288</f>
        <v>0</v>
      </c>
      <c r="D288" s="166">
        <f>Obliczenie!AC288</f>
        <v>43.204260648665155</v>
      </c>
      <c r="E288" s="166">
        <f>Obliczenie!AD288</f>
        <v>0</v>
      </c>
      <c r="G288" s="214" t="s">
        <v>768</v>
      </c>
      <c r="H288" s="214" t="s">
        <v>769</v>
      </c>
      <c r="I288" s="156">
        <v>35</v>
      </c>
      <c r="J288" s="198">
        <v>25</v>
      </c>
      <c r="K288" s="198" t="s">
        <v>615</v>
      </c>
      <c r="L288" s="197">
        <f t="shared" ref="L288" si="150">2*I288*$G$2</f>
        <v>99.26792452830189</v>
      </c>
      <c r="M288" s="197">
        <v>5</v>
      </c>
    </row>
    <row r="289" spans="1:13">
      <c r="A289" s="172" t="s">
        <v>409</v>
      </c>
      <c r="B289" s="165">
        <f>Obliczenie!V289+Obliczenie!W289+Obliczenie!X289</f>
        <v>0.50121863799283173</v>
      </c>
      <c r="C289" s="165">
        <f>Obliczenie!W289</f>
        <v>0</v>
      </c>
      <c r="D289" s="166">
        <f>Obliczenie!AC289</f>
        <v>43.151172586281078</v>
      </c>
      <c r="E289" s="166">
        <f>Obliczenie!AD289</f>
        <v>0</v>
      </c>
      <c r="G289" s="214" t="s">
        <v>574</v>
      </c>
      <c r="H289" s="214" t="s">
        <v>769</v>
      </c>
      <c r="I289" s="156">
        <v>12</v>
      </c>
      <c r="J289" s="198">
        <v>25</v>
      </c>
      <c r="K289" s="198" t="s">
        <v>615</v>
      </c>
      <c r="L289" s="197">
        <f t="shared" ref="L289" si="151">2*I289*$G$2</f>
        <v>34.034716981132078</v>
      </c>
      <c r="M289" s="197">
        <v>5.5</v>
      </c>
    </row>
    <row r="290" spans="1:13">
      <c r="A290" s="172" t="s">
        <v>410</v>
      </c>
      <c r="B290" s="165">
        <f>Obliczenie!V290+Obliczenie!W290+Obliczenie!X290</f>
        <v>0.50121863799283173</v>
      </c>
      <c r="C290" s="165">
        <f>Obliczenie!W290</f>
        <v>0</v>
      </c>
      <c r="D290" s="166">
        <f>Obliczenie!AC290</f>
        <v>43.151172586281078</v>
      </c>
      <c r="E290" s="166">
        <f>Obliczenie!AD290</f>
        <v>0</v>
      </c>
      <c r="G290" s="214" t="s">
        <v>769</v>
      </c>
      <c r="H290" s="214" t="s">
        <v>770</v>
      </c>
      <c r="I290" s="156">
        <v>20</v>
      </c>
      <c r="J290" s="198">
        <v>32</v>
      </c>
      <c r="K290" s="198" t="s">
        <v>615</v>
      </c>
      <c r="L290" s="197">
        <f t="shared" ref="L290" si="152">2*I290*$G$2</f>
        <v>56.724528301886792</v>
      </c>
      <c r="M290" s="197">
        <v>1</v>
      </c>
    </row>
    <row r="291" spans="1:13">
      <c r="A291" s="172" t="s">
        <v>411</v>
      </c>
      <c r="B291" s="165">
        <f>Obliczenie!V291+Obliczenie!W291+Obliczenie!X291</f>
        <v>0.50121863799283173</v>
      </c>
      <c r="C291" s="165">
        <f>Obliczenie!W291</f>
        <v>0</v>
      </c>
      <c r="D291" s="166">
        <f>Obliczenie!AC291</f>
        <v>43.151172586281078</v>
      </c>
      <c r="E291" s="166">
        <f>Obliczenie!AD291</f>
        <v>0</v>
      </c>
      <c r="G291" s="172" t="s">
        <v>573</v>
      </c>
      <c r="H291" s="172" t="s">
        <v>770</v>
      </c>
      <c r="I291" s="156">
        <v>12</v>
      </c>
      <c r="J291" s="198">
        <v>25</v>
      </c>
      <c r="K291" s="198" t="s">
        <v>615</v>
      </c>
      <c r="L291" s="197">
        <f t="shared" ref="L291" si="153">2*I291*$G$2</f>
        <v>34.034716981132078</v>
      </c>
      <c r="M291" s="197">
        <v>3.5</v>
      </c>
    </row>
    <row r="292" spans="1:13">
      <c r="A292" s="172" t="s">
        <v>412</v>
      </c>
      <c r="B292" s="165">
        <f>Obliczenie!V292+Obliczenie!W292+Obliczenie!X292</f>
        <v>1.7905643473621826</v>
      </c>
      <c r="C292" s="165">
        <f>Obliczenie!W292</f>
        <v>0.78698011797150169</v>
      </c>
      <c r="D292" s="166">
        <f>Obliczenie!AC292</f>
        <v>58.709120793267516</v>
      </c>
      <c r="E292" s="166">
        <f>Obliczenie!AD292</f>
        <v>51.570555640001778</v>
      </c>
      <c r="G292" s="172" t="s">
        <v>770</v>
      </c>
      <c r="H292" s="172" t="s">
        <v>767</v>
      </c>
      <c r="I292" s="156">
        <v>25</v>
      </c>
      <c r="J292" s="198">
        <v>40</v>
      </c>
      <c r="K292" s="198" t="s">
        <v>615</v>
      </c>
      <c r="L292" s="197">
        <f t="shared" ref="L292" si="154">2*I292*$G$2</f>
        <v>70.905660377358487</v>
      </c>
      <c r="M292" s="197">
        <v>4.5</v>
      </c>
    </row>
    <row r="293" spans="1:13">
      <c r="A293" s="172" t="s">
        <v>413</v>
      </c>
      <c r="B293" s="165">
        <f>Obliczenie!V293+Obliczenie!W293+Obliczenie!X293</f>
        <v>1.7905643473621826</v>
      </c>
      <c r="C293" s="165">
        <f>Obliczenie!W293</f>
        <v>0.78698011797150169</v>
      </c>
      <c r="D293" s="166">
        <f>Obliczenie!AC293</f>
        <v>58.709120793267516</v>
      </c>
      <c r="E293" s="166">
        <f>Obliczenie!AD293</f>
        <v>51.570555640001778</v>
      </c>
      <c r="G293" s="172" t="s">
        <v>767</v>
      </c>
      <c r="H293" s="172" t="s">
        <v>771</v>
      </c>
      <c r="I293" s="156">
        <v>12</v>
      </c>
      <c r="J293" s="198">
        <v>65</v>
      </c>
      <c r="K293" s="198" t="s">
        <v>615</v>
      </c>
      <c r="L293" s="197">
        <f t="shared" ref="L293" si="155">2*I293*$G$2</f>
        <v>34.034716981132078</v>
      </c>
      <c r="M293" s="197">
        <v>1</v>
      </c>
    </row>
    <row r="294" spans="1:13">
      <c r="A294" s="172" t="s">
        <v>414</v>
      </c>
      <c r="B294" s="165">
        <f>Obliczenie!V294+Obliczenie!W294+Obliczenie!X294</f>
        <v>1.6471951717349427</v>
      </c>
      <c r="C294" s="165">
        <f>Obliczenie!W294</f>
        <v>0.78698011797150169</v>
      </c>
      <c r="D294" s="166">
        <f>Obliczenie!AC294</f>
        <v>47.437224159949984</v>
      </c>
      <c r="E294" s="166">
        <f>Obliczenie!AD294</f>
        <v>40.367602703825149</v>
      </c>
      <c r="G294" s="172" t="s">
        <v>508</v>
      </c>
      <c r="H294" s="172" t="s">
        <v>772</v>
      </c>
      <c r="I294" s="156">
        <v>8</v>
      </c>
      <c r="J294" s="198">
        <v>25</v>
      </c>
      <c r="K294" s="198" t="s">
        <v>615</v>
      </c>
      <c r="L294" s="197">
        <f t="shared" ref="L294" si="156">2*I294*$G$2</f>
        <v>22.689811320754718</v>
      </c>
      <c r="M294" s="197">
        <v>4.5</v>
      </c>
    </row>
    <row r="295" spans="1:13">
      <c r="A295" s="172" t="s">
        <v>415</v>
      </c>
      <c r="B295" s="165">
        <f>Obliczenie!V295+Obliczenie!W295+Obliczenie!X295</f>
        <v>0.22436861144298426</v>
      </c>
      <c r="C295" s="165">
        <f>Obliczenie!W295</f>
        <v>8.0999435815744078E-2</v>
      </c>
      <c r="D295" s="166">
        <f>Obliczenie!AC295</f>
        <v>34.107513997380096</v>
      </c>
      <c r="E295" s="166">
        <f>Obliczenie!AD295</f>
        <v>27.076626793851542</v>
      </c>
      <c r="G295" s="172" t="s">
        <v>506</v>
      </c>
      <c r="H295" s="172" t="s">
        <v>772</v>
      </c>
      <c r="I295" s="156">
        <v>2</v>
      </c>
      <c r="J295" s="198">
        <v>25</v>
      </c>
      <c r="K295" s="198" t="s">
        <v>615</v>
      </c>
      <c r="L295" s="197">
        <f t="shared" ref="L295" si="157">2*I295*$G$2</f>
        <v>5.6724528301886794</v>
      </c>
      <c r="M295" s="197">
        <v>3.5</v>
      </c>
    </row>
    <row r="296" spans="1:13">
      <c r="A296" s="172" t="s">
        <v>416</v>
      </c>
      <c r="B296" s="165">
        <f>Obliczenie!V296+Obliczenie!W296+Obliczenie!X296</f>
        <v>2.8673835125448028</v>
      </c>
      <c r="C296" s="165">
        <f>Obliczenie!W296</f>
        <v>0</v>
      </c>
      <c r="D296" s="166">
        <f>Obliczenie!AC296</f>
        <v>38.679398601602223</v>
      </c>
      <c r="E296" s="166">
        <f>Obliczenie!AD296</f>
        <v>0</v>
      </c>
      <c r="G296" s="172" t="s">
        <v>772</v>
      </c>
      <c r="H296" s="172" t="s">
        <v>773</v>
      </c>
      <c r="I296" s="156">
        <v>6</v>
      </c>
      <c r="J296" s="198">
        <v>32</v>
      </c>
      <c r="K296" s="198" t="s">
        <v>615</v>
      </c>
      <c r="L296" s="197">
        <f t="shared" ref="L296" si="158">2*I296*$G$2</f>
        <v>17.017358490566039</v>
      </c>
      <c r="M296" s="197">
        <v>1</v>
      </c>
    </row>
    <row r="297" spans="1:13">
      <c r="A297" s="172" t="s">
        <v>417</v>
      </c>
      <c r="B297" s="165">
        <f>Obliczenie!V297+Obliczenie!W297+Obliczenie!X297</f>
        <v>2.2939068100358426</v>
      </c>
      <c r="C297" s="165">
        <f>Obliczenie!W297</f>
        <v>0</v>
      </c>
      <c r="D297" s="166">
        <f>Obliczenie!AC297</f>
        <v>51.830072307861201</v>
      </c>
      <c r="E297" s="166">
        <f>Obliczenie!AD297</f>
        <v>0</v>
      </c>
      <c r="G297" s="172" t="s">
        <v>504</v>
      </c>
      <c r="H297" s="172" t="s">
        <v>773</v>
      </c>
      <c r="I297" s="156">
        <v>2</v>
      </c>
      <c r="J297" s="198">
        <v>25</v>
      </c>
      <c r="K297" s="198" t="s">
        <v>615</v>
      </c>
      <c r="L297" s="197">
        <f t="shared" ref="L297" si="159">2*I297*$G$2</f>
        <v>5.6724528301886794</v>
      </c>
      <c r="M297" s="197">
        <v>3.5</v>
      </c>
    </row>
    <row r="298" spans="1:13">
      <c r="A298" s="172" t="s">
        <v>418</v>
      </c>
      <c r="B298" s="165">
        <f>Obliczenie!V298+Obliczenie!W298+Obliczenie!X298</f>
        <v>3.0301075268817206</v>
      </c>
      <c r="C298" s="165">
        <f>Obliczenie!W298</f>
        <v>0</v>
      </c>
      <c r="D298" s="166">
        <f>Obliczenie!AC298</f>
        <v>30</v>
      </c>
      <c r="E298" s="166">
        <f>Obliczenie!AD298</f>
        <v>0</v>
      </c>
      <c r="G298" s="172" t="s">
        <v>773</v>
      </c>
      <c r="H298" s="172" t="s">
        <v>774</v>
      </c>
      <c r="I298" s="156">
        <v>6</v>
      </c>
      <c r="J298" s="198">
        <v>32</v>
      </c>
      <c r="K298" s="198" t="s">
        <v>615</v>
      </c>
      <c r="L298" s="197">
        <f t="shared" ref="L298" si="160">2*I298*$G$2</f>
        <v>17.017358490566039</v>
      </c>
      <c r="M298" s="197">
        <v>1</v>
      </c>
    </row>
    <row r="299" spans="1:13">
      <c r="A299" s="172" t="s">
        <v>419</v>
      </c>
      <c r="B299" s="165">
        <f>Obliczenie!V299+Obliczenie!W299+Obliczenie!X299</f>
        <v>0.17956574405947168</v>
      </c>
      <c r="C299" s="165">
        <f>Obliczenie!W299</f>
        <v>8.0999435815744078E-2</v>
      </c>
      <c r="D299" s="166">
        <f>Obliczenie!AC299</f>
        <v>34.087669320737959</v>
      </c>
      <c r="E299" s="166">
        <f>Obliczenie!AD299</f>
        <v>27.076626793851542</v>
      </c>
      <c r="G299" s="172" t="s">
        <v>502</v>
      </c>
      <c r="H299" s="172" t="s">
        <v>774</v>
      </c>
      <c r="I299" s="156">
        <v>2</v>
      </c>
      <c r="J299" s="198">
        <v>25</v>
      </c>
      <c r="K299" s="198" t="s">
        <v>615</v>
      </c>
      <c r="L299" s="197">
        <f t="shared" ref="L299" si="161">2*I299*$G$2</f>
        <v>5.6724528301886794</v>
      </c>
      <c r="M299" s="197">
        <v>3.5</v>
      </c>
    </row>
    <row r="300" spans="1:13">
      <c r="A300" s="172" t="s">
        <v>420</v>
      </c>
      <c r="B300" s="165">
        <f>Obliczenie!V300+Obliczenie!W300+Obliczenie!X300</f>
        <v>0.21540803796628172</v>
      </c>
      <c r="C300" s="165">
        <f>Obliczenie!W300</f>
        <v>8.0999435815744078E-2</v>
      </c>
      <c r="D300" s="166">
        <f>Obliczenie!AC300</f>
        <v>34.103545062051666</v>
      </c>
      <c r="E300" s="166">
        <f>Obliczenie!AD300</f>
        <v>27.076626793851542</v>
      </c>
      <c r="G300" s="172" t="s">
        <v>774</v>
      </c>
      <c r="H300" s="172" t="s">
        <v>775</v>
      </c>
      <c r="I300" s="156">
        <v>6</v>
      </c>
      <c r="J300" s="198">
        <v>32</v>
      </c>
      <c r="K300" s="198" t="s">
        <v>615</v>
      </c>
      <c r="L300" s="197">
        <f t="shared" ref="L300" si="162">2*I300*$G$2</f>
        <v>17.017358490566039</v>
      </c>
      <c r="M300" s="197">
        <v>1</v>
      </c>
    </row>
    <row r="301" spans="1:13">
      <c r="A301" s="172" t="s">
        <v>421</v>
      </c>
      <c r="B301" s="165">
        <f>Obliczenie!V301+Obliczenie!W301+Obliczenie!X301</f>
        <v>0.1813578587548122</v>
      </c>
      <c r="C301" s="165">
        <f>Obliczenie!W301</f>
        <v>8.0999435815744078E-2</v>
      </c>
      <c r="D301" s="166">
        <f>Obliczenie!AC301</f>
        <v>34.088463107803634</v>
      </c>
      <c r="E301" s="166">
        <f>Obliczenie!AD301</f>
        <v>27.076626793851542</v>
      </c>
      <c r="G301" s="172" t="s">
        <v>500</v>
      </c>
      <c r="H301" s="172" t="s">
        <v>775</v>
      </c>
      <c r="I301" s="156">
        <v>2</v>
      </c>
      <c r="J301" s="198">
        <v>25</v>
      </c>
      <c r="K301" s="198" t="s">
        <v>615</v>
      </c>
      <c r="L301" s="197">
        <f t="shared" ref="L301" si="163">2*I301*$G$2</f>
        <v>5.6724528301886794</v>
      </c>
      <c r="M301" s="197">
        <v>3.5</v>
      </c>
    </row>
    <row r="302" spans="1:13">
      <c r="A302" s="172" t="s">
        <v>422</v>
      </c>
      <c r="B302" s="165">
        <f>Obliczenie!V302+Obliczenie!W302+Obliczenie!X302</f>
        <v>0.16056932828886236</v>
      </c>
      <c r="C302" s="165">
        <f>Obliczenie!W302</f>
        <v>8.0999435815744078E-2</v>
      </c>
      <c r="D302" s="166">
        <f>Obliczenie!AC302</f>
        <v>34.079255177841688</v>
      </c>
      <c r="E302" s="166">
        <f>Obliczenie!AD302</f>
        <v>27.076626793851542</v>
      </c>
      <c r="G302" s="172" t="s">
        <v>775</v>
      </c>
      <c r="H302" s="172" t="s">
        <v>776</v>
      </c>
      <c r="I302" s="156">
        <v>6</v>
      </c>
      <c r="J302" s="198">
        <v>32</v>
      </c>
      <c r="K302" s="198" t="s">
        <v>615</v>
      </c>
      <c r="L302" s="197">
        <f t="shared" ref="L302" si="164">2*I302*$G$2</f>
        <v>17.017358490566039</v>
      </c>
      <c r="M302" s="197">
        <v>1</v>
      </c>
    </row>
    <row r="303" spans="1:13">
      <c r="A303" s="172" t="s">
        <v>423</v>
      </c>
      <c r="B303" s="165">
        <f>Obliczenie!V303+Obliczenie!W303+Obliczenie!X303</f>
        <v>0.20859800212398782</v>
      </c>
      <c r="C303" s="165">
        <f>Obliczenie!W303</f>
        <v>8.0999435815744078E-2</v>
      </c>
      <c r="D303" s="166">
        <f>Obliczenie!AC303</f>
        <v>34.100528671202063</v>
      </c>
      <c r="E303" s="166">
        <f>Obliczenie!AD303</f>
        <v>27.076626793851542</v>
      </c>
      <c r="G303" s="172" t="s">
        <v>498</v>
      </c>
      <c r="H303" s="172" t="s">
        <v>776</v>
      </c>
      <c r="I303" s="156">
        <v>2</v>
      </c>
      <c r="J303" s="198">
        <v>25</v>
      </c>
      <c r="K303" s="198" t="s">
        <v>615</v>
      </c>
      <c r="L303" s="197">
        <f t="shared" ref="L303" si="165">2*I303*$G$2</f>
        <v>5.6724528301886794</v>
      </c>
      <c r="M303" s="197">
        <v>3.5</v>
      </c>
    </row>
    <row r="304" spans="1:13">
      <c r="A304" s="172" t="s">
        <v>424</v>
      </c>
      <c r="B304" s="165">
        <f>Obliczenie!V304+Obliczenie!W304+Obliczenie!X304</f>
        <v>0.29605319925660434</v>
      </c>
      <c r="C304" s="165">
        <f>Obliczenie!W304</f>
        <v>8.0999435815744078E-2</v>
      </c>
      <c r="D304" s="166">
        <f>Obliczenie!AC304</f>
        <v>34.139265480007523</v>
      </c>
      <c r="E304" s="166">
        <f>Obliczenie!AD304</f>
        <v>27.076626793851542</v>
      </c>
      <c r="G304" s="172" t="s">
        <v>776</v>
      </c>
      <c r="H304" s="172" t="s">
        <v>777</v>
      </c>
      <c r="I304" s="156">
        <v>6</v>
      </c>
      <c r="J304" s="198">
        <v>40</v>
      </c>
      <c r="K304" s="198" t="s">
        <v>615</v>
      </c>
      <c r="L304" s="197">
        <f t="shared" ref="L304" si="166">2*I304*$G$2</f>
        <v>17.017358490566039</v>
      </c>
      <c r="M304" s="197">
        <v>1</v>
      </c>
    </row>
    <row r="305" spans="1:13">
      <c r="A305" s="172" t="s">
        <v>425</v>
      </c>
      <c r="B305" s="165">
        <f>Obliczenie!V305+Obliczenie!W305+Obliczenie!X305</f>
        <v>0.15841879065445374</v>
      </c>
      <c r="C305" s="165">
        <f>Obliczenie!W305</f>
        <v>8.0999435815744078E-2</v>
      </c>
      <c r="D305" s="166">
        <f>Obliczenie!AC305</f>
        <v>34.078302633362867</v>
      </c>
      <c r="E305" s="166">
        <f>Obliczenie!AD305</f>
        <v>27.076626793851542</v>
      </c>
      <c r="G305" s="172" t="s">
        <v>497</v>
      </c>
      <c r="H305" s="172" t="s">
        <v>777</v>
      </c>
      <c r="I305" s="156">
        <v>2</v>
      </c>
      <c r="J305" s="198">
        <v>25</v>
      </c>
      <c r="K305" s="198" t="s">
        <v>615</v>
      </c>
      <c r="L305" s="197">
        <f t="shared" ref="L305" si="167">2*I305*$G$2</f>
        <v>5.6724528301886794</v>
      </c>
      <c r="M305" s="197">
        <v>3.5</v>
      </c>
    </row>
    <row r="306" spans="1:13">
      <c r="A306" s="172" t="s">
        <v>426</v>
      </c>
      <c r="B306" s="165">
        <f>Obliczenie!V306+Obliczenie!W306+Obliczenie!X306</f>
        <v>0.16164459710606666</v>
      </c>
      <c r="C306" s="165">
        <f>Obliczenie!W306</f>
        <v>8.0999435815744078E-2</v>
      </c>
      <c r="D306" s="166">
        <f>Obliczenie!AC306</f>
        <v>34.079731450081098</v>
      </c>
      <c r="E306" s="166">
        <f>Obliczenie!AD306</f>
        <v>27.076626793851542</v>
      </c>
      <c r="G306" s="172" t="s">
        <v>777</v>
      </c>
      <c r="H306" s="172" t="s">
        <v>778</v>
      </c>
      <c r="I306" s="156">
        <v>6</v>
      </c>
      <c r="J306" s="198">
        <v>40</v>
      </c>
      <c r="K306" s="198" t="s">
        <v>615</v>
      </c>
      <c r="L306" s="197">
        <f t="shared" ref="L306" si="168">2*I306*$G$2</f>
        <v>17.017358490566039</v>
      </c>
      <c r="M306" s="197">
        <v>1</v>
      </c>
    </row>
    <row r="307" spans="1:13">
      <c r="A307" s="172" t="s">
        <v>427</v>
      </c>
      <c r="B307" s="165">
        <f>Obliczenie!V307+Obliczenie!W307+Obliczenie!X307</f>
        <v>0.17060517058276919</v>
      </c>
      <c r="C307" s="165">
        <f>Obliczenie!W307</f>
        <v>8.0999435815744078E-2</v>
      </c>
      <c r="D307" s="166">
        <f>Obliczenie!AC307</f>
        <v>34.083700385409522</v>
      </c>
      <c r="E307" s="166">
        <f>Obliczenie!AD307</f>
        <v>27.076626793851542</v>
      </c>
      <c r="G307" s="172" t="s">
        <v>495</v>
      </c>
      <c r="H307" s="172" t="s">
        <v>778</v>
      </c>
      <c r="I307" s="156">
        <v>2</v>
      </c>
      <c r="J307" s="198">
        <v>25</v>
      </c>
      <c r="K307" s="198" t="s">
        <v>615</v>
      </c>
      <c r="L307" s="197">
        <f t="shared" ref="L307" si="169">2*I307*$G$2</f>
        <v>5.6724528301886794</v>
      </c>
      <c r="M307" s="197">
        <v>3.5</v>
      </c>
    </row>
    <row r="308" spans="1:13">
      <c r="A308" s="172" t="s">
        <v>428</v>
      </c>
      <c r="B308" s="165">
        <f>Obliczenie!V308+Obliczenie!W308+Obliczenie!X308</f>
        <v>0.22436861144298426</v>
      </c>
      <c r="C308" s="165">
        <f>Obliczenie!W308</f>
        <v>8.0999435815744078E-2</v>
      </c>
      <c r="D308" s="166">
        <f>Obliczenie!AC308</f>
        <v>34.107513997380096</v>
      </c>
      <c r="E308" s="166">
        <f>Obliczenie!AD308</f>
        <v>27.076626793851542</v>
      </c>
      <c r="G308" s="172" t="s">
        <v>778</v>
      </c>
      <c r="H308" s="172" t="s">
        <v>779</v>
      </c>
      <c r="I308" s="156">
        <v>6</v>
      </c>
      <c r="J308" s="198">
        <v>40</v>
      </c>
      <c r="K308" s="198" t="s">
        <v>615</v>
      </c>
      <c r="L308" s="197">
        <f t="shared" ref="L308" si="170">2*I308*$G$2</f>
        <v>17.017358490566039</v>
      </c>
      <c r="M308" s="197">
        <v>1</v>
      </c>
    </row>
    <row r="309" spans="1:13">
      <c r="A309" s="172" t="s">
        <v>429</v>
      </c>
      <c r="B309" s="165">
        <f>Obliczenie!V309+Obliczenie!W309+Obliczenie!X309</f>
        <v>0.11684172972255412</v>
      </c>
      <c r="C309" s="165">
        <f>Obliczenie!W309</f>
        <v>8.0999435815744078E-2</v>
      </c>
      <c r="D309" s="166">
        <f>Obliczenie!AC309</f>
        <v>34.059886773438961</v>
      </c>
      <c r="E309" s="166">
        <f>Obliczenie!AD309</f>
        <v>27.076626793851542</v>
      </c>
      <c r="G309" s="172" t="s">
        <v>493</v>
      </c>
      <c r="H309" s="172" t="s">
        <v>779</v>
      </c>
      <c r="I309" s="156">
        <v>2</v>
      </c>
      <c r="J309" s="198">
        <v>25</v>
      </c>
      <c r="K309" s="198" t="s">
        <v>615</v>
      </c>
      <c r="L309" s="197">
        <f t="shared" ref="L309" si="171">2*I309*$G$2</f>
        <v>5.6724528301886794</v>
      </c>
      <c r="M309" s="197">
        <v>3.5</v>
      </c>
    </row>
    <row r="310" spans="1:13">
      <c r="A310" s="172" t="s">
        <v>430</v>
      </c>
      <c r="B310" s="165">
        <f>Obliczenie!V310+Obliczenie!W310+Obliczenie!X310</f>
        <v>0.21469119208814552</v>
      </c>
      <c r="C310" s="165">
        <f>Obliczenie!W310</f>
        <v>8.0999435815744078E-2</v>
      </c>
      <c r="D310" s="166">
        <f>Obliczenie!AC310</f>
        <v>34.103227547225387</v>
      </c>
      <c r="E310" s="166">
        <f>Obliczenie!AD310</f>
        <v>27.076626793851542</v>
      </c>
      <c r="G310" s="172" t="s">
        <v>779</v>
      </c>
      <c r="H310" s="172" t="s">
        <v>780</v>
      </c>
      <c r="I310" s="156">
        <v>6</v>
      </c>
      <c r="J310" s="198">
        <v>40</v>
      </c>
      <c r="K310" s="198" t="s">
        <v>615</v>
      </c>
      <c r="L310" s="197">
        <f t="shared" ref="L310" si="172">2*I310*$G$2</f>
        <v>17.017358490566039</v>
      </c>
      <c r="M310" s="197">
        <v>1</v>
      </c>
    </row>
    <row r="311" spans="1:13">
      <c r="A311" s="172" t="s">
        <v>431</v>
      </c>
      <c r="B311" s="165">
        <f>Obliczenie!V311+Obliczenie!W311+Obliczenie!X311</f>
        <v>0.13655499137129964</v>
      </c>
      <c r="C311" s="165">
        <f>Obliczenie!W311</f>
        <v>8.0999435815744078E-2</v>
      </c>
      <c r="D311" s="166">
        <f>Obliczenie!AC311</f>
        <v>34.068618431161497</v>
      </c>
      <c r="E311" s="166">
        <f>Obliczenie!AD311</f>
        <v>27.076626793851542</v>
      </c>
      <c r="G311" s="172" t="s">
        <v>491</v>
      </c>
      <c r="H311" s="172" t="s">
        <v>780</v>
      </c>
      <c r="I311" s="156">
        <v>2</v>
      </c>
      <c r="J311" s="198">
        <v>25</v>
      </c>
      <c r="K311" s="198" t="s">
        <v>615</v>
      </c>
      <c r="L311" s="197">
        <f t="shared" ref="L311" si="173">2*I311*$G$2</f>
        <v>5.6724528301886794</v>
      </c>
      <c r="M311" s="197">
        <v>3.5</v>
      </c>
    </row>
    <row r="312" spans="1:13">
      <c r="A312" s="172" t="s">
        <v>432</v>
      </c>
      <c r="B312" s="165">
        <f>Obliczenie!V312+Obliczenie!W312+Obliczenie!X312</f>
        <v>0.22436861144298426</v>
      </c>
      <c r="C312" s="165">
        <f>Obliczenie!W312</f>
        <v>8.0999435815744078E-2</v>
      </c>
      <c r="D312" s="166">
        <f>Obliczenie!AC312</f>
        <v>34.107513997380096</v>
      </c>
      <c r="E312" s="166">
        <f>Obliczenie!AD312</f>
        <v>27.076626793851542</v>
      </c>
      <c r="G312" s="172" t="s">
        <v>780</v>
      </c>
      <c r="H312" s="172" t="s">
        <v>771</v>
      </c>
      <c r="I312" s="156">
        <v>10</v>
      </c>
      <c r="J312" s="198">
        <v>40</v>
      </c>
      <c r="K312" s="198" t="s">
        <v>615</v>
      </c>
      <c r="L312" s="197">
        <f t="shared" ref="L312" si="174">2*I312*$G$2</f>
        <v>28.362264150943396</v>
      </c>
      <c r="M312" s="197">
        <v>5.5</v>
      </c>
    </row>
    <row r="313" spans="1:13">
      <c r="A313" s="172" t="s">
        <v>433</v>
      </c>
      <c r="B313" s="165">
        <f>Obliczenie!V313+Obliczenie!W313+Obliczenie!X313</f>
        <v>0.17060517058276919</v>
      </c>
      <c r="C313" s="165">
        <f>Obliczenie!W313</f>
        <v>8.0999435815744078E-2</v>
      </c>
      <c r="D313" s="166">
        <f>Obliczenie!AC313</f>
        <v>34.083700385409522</v>
      </c>
      <c r="E313" s="166">
        <f>Obliczenie!AD313</f>
        <v>27.076626793851542</v>
      </c>
      <c r="G313" s="172" t="s">
        <v>771</v>
      </c>
      <c r="H313" s="172" t="s">
        <v>782</v>
      </c>
      <c r="I313" s="156">
        <v>3</v>
      </c>
      <c r="J313" s="198">
        <v>65</v>
      </c>
      <c r="K313" s="198" t="s">
        <v>615</v>
      </c>
      <c r="L313" s="197">
        <f t="shared" ref="L313" si="175">2*I313*$G$2</f>
        <v>8.5086792452830196</v>
      </c>
      <c r="M313" s="197">
        <v>4.5</v>
      </c>
    </row>
    <row r="314" spans="1:13">
      <c r="A314" s="172" t="s">
        <v>434</v>
      </c>
      <c r="B314" s="165">
        <f>Obliczenie!V314+Obliczenie!W314+Obliczenie!X314</f>
        <v>0.19390266162219572</v>
      </c>
      <c r="C314" s="165">
        <f>Obliczenie!W314</f>
        <v>8.0999435815744078E-2</v>
      </c>
      <c r="D314" s="166">
        <f>Obliczenie!AC314</f>
        <v>34.094019617263442</v>
      </c>
      <c r="E314" s="166">
        <f>Obliczenie!AD314</f>
        <v>27.076626793851542</v>
      </c>
      <c r="G314" s="172" t="s">
        <v>571</v>
      </c>
      <c r="H314" s="172" t="s">
        <v>781</v>
      </c>
      <c r="I314" s="156">
        <v>25</v>
      </c>
      <c r="J314" s="198">
        <v>65</v>
      </c>
      <c r="K314" s="198" t="s">
        <v>615</v>
      </c>
      <c r="L314" s="197">
        <f t="shared" ref="L314" si="176">2*I314*$G$2</f>
        <v>70.905660377358487</v>
      </c>
      <c r="M314" s="197">
        <v>4.5</v>
      </c>
    </row>
    <row r="315" spans="1:13">
      <c r="A315" s="172" t="s">
        <v>435</v>
      </c>
      <c r="B315" s="165">
        <f>Obliczenie!V315+Obliczenie!W315+Obliczenie!X315</f>
        <v>0.19569477631753621</v>
      </c>
      <c r="C315" s="165">
        <f>Obliczenie!W315</f>
        <v>8.0999435815744078E-2</v>
      </c>
      <c r="D315" s="166">
        <f>Obliczenie!AC315</f>
        <v>34.09481340432913</v>
      </c>
      <c r="E315" s="166">
        <f>Obliczenie!AD315</f>
        <v>27.076626793851542</v>
      </c>
      <c r="G315" s="172" t="s">
        <v>572</v>
      </c>
      <c r="H315" s="172" t="s">
        <v>781</v>
      </c>
      <c r="I315" s="156">
        <v>25</v>
      </c>
      <c r="J315" s="198">
        <v>65</v>
      </c>
      <c r="K315" s="198" t="s">
        <v>615</v>
      </c>
      <c r="L315" s="197">
        <f t="shared" ref="L315" si="177">2*I315*$G$2</f>
        <v>70.905660377358487</v>
      </c>
      <c r="M315" s="197">
        <v>4.5</v>
      </c>
    </row>
    <row r="316" spans="1:13">
      <c r="A316" s="172" t="s">
        <v>436</v>
      </c>
      <c r="B316" s="165">
        <f>Obliczenie!V316+Obliczenie!W316+Obliczenie!X316</f>
        <v>0.14408187309172976</v>
      </c>
      <c r="C316" s="165">
        <f>Obliczenie!W316</f>
        <v>8.0999435815744078E-2</v>
      </c>
      <c r="D316" s="166">
        <f>Obliczenie!AC316</f>
        <v>34.07195233683737</v>
      </c>
      <c r="E316" s="166">
        <f>Obliczenie!AD316</f>
        <v>27.076626793851542</v>
      </c>
      <c r="G316" s="172" t="s">
        <v>781</v>
      </c>
      <c r="H316" s="172" t="s">
        <v>782</v>
      </c>
      <c r="I316" s="156">
        <v>10</v>
      </c>
      <c r="J316" s="198">
        <v>32</v>
      </c>
      <c r="K316" s="198" t="s">
        <v>615</v>
      </c>
      <c r="L316" s="197">
        <f t="shared" ref="L316" si="178">2*I316*$G$2</f>
        <v>28.362264150943396</v>
      </c>
      <c r="M316" s="197">
        <v>5.5</v>
      </c>
    </row>
    <row r="317" spans="1:13">
      <c r="A317" s="172" t="s">
        <v>437</v>
      </c>
      <c r="B317" s="165">
        <f>Obliczenie!V317+Obliczenie!W317+Obliczenie!X317</f>
        <v>0.15985248241072617</v>
      </c>
      <c r="C317" s="165">
        <f>Obliczenie!W317</f>
        <v>8.0999435815744078E-2</v>
      </c>
      <c r="D317" s="166">
        <f>Obliczenie!AC317</f>
        <v>34.078937663015409</v>
      </c>
      <c r="E317" s="166">
        <f>Obliczenie!AD317</f>
        <v>27.076626793851542</v>
      </c>
      <c r="G317" s="172" t="s">
        <v>782</v>
      </c>
      <c r="H317" s="172" t="s">
        <v>783</v>
      </c>
      <c r="I317" s="156">
        <v>50</v>
      </c>
      <c r="J317" s="198">
        <v>65</v>
      </c>
      <c r="K317" s="198" t="s">
        <v>615</v>
      </c>
      <c r="L317" s="197">
        <f t="shared" ref="L317" si="179">2*I317*$G$2</f>
        <v>141.81132075471697</v>
      </c>
      <c r="M317" s="197">
        <v>3</v>
      </c>
    </row>
    <row r="318" spans="1:13">
      <c r="A318" s="172" t="s">
        <v>438</v>
      </c>
      <c r="B318" s="165">
        <f>Obliczenie!V318+Obliczenie!W318+Obliczenie!X318</f>
        <v>0.22436861144298426</v>
      </c>
      <c r="C318" s="165">
        <f>Obliczenie!W318</f>
        <v>8.0999435815744078E-2</v>
      </c>
      <c r="D318" s="166">
        <f>Obliczenie!AC318</f>
        <v>34.107513997380096</v>
      </c>
      <c r="E318" s="166">
        <f>Obliczenie!AD318</f>
        <v>27.076626793851542</v>
      </c>
      <c r="G318" s="172" t="s">
        <v>170</v>
      </c>
      <c r="H318" s="172" t="s">
        <v>783</v>
      </c>
      <c r="I318" s="156">
        <v>15</v>
      </c>
      <c r="J318" s="198">
        <v>32</v>
      </c>
      <c r="K318" s="198" t="s">
        <v>615</v>
      </c>
      <c r="L318" s="197">
        <f t="shared" ref="L318" si="180">2*I318*$G$2</f>
        <v>42.543396226415098</v>
      </c>
      <c r="M318" s="197">
        <v>3.5</v>
      </c>
    </row>
    <row r="319" spans="1:13">
      <c r="A319" s="172" t="s">
        <v>439</v>
      </c>
      <c r="B319" s="165">
        <f>Obliczenie!V319+Obliczenie!W319+Obliczenie!X319</f>
        <v>0.22078438205230322</v>
      </c>
      <c r="C319" s="165">
        <f>Obliczenie!W319</f>
        <v>8.0999435815744078E-2</v>
      </c>
      <c r="D319" s="166">
        <f>Obliczenie!AC319</f>
        <v>34.105926423248732</v>
      </c>
      <c r="E319" s="166">
        <f>Obliczenie!AD319</f>
        <v>27.076626793851542</v>
      </c>
      <c r="G319" s="172" t="s">
        <v>783</v>
      </c>
      <c r="H319" s="172" t="s">
        <v>784</v>
      </c>
      <c r="I319" s="156">
        <v>70</v>
      </c>
      <c r="J319" s="198">
        <v>80</v>
      </c>
      <c r="K319" s="198" t="s">
        <v>615</v>
      </c>
      <c r="L319" s="197">
        <f t="shared" ref="L319" si="181">2*I319*$G$2</f>
        <v>198.53584905660378</v>
      </c>
      <c r="M319" s="197">
        <v>5</v>
      </c>
    </row>
    <row r="320" spans="1:13">
      <c r="A320" s="172" t="s">
        <v>440</v>
      </c>
      <c r="B320" s="165">
        <f>Obliczenie!V320+Obliczenie!W320+Obliczenie!X320</f>
        <v>0.22436861144298426</v>
      </c>
      <c r="C320" s="165">
        <f>Obliczenie!W320</f>
        <v>8.0999435815744078E-2</v>
      </c>
      <c r="D320" s="166">
        <f>Obliczenie!AC320</f>
        <v>34.107513997380096</v>
      </c>
      <c r="E320" s="166">
        <f>Obliczenie!AD320</f>
        <v>27.076626793851542</v>
      </c>
      <c r="G320" s="172" t="s">
        <v>175</v>
      </c>
      <c r="H320" s="172" t="s">
        <v>784</v>
      </c>
      <c r="I320" s="156">
        <v>3</v>
      </c>
      <c r="J320" s="198">
        <v>25</v>
      </c>
      <c r="K320" s="198" t="s">
        <v>615</v>
      </c>
      <c r="L320" s="197">
        <f t="shared" ref="L320" si="182">2*I320*$G$2</f>
        <v>8.5086792452830196</v>
      </c>
      <c r="M320" s="197">
        <v>3.5</v>
      </c>
    </row>
    <row r="321" spans="1:13">
      <c r="A321" s="172" t="s">
        <v>441</v>
      </c>
      <c r="B321" s="165">
        <f>Obliczenie!V321+Obliczenie!W321+Obliczenie!X321</f>
        <v>0.22436861144298426</v>
      </c>
      <c r="C321" s="165">
        <f>Obliczenie!W321</f>
        <v>8.0999435815744078E-2</v>
      </c>
      <c r="D321" s="166">
        <f>Obliczenie!AC321</f>
        <v>34.107513997380096</v>
      </c>
      <c r="E321" s="166">
        <f>Obliczenie!AD321</f>
        <v>27.076626793851542</v>
      </c>
      <c r="G321" s="172" t="s">
        <v>784</v>
      </c>
      <c r="H321" s="172" t="s">
        <v>785</v>
      </c>
      <c r="I321" s="156">
        <v>10</v>
      </c>
      <c r="J321" s="198">
        <v>80</v>
      </c>
      <c r="K321" s="198" t="s">
        <v>615</v>
      </c>
      <c r="L321" s="197">
        <f t="shared" ref="L321" si="183">2*I321*$G$2</f>
        <v>28.362264150943396</v>
      </c>
      <c r="M321" s="197">
        <v>2</v>
      </c>
    </row>
    <row r="322" spans="1:13">
      <c r="A322" s="172" t="s">
        <v>442</v>
      </c>
      <c r="B322" s="165">
        <f>Obliczenie!V322+Obliczenie!W322+Obliczenie!X322</f>
        <v>0.22436861144298426</v>
      </c>
      <c r="C322" s="165">
        <f>Obliczenie!W322</f>
        <v>8.0999435815744078E-2</v>
      </c>
      <c r="D322" s="166">
        <f>Obliczenie!AC322</f>
        <v>34.107513997380096</v>
      </c>
      <c r="E322" s="166">
        <f>Obliczenie!AD322</f>
        <v>27.076626793851542</v>
      </c>
      <c r="G322" s="172" t="s">
        <v>139</v>
      </c>
      <c r="H322" s="172" t="s">
        <v>786</v>
      </c>
      <c r="I322" s="156">
        <v>30</v>
      </c>
      <c r="J322" s="198">
        <v>32</v>
      </c>
      <c r="K322" s="198" t="s">
        <v>615</v>
      </c>
      <c r="L322" s="197">
        <f t="shared" ref="L322" si="184">2*I322*$G$2</f>
        <v>85.086792452830196</v>
      </c>
      <c r="M322" s="197">
        <v>5.5</v>
      </c>
    </row>
    <row r="323" spans="1:13">
      <c r="A323" s="172" t="s">
        <v>443</v>
      </c>
      <c r="B323" s="165">
        <f>Obliczenie!V323+Obliczenie!W323+Obliczenie!X323</f>
        <v>0.22436861144298426</v>
      </c>
      <c r="C323" s="165">
        <f>Obliczenie!W323</f>
        <v>8.0999435815744078E-2</v>
      </c>
      <c r="D323" s="166">
        <f>Obliczenie!AC323</f>
        <v>34.107513997380096</v>
      </c>
      <c r="E323" s="166">
        <f>Obliczenie!AD323</f>
        <v>27.076626793851542</v>
      </c>
      <c r="G323" s="172" t="s">
        <v>142</v>
      </c>
      <c r="H323" s="172" t="s">
        <v>786</v>
      </c>
      <c r="I323" s="156">
        <v>25</v>
      </c>
      <c r="J323" s="198">
        <v>32</v>
      </c>
      <c r="K323" s="198" t="s">
        <v>615</v>
      </c>
      <c r="L323" s="197">
        <f t="shared" ref="L323" si="185">2*I323*$G$2</f>
        <v>70.905660377358487</v>
      </c>
      <c r="M323" s="197">
        <v>4.5</v>
      </c>
    </row>
    <row r="324" spans="1:13">
      <c r="A324" s="172" t="s">
        <v>444</v>
      </c>
      <c r="B324" s="165">
        <f>Obliczenie!V324+Obliczenie!W324+Obliczenie!X324</f>
        <v>0.17418939997345018</v>
      </c>
      <c r="C324" s="165">
        <f>Obliczenie!W324</f>
        <v>8.0999435815744078E-2</v>
      </c>
      <c r="D324" s="166">
        <f>Obliczenie!AC324</f>
        <v>34.085287959540892</v>
      </c>
      <c r="E324" s="166">
        <f>Obliczenie!AD324</f>
        <v>27.076626793851542</v>
      </c>
      <c r="G324" s="172" t="s">
        <v>786</v>
      </c>
      <c r="H324" s="172" t="s">
        <v>787</v>
      </c>
      <c r="I324" s="156">
        <v>30</v>
      </c>
      <c r="J324" s="198">
        <v>40</v>
      </c>
      <c r="K324" s="198" t="s">
        <v>615</v>
      </c>
      <c r="L324" s="197">
        <f t="shared" ref="L324" si="186">2*I324*$G$2</f>
        <v>85.086792452830196</v>
      </c>
      <c r="M324" s="197">
        <v>5</v>
      </c>
    </row>
    <row r="325" spans="1:13">
      <c r="A325" s="172" t="s">
        <v>445</v>
      </c>
      <c r="B325" s="165">
        <f>Obliczenie!V325+Obliczenie!W325+Obliczenie!X325</f>
        <v>0.22436861144298426</v>
      </c>
      <c r="C325" s="165">
        <f>Obliczenie!W325</f>
        <v>8.0999435815744078E-2</v>
      </c>
      <c r="D325" s="166">
        <f>Obliczenie!AC325</f>
        <v>34.107513997380096</v>
      </c>
      <c r="E325" s="166">
        <f>Obliczenie!AD325</f>
        <v>27.076626793851542</v>
      </c>
      <c r="G325" s="172" t="s">
        <v>143</v>
      </c>
      <c r="H325" s="172" t="s">
        <v>787</v>
      </c>
      <c r="I325" s="156">
        <v>20</v>
      </c>
      <c r="J325" s="198">
        <v>32</v>
      </c>
      <c r="K325" s="198" t="s">
        <v>615</v>
      </c>
      <c r="L325" s="197">
        <f t="shared" ref="L325" si="187">2*I325*$G$2</f>
        <v>56.724528301886792</v>
      </c>
      <c r="M325" s="197">
        <v>4.5</v>
      </c>
    </row>
    <row r="326" spans="1:13">
      <c r="A326" s="172" t="s">
        <v>446</v>
      </c>
      <c r="B326" s="165">
        <f>Obliczenie!V326+Obliczenie!W326+Obliczenie!X326</f>
        <v>0.15268402362936417</v>
      </c>
      <c r="C326" s="165">
        <f>Obliczenie!W326</f>
        <v>8.0999435815744078E-2</v>
      </c>
      <c r="D326" s="166">
        <f>Obliczenie!AC326</f>
        <v>34.068518503636525</v>
      </c>
      <c r="E326" s="166">
        <f>Obliczenie!AD326</f>
        <v>27.06918559989915</v>
      </c>
      <c r="G326" s="172" t="s">
        <v>787</v>
      </c>
      <c r="H326" s="172" t="s">
        <v>788</v>
      </c>
      <c r="I326" s="156">
        <v>3</v>
      </c>
      <c r="J326" s="198">
        <v>50</v>
      </c>
      <c r="K326" s="198" t="s">
        <v>615</v>
      </c>
      <c r="L326" s="197">
        <f t="shared" ref="L326" si="188">2*I326*$G$2</f>
        <v>8.5086792452830196</v>
      </c>
      <c r="M326" s="197">
        <v>1</v>
      </c>
    </row>
    <row r="327" spans="1:13">
      <c r="A327" s="172" t="s">
        <v>447</v>
      </c>
      <c r="B327" s="165">
        <f>Obliczenie!V327+Obliczenie!W327+Obliczenie!X327</f>
        <v>0.15268402362936417</v>
      </c>
      <c r="C327" s="165">
        <f>Obliczenie!W327</f>
        <v>8.0999435815744078E-2</v>
      </c>
      <c r="D327" s="166">
        <f>Obliczenie!AC327</f>
        <v>34.075762514752668</v>
      </c>
      <c r="E327" s="166">
        <f>Obliczenie!AD327</f>
        <v>27.076626793851542</v>
      </c>
      <c r="G327" s="172" t="s">
        <v>145</v>
      </c>
      <c r="H327" s="172" t="s">
        <v>788</v>
      </c>
      <c r="I327" s="156">
        <v>20</v>
      </c>
      <c r="J327" s="198">
        <v>40</v>
      </c>
      <c r="K327" s="198" t="s">
        <v>615</v>
      </c>
      <c r="L327" s="197">
        <f t="shared" ref="L327" si="189">2*I327*$G$2</f>
        <v>56.724528301886792</v>
      </c>
      <c r="M327" s="197">
        <v>5.5</v>
      </c>
    </row>
    <row r="328" spans="1:13">
      <c r="A328" s="172" t="s">
        <v>448</v>
      </c>
      <c r="B328" s="165">
        <f>Obliczenie!V328+Obliczenie!W328+Obliczenie!X328</f>
        <v>0.15268402362936417</v>
      </c>
      <c r="C328" s="165">
        <f>Obliczenie!W328</f>
        <v>8.0999435815744078E-2</v>
      </c>
      <c r="D328" s="166">
        <f>Obliczenie!AC328</f>
        <v>34.075762514752668</v>
      </c>
      <c r="E328" s="166">
        <f>Obliczenie!AD328</f>
        <v>27.076626793851542</v>
      </c>
      <c r="G328" s="172" t="s">
        <v>788</v>
      </c>
      <c r="H328" s="172" t="s">
        <v>789</v>
      </c>
      <c r="I328" s="156">
        <v>56</v>
      </c>
      <c r="J328" s="198">
        <v>50</v>
      </c>
      <c r="K328" s="198" t="s">
        <v>615</v>
      </c>
      <c r="L328" s="197">
        <f t="shared" ref="L328" si="190">2*I328*$G$2</f>
        <v>158.82867924528301</v>
      </c>
      <c r="M328" s="197">
        <v>1</v>
      </c>
    </row>
    <row r="329" spans="1:13">
      <c r="A329" s="172" t="s">
        <v>449</v>
      </c>
      <c r="B329" s="165">
        <f>Obliczenie!V329+Obliczenie!W329+Obliczenie!X329</f>
        <v>0.15268402362936417</v>
      </c>
      <c r="C329" s="165">
        <f>Obliczenie!W329</f>
        <v>8.0999435815744078E-2</v>
      </c>
      <c r="D329" s="166">
        <f>Obliczenie!AC329</f>
        <v>34.075762514752668</v>
      </c>
      <c r="E329" s="166">
        <f>Obliczenie!AD329</f>
        <v>27.076626793851542</v>
      </c>
      <c r="G329" s="172" t="s">
        <v>130</v>
      </c>
      <c r="H329" s="172" t="s">
        <v>790</v>
      </c>
      <c r="I329" s="156">
        <v>28</v>
      </c>
      <c r="J329" s="198">
        <v>32</v>
      </c>
      <c r="K329" s="198" t="s">
        <v>615</v>
      </c>
      <c r="L329" s="197">
        <f t="shared" ref="L329" si="191">2*I329*$G$2</f>
        <v>79.414339622641506</v>
      </c>
      <c r="M329" s="197">
        <v>5.5</v>
      </c>
    </row>
    <row r="330" spans="1:13">
      <c r="A330" s="172" t="s">
        <v>450</v>
      </c>
      <c r="B330" s="165">
        <f>Obliczenie!V330+Obliczenie!W330+Obliczenie!X330</f>
        <v>0.15268402362936417</v>
      </c>
      <c r="C330" s="165">
        <f>Obliczenie!W330</f>
        <v>8.0999435815744078E-2</v>
      </c>
      <c r="D330" s="166">
        <f>Obliczenie!AC330</f>
        <v>34.075762514752668</v>
      </c>
      <c r="E330" s="166">
        <f>Obliczenie!AD330</f>
        <v>27.076626793851542</v>
      </c>
      <c r="G330" s="172" t="s">
        <v>127</v>
      </c>
      <c r="H330" s="172" t="s">
        <v>790</v>
      </c>
      <c r="I330" s="156">
        <v>5</v>
      </c>
      <c r="J330" s="198">
        <v>32</v>
      </c>
      <c r="K330" s="198" t="s">
        <v>615</v>
      </c>
      <c r="L330" s="197">
        <f t="shared" ref="L330" si="192">2*I330*$G$2</f>
        <v>14.181132075471698</v>
      </c>
      <c r="M330" s="197">
        <v>3.5</v>
      </c>
    </row>
    <row r="331" spans="1:13">
      <c r="A331" s="172" t="s">
        <v>451</v>
      </c>
      <c r="B331" s="165">
        <f>Obliczenie!V331+Obliczenie!W331+Obliczenie!X331</f>
        <v>0.15268402362936417</v>
      </c>
      <c r="C331" s="165">
        <f>Obliczenie!W331</f>
        <v>8.0999435815744078E-2</v>
      </c>
      <c r="D331" s="166">
        <f>Obliczenie!AC331</f>
        <v>34.075762514752668</v>
      </c>
      <c r="E331" s="166">
        <f>Obliczenie!AD331</f>
        <v>27.076626793851542</v>
      </c>
      <c r="G331" s="172" t="s">
        <v>790</v>
      </c>
      <c r="H331" s="172" t="s">
        <v>791</v>
      </c>
      <c r="I331" s="156">
        <v>20</v>
      </c>
      <c r="J331" s="198">
        <v>40</v>
      </c>
      <c r="K331" s="198" t="s">
        <v>615</v>
      </c>
      <c r="L331" s="197">
        <f t="shared" ref="L331" si="193">2*I331*$G$2</f>
        <v>56.724528301886792</v>
      </c>
      <c r="M331" s="197">
        <v>3</v>
      </c>
    </row>
    <row r="332" spans="1:13">
      <c r="A332" s="172" t="s">
        <v>452</v>
      </c>
      <c r="B332" s="165">
        <f>Obliczenie!V332+Obliczenie!W332+Obliczenie!X332</f>
        <v>0.15268402362936417</v>
      </c>
      <c r="C332" s="165">
        <f>Obliczenie!W332</f>
        <v>8.0999435815744078E-2</v>
      </c>
      <c r="D332" s="166">
        <f>Obliczenie!AC332</f>
        <v>34.075762514752668</v>
      </c>
      <c r="E332" s="166">
        <f>Obliczenie!AD332</f>
        <v>27.076626793851542</v>
      </c>
      <c r="G332" s="172" t="s">
        <v>126</v>
      </c>
      <c r="H332" s="172" t="s">
        <v>791</v>
      </c>
      <c r="I332" s="156">
        <v>17</v>
      </c>
      <c r="J332" s="198">
        <v>32</v>
      </c>
      <c r="K332" s="198" t="s">
        <v>615</v>
      </c>
      <c r="L332" s="197">
        <f t="shared" ref="L332" si="194">2*I332*$G$2</f>
        <v>48.215849056603773</v>
      </c>
      <c r="M332" s="197">
        <v>5.5</v>
      </c>
    </row>
    <row r="333" spans="1:13">
      <c r="A333" s="172" t="s">
        <v>453</v>
      </c>
      <c r="B333" s="165">
        <f>Obliczenie!V333+Obliczenie!W333+Obliczenie!X333</f>
        <v>0.43584229390681006</v>
      </c>
      <c r="C333" s="165">
        <f>Obliczenie!W333</f>
        <v>0</v>
      </c>
      <c r="D333" s="166">
        <f>Obliczenie!AC333</f>
        <v>145.87394639912239</v>
      </c>
      <c r="E333" s="166">
        <f>Obliczenie!AD333</f>
        <v>0</v>
      </c>
      <c r="G333" s="172" t="s">
        <v>791</v>
      </c>
      <c r="H333" s="172" t="s">
        <v>789</v>
      </c>
      <c r="I333" s="156">
        <v>25</v>
      </c>
      <c r="J333" s="198">
        <v>50</v>
      </c>
      <c r="K333" s="198" t="s">
        <v>615</v>
      </c>
      <c r="L333" s="197">
        <f t="shared" ref="L333" si="195">2*I333*$G$2</f>
        <v>70.905660377358487</v>
      </c>
      <c r="M333" s="197">
        <v>3.5</v>
      </c>
    </row>
    <row r="334" spans="1:13">
      <c r="A334" s="172" t="s">
        <v>454</v>
      </c>
      <c r="B334" s="165">
        <f>Obliczenie!V334+Obliczenie!W334+Obliczenie!X334</f>
        <v>0.19963742864728534</v>
      </c>
      <c r="C334" s="165">
        <f>Obliczenie!W334</f>
        <v>8.0999435815744078E-2</v>
      </c>
      <c r="D334" s="166">
        <f>Obliczenie!AC334</f>
        <v>34.09655973587364</v>
      </c>
      <c r="E334" s="166">
        <f>Obliczenie!AD334</f>
        <v>27.076626793851542</v>
      </c>
      <c r="G334" s="172" t="s">
        <v>789</v>
      </c>
      <c r="H334" s="172" t="s">
        <v>792</v>
      </c>
      <c r="I334" s="156">
        <v>22</v>
      </c>
      <c r="J334" s="198">
        <v>80</v>
      </c>
      <c r="K334" s="198" t="s">
        <v>615</v>
      </c>
      <c r="L334" s="197">
        <f t="shared" ref="L334" si="196">2*I334*$G$2</f>
        <v>62.396981132075474</v>
      </c>
      <c r="M334" s="197">
        <v>1</v>
      </c>
    </row>
    <row r="335" spans="1:13">
      <c r="A335" s="172" t="s">
        <v>455</v>
      </c>
      <c r="B335" s="165">
        <f>Obliczenie!V335+Obliczenie!W335+Obliczenie!X335</f>
        <v>0.19963742864728534</v>
      </c>
      <c r="C335" s="165">
        <f>Obliczenie!W335</f>
        <v>8.0999435815744078E-2</v>
      </c>
      <c r="D335" s="166">
        <f>Obliczenie!AC335</f>
        <v>34.449297250584685</v>
      </c>
      <c r="E335" s="166">
        <f>Obliczenie!AD335</f>
        <v>27.383208415830779</v>
      </c>
      <c r="G335" s="172" t="s">
        <v>147</v>
      </c>
      <c r="H335" s="172" t="s">
        <v>792</v>
      </c>
      <c r="I335" s="156">
        <v>10</v>
      </c>
      <c r="J335" s="198">
        <v>32</v>
      </c>
      <c r="K335" s="198" t="s">
        <v>615</v>
      </c>
      <c r="L335" s="197">
        <f t="shared" ref="L335" si="197">2*I335*$G$2</f>
        <v>28.362264150943396</v>
      </c>
      <c r="M335" s="197">
        <v>3.5</v>
      </c>
    </row>
    <row r="336" spans="1:13">
      <c r="A336" s="172" t="s">
        <v>456</v>
      </c>
      <c r="B336" s="165">
        <f>Obliczenie!V336+Obliczenie!W336+Obliczenie!X336</f>
        <v>1.5770609318996418</v>
      </c>
      <c r="C336" s="165">
        <f>Obliczenie!W336</f>
        <v>0</v>
      </c>
      <c r="D336" s="166">
        <f>Obliczenie!AC336</f>
        <v>60.187432358346513</v>
      </c>
      <c r="E336" s="166">
        <f>Obliczenie!AD336</f>
        <v>0</v>
      </c>
      <c r="G336" s="172" t="s">
        <v>792</v>
      </c>
      <c r="H336" s="172" t="s">
        <v>793</v>
      </c>
      <c r="I336" s="156">
        <v>58</v>
      </c>
      <c r="J336" s="198">
        <v>100</v>
      </c>
      <c r="K336" s="198" t="s">
        <v>615</v>
      </c>
      <c r="L336" s="197">
        <f t="shared" ref="L336" si="198">2*I336*$G$2</f>
        <v>164.5011320754717</v>
      </c>
      <c r="M336" s="197">
        <v>3</v>
      </c>
    </row>
    <row r="337" spans="1:13">
      <c r="A337" s="172" t="s">
        <v>457</v>
      </c>
      <c r="B337" s="165">
        <f>Obliczenie!V337+Obliczenie!W337+Obliczenie!X337</f>
        <v>0.21505376344086027</v>
      </c>
      <c r="C337" s="165">
        <f>Obliczenie!W337</f>
        <v>0</v>
      </c>
      <c r="D337" s="166">
        <f>Obliczenie!AC337</f>
        <v>28.631496574617181</v>
      </c>
      <c r="E337" s="166">
        <f>Obliczenie!AD337</f>
        <v>0</v>
      </c>
      <c r="G337" s="172" t="s">
        <v>154</v>
      </c>
      <c r="H337" s="172" t="s">
        <v>794</v>
      </c>
      <c r="I337" s="156">
        <v>50</v>
      </c>
      <c r="J337" s="198">
        <v>32</v>
      </c>
      <c r="K337" s="198" t="s">
        <v>615</v>
      </c>
      <c r="L337" s="197">
        <f t="shared" ref="L337" si="199">2*I337*$G$2</f>
        <v>141.81132075471697</v>
      </c>
      <c r="M337" s="197">
        <v>5.5</v>
      </c>
    </row>
    <row r="338" spans="1:13">
      <c r="A338" s="172" t="s">
        <v>458</v>
      </c>
      <c r="B338" s="165">
        <f>Obliczenie!V338+Obliczenie!W338+Obliczenie!X338</f>
        <v>1.0035842293906809</v>
      </c>
      <c r="C338" s="165">
        <f>Obliczenie!W338</f>
        <v>0</v>
      </c>
      <c r="D338" s="166">
        <f>Obliczenie!AC338</f>
        <v>58.709120793267516</v>
      </c>
      <c r="E338" s="166">
        <f>Obliczenie!AD338</f>
        <v>0</v>
      </c>
      <c r="G338" s="172" t="s">
        <v>150</v>
      </c>
      <c r="H338" s="172" t="s">
        <v>794</v>
      </c>
      <c r="I338" s="156">
        <v>5</v>
      </c>
      <c r="J338" s="198">
        <v>32</v>
      </c>
      <c r="K338" s="198" t="s">
        <v>615</v>
      </c>
      <c r="L338" s="197">
        <f t="shared" ref="L338" si="200">2*I338*$G$2</f>
        <v>14.181132075471698</v>
      </c>
      <c r="M338" s="197">
        <v>3.5</v>
      </c>
    </row>
    <row r="339" spans="1:13">
      <c r="A339" s="172" t="s">
        <v>459</v>
      </c>
      <c r="B339" s="165">
        <f>Obliczenie!V339+Obliczenie!W339+Obliczenie!X339</f>
        <v>1.5770609318996418</v>
      </c>
      <c r="C339" s="165">
        <f>Obliczenie!W339</f>
        <v>0</v>
      </c>
      <c r="D339" s="166">
        <f>Obliczenie!AC339</f>
        <v>59.243376698689438</v>
      </c>
      <c r="E339" s="166">
        <f>Obliczenie!AD339</f>
        <v>0</v>
      </c>
      <c r="G339" s="172" t="s">
        <v>794</v>
      </c>
      <c r="H339" s="172" t="s">
        <v>795</v>
      </c>
      <c r="I339" s="156">
        <v>15</v>
      </c>
      <c r="J339" s="198">
        <v>50</v>
      </c>
      <c r="K339" s="198" t="s">
        <v>615</v>
      </c>
      <c r="L339" s="197">
        <f t="shared" ref="L339" si="201">2*I339*$G$2</f>
        <v>42.543396226415098</v>
      </c>
      <c r="M339" s="197">
        <v>1</v>
      </c>
    </row>
    <row r="340" spans="1:13">
      <c r="A340" s="172" t="s">
        <v>460</v>
      </c>
      <c r="B340" s="165">
        <f>Obliczenie!V340+Obliczenie!W340+Obliczenie!X340</f>
        <v>0.95965591397849481</v>
      </c>
      <c r="C340" s="165">
        <f>Obliczenie!W340</f>
        <v>0</v>
      </c>
      <c r="D340" s="166">
        <f>Obliczenie!AC340</f>
        <v>54.935059509883445</v>
      </c>
      <c r="E340" s="166">
        <f>Obliczenie!AD340</f>
        <v>0</v>
      </c>
      <c r="G340" s="172" t="s">
        <v>157</v>
      </c>
      <c r="H340" s="172" t="s">
        <v>795</v>
      </c>
      <c r="I340" s="156">
        <v>10</v>
      </c>
      <c r="J340" s="198">
        <v>25</v>
      </c>
      <c r="K340" s="198" t="s">
        <v>615</v>
      </c>
      <c r="L340" s="197">
        <f t="shared" ref="L340" si="202">2*I340*$G$2</f>
        <v>28.362264150943396</v>
      </c>
      <c r="M340" s="197">
        <v>4.5</v>
      </c>
    </row>
    <row r="341" spans="1:13">
      <c r="A341" s="172" t="s">
        <v>461</v>
      </c>
      <c r="B341" s="165">
        <f>Obliczenie!V341+Obliczenie!W341+Obliczenie!X341</f>
        <v>1.0035842293906809</v>
      </c>
      <c r="C341" s="165">
        <f>Obliczenie!W341</f>
        <v>0</v>
      </c>
      <c r="D341" s="166">
        <f>Obliczenie!AC341</f>
        <v>58.709120793267516</v>
      </c>
      <c r="E341" s="166">
        <f>Obliczenie!AD341</f>
        <v>0</v>
      </c>
      <c r="G341" s="172" t="s">
        <v>795</v>
      </c>
      <c r="H341" s="172" t="s">
        <v>796</v>
      </c>
      <c r="I341" s="156">
        <v>20</v>
      </c>
      <c r="J341" s="198">
        <v>50</v>
      </c>
      <c r="K341" s="198" t="s">
        <v>615</v>
      </c>
      <c r="L341" s="197">
        <f t="shared" ref="L341" si="203">2*I341*$G$2</f>
        <v>56.724528301886792</v>
      </c>
      <c r="M341" s="197">
        <v>1</v>
      </c>
    </row>
    <row r="342" spans="1:13">
      <c r="A342" s="172" t="s">
        <v>462</v>
      </c>
      <c r="B342" s="165">
        <f>Obliczenie!V342+Obliczenie!W342+Obliczenie!X342</f>
        <v>1.2435268817204304</v>
      </c>
      <c r="C342" s="165">
        <f>Obliczenie!W342</f>
        <v>0</v>
      </c>
      <c r="D342" s="166">
        <f>Obliczenie!AC342</f>
        <v>42.97528862332252</v>
      </c>
      <c r="E342" s="166">
        <f>Obliczenie!AD342</f>
        <v>0</v>
      </c>
      <c r="G342" s="172" t="s">
        <v>163</v>
      </c>
      <c r="H342" s="172" t="s">
        <v>796</v>
      </c>
      <c r="I342" s="156">
        <v>5</v>
      </c>
      <c r="J342" s="198">
        <v>32</v>
      </c>
      <c r="K342" s="198" t="s">
        <v>615</v>
      </c>
      <c r="L342" s="197">
        <f t="shared" ref="L342" si="204">2*I342*$G$2</f>
        <v>14.181132075471698</v>
      </c>
      <c r="M342" s="197">
        <v>3.5</v>
      </c>
    </row>
    <row r="343" spans="1:13">
      <c r="A343" s="172" t="s">
        <v>463</v>
      </c>
      <c r="B343" s="165">
        <f>Obliczenie!V343+Obliczenie!W343+Obliczenie!X343</f>
        <v>1.0035842293906809</v>
      </c>
      <c r="C343" s="165">
        <f>Obliczenie!W343</f>
        <v>0</v>
      </c>
      <c r="D343" s="166">
        <f>Obliczenie!AC343</f>
        <v>58.709120793267516</v>
      </c>
      <c r="E343" s="166">
        <f>Obliczenie!AD343</f>
        <v>0</v>
      </c>
      <c r="G343" s="172" t="s">
        <v>796</v>
      </c>
      <c r="H343" s="172" t="s">
        <v>797</v>
      </c>
      <c r="I343" s="156">
        <v>17</v>
      </c>
      <c r="J343" s="198">
        <v>65</v>
      </c>
      <c r="K343" s="198" t="s">
        <v>615</v>
      </c>
      <c r="L343" s="197">
        <f t="shared" ref="L343" si="205">2*I343*$G$2</f>
        <v>48.215849056603773</v>
      </c>
      <c r="M343" s="197">
        <v>2</v>
      </c>
    </row>
    <row r="344" spans="1:13">
      <c r="A344" s="172" t="s">
        <v>464</v>
      </c>
      <c r="B344" s="165">
        <f>Obliczenie!V344+Obliczenie!W344+Obliczenie!X344</f>
        <v>0.42849462365591401</v>
      </c>
      <c r="C344" s="165">
        <f>Obliczenie!W344</f>
        <v>0</v>
      </c>
      <c r="D344" s="166">
        <f>Obliczenie!AC344</f>
        <v>65.900265545770466</v>
      </c>
      <c r="E344" s="166">
        <f>Obliczenie!AD344</f>
        <v>0</v>
      </c>
      <c r="G344" s="172" t="s">
        <v>162</v>
      </c>
      <c r="H344" s="172" t="s">
        <v>797</v>
      </c>
      <c r="I344" s="156">
        <v>5</v>
      </c>
      <c r="J344" s="198">
        <v>40</v>
      </c>
      <c r="K344" s="198" t="s">
        <v>615</v>
      </c>
      <c r="L344" s="197">
        <f t="shared" ref="L344" si="206">2*I344*$G$2</f>
        <v>14.181132075471698</v>
      </c>
      <c r="M344" s="197">
        <v>3.5</v>
      </c>
    </row>
    <row r="345" spans="1:13">
      <c r="A345" s="172" t="s">
        <v>465</v>
      </c>
      <c r="B345" s="165">
        <f>Obliczenie!V345+Obliczenie!W345+Obliczenie!X345</f>
        <v>0.7885304659498209</v>
      </c>
      <c r="C345" s="165">
        <f>Obliczenie!W345</f>
        <v>0</v>
      </c>
      <c r="D345" s="166">
        <f>Obliczenie!AC345</f>
        <v>42.447600051147539</v>
      </c>
      <c r="E345" s="166">
        <f>Obliczenie!AD345</f>
        <v>0</v>
      </c>
      <c r="G345" s="172" t="s">
        <v>797</v>
      </c>
      <c r="H345" s="172" t="s">
        <v>798</v>
      </c>
      <c r="I345" s="156">
        <v>10</v>
      </c>
      <c r="J345" s="198">
        <v>65</v>
      </c>
      <c r="K345" s="198" t="s">
        <v>615</v>
      </c>
      <c r="L345" s="197">
        <f t="shared" ref="L345" si="207">2*I345*$G$2</f>
        <v>28.362264150943396</v>
      </c>
      <c r="M345" s="197">
        <v>1</v>
      </c>
    </row>
    <row r="346" spans="1:13">
      <c r="A346" s="172" t="s">
        <v>466</v>
      </c>
      <c r="B346" s="165">
        <f>Obliczenie!V346+Obliczenie!W346+Obliczenie!X346</f>
        <v>1.0035842293906809</v>
      </c>
      <c r="C346" s="165">
        <f>Obliczenie!W346</f>
        <v>0</v>
      </c>
      <c r="D346" s="166">
        <f>Obliczenie!AC346</f>
        <v>58.709120793267516</v>
      </c>
      <c r="E346" s="166">
        <f>Obliczenie!AD346</f>
        <v>0</v>
      </c>
      <c r="G346" s="172" t="s">
        <v>156</v>
      </c>
      <c r="H346" s="172" t="s">
        <v>798</v>
      </c>
      <c r="I346" s="156">
        <v>16</v>
      </c>
      <c r="J346" s="198">
        <v>32</v>
      </c>
      <c r="K346" s="198" t="s">
        <v>615</v>
      </c>
      <c r="L346" s="197">
        <f t="shared" ref="L346" si="208">2*I346*$G$2</f>
        <v>45.379622641509435</v>
      </c>
      <c r="M346" s="197">
        <v>4.5</v>
      </c>
    </row>
    <row r="347" spans="1:13">
      <c r="A347" s="172" t="s">
        <v>467</v>
      </c>
      <c r="B347" s="165">
        <f>Obliczenie!V347+Obliczenie!W347+Obliczenie!X347</f>
        <v>1.2858494623655914</v>
      </c>
      <c r="C347" s="165">
        <f>Obliczenie!W347</f>
        <v>0</v>
      </c>
      <c r="D347" s="166">
        <f>Obliczenie!AC347</f>
        <v>44.827918085648236</v>
      </c>
      <c r="E347" s="166">
        <f>Obliczenie!AD347</f>
        <v>0</v>
      </c>
      <c r="G347" s="172" t="s">
        <v>798</v>
      </c>
      <c r="H347" s="172" t="s">
        <v>799</v>
      </c>
      <c r="I347" s="156">
        <v>32</v>
      </c>
      <c r="J347" s="198">
        <v>65</v>
      </c>
      <c r="K347" s="198" t="s">
        <v>615</v>
      </c>
      <c r="L347" s="197">
        <f t="shared" ref="L347:L378" si="209">2*I347*$G$2</f>
        <v>90.759245283018871</v>
      </c>
      <c r="M347" s="197">
        <v>1</v>
      </c>
    </row>
    <row r="348" spans="1:13">
      <c r="A348" s="172" t="s">
        <v>468</v>
      </c>
      <c r="B348" s="165">
        <f>Obliczenie!V348+Obliczenie!W348+Obliczenie!X348</f>
        <v>1.0035842293906809</v>
      </c>
      <c r="C348" s="165">
        <f>Obliczenie!W348</f>
        <v>0</v>
      </c>
      <c r="D348" s="166">
        <f>Obliczenie!AC348</f>
        <v>58.6028231855191</v>
      </c>
      <c r="E348" s="166">
        <f>Obliczenie!AD348</f>
        <v>0</v>
      </c>
      <c r="G348" s="172" t="s">
        <v>173</v>
      </c>
      <c r="H348" s="172" t="s">
        <v>800</v>
      </c>
      <c r="I348" s="156">
        <v>25</v>
      </c>
      <c r="J348" s="198">
        <v>32</v>
      </c>
      <c r="K348" s="198" t="s">
        <v>615</v>
      </c>
      <c r="L348" s="197">
        <f t="shared" si="209"/>
        <v>70.905660377358487</v>
      </c>
      <c r="M348" s="197">
        <v>4.5</v>
      </c>
    </row>
    <row r="349" spans="1:13">
      <c r="A349" s="172" t="s">
        <v>469</v>
      </c>
      <c r="B349" s="165">
        <f>Obliczenie!V349+Obliczenie!W349+Obliczenie!X349</f>
        <v>0.8602150537634411</v>
      </c>
      <c r="C349" s="165">
        <f>Obliczenie!W349</f>
        <v>0</v>
      </c>
      <c r="D349" s="166">
        <f>Obliczenie!AC349</f>
        <v>47.437224159949984</v>
      </c>
      <c r="E349" s="166">
        <f>Obliczenie!AD349</f>
        <v>0</v>
      </c>
      <c r="G349" s="172" t="s">
        <v>172</v>
      </c>
      <c r="H349" s="172" t="s">
        <v>800</v>
      </c>
      <c r="I349" s="156">
        <v>5</v>
      </c>
      <c r="J349" s="198">
        <v>32</v>
      </c>
      <c r="K349" s="198" t="s">
        <v>615</v>
      </c>
      <c r="L349" s="197">
        <f t="shared" si="209"/>
        <v>14.181132075471698</v>
      </c>
      <c r="M349" s="197">
        <v>3.5</v>
      </c>
    </row>
    <row r="350" spans="1:13">
      <c r="A350" s="172" t="s">
        <v>470</v>
      </c>
      <c r="B350" s="165">
        <f>Obliczenie!V350+Obliczenie!W350+Obliczenie!X350</f>
        <v>0.96034408602150534</v>
      </c>
      <c r="C350" s="165">
        <f>Obliczenie!W350</f>
        <v>0</v>
      </c>
      <c r="D350" s="166">
        <f>Obliczenie!AC350</f>
        <v>55.127996666588437</v>
      </c>
      <c r="E350" s="166">
        <f>Obliczenie!AD350</f>
        <v>0</v>
      </c>
      <c r="G350" s="172" t="s">
        <v>800</v>
      </c>
      <c r="H350" s="172" t="s">
        <v>799</v>
      </c>
      <c r="I350" s="156">
        <v>30</v>
      </c>
      <c r="J350" s="198">
        <v>40</v>
      </c>
      <c r="K350" s="198" t="s">
        <v>615</v>
      </c>
      <c r="L350" s="197">
        <f t="shared" si="209"/>
        <v>85.086792452830196</v>
      </c>
      <c r="M350" s="197">
        <v>4.5</v>
      </c>
    </row>
    <row r="351" spans="1:13">
      <c r="A351" s="172" t="s">
        <v>471</v>
      </c>
      <c r="B351" s="165">
        <f>Obliczenie!V351+Obliczenie!W351+Obliczenie!X351</f>
        <v>1.6170322580645164</v>
      </c>
      <c r="C351" s="165">
        <f>Obliczenie!W351</f>
        <v>0</v>
      </c>
      <c r="D351" s="166">
        <f>Obliczenie!AC351</f>
        <v>61.449353204597671</v>
      </c>
      <c r="E351" s="166">
        <f>Obliczenie!AD351</f>
        <v>0</v>
      </c>
      <c r="G351" s="172" t="s">
        <v>799</v>
      </c>
      <c r="H351" s="172" t="s">
        <v>801</v>
      </c>
      <c r="I351" s="156">
        <v>20</v>
      </c>
      <c r="J351" s="198">
        <v>80</v>
      </c>
      <c r="K351" s="198" t="s">
        <v>615</v>
      </c>
      <c r="L351" s="197">
        <f t="shared" si="209"/>
        <v>56.724528301886792</v>
      </c>
      <c r="M351" s="197">
        <v>1</v>
      </c>
    </row>
    <row r="352" spans="1:13">
      <c r="A352" s="172" t="s">
        <v>472</v>
      </c>
      <c r="B352" s="165">
        <f>Obliczenie!V352+Obliczenie!W352+Obliczenie!X352</f>
        <v>1.2010322580645163</v>
      </c>
      <c r="C352" s="165">
        <f>Obliczenie!W352</f>
        <v>0</v>
      </c>
      <c r="D352" s="166">
        <f>Obliczenie!AC352</f>
        <v>77.054093895612311</v>
      </c>
      <c r="E352" s="166">
        <f>Obliczenie!AD352</f>
        <v>0</v>
      </c>
      <c r="G352" s="172" t="s">
        <v>165</v>
      </c>
      <c r="H352" s="172" t="s">
        <v>801</v>
      </c>
      <c r="I352" s="156">
        <v>20</v>
      </c>
      <c r="J352" s="198">
        <v>80</v>
      </c>
      <c r="K352" s="198" t="s">
        <v>615</v>
      </c>
      <c r="L352" s="197">
        <f t="shared" si="209"/>
        <v>56.724528301886792</v>
      </c>
      <c r="M352" s="197">
        <v>1</v>
      </c>
    </row>
    <row r="353" spans="1:13">
      <c r="A353" s="172" t="s">
        <v>473</v>
      </c>
      <c r="B353" s="165">
        <f>Obliczenie!V353+Obliczenie!W353+Obliczenie!X353</f>
        <v>0.7885304659498209</v>
      </c>
      <c r="C353" s="165">
        <f>Obliczenie!W353</f>
        <v>0</v>
      </c>
      <c r="D353" s="166">
        <f>Obliczenie!AC353</f>
        <v>42.447600051147539</v>
      </c>
      <c r="E353" s="166">
        <f>Obliczenie!AD353</f>
        <v>0</v>
      </c>
      <c r="G353" s="172" t="s">
        <v>801</v>
      </c>
      <c r="H353" s="172" t="s">
        <v>793</v>
      </c>
      <c r="I353" s="156">
        <v>35</v>
      </c>
      <c r="J353" s="198">
        <v>80</v>
      </c>
      <c r="K353" s="198" t="s">
        <v>615</v>
      </c>
      <c r="L353" s="197">
        <f t="shared" si="209"/>
        <v>99.26792452830189</v>
      </c>
      <c r="M353" s="197">
        <v>5.5</v>
      </c>
    </row>
    <row r="354" spans="1:13">
      <c r="A354" s="172" t="s">
        <v>474</v>
      </c>
      <c r="B354" s="165">
        <f>Obliczenie!V354+Obliczenie!W354+Obliczenie!X354</f>
        <v>0.22436861144298426</v>
      </c>
      <c r="C354" s="165">
        <f>Obliczenie!W354</f>
        <v>8.0999435815744078E-2</v>
      </c>
      <c r="D354" s="166">
        <f>Obliczenie!AC354</f>
        <v>34.485616745105339</v>
      </c>
      <c r="E354" s="166">
        <f>Obliczenie!AD354</f>
        <v>27.383208415830779</v>
      </c>
      <c r="G354" s="172" t="s">
        <v>793</v>
      </c>
      <c r="H354" s="172" t="s">
        <v>802</v>
      </c>
      <c r="I354" s="156">
        <v>3</v>
      </c>
      <c r="J354" s="198">
        <v>125</v>
      </c>
      <c r="K354" s="198" t="s">
        <v>615</v>
      </c>
      <c r="L354" s="197">
        <f t="shared" si="209"/>
        <v>8.5086792452830196</v>
      </c>
      <c r="M354" s="197">
        <v>3.5</v>
      </c>
    </row>
    <row r="355" spans="1:13">
      <c r="A355" s="172" t="s">
        <v>475</v>
      </c>
      <c r="B355" s="165">
        <f>Obliczenie!V355+Obliczenie!W355+Obliczenie!X355</f>
        <v>0.22436861144298426</v>
      </c>
      <c r="C355" s="165">
        <f>Obliczenie!W355</f>
        <v>8.0999435815744078E-2</v>
      </c>
      <c r="D355" s="166">
        <f>Obliczenie!AC355</f>
        <v>34.107513997380096</v>
      </c>
      <c r="E355" s="166">
        <f>Obliczenie!AD355</f>
        <v>27.076626793851542</v>
      </c>
      <c r="G355" s="172" t="s">
        <v>148</v>
      </c>
      <c r="H355" s="172" t="s">
        <v>803</v>
      </c>
      <c r="I355" s="156">
        <v>30</v>
      </c>
      <c r="J355" s="198">
        <v>32</v>
      </c>
      <c r="K355" s="198" t="s">
        <v>615</v>
      </c>
      <c r="L355" s="197">
        <f t="shared" si="209"/>
        <v>85.086792452830196</v>
      </c>
      <c r="M355" s="197">
        <v>5.5</v>
      </c>
    </row>
    <row r="356" spans="1:13">
      <c r="A356" s="172" t="s">
        <v>476</v>
      </c>
      <c r="B356" s="165">
        <f>Obliczenie!V356+Obliczenie!W356+Obliczenie!X356</f>
        <v>0.22436861144298426</v>
      </c>
      <c r="C356" s="165">
        <f>Obliczenie!W356</f>
        <v>8.0999435815744078E-2</v>
      </c>
      <c r="D356" s="166">
        <f>Obliczenie!AC356</f>
        <v>34.471128722873061</v>
      </c>
      <c r="E356" s="166">
        <f>Obliczenie!AD356</f>
        <v>27.375767221878387</v>
      </c>
      <c r="G356" s="172" t="s">
        <v>169</v>
      </c>
      <c r="H356" s="172" t="s">
        <v>803</v>
      </c>
      <c r="I356" s="156">
        <v>30</v>
      </c>
      <c r="J356" s="198">
        <v>32</v>
      </c>
      <c r="K356" s="198" t="s">
        <v>615</v>
      </c>
      <c r="L356" s="197">
        <f t="shared" si="209"/>
        <v>85.086792452830196</v>
      </c>
      <c r="M356" s="197">
        <v>4.5</v>
      </c>
    </row>
    <row r="357" spans="1:13">
      <c r="A357" s="172" t="s">
        <v>477</v>
      </c>
      <c r="B357" s="165">
        <f>Obliczenie!V357+Obliczenie!W357+Obliczenie!X357</f>
        <v>0.22006753617416702</v>
      </c>
      <c r="C357" s="165">
        <f>Obliczenie!W357</f>
        <v>8.0999435815744078E-2</v>
      </c>
      <c r="D357" s="166">
        <f>Obliczenie!AC357</f>
        <v>34.465246929710347</v>
      </c>
      <c r="E357" s="166">
        <f>Obliczenie!AD357</f>
        <v>27.375767221878387</v>
      </c>
      <c r="G357" s="172" t="s">
        <v>803</v>
      </c>
      <c r="H357" s="172" t="s">
        <v>804</v>
      </c>
      <c r="I357" s="156">
        <v>2</v>
      </c>
      <c r="J357" s="198">
        <v>50</v>
      </c>
      <c r="K357" s="198" t="s">
        <v>615</v>
      </c>
      <c r="L357" s="197">
        <f t="shared" si="209"/>
        <v>5.6724528301886794</v>
      </c>
      <c r="M357" s="197">
        <v>1</v>
      </c>
    </row>
    <row r="358" spans="1:13">
      <c r="A358" s="172" t="s">
        <v>478</v>
      </c>
      <c r="B358" s="165">
        <f>Obliczenie!V358+Obliczenie!W358+Obliczenie!X358</f>
        <v>0.22436861144298426</v>
      </c>
      <c r="C358" s="165">
        <f>Obliczenie!W358</f>
        <v>8.0999435815744078E-2</v>
      </c>
      <c r="D358" s="166">
        <f>Obliczenie!AC358</f>
        <v>34.471128722873061</v>
      </c>
      <c r="E358" s="166">
        <f>Obliczenie!AD358</f>
        <v>27.375767221878387</v>
      </c>
      <c r="G358" s="172" t="s">
        <v>168</v>
      </c>
      <c r="H358" s="172" t="s">
        <v>804</v>
      </c>
      <c r="I358" s="156">
        <v>2</v>
      </c>
      <c r="J358" s="198">
        <v>50</v>
      </c>
      <c r="K358" s="198" t="s">
        <v>615</v>
      </c>
      <c r="L358" s="197">
        <f t="shared" si="209"/>
        <v>5.6724528301886794</v>
      </c>
      <c r="M358" s="197">
        <v>2</v>
      </c>
    </row>
    <row r="359" spans="1:13">
      <c r="A359" s="172" t="s">
        <v>479</v>
      </c>
      <c r="B359" s="165">
        <f>Obliczenie!V359+Obliczenie!W359+Obliczenie!X359</f>
        <v>0.21540803796628172</v>
      </c>
      <c r="C359" s="165">
        <f>Obliczenie!W359</f>
        <v>8.0999435815744078E-2</v>
      </c>
      <c r="D359" s="166">
        <f>Obliczenie!AC359</f>
        <v>34.472457507960179</v>
      </c>
      <c r="E359" s="166">
        <f>Obliczenie!AD359</f>
        <v>27.383208415830779</v>
      </c>
      <c r="G359" s="172" t="s">
        <v>804</v>
      </c>
      <c r="H359" s="172" t="s">
        <v>802</v>
      </c>
      <c r="I359" s="156">
        <v>30</v>
      </c>
      <c r="J359" s="198">
        <v>50</v>
      </c>
      <c r="K359" s="198" t="s">
        <v>615</v>
      </c>
      <c r="L359" s="197">
        <f t="shared" si="209"/>
        <v>85.086792452830196</v>
      </c>
      <c r="M359" s="197">
        <v>5.5</v>
      </c>
    </row>
    <row r="360" spans="1:13">
      <c r="A360" s="172" t="s">
        <v>480</v>
      </c>
      <c r="B360" s="165">
        <f>Obliczenie!V360+Obliczenie!W360+Obliczenie!X360</f>
        <v>0.22436861144298426</v>
      </c>
      <c r="C360" s="165">
        <f>Obliczenie!W360</f>
        <v>8.0999435815744078E-2</v>
      </c>
      <c r="D360" s="166">
        <f>Obliczenie!AC360</f>
        <v>34.485616745105339</v>
      </c>
      <c r="E360" s="166">
        <f>Obliczenie!AD360</f>
        <v>27.383208415830779</v>
      </c>
      <c r="G360" s="172" t="s">
        <v>802</v>
      </c>
      <c r="H360" s="172" t="s">
        <v>805</v>
      </c>
      <c r="I360" s="156">
        <v>25</v>
      </c>
      <c r="J360" s="198">
        <v>125</v>
      </c>
      <c r="K360" s="198" t="s">
        <v>615</v>
      </c>
      <c r="L360" s="197">
        <f t="shared" si="209"/>
        <v>70.905660377358487</v>
      </c>
      <c r="M360" s="197">
        <v>1</v>
      </c>
    </row>
    <row r="361" spans="1:13">
      <c r="A361" s="172" t="s">
        <v>481</v>
      </c>
      <c r="B361" s="165">
        <f>Obliczenie!V361+Obliczenie!W361+Obliczenie!X361</f>
        <v>0.22436861144298426</v>
      </c>
      <c r="C361" s="165">
        <f>Obliczenie!W361</f>
        <v>8.0999435815744078E-2</v>
      </c>
      <c r="D361" s="166">
        <f>Obliczenie!AC361</f>
        <v>34.485616745105339</v>
      </c>
      <c r="E361" s="166">
        <f>Obliczenie!AD361</f>
        <v>27.383208415830779</v>
      </c>
      <c r="G361" s="172" t="s">
        <v>171</v>
      </c>
      <c r="H361" s="172" t="s">
        <v>805</v>
      </c>
      <c r="I361" s="156">
        <v>50</v>
      </c>
      <c r="J361" s="198">
        <v>32</v>
      </c>
      <c r="K361" s="198" t="s">
        <v>615</v>
      </c>
      <c r="L361" s="197">
        <f t="shared" si="209"/>
        <v>141.81132075471697</v>
      </c>
      <c r="M361" s="197">
        <v>5.5</v>
      </c>
    </row>
    <row r="362" spans="1:13">
      <c r="A362" s="172" t="s">
        <v>482</v>
      </c>
      <c r="B362" s="165">
        <f>Obliczenie!V362+Obliczenie!W362+Obliczenie!X362</f>
        <v>0.21540803796628172</v>
      </c>
      <c r="C362" s="165">
        <f>Obliczenie!W362</f>
        <v>8.0999435815744078E-2</v>
      </c>
      <c r="D362" s="166">
        <f>Obliczenie!AC362</f>
        <v>34.472457507960179</v>
      </c>
      <c r="E362" s="166">
        <f>Obliczenie!AD362</f>
        <v>27.383208415830779</v>
      </c>
      <c r="G362" s="172" t="s">
        <v>805</v>
      </c>
      <c r="H362" s="172" t="s">
        <v>806</v>
      </c>
      <c r="I362" s="156">
        <v>2</v>
      </c>
      <c r="J362" s="198">
        <v>150</v>
      </c>
      <c r="K362" s="198" t="s">
        <v>615</v>
      </c>
      <c r="L362" s="197">
        <f t="shared" si="209"/>
        <v>5.6724528301886794</v>
      </c>
      <c r="M362" s="197">
        <v>1</v>
      </c>
    </row>
    <row r="363" spans="1:13">
      <c r="A363" s="172" t="s">
        <v>483</v>
      </c>
      <c r="B363" s="165">
        <f>Obliczenie!V363+Obliczenie!W363+Obliczenie!X363</f>
        <v>0.22436861144298426</v>
      </c>
      <c r="C363" s="165">
        <f>Obliczenie!W363</f>
        <v>8.0999435815744078E-2</v>
      </c>
      <c r="D363" s="166">
        <f>Obliczenie!AC363</f>
        <v>34.450629954692644</v>
      </c>
      <c r="E363" s="166">
        <f>Obliczenie!AD363</f>
        <v>27.365238848345406</v>
      </c>
      <c r="G363" s="172" t="s">
        <v>167</v>
      </c>
      <c r="H363" s="172" t="s">
        <v>806</v>
      </c>
      <c r="I363" s="156">
        <v>22</v>
      </c>
      <c r="J363" s="198">
        <v>32</v>
      </c>
      <c r="K363" s="198" t="s">
        <v>615</v>
      </c>
      <c r="L363" s="197">
        <f t="shared" si="209"/>
        <v>62.396981132075474</v>
      </c>
      <c r="M363" s="197">
        <v>5.5</v>
      </c>
    </row>
    <row r="364" spans="1:13">
      <c r="A364" s="172" t="s">
        <v>484</v>
      </c>
      <c r="B364" s="165">
        <f>Obliczenie!V364+Obliczenie!W364+Obliczenie!X364</f>
        <v>0.22436861144298426</v>
      </c>
      <c r="C364" s="165">
        <f>Obliczenie!W364</f>
        <v>8.0999435815744078E-2</v>
      </c>
      <c r="D364" s="166">
        <f>Obliczenie!AC364</f>
        <v>34.485616745105339</v>
      </c>
      <c r="E364" s="166">
        <f>Obliczenie!AD364</f>
        <v>27.383208415830779</v>
      </c>
      <c r="G364" s="172" t="s">
        <v>806</v>
      </c>
      <c r="H364" s="172" t="s">
        <v>785</v>
      </c>
      <c r="I364" s="156">
        <v>25</v>
      </c>
      <c r="J364" s="198">
        <v>150</v>
      </c>
      <c r="K364" s="198" t="s">
        <v>615</v>
      </c>
      <c r="L364" s="197">
        <f t="shared" si="209"/>
        <v>70.905660377358487</v>
      </c>
      <c r="M364" s="197">
        <v>1</v>
      </c>
    </row>
    <row r="365" spans="1:13">
      <c r="A365" s="172" t="s">
        <v>485</v>
      </c>
      <c r="B365" s="165">
        <f>1/10000</f>
        <v>1E-4</v>
      </c>
      <c r="C365" s="165">
        <f>1/1000</f>
        <v>1E-3</v>
      </c>
      <c r="D365" s="166">
        <f>Obliczenie!AC365</f>
        <v>0</v>
      </c>
      <c r="E365" s="166">
        <f>Obliczenie!AD365</f>
        <v>0</v>
      </c>
      <c r="G365" s="172" t="s">
        <v>785</v>
      </c>
      <c r="H365" s="172" t="s">
        <v>807</v>
      </c>
      <c r="I365" s="156">
        <v>47</v>
      </c>
      <c r="J365" s="198">
        <v>150</v>
      </c>
      <c r="K365" s="198" t="s">
        <v>615</v>
      </c>
      <c r="L365" s="197">
        <f t="shared" si="209"/>
        <v>133.30264150943395</v>
      </c>
      <c r="M365" s="197">
        <v>5</v>
      </c>
    </row>
    <row r="366" spans="1:13">
      <c r="A366" s="172" t="s">
        <v>486</v>
      </c>
      <c r="B366" s="165">
        <f>Obliczenie!V366+Obliczenie!W366+Obliczenie!X366</f>
        <v>0.22436861144298426</v>
      </c>
      <c r="C366" s="165">
        <f>Obliczenie!W366</f>
        <v>8.0999435815744078E-2</v>
      </c>
      <c r="D366" s="166">
        <f>Obliczenie!AC366</f>
        <v>34.485616745105339</v>
      </c>
      <c r="E366" s="166">
        <f>Obliczenie!AD366</f>
        <v>27.383208415830779</v>
      </c>
      <c r="G366" s="172" t="s">
        <v>174</v>
      </c>
      <c r="H366" s="172" t="s">
        <v>807</v>
      </c>
      <c r="I366" s="156">
        <v>30</v>
      </c>
      <c r="J366" s="198">
        <v>65</v>
      </c>
      <c r="K366" s="198" t="s">
        <v>615</v>
      </c>
      <c r="L366" s="197">
        <f t="shared" si="209"/>
        <v>85.086792452830196</v>
      </c>
      <c r="M366" s="197">
        <v>6.5</v>
      </c>
    </row>
    <row r="367" spans="1:13">
      <c r="A367" s="172" t="s">
        <v>487</v>
      </c>
      <c r="B367" s="165">
        <f>Obliczenie!V367+Obliczenie!W367+Obliczenie!X367</f>
        <v>0.22436861144298426</v>
      </c>
      <c r="C367" s="165">
        <f>Obliczenie!W367</f>
        <v>8.0999435815744078E-2</v>
      </c>
      <c r="D367" s="166">
        <f>Obliczenie!AC367</f>
        <v>34.485616745105339</v>
      </c>
      <c r="E367" s="166">
        <f>Obliczenie!AD367</f>
        <v>27.383208415830779</v>
      </c>
      <c r="G367" s="172" t="s">
        <v>807</v>
      </c>
      <c r="H367" s="172" t="s">
        <v>639</v>
      </c>
      <c r="I367" s="156">
        <v>50</v>
      </c>
      <c r="J367" s="198">
        <v>150</v>
      </c>
      <c r="K367" s="198" t="s">
        <v>615</v>
      </c>
      <c r="L367" s="197">
        <f t="shared" si="209"/>
        <v>141.81132075471697</v>
      </c>
      <c r="M367" s="197">
        <v>4.5</v>
      </c>
    </row>
    <row r="368" spans="1:13">
      <c r="A368" s="172" t="s">
        <v>488</v>
      </c>
      <c r="B368" s="165">
        <f>Obliczenie!V368+Obliczenie!W368+Obliczenie!X368</f>
        <v>0.22436861144298426</v>
      </c>
      <c r="C368" s="165">
        <f>Obliczenie!W368</f>
        <v>8.0999435815744078E-2</v>
      </c>
      <c r="D368" s="166">
        <f>Obliczenie!AC368</f>
        <v>34.485616745105339</v>
      </c>
      <c r="E368" s="166">
        <f>Obliczenie!AD368</f>
        <v>27.383208415830779</v>
      </c>
      <c r="G368" s="172" t="s">
        <v>639</v>
      </c>
      <c r="H368" s="172" t="s">
        <v>808</v>
      </c>
      <c r="I368" s="156">
        <v>85</v>
      </c>
      <c r="J368" s="198">
        <v>400</v>
      </c>
      <c r="K368" s="198" t="s">
        <v>714</v>
      </c>
      <c r="L368" s="197">
        <f t="shared" si="209"/>
        <v>241.07924528301888</v>
      </c>
      <c r="M368" s="197">
        <v>9</v>
      </c>
    </row>
    <row r="369" spans="1:13">
      <c r="A369" s="172" t="s">
        <v>489</v>
      </c>
      <c r="B369" s="165">
        <f>Obliczenie!V369+Obliczenie!W369+Obliczenie!X369</f>
        <v>0.22436861144298426</v>
      </c>
      <c r="C369" s="165">
        <f>Obliczenie!W369</f>
        <v>8.0999435815744078E-2</v>
      </c>
      <c r="D369" s="166">
        <f>Obliczenie!AC369</f>
        <v>34.485616745105339</v>
      </c>
      <c r="E369" s="166">
        <f>Obliczenie!AD369</f>
        <v>27.383208415830779</v>
      </c>
      <c r="G369" s="172" t="s">
        <v>158</v>
      </c>
      <c r="H369" s="172" t="s">
        <v>809</v>
      </c>
      <c r="I369" s="156">
        <v>35</v>
      </c>
      <c r="J369" s="198">
        <v>32</v>
      </c>
      <c r="K369" s="198" t="s">
        <v>615</v>
      </c>
      <c r="L369" s="197">
        <f t="shared" si="209"/>
        <v>99.26792452830189</v>
      </c>
      <c r="M369" s="197">
        <v>5.5</v>
      </c>
    </row>
    <row r="370" spans="1:13">
      <c r="A370" s="172" t="s">
        <v>490</v>
      </c>
      <c r="B370" s="165">
        <f>Obliczenie!V370+Obliczenie!W370+Obliczenie!X370</f>
        <v>0.22436861144298426</v>
      </c>
      <c r="C370" s="165">
        <f>Obliczenie!W370</f>
        <v>8.0999435815744078E-2</v>
      </c>
      <c r="D370" s="166">
        <f>Obliczenie!AC370</f>
        <v>30</v>
      </c>
      <c r="E370" s="166">
        <f>Obliczenie!AD370</f>
        <v>60</v>
      </c>
      <c r="G370" s="172" t="s">
        <v>159</v>
      </c>
      <c r="H370" s="172" t="s">
        <v>809</v>
      </c>
      <c r="I370" s="156">
        <v>5</v>
      </c>
      <c r="J370" s="198">
        <v>32</v>
      </c>
      <c r="K370" s="198" t="s">
        <v>615</v>
      </c>
      <c r="L370" s="197">
        <f t="shared" si="209"/>
        <v>14.181132075471698</v>
      </c>
      <c r="M370" s="197">
        <v>3.5</v>
      </c>
    </row>
    <row r="371" spans="1:13">
      <c r="A371" s="172" t="s">
        <v>491</v>
      </c>
      <c r="B371" s="165">
        <f>Obliczenie!V371+Obliczenie!W371+Obliczenie!X371</f>
        <v>0.22436861144298426</v>
      </c>
      <c r="C371" s="165">
        <f>Obliczenie!W371</f>
        <v>8.0999435815744078E-2</v>
      </c>
      <c r="D371" s="166">
        <f>Obliczenie!AC371</f>
        <v>34.270897140788705</v>
      </c>
      <c r="E371" s="166">
        <f>Obliczenie!AD371</f>
        <v>27.160542019764591</v>
      </c>
      <c r="G371" s="172" t="s">
        <v>809</v>
      </c>
      <c r="H371" s="172" t="s">
        <v>808</v>
      </c>
      <c r="I371" s="156">
        <v>25</v>
      </c>
      <c r="J371" s="198">
        <v>32</v>
      </c>
      <c r="K371" s="198" t="s">
        <v>615</v>
      </c>
      <c r="L371" s="197">
        <f t="shared" si="209"/>
        <v>70.905660377358487</v>
      </c>
      <c r="M371" s="197">
        <v>5.5</v>
      </c>
    </row>
    <row r="372" spans="1:13">
      <c r="A372" s="172" t="s">
        <v>492</v>
      </c>
      <c r="B372" s="165">
        <f>Obliczenie!V372+Obliczenie!W372+Obliczenie!X372</f>
        <v>0.22436861144298426</v>
      </c>
      <c r="C372" s="165">
        <f>Obliczenie!W372</f>
        <v>8.0999435815744078E-2</v>
      </c>
      <c r="D372" s="166">
        <f>Obliczenie!AC372</f>
        <v>34.107513997380096</v>
      </c>
      <c r="E372" s="166">
        <f>Obliczenie!AD372</f>
        <v>27.076626793851542</v>
      </c>
      <c r="G372" s="172" t="s">
        <v>808</v>
      </c>
      <c r="H372" s="172" t="s">
        <v>810</v>
      </c>
      <c r="I372" s="156">
        <v>20</v>
      </c>
      <c r="J372" s="198">
        <v>400</v>
      </c>
      <c r="K372" s="198" t="s">
        <v>714</v>
      </c>
      <c r="L372" s="197">
        <f t="shared" si="209"/>
        <v>56.724528301886792</v>
      </c>
      <c r="M372" s="197">
        <v>1</v>
      </c>
    </row>
    <row r="373" spans="1:13">
      <c r="A373" s="172" t="s">
        <v>493</v>
      </c>
      <c r="B373" s="165">
        <f>Obliczenie!V373+Obliczenie!W373+Obliczenie!X373</f>
        <v>0.22436861144298426</v>
      </c>
      <c r="C373" s="165">
        <f>Obliczenie!W373</f>
        <v>8.0999435815744078E-2</v>
      </c>
      <c r="D373" s="166">
        <f>Obliczenie!AC373</f>
        <v>34.335304253169419</v>
      </c>
      <c r="E373" s="166">
        <f>Obliczenie!AD373</f>
        <v>27.306006407990775</v>
      </c>
      <c r="G373" s="172" t="s">
        <v>392</v>
      </c>
      <c r="H373" s="172" t="s">
        <v>812</v>
      </c>
      <c r="I373" s="156">
        <v>43</v>
      </c>
      <c r="J373" s="198">
        <v>32</v>
      </c>
      <c r="K373" s="198" t="s">
        <v>615</v>
      </c>
      <c r="L373" s="197">
        <f t="shared" si="209"/>
        <v>121.9577358490566</v>
      </c>
      <c r="M373" s="197">
        <v>6.5</v>
      </c>
    </row>
    <row r="374" spans="1:13">
      <c r="A374" s="172" t="s">
        <v>494</v>
      </c>
      <c r="B374" s="165">
        <f>Obliczenie!V374+Obliczenie!W374+Obliczenie!X374</f>
        <v>0.22436861144298426</v>
      </c>
      <c r="C374" s="165">
        <f>Obliczenie!W374</f>
        <v>8.0999435815744078E-2</v>
      </c>
      <c r="D374" s="166">
        <f>Obliczenie!AC374</f>
        <v>34.107513997380096</v>
      </c>
      <c r="E374" s="166">
        <f>Obliczenie!AD374</f>
        <v>27.076626793851542</v>
      </c>
      <c r="G374" s="172" t="s">
        <v>390</v>
      </c>
      <c r="H374" s="172" t="s">
        <v>812</v>
      </c>
      <c r="I374" s="156">
        <v>5</v>
      </c>
      <c r="J374" s="198">
        <v>32</v>
      </c>
      <c r="K374" s="198" t="s">
        <v>615</v>
      </c>
      <c r="L374" s="197">
        <f t="shared" si="209"/>
        <v>14.181132075471698</v>
      </c>
      <c r="M374" s="197">
        <v>3.5</v>
      </c>
    </row>
    <row r="375" spans="1:13">
      <c r="A375" s="172" t="s">
        <v>495</v>
      </c>
      <c r="B375" s="165">
        <f>Obliczenie!V375+Obliczenie!W375+Obliczenie!X375</f>
        <v>0.22436861144298426</v>
      </c>
      <c r="C375" s="165">
        <f>Obliczenie!W375</f>
        <v>8.0999435815744078E-2</v>
      </c>
      <c r="D375" s="166">
        <f>Obliczenie!AC375</f>
        <v>34.107513997380096</v>
      </c>
      <c r="E375" s="166">
        <f>Obliczenie!AD375</f>
        <v>27.076626793851542</v>
      </c>
      <c r="G375" s="172" t="s">
        <v>812</v>
      </c>
      <c r="H375" s="172" t="s">
        <v>813</v>
      </c>
      <c r="I375" s="156">
        <v>40</v>
      </c>
      <c r="J375" s="198">
        <v>40</v>
      </c>
      <c r="K375" s="198" t="s">
        <v>615</v>
      </c>
      <c r="L375" s="197">
        <f t="shared" si="209"/>
        <v>113.44905660377358</v>
      </c>
      <c r="M375" s="197">
        <v>5</v>
      </c>
    </row>
    <row r="376" spans="1:13">
      <c r="A376" s="172" t="s">
        <v>496</v>
      </c>
      <c r="B376" s="165">
        <f>Obliczenie!V376+Obliczenie!W376+Obliczenie!X376</f>
        <v>0.22436861144298426</v>
      </c>
      <c r="C376" s="165">
        <f>Obliczenie!W376</f>
        <v>8.0999435815744078E-2</v>
      </c>
      <c r="D376" s="166">
        <f>Obliczenie!AC376</f>
        <v>34.335304253169419</v>
      </c>
      <c r="E376" s="166">
        <f>Obliczenie!AD376</f>
        <v>27.306006407990775</v>
      </c>
      <c r="G376" s="172" t="s">
        <v>388</v>
      </c>
      <c r="H376" s="172" t="s">
        <v>813</v>
      </c>
      <c r="I376" s="156">
        <v>5</v>
      </c>
      <c r="J376" s="198">
        <v>32</v>
      </c>
      <c r="K376" s="198" t="s">
        <v>615</v>
      </c>
      <c r="L376" s="197">
        <f t="shared" si="209"/>
        <v>14.181132075471698</v>
      </c>
      <c r="M376" s="197">
        <v>3.5</v>
      </c>
    </row>
    <row r="377" spans="1:13">
      <c r="A377" s="172" t="s">
        <v>497</v>
      </c>
      <c r="B377" s="165">
        <f>Obliczenie!V377+Obliczenie!W377+Obliczenie!X377</f>
        <v>0.22436861144298426</v>
      </c>
      <c r="C377" s="165">
        <f>Obliczenie!W377</f>
        <v>8.0999435815744078E-2</v>
      </c>
      <c r="D377" s="166">
        <f>Obliczenie!AC377</f>
        <v>34.335304253169419</v>
      </c>
      <c r="E377" s="166">
        <f>Obliczenie!AD377</f>
        <v>27.306006407990775</v>
      </c>
      <c r="G377" s="172" t="s">
        <v>813</v>
      </c>
      <c r="H377" s="172" t="s">
        <v>814</v>
      </c>
      <c r="I377" s="156">
        <v>40</v>
      </c>
      <c r="J377" s="198">
        <v>50</v>
      </c>
      <c r="K377" s="198" t="s">
        <v>615</v>
      </c>
      <c r="L377" s="197">
        <f t="shared" si="209"/>
        <v>113.44905660377358</v>
      </c>
      <c r="M377" s="197">
        <v>5</v>
      </c>
    </row>
    <row r="378" spans="1:13">
      <c r="A378" s="172" t="s">
        <v>498</v>
      </c>
      <c r="B378" s="165">
        <f>Obliczenie!V378+Obliczenie!W378+Obliczenie!X378</f>
        <v>0.22436861144298426</v>
      </c>
      <c r="C378" s="165">
        <f>Obliczenie!W378</f>
        <v>8.0999435815744078E-2</v>
      </c>
      <c r="D378" s="166">
        <f>Obliczenie!AC378</f>
        <v>34.107513997380096</v>
      </c>
      <c r="E378" s="166">
        <f>Obliczenie!AD378</f>
        <v>27.076626793851542</v>
      </c>
      <c r="G378" s="172" t="s">
        <v>386</v>
      </c>
      <c r="H378" s="172" t="s">
        <v>814</v>
      </c>
      <c r="I378" s="156">
        <v>5</v>
      </c>
      <c r="J378" s="198">
        <v>32</v>
      </c>
      <c r="K378" s="198" t="s">
        <v>615</v>
      </c>
      <c r="L378" s="197">
        <f t="shared" si="209"/>
        <v>14.181132075471698</v>
      </c>
      <c r="M378" s="197">
        <v>3.5</v>
      </c>
    </row>
    <row r="379" spans="1:13">
      <c r="A379" s="172" t="s">
        <v>499</v>
      </c>
      <c r="B379" s="165">
        <f>Obliczenie!V379+Obliczenie!W379+Obliczenie!X379</f>
        <v>0.22436861144298426</v>
      </c>
      <c r="C379" s="165">
        <f>Obliczenie!W379</f>
        <v>8.0999435815744078E-2</v>
      </c>
      <c r="D379" s="166">
        <f>Obliczenie!AC379</f>
        <v>34.107513997380096</v>
      </c>
      <c r="E379" s="166">
        <f>Obliczenie!AD379</f>
        <v>27.076626793851542</v>
      </c>
      <c r="G379" s="172" t="s">
        <v>814</v>
      </c>
      <c r="H379" s="172" t="s">
        <v>815</v>
      </c>
      <c r="I379" s="156">
        <v>40</v>
      </c>
      <c r="J379" s="198">
        <v>65</v>
      </c>
      <c r="K379" s="198" t="s">
        <v>615</v>
      </c>
      <c r="L379" s="197">
        <f t="shared" ref="L379:L409" si="210">2*I379*$G$2</f>
        <v>113.44905660377358</v>
      </c>
      <c r="M379" s="197">
        <v>5</v>
      </c>
    </row>
    <row r="380" spans="1:13">
      <c r="A380" s="172" t="s">
        <v>500</v>
      </c>
      <c r="B380" s="165">
        <f>Obliczenie!V380+Obliczenie!W380+Obliczenie!X380</f>
        <v>0.22436861144298426</v>
      </c>
      <c r="C380" s="165">
        <f>Obliczenie!W380</f>
        <v>8.0999435815744078E-2</v>
      </c>
      <c r="D380" s="166">
        <f>Obliczenie!AC380</f>
        <v>34.335304253169419</v>
      </c>
      <c r="E380" s="166">
        <f>Obliczenie!AD380</f>
        <v>27.306006407990775</v>
      </c>
      <c r="G380" s="172" t="s">
        <v>380</v>
      </c>
      <c r="H380" s="172" t="s">
        <v>815</v>
      </c>
      <c r="I380" s="156">
        <v>5</v>
      </c>
      <c r="J380" s="198">
        <v>32</v>
      </c>
      <c r="K380" s="198" t="s">
        <v>615</v>
      </c>
      <c r="L380" s="197">
        <f t="shared" si="210"/>
        <v>14.181132075471698</v>
      </c>
      <c r="M380" s="197">
        <v>3.5</v>
      </c>
    </row>
    <row r="381" spans="1:13">
      <c r="A381" s="172" t="s">
        <v>501</v>
      </c>
      <c r="B381" s="165">
        <f>Obliczenie!V381+Obliczenie!W381+Obliczenie!X381</f>
        <v>0.22436861144298426</v>
      </c>
      <c r="C381" s="165">
        <f>Obliczenie!W381</f>
        <v>8.0999435815744078E-2</v>
      </c>
      <c r="D381" s="166">
        <f>Obliczenie!AC381</f>
        <v>34.107513997380096</v>
      </c>
      <c r="E381" s="166">
        <f>Obliczenie!AD381</f>
        <v>27.076626793851542</v>
      </c>
      <c r="G381" s="172" t="s">
        <v>815</v>
      </c>
      <c r="H381" s="172" t="s">
        <v>816</v>
      </c>
      <c r="I381" s="156">
        <v>60</v>
      </c>
      <c r="J381" s="198">
        <v>65</v>
      </c>
      <c r="K381" s="198" t="s">
        <v>615</v>
      </c>
      <c r="L381" s="197">
        <f t="shared" si="210"/>
        <v>170.17358490566039</v>
      </c>
      <c r="M381" s="197">
        <v>3</v>
      </c>
    </row>
    <row r="382" spans="1:13">
      <c r="A382" s="172" t="s">
        <v>502</v>
      </c>
      <c r="B382" s="165">
        <f>Obliczenie!V382+Obliczenie!W382+Obliczenie!X382</f>
        <v>0.22436861144298426</v>
      </c>
      <c r="C382" s="165">
        <f>Obliczenie!W382</f>
        <v>8.0999435815744078E-2</v>
      </c>
      <c r="D382" s="166">
        <f>Obliczenie!AC382</f>
        <v>34.335304253169419</v>
      </c>
      <c r="E382" s="166">
        <f>Obliczenie!AD382</f>
        <v>27.306006407990775</v>
      </c>
      <c r="G382" s="172" t="s">
        <v>394</v>
      </c>
      <c r="H382" s="172" t="s">
        <v>817</v>
      </c>
      <c r="I382" s="156">
        <v>35</v>
      </c>
      <c r="J382" s="198">
        <v>32</v>
      </c>
      <c r="K382" s="198" t="s">
        <v>615</v>
      </c>
      <c r="L382" s="197">
        <f t="shared" si="210"/>
        <v>99.26792452830189</v>
      </c>
      <c r="M382" s="197">
        <v>5.5</v>
      </c>
    </row>
    <row r="383" spans="1:13">
      <c r="A383" s="172" t="s">
        <v>503</v>
      </c>
      <c r="B383" s="165">
        <f>Obliczenie!V383+Obliczenie!W383+Obliczenie!X383</f>
        <v>0.22436861144298426</v>
      </c>
      <c r="C383" s="165">
        <f>Obliczenie!W383</f>
        <v>8.0999435815744078E-2</v>
      </c>
      <c r="D383" s="166">
        <f>Obliczenie!AC383</f>
        <v>34.335304253169419</v>
      </c>
      <c r="E383" s="166">
        <f>Obliczenie!AD383</f>
        <v>27.306006407990775</v>
      </c>
      <c r="G383" s="172" t="s">
        <v>402</v>
      </c>
      <c r="H383" s="172" t="s">
        <v>817</v>
      </c>
      <c r="I383" s="156">
        <v>6</v>
      </c>
      <c r="J383" s="198">
        <v>32</v>
      </c>
      <c r="K383" s="198" t="s">
        <v>615</v>
      </c>
      <c r="L383" s="197">
        <f t="shared" si="210"/>
        <v>17.017358490566039</v>
      </c>
      <c r="M383" s="197">
        <v>3.5</v>
      </c>
    </row>
    <row r="384" spans="1:13">
      <c r="A384" s="172" t="s">
        <v>504</v>
      </c>
      <c r="B384" s="165">
        <f>Obliczenie!V384+Obliczenie!W384+Obliczenie!X384</f>
        <v>0.22436861144298426</v>
      </c>
      <c r="C384" s="165">
        <f>Obliczenie!W384</f>
        <v>8.0999435815744078E-2</v>
      </c>
      <c r="D384" s="166">
        <f>Obliczenie!AC384</f>
        <v>34.335304253169419</v>
      </c>
      <c r="E384" s="166">
        <f>Obliczenie!AD384</f>
        <v>27.306006407990775</v>
      </c>
      <c r="G384" s="172" t="s">
        <v>817</v>
      </c>
      <c r="H384" s="172" t="s">
        <v>818</v>
      </c>
      <c r="I384" s="156">
        <v>6</v>
      </c>
      <c r="J384" s="198">
        <v>40</v>
      </c>
      <c r="K384" s="198" t="s">
        <v>615</v>
      </c>
      <c r="L384" s="197">
        <f t="shared" si="210"/>
        <v>17.017358490566039</v>
      </c>
      <c r="M384" s="197">
        <v>1</v>
      </c>
    </row>
    <row r="385" spans="1:13">
      <c r="A385" s="172" t="s">
        <v>505</v>
      </c>
      <c r="B385" s="165">
        <f>Obliczenie!V385+Obliczenie!W385+Obliczenie!X385</f>
        <v>0.22436861144298426</v>
      </c>
      <c r="C385" s="165">
        <f>Obliczenie!W385</f>
        <v>8.0999435815744078E-2</v>
      </c>
      <c r="D385" s="166">
        <f>Obliczenie!AC385</f>
        <v>34.335304253169419</v>
      </c>
      <c r="E385" s="166">
        <f>Obliczenie!AD385</f>
        <v>27.306006407990775</v>
      </c>
      <c r="G385" s="172" t="s">
        <v>396</v>
      </c>
      <c r="H385" s="172" t="s">
        <v>818</v>
      </c>
      <c r="I385" s="156">
        <v>20</v>
      </c>
      <c r="J385" s="198">
        <v>32</v>
      </c>
      <c r="K385" s="198" t="s">
        <v>615</v>
      </c>
      <c r="L385" s="197">
        <f t="shared" si="210"/>
        <v>56.724528301886792</v>
      </c>
      <c r="M385" s="197">
        <v>4.5</v>
      </c>
    </row>
    <row r="386" spans="1:13">
      <c r="A386" s="172" t="s">
        <v>506</v>
      </c>
      <c r="B386" s="165">
        <f>Obliczenie!V386+Obliczenie!W386+Obliczenie!X386</f>
        <v>0.22436861144298426</v>
      </c>
      <c r="C386" s="165">
        <f>Obliczenie!W386</f>
        <v>8.0999435815744078E-2</v>
      </c>
      <c r="D386" s="166">
        <f>Obliczenie!AC386</f>
        <v>34.335304253169419</v>
      </c>
      <c r="E386" s="166">
        <f>Obliczenie!AD386</f>
        <v>27.306006407990775</v>
      </c>
      <c r="G386" s="172" t="s">
        <v>818</v>
      </c>
      <c r="H386" s="172" t="s">
        <v>819</v>
      </c>
      <c r="I386" s="156">
        <v>25</v>
      </c>
      <c r="J386" s="198">
        <v>50</v>
      </c>
      <c r="K386" s="198" t="s">
        <v>615</v>
      </c>
      <c r="L386" s="197">
        <f t="shared" si="210"/>
        <v>70.905660377358487</v>
      </c>
      <c r="M386" s="197">
        <v>2</v>
      </c>
    </row>
    <row r="387" spans="1:13">
      <c r="A387" s="172" t="s">
        <v>507</v>
      </c>
      <c r="B387" s="165">
        <f>Obliczenie!V387+Obliczenie!W387+Obliczenie!X387</f>
        <v>0.22436861144298426</v>
      </c>
      <c r="C387" s="165">
        <f>Obliczenie!W387</f>
        <v>8.0999435815744078E-2</v>
      </c>
      <c r="D387" s="166">
        <f>Obliczenie!AC387</f>
        <v>34.335304253169419</v>
      </c>
      <c r="E387" s="166">
        <f>Obliczenie!AD387</f>
        <v>27.306006407990775</v>
      </c>
      <c r="G387" s="172" t="s">
        <v>400</v>
      </c>
      <c r="H387" s="172" t="s">
        <v>819</v>
      </c>
      <c r="I387" s="156">
        <v>8</v>
      </c>
      <c r="J387" s="198">
        <v>32</v>
      </c>
      <c r="K387" s="198" t="s">
        <v>615</v>
      </c>
      <c r="L387" s="197">
        <f t="shared" si="210"/>
        <v>22.689811320754718</v>
      </c>
      <c r="M387" s="197">
        <v>5.5</v>
      </c>
    </row>
    <row r="388" spans="1:13">
      <c r="A388" s="172" t="s">
        <v>508</v>
      </c>
      <c r="B388" s="165">
        <f>Obliczenie!V388+Obliczenie!W388+Obliczenie!X388</f>
        <v>0.22436861144298426</v>
      </c>
      <c r="C388" s="165">
        <f>Obliczenie!W388</f>
        <v>8.0999435815744078E-2</v>
      </c>
      <c r="D388" s="166">
        <f>Obliczenie!AC388</f>
        <v>34.335304253169419</v>
      </c>
      <c r="E388" s="166">
        <f>Obliczenie!AD388</f>
        <v>27.306006407990775</v>
      </c>
      <c r="G388" s="172" t="s">
        <v>819</v>
      </c>
      <c r="H388" s="172" t="s">
        <v>820</v>
      </c>
      <c r="I388" s="156">
        <v>40</v>
      </c>
      <c r="J388" s="198">
        <v>65</v>
      </c>
      <c r="K388" s="198" t="s">
        <v>615</v>
      </c>
      <c r="L388" s="197">
        <f t="shared" si="210"/>
        <v>113.44905660377358</v>
      </c>
      <c r="M388" s="197">
        <v>4</v>
      </c>
    </row>
    <row r="389" spans="1:13">
      <c r="A389" s="172" t="s">
        <v>509</v>
      </c>
      <c r="B389" s="165">
        <f>Obliczenie!V389+Obliczenie!W389+Obliczenie!X389</f>
        <v>0.22436861144298426</v>
      </c>
      <c r="C389" s="165">
        <f>Obliczenie!W389</f>
        <v>8.0999435815744078E-2</v>
      </c>
      <c r="D389" s="166">
        <f>Obliczenie!AC389</f>
        <v>34.335304253169419</v>
      </c>
      <c r="E389" s="166">
        <f>Obliczenie!AD389</f>
        <v>27.306006407990775</v>
      </c>
      <c r="G389" s="172" t="s">
        <v>398</v>
      </c>
      <c r="H389" s="172" t="s">
        <v>820</v>
      </c>
      <c r="I389" s="156">
        <v>5</v>
      </c>
      <c r="J389" s="198">
        <v>32</v>
      </c>
      <c r="K389" s="198" t="s">
        <v>615</v>
      </c>
      <c r="L389" s="197">
        <f t="shared" si="210"/>
        <v>14.181132075471698</v>
      </c>
      <c r="M389" s="197">
        <v>3.5</v>
      </c>
    </row>
    <row r="390" spans="1:13">
      <c r="A390" s="172" t="s">
        <v>510</v>
      </c>
      <c r="B390" s="165">
        <f>Obliczenie!V390+Obliczenie!W390+Obliczenie!X390</f>
        <v>0.22436861144298426</v>
      </c>
      <c r="C390" s="165">
        <f>Obliczenie!W390</f>
        <v>8.0999435815744078E-2</v>
      </c>
      <c r="D390" s="166">
        <f>Obliczenie!AC390</f>
        <v>34.335304253169419</v>
      </c>
      <c r="E390" s="166">
        <f>Obliczenie!AD390</f>
        <v>27.306006407990775</v>
      </c>
      <c r="G390" s="172" t="s">
        <v>820</v>
      </c>
      <c r="H390" s="172" t="s">
        <v>821</v>
      </c>
      <c r="I390" s="156">
        <v>40</v>
      </c>
      <c r="J390" s="198">
        <v>65</v>
      </c>
      <c r="K390" s="198" t="s">
        <v>615</v>
      </c>
      <c r="L390" s="197">
        <f t="shared" si="210"/>
        <v>113.44905660377358</v>
      </c>
      <c r="M390" s="197">
        <v>5</v>
      </c>
    </row>
    <row r="391" spans="1:13">
      <c r="A391" s="172" t="s">
        <v>511</v>
      </c>
      <c r="B391" s="165">
        <f>Obliczenie!V391+Obliczenie!W391+Obliczenie!X391</f>
        <v>0.22436861144298426</v>
      </c>
      <c r="C391" s="165">
        <f>Obliczenie!W391</f>
        <v>8.0999435815744078E-2</v>
      </c>
      <c r="D391" s="166">
        <f>Obliczenie!AC391</f>
        <v>34.335304253169419</v>
      </c>
      <c r="E391" s="166">
        <f>Obliczenie!AD391</f>
        <v>27.306006407990775</v>
      </c>
      <c r="G391" s="172" t="s">
        <v>384</v>
      </c>
      <c r="H391" s="172" t="s">
        <v>821</v>
      </c>
      <c r="I391" s="156">
        <v>5</v>
      </c>
      <c r="J391" s="198">
        <v>32</v>
      </c>
      <c r="K391" s="198" t="s">
        <v>615</v>
      </c>
      <c r="L391" s="197">
        <f t="shared" si="210"/>
        <v>14.181132075471698</v>
      </c>
      <c r="M391" s="197">
        <v>3.5</v>
      </c>
    </row>
    <row r="392" spans="1:13">
      <c r="A392" s="172" t="s">
        <v>512</v>
      </c>
      <c r="B392" s="165">
        <f>Obliczenie!V392+Obliczenie!W392+Obliczenie!X392</f>
        <v>0.22436861144298426</v>
      </c>
      <c r="C392" s="165">
        <f>Obliczenie!W392</f>
        <v>8.0999435815744078E-2</v>
      </c>
      <c r="D392" s="166">
        <f>Obliczenie!AC392</f>
        <v>34.335304253169419</v>
      </c>
      <c r="E392" s="166">
        <f>Obliczenie!AD392</f>
        <v>27.306006407990775</v>
      </c>
      <c r="G392" s="172" t="s">
        <v>821</v>
      </c>
      <c r="H392" s="172" t="s">
        <v>822</v>
      </c>
      <c r="I392" s="156">
        <v>35</v>
      </c>
      <c r="J392" s="198">
        <v>65</v>
      </c>
      <c r="K392" s="198" t="s">
        <v>615</v>
      </c>
      <c r="L392" s="197">
        <f t="shared" si="210"/>
        <v>99.26792452830189</v>
      </c>
      <c r="M392" s="197">
        <v>1</v>
      </c>
    </row>
    <row r="393" spans="1:13">
      <c r="A393" s="172" t="s">
        <v>513</v>
      </c>
      <c r="B393" s="165">
        <f>Obliczenie!V393+Obliczenie!W393+Obliczenie!X393</f>
        <v>0.22436861144298426</v>
      </c>
      <c r="C393" s="165">
        <f>Obliczenie!W393</f>
        <v>8.0999435815744078E-2</v>
      </c>
      <c r="D393" s="166">
        <f>Obliczenie!AC393</f>
        <v>34.335304253169419</v>
      </c>
      <c r="E393" s="166">
        <f>Obliczenie!AD393</f>
        <v>27.306006407990775</v>
      </c>
      <c r="G393" s="172" t="s">
        <v>382</v>
      </c>
      <c r="H393" s="172" t="s">
        <v>822</v>
      </c>
      <c r="I393" s="156">
        <v>5</v>
      </c>
      <c r="J393" s="198">
        <v>32</v>
      </c>
      <c r="K393" s="198" t="s">
        <v>615</v>
      </c>
      <c r="L393" s="197">
        <f t="shared" si="210"/>
        <v>14.181132075471698</v>
      </c>
      <c r="M393" s="197">
        <v>3.5</v>
      </c>
    </row>
    <row r="394" spans="1:13">
      <c r="A394" s="172" t="s">
        <v>514</v>
      </c>
      <c r="B394" s="165">
        <f>Obliczenie!V394+Obliczenie!W394+Obliczenie!X394</f>
        <v>0.22436861144298426</v>
      </c>
      <c r="C394" s="165">
        <f>Obliczenie!W394</f>
        <v>8.0999435815744078E-2</v>
      </c>
      <c r="D394" s="166">
        <f>Obliczenie!AC394</f>
        <v>34.335304253169419</v>
      </c>
      <c r="E394" s="166">
        <f>Obliczenie!AD394</f>
        <v>27.306006407990775</v>
      </c>
      <c r="G394" s="172" t="s">
        <v>822</v>
      </c>
      <c r="H394" s="172" t="s">
        <v>816</v>
      </c>
      <c r="I394" s="156">
        <v>20</v>
      </c>
      <c r="J394" s="198">
        <v>80</v>
      </c>
      <c r="K394" s="198" t="s">
        <v>615</v>
      </c>
      <c r="L394" s="197">
        <f t="shared" si="210"/>
        <v>56.724528301886792</v>
      </c>
      <c r="M394" s="197">
        <v>3.5</v>
      </c>
    </row>
    <row r="395" spans="1:13">
      <c r="A395" s="172" t="s">
        <v>515</v>
      </c>
      <c r="B395" s="165">
        <f>Obliczenie!V395+Obliczenie!W395+Obliczenie!X395</f>
        <v>0.22436861144298426</v>
      </c>
      <c r="C395" s="165">
        <f>Obliczenie!W395</f>
        <v>8.0999435815744078E-2</v>
      </c>
      <c r="D395" s="166">
        <f>Obliczenie!AC395</f>
        <v>34.335304253169419</v>
      </c>
      <c r="E395" s="166">
        <f>Obliczenie!AD395</f>
        <v>27.306006407990775</v>
      </c>
      <c r="G395" s="172" t="s">
        <v>816</v>
      </c>
      <c r="H395" s="172" t="s">
        <v>823</v>
      </c>
      <c r="I395" s="156">
        <v>90</v>
      </c>
      <c r="J395" s="198">
        <v>100</v>
      </c>
      <c r="K395" s="198" t="s">
        <v>615</v>
      </c>
      <c r="L395" s="197">
        <f t="shared" si="210"/>
        <v>255.26037735849059</v>
      </c>
      <c r="M395" s="197">
        <v>4</v>
      </c>
    </row>
    <row r="396" spans="1:13">
      <c r="A396" s="172" t="s">
        <v>516</v>
      </c>
      <c r="B396" s="165">
        <f>Obliczenie!V396+Obliczenie!W396+Obliczenie!X396</f>
        <v>0.22436861144298426</v>
      </c>
      <c r="C396" s="165">
        <f>Obliczenie!W396</f>
        <v>8.0999435815744078E-2</v>
      </c>
      <c r="D396" s="166">
        <f>Obliczenie!AC396</f>
        <v>34.335304253169419</v>
      </c>
      <c r="E396" s="166">
        <f>Obliczenie!AD396</f>
        <v>27.306006407990775</v>
      </c>
      <c r="G396" s="172" t="s">
        <v>379</v>
      </c>
      <c r="H396" s="172" t="s">
        <v>823</v>
      </c>
      <c r="I396" s="156">
        <v>3</v>
      </c>
      <c r="J396" s="198">
        <v>32</v>
      </c>
      <c r="K396" s="198" t="s">
        <v>615</v>
      </c>
      <c r="L396" s="197">
        <f t="shared" si="210"/>
        <v>8.5086792452830196</v>
      </c>
      <c r="M396" s="197">
        <v>3.5</v>
      </c>
    </row>
    <row r="397" spans="1:13">
      <c r="A397" s="172" t="s">
        <v>517</v>
      </c>
      <c r="B397" s="165">
        <f>Obliczenie!V397+Obliczenie!W397+Obliczenie!X397</f>
        <v>0.22436861144298426</v>
      </c>
      <c r="C397" s="165">
        <f>Obliczenie!W397</f>
        <v>8.0999435815744078E-2</v>
      </c>
      <c r="D397" s="166">
        <f>Obliczenie!AC397</f>
        <v>34.335304253169419</v>
      </c>
      <c r="E397" s="166">
        <f>Obliczenie!AD397</f>
        <v>27.306006407990775</v>
      </c>
      <c r="G397" s="172" t="s">
        <v>823</v>
      </c>
      <c r="H397" s="172" t="s">
        <v>824</v>
      </c>
      <c r="I397" s="156">
        <v>45</v>
      </c>
      <c r="J397" s="198">
        <v>100</v>
      </c>
      <c r="K397" s="198" t="s">
        <v>615</v>
      </c>
      <c r="L397" s="197">
        <f t="shared" si="210"/>
        <v>127.63018867924529</v>
      </c>
      <c r="M397" s="197">
        <v>1</v>
      </c>
    </row>
    <row r="398" spans="1:13">
      <c r="A398" s="172" t="s">
        <v>518</v>
      </c>
      <c r="B398" s="165">
        <f>Obliczenie!V398+Obliczenie!W398+Obliczenie!X398</f>
        <v>0.22436861144298426</v>
      </c>
      <c r="C398" s="165">
        <f>Obliczenie!W398</f>
        <v>8.0999435815744078E-2</v>
      </c>
      <c r="D398" s="166">
        <f>Obliczenie!AC398</f>
        <v>34.335304253169419</v>
      </c>
      <c r="E398" s="166">
        <f>Obliczenie!AD398</f>
        <v>27.306006407990775</v>
      </c>
      <c r="G398" s="172" t="s">
        <v>374</v>
      </c>
      <c r="H398" s="172" t="s">
        <v>825</v>
      </c>
      <c r="I398" s="156">
        <v>25</v>
      </c>
      <c r="J398" s="198">
        <v>32</v>
      </c>
      <c r="K398" s="198" t="s">
        <v>615</v>
      </c>
      <c r="L398" s="197">
        <f t="shared" si="210"/>
        <v>70.905660377358487</v>
      </c>
      <c r="M398" s="197">
        <v>5.5</v>
      </c>
    </row>
    <row r="399" spans="1:13">
      <c r="A399" s="172" t="s">
        <v>519</v>
      </c>
      <c r="B399" s="165">
        <f>Obliczenie!V399+Obliczenie!W399+Obliczenie!X399</f>
        <v>0.22436861144298426</v>
      </c>
      <c r="C399" s="165">
        <f>Obliczenie!W399</f>
        <v>8.0999435815744078E-2</v>
      </c>
      <c r="D399" s="166">
        <f>Obliczenie!AC399</f>
        <v>34.335304253169419</v>
      </c>
      <c r="E399" s="166">
        <f>Obliczenie!AD399</f>
        <v>27.306006407990775</v>
      </c>
      <c r="G399" s="172" t="s">
        <v>375</v>
      </c>
      <c r="H399" s="172" t="s">
        <v>825</v>
      </c>
      <c r="I399" s="156">
        <v>12</v>
      </c>
      <c r="J399" s="198">
        <v>32</v>
      </c>
      <c r="K399" s="198" t="s">
        <v>615</v>
      </c>
      <c r="L399" s="197">
        <f t="shared" si="210"/>
        <v>34.034716981132078</v>
      </c>
      <c r="M399" s="197">
        <v>4.5</v>
      </c>
    </row>
    <row r="400" spans="1:13">
      <c r="A400" s="172" t="s">
        <v>520</v>
      </c>
      <c r="B400" s="165">
        <f>Obliczenie!V400+Obliczenie!W400+Obliczenie!X400</f>
        <v>0.22436861144298426</v>
      </c>
      <c r="C400" s="165">
        <f>Obliczenie!W400</f>
        <v>8.0999435815744078E-2</v>
      </c>
      <c r="D400" s="166">
        <f>Obliczenie!AC400</f>
        <v>34.335304253169419</v>
      </c>
      <c r="E400" s="166">
        <f>Obliczenie!AD400</f>
        <v>27.306006407990775</v>
      </c>
      <c r="G400" s="172" t="s">
        <v>825</v>
      </c>
      <c r="H400" s="172" t="s">
        <v>826</v>
      </c>
      <c r="I400" s="156">
        <v>55</v>
      </c>
      <c r="J400" s="198">
        <v>32</v>
      </c>
      <c r="K400" s="198" t="s">
        <v>615</v>
      </c>
      <c r="L400" s="197">
        <f t="shared" si="210"/>
        <v>155.99245283018868</v>
      </c>
      <c r="M400" s="197">
        <v>1</v>
      </c>
    </row>
    <row r="401" spans="1:13">
      <c r="A401" s="172" t="s">
        <v>521</v>
      </c>
      <c r="B401" s="165">
        <f>Obliczenie!V401+Obliczenie!W401+Obliczenie!X401</f>
        <v>0.22436861144298426</v>
      </c>
      <c r="C401" s="165">
        <f>Obliczenie!W401</f>
        <v>8.0999435815744078E-2</v>
      </c>
      <c r="D401" s="166">
        <f>Obliczenie!AC401</f>
        <v>34.335304253169419</v>
      </c>
      <c r="E401" s="166">
        <f>Obliczenie!AD401</f>
        <v>27.306006407990775</v>
      </c>
      <c r="G401" s="172" t="s">
        <v>385</v>
      </c>
      <c r="H401" s="172" t="s">
        <v>826</v>
      </c>
      <c r="I401" s="156">
        <v>5</v>
      </c>
      <c r="J401" s="198">
        <v>32</v>
      </c>
      <c r="K401" s="198" t="s">
        <v>615</v>
      </c>
      <c r="L401" s="197">
        <f t="shared" si="210"/>
        <v>14.181132075471698</v>
      </c>
      <c r="M401" s="197">
        <v>4.5</v>
      </c>
    </row>
    <row r="402" spans="1:13">
      <c r="A402" s="172" t="s">
        <v>522</v>
      </c>
      <c r="B402" s="165">
        <f>Obliczenie!V402+Obliczenie!W402+Obliczenie!X402</f>
        <v>0.22436861144298426</v>
      </c>
      <c r="C402" s="165">
        <f>Obliczenie!W402</f>
        <v>8.0999435815744078E-2</v>
      </c>
      <c r="D402" s="166">
        <f>Obliczenie!AC402</f>
        <v>34.335304253169419</v>
      </c>
      <c r="E402" s="166">
        <f>Obliczenie!AD402</f>
        <v>27.306006407990775</v>
      </c>
      <c r="G402" s="172" t="s">
        <v>826</v>
      </c>
      <c r="H402" s="172" t="s">
        <v>827</v>
      </c>
      <c r="I402" s="156">
        <v>30</v>
      </c>
      <c r="J402" s="198">
        <v>50</v>
      </c>
      <c r="K402" s="198" t="s">
        <v>615</v>
      </c>
      <c r="L402" s="197">
        <f t="shared" si="210"/>
        <v>85.086792452830196</v>
      </c>
      <c r="M402" s="197">
        <v>5.5</v>
      </c>
    </row>
    <row r="403" spans="1:13">
      <c r="A403" s="172" t="s">
        <v>523</v>
      </c>
      <c r="B403" s="165">
        <f>Obliczenie!V403+Obliczenie!W403+Obliczenie!X403</f>
        <v>0.22436861144298426</v>
      </c>
      <c r="C403" s="165">
        <f>Obliczenie!W403</f>
        <v>8.0999435815744078E-2</v>
      </c>
      <c r="D403" s="166">
        <f>Obliczenie!AC403</f>
        <v>34.335304253169419</v>
      </c>
      <c r="E403" s="166">
        <f>Obliczenie!AD403</f>
        <v>27.306006407990775</v>
      </c>
      <c r="G403" s="172" t="s">
        <v>387</v>
      </c>
      <c r="H403" s="172" t="s">
        <v>827</v>
      </c>
      <c r="I403" s="156">
        <v>10</v>
      </c>
      <c r="J403" s="198">
        <v>32</v>
      </c>
      <c r="K403" s="198" t="s">
        <v>615</v>
      </c>
      <c r="L403" s="197">
        <f t="shared" si="210"/>
        <v>28.362264150943396</v>
      </c>
      <c r="M403" s="197">
        <v>4.5</v>
      </c>
    </row>
    <row r="404" spans="1:13">
      <c r="A404" s="172" t="s">
        <v>524</v>
      </c>
      <c r="B404" s="165">
        <f>Obliczenie!V404+Obliczenie!W404+Obliczenie!X404</f>
        <v>0.22436861144298426</v>
      </c>
      <c r="C404" s="165">
        <f>Obliczenie!W404</f>
        <v>8.0999435815744078E-2</v>
      </c>
      <c r="D404" s="166">
        <f>Obliczenie!AC404</f>
        <v>34.335304253169419</v>
      </c>
      <c r="E404" s="166">
        <f>Obliczenie!AD404</f>
        <v>27.306006407990775</v>
      </c>
      <c r="G404" s="172" t="s">
        <v>827</v>
      </c>
      <c r="H404" s="172" t="s">
        <v>828</v>
      </c>
      <c r="I404" s="156">
        <v>5</v>
      </c>
      <c r="J404" s="198">
        <v>50</v>
      </c>
      <c r="K404" s="198" t="s">
        <v>615</v>
      </c>
      <c r="L404" s="197">
        <f t="shared" si="210"/>
        <v>14.181132075471698</v>
      </c>
      <c r="M404" s="197">
        <v>1</v>
      </c>
    </row>
    <row r="405" spans="1:13">
      <c r="A405" s="172" t="s">
        <v>525</v>
      </c>
      <c r="B405" s="165">
        <f>Obliczenie!V405+Obliczenie!W405+Obliczenie!X405</f>
        <v>0.22436861144298426</v>
      </c>
      <c r="C405" s="165">
        <f>Obliczenie!W405</f>
        <v>8.0999435815744078E-2</v>
      </c>
      <c r="D405" s="166">
        <f>Obliczenie!AC405</f>
        <v>34.335304253169419</v>
      </c>
      <c r="E405" s="166">
        <f>Obliczenie!AD405</f>
        <v>27.306006407990775</v>
      </c>
      <c r="G405" s="172" t="s">
        <v>383</v>
      </c>
      <c r="H405" s="172" t="s">
        <v>829</v>
      </c>
      <c r="I405" s="156">
        <v>26</v>
      </c>
      <c r="J405" s="198">
        <v>32</v>
      </c>
      <c r="K405" s="198" t="s">
        <v>615</v>
      </c>
      <c r="L405" s="197">
        <f t="shared" si="210"/>
        <v>73.741886792452831</v>
      </c>
      <c r="M405" s="197">
        <v>4.5</v>
      </c>
    </row>
    <row r="406" spans="1:13">
      <c r="A406" s="172" t="s">
        <v>526</v>
      </c>
      <c r="B406" s="165">
        <f>Obliczenie!V406+Obliczenie!W406+Obliczenie!X406</f>
        <v>0.22436861144298426</v>
      </c>
      <c r="C406" s="165">
        <f>Obliczenie!W406</f>
        <v>8.0999435815744078E-2</v>
      </c>
      <c r="D406" s="166">
        <f>Obliczenie!AC406</f>
        <v>34.335304253169419</v>
      </c>
      <c r="E406" s="166">
        <f>Obliczenie!AD406</f>
        <v>27.306006407990775</v>
      </c>
      <c r="G406" s="172" t="s">
        <v>381</v>
      </c>
      <c r="H406" s="172" t="s">
        <v>829</v>
      </c>
      <c r="I406" s="156">
        <v>5</v>
      </c>
      <c r="J406" s="198">
        <v>32</v>
      </c>
      <c r="K406" s="198" t="s">
        <v>615</v>
      </c>
      <c r="L406" s="197">
        <f t="shared" si="210"/>
        <v>14.181132075471698</v>
      </c>
      <c r="M406" s="197">
        <v>3.5</v>
      </c>
    </row>
    <row r="407" spans="1:13">
      <c r="A407" s="172" t="s">
        <v>527</v>
      </c>
      <c r="B407" s="165">
        <f>Obliczenie!V407+Obliczenie!W407+Obliczenie!X407</f>
        <v>0.22436861144298426</v>
      </c>
      <c r="C407" s="165">
        <f>Obliczenie!W407</f>
        <v>8.0999435815744078E-2</v>
      </c>
      <c r="D407" s="166">
        <f>Obliczenie!AC407</f>
        <v>34.335304253169419</v>
      </c>
      <c r="E407" s="166">
        <f>Obliczenie!AD407</f>
        <v>27.306006407990775</v>
      </c>
      <c r="G407" s="172" t="s">
        <v>829</v>
      </c>
      <c r="H407" s="172" t="s">
        <v>828</v>
      </c>
      <c r="I407" s="156">
        <v>20</v>
      </c>
      <c r="J407" s="198">
        <v>50</v>
      </c>
      <c r="K407" s="198" t="s">
        <v>615</v>
      </c>
      <c r="L407" s="197">
        <f t="shared" si="210"/>
        <v>56.724528301886792</v>
      </c>
      <c r="M407" s="197">
        <v>4.5</v>
      </c>
    </row>
    <row r="408" spans="1:13">
      <c r="A408" s="172" t="s">
        <v>528</v>
      </c>
      <c r="B408" s="165">
        <f>Obliczenie!V408+Obliczenie!W408+Obliczenie!X408</f>
        <v>1.8637992831541226</v>
      </c>
      <c r="C408" s="165">
        <f>Obliczenie!W408</f>
        <v>0</v>
      </c>
      <c r="D408" s="166">
        <f>Obliczenie!AC408</f>
        <v>39.734516340772444</v>
      </c>
      <c r="E408" s="166">
        <f>Obliczenie!AD408</f>
        <v>0</v>
      </c>
      <c r="G408" s="172" t="s">
        <v>828</v>
      </c>
      <c r="H408" s="172" t="s">
        <v>830</v>
      </c>
      <c r="I408" s="156">
        <v>25</v>
      </c>
      <c r="J408" s="198">
        <v>80</v>
      </c>
      <c r="K408" s="198" t="s">
        <v>615</v>
      </c>
      <c r="L408" s="197">
        <f t="shared" si="210"/>
        <v>70.905660377358487</v>
      </c>
      <c r="M408" s="197">
        <v>3</v>
      </c>
    </row>
    <row r="409" spans="1:13">
      <c r="A409" s="172" t="s">
        <v>529</v>
      </c>
      <c r="B409" s="165">
        <f>Obliczenie!V409+Obliczenie!W409+Obliczenie!X409</f>
        <v>1.0035842293906809</v>
      </c>
      <c r="C409" s="165">
        <f>Obliczenie!W409</f>
        <v>0</v>
      </c>
      <c r="D409" s="166">
        <f>Obliczenie!AC409</f>
        <v>33.635095011203397</v>
      </c>
      <c r="E409" s="166">
        <f>Obliczenie!AD409</f>
        <v>0</v>
      </c>
      <c r="G409" s="172" t="s">
        <v>389</v>
      </c>
      <c r="H409" s="172" t="s">
        <v>830</v>
      </c>
      <c r="I409" s="156">
        <v>30</v>
      </c>
      <c r="J409" s="198">
        <v>32</v>
      </c>
      <c r="K409" s="198" t="s">
        <v>615</v>
      </c>
      <c r="L409" s="197">
        <f t="shared" si="210"/>
        <v>85.086792452830196</v>
      </c>
      <c r="M409" s="197">
        <v>4.5</v>
      </c>
    </row>
    <row r="410" spans="1:13">
      <c r="A410" s="172" t="s">
        <v>530</v>
      </c>
      <c r="B410" s="165">
        <f>Obliczenie!V410+Obliczenie!W410+Obliczenie!X410</f>
        <v>0.22436861144298426</v>
      </c>
      <c r="C410" s="165">
        <f>Obliczenie!W410</f>
        <v>8.0999435815744078E-2</v>
      </c>
      <c r="D410" s="166">
        <f>Obliczenie!AC410</f>
        <v>34.107513997380096</v>
      </c>
      <c r="E410" s="166">
        <f>Obliczenie!AD410</f>
        <v>27.076626793851542</v>
      </c>
      <c r="G410" s="172" t="s">
        <v>830</v>
      </c>
      <c r="H410" s="172" t="s">
        <v>831</v>
      </c>
      <c r="I410" s="156">
        <v>40</v>
      </c>
      <c r="J410" s="198">
        <v>80</v>
      </c>
      <c r="K410" s="198" t="s">
        <v>615</v>
      </c>
      <c r="L410" s="197">
        <f t="shared" ref="L410:L462" si="211">2*I410*$G$2</f>
        <v>113.44905660377358</v>
      </c>
      <c r="M410" s="197">
        <v>4</v>
      </c>
    </row>
    <row r="411" spans="1:13">
      <c r="A411" s="172" t="s">
        <v>531</v>
      </c>
      <c r="B411" s="165">
        <f>Obliczenie!V411+Obliczenie!W411+Obliczenie!X411</f>
        <v>1.8637992831541221</v>
      </c>
      <c r="C411" s="165">
        <f>Obliczenie!W411</f>
        <v>0</v>
      </c>
      <c r="D411" s="166">
        <f>Obliczenie!AC411</f>
        <v>39.73451634077243</v>
      </c>
      <c r="E411" s="166">
        <f>Obliczenie!AD411</f>
        <v>0</v>
      </c>
      <c r="G411" s="172" t="s">
        <v>391</v>
      </c>
      <c r="H411" s="172" t="s">
        <v>831</v>
      </c>
      <c r="I411" s="156">
        <v>15</v>
      </c>
      <c r="J411" s="198">
        <v>32</v>
      </c>
      <c r="K411" s="198" t="s">
        <v>615</v>
      </c>
      <c r="L411" s="197">
        <f t="shared" si="211"/>
        <v>42.543396226415098</v>
      </c>
      <c r="M411" s="197">
        <v>4.5</v>
      </c>
    </row>
    <row r="412" spans="1:13">
      <c r="A412" s="172" t="s">
        <v>532</v>
      </c>
      <c r="B412" s="165">
        <f>Obliczenie!V412+Obliczenie!W412+Obliczenie!X412</f>
        <v>1.0035842293906809</v>
      </c>
      <c r="C412" s="165">
        <f>Obliczenie!W412</f>
        <v>0</v>
      </c>
      <c r="D412" s="166">
        <f>Obliczenie!AC412</f>
        <v>58.565629416004626</v>
      </c>
      <c r="E412" s="166">
        <f>Obliczenie!AD412</f>
        <v>0</v>
      </c>
      <c r="G412" s="172" t="s">
        <v>831</v>
      </c>
      <c r="H412" s="172" t="s">
        <v>824</v>
      </c>
      <c r="I412" s="156">
        <v>2</v>
      </c>
      <c r="J412" s="198">
        <v>80</v>
      </c>
      <c r="K412" s="198" t="s">
        <v>615</v>
      </c>
      <c r="L412" s="197">
        <f t="shared" si="211"/>
        <v>5.6724528301886794</v>
      </c>
      <c r="M412" s="197">
        <v>4.5</v>
      </c>
    </row>
    <row r="413" spans="1:13">
      <c r="A413" s="172" t="s">
        <v>533</v>
      </c>
      <c r="B413" s="165">
        <f>Obliczenie!V413+Obliczenie!W413+Obliczenie!X413</f>
        <v>1.0035842293906809</v>
      </c>
      <c r="C413" s="165">
        <f>Obliczenie!W413</f>
        <v>0</v>
      </c>
      <c r="D413" s="166">
        <f>Obliczenie!AC413</f>
        <v>33.778586388466294</v>
      </c>
      <c r="E413" s="166">
        <f>Obliczenie!AD413</f>
        <v>0</v>
      </c>
      <c r="G413" s="172" t="s">
        <v>824</v>
      </c>
      <c r="H413" s="172" t="s">
        <v>832</v>
      </c>
      <c r="I413" s="156">
        <v>15</v>
      </c>
      <c r="J413" s="198">
        <v>125</v>
      </c>
      <c r="K413" s="198" t="s">
        <v>615</v>
      </c>
      <c r="L413" s="197">
        <f t="shared" si="211"/>
        <v>42.543396226415098</v>
      </c>
      <c r="M413" s="197">
        <v>3</v>
      </c>
    </row>
    <row r="414" spans="1:13">
      <c r="A414" s="172" t="s">
        <v>534</v>
      </c>
      <c r="B414" s="165">
        <f>Obliczenie!V414+Obliczenie!W414+Obliczenie!X414</f>
        <v>0.22436861144298426</v>
      </c>
      <c r="C414" s="165">
        <f>Obliczenie!W414</f>
        <v>8.0999435815744078E-2</v>
      </c>
      <c r="D414" s="166">
        <f>Obliczenie!AC414</f>
        <v>34.107513997380096</v>
      </c>
      <c r="E414" s="166">
        <f>Obliczenie!AD414</f>
        <v>27.076626793851542</v>
      </c>
      <c r="G414" s="172" t="s">
        <v>405</v>
      </c>
      <c r="H414" s="172" t="s">
        <v>833</v>
      </c>
      <c r="I414" s="156">
        <v>25</v>
      </c>
      <c r="J414" s="198">
        <v>25</v>
      </c>
      <c r="K414" s="198" t="s">
        <v>615</v>
      </c>
      <c r="L414" s="197">
        <f t="shared" si="211"/>
        <v>70.905660377358487</v>
      </c>
      <c r="M414" s="197">
        <v>4.5</v>
      </c>
    </row>
    <row r="415" spans="1:13">
      <c r="A415" s="172" t="s">
        <v>535</v>
      </c>
      <c r="B415" s="165">
        <f>Obliczenie!V415+Obliczenie!W415+Obliczenie!X415</f>
        <v>1.7892473118279568</v>
      </c>
      <c r="C415" s="165">
        <f>Obliczenie!W415</f>
        <v>0</v>
      </c>
      <c r="D415" s="166">
        <f>Obliczenie!AC415</f>
        <v>71.581243378487329</v>
      </c>
      <c r="E415" s="166">
        <f>Obliczenie!AD415</f>
        <v>0</v>
      </c>
      <c r="G415" s="172" t="s">
        <v>406</v>
      </c>
      <c r="H415" s="172" t="s">
        <v>833</v>
      </c>
      <c r="I415" s="156">
        <v>5</v>
      </c>
      <c r="J415" s="198">
        <v>32</v>
      </c>
      <c r="K415" s="198" t="s">
        <v>615</v>
      </c>
      <c r="L415" s="197">
        <f t="shared" si="211"/>
        <v>14.181132075471698</v>
      </c>
      <c r="M415" s="197">
        <v>3.5</v>
      </c>
    </row>
    <row r="416" spans="1:13">
      <c r="A416" s="172" t="s">
        <v>536</v>
      </c>
      <c r="B416" s="165">
        <f>Obliczenie!V416+Obliczenie!W416+Obliczenie!X416</f>
        <v>0.91756272401433725</v>
      </c>
      <c r="C416" s="165">
        <f>Obliczenie!W416</f>
        <v>0</v>
      </c>
      <c r="D416" s="166">
        <f>Obliczenie!AC416</f>
        <v>22.088906766511567</v>
      </c>
      <c r="E416" s="166">
        <f>Obliczenie!AD416</f>
        <v>0</v>
      </c>
      <c r="G416" s="172" t="s">
        <v>833</v>
      </c>
      <c r="H416" s="172" t="s">
        <v>834</v>
      </c>
      <c r="I416" s="156">
        <v>25</v>
      </c>
      <c r="J416" s="198">
        <v>32</v>
      </c>
      <c r="K416" s="198" t="s">
        <v>615</v>
      </c>
      <c r="L416" s="197">
        <f t="shared" si="211"/>
        <v>70.905660377358487</v>
      </c>
      <c r="M416" s="197">
        <v>2</v>
      </c>
    </row>
    <row r="417" spans="1:13">
      <c r="A417" s="172" t="s">
        <v>537</v>
      </c>
      <c r="B417" s="165">
        <f>Obliczenie!V417+Obliczenie!W417+Obliczenie!X417</f>
        <v>1.4709677419354839</v>
      </c>
      <c r="C417" s="165">
        <f>Obliczenie!W417</f>
        <v>0</v>
      </c>
      <c r="D417" s="166">
        <f>Obliczenie!AC417</f>
        <v>107.42335990991714</v>
      </c>
      <c r="E417" s="166">
        <f>Obliczenie!AD417</f>
        <v>0</v>
      </c>
      <c r="G417" s="172" t="s">
        <v>404</v>
      </c>
      <c r="H417" s="172" t="s">
        <v>834</v>
      </c>
      <c r="I417" s="156">
        <v>3</v>
      </c>
      <c r="J417" s="198">
        <v>32</v>
      </c>
      <c r="K417" s="198" t="s">
        <v>615</v>
      </c>
      <c r="L417" s="197">
        <f t="shared" si="211"/>
        <v>8.5086792452830196</v>
      </c>
      <c r="M417" s="197">
        <v>3.5</v>
      </c>
    </row>
    <row r="418" spans="1:13">
      <c r="A418" s="172" t="s">
        <v>538</v>
      </c>
      <c r="B418" s="165">
        <f>Obliczenie!V418+Obliczenie!W418+Obliczenie!X418</f>
        <v>0.15268402362936417</v>
      </c>
      <c r="C418" s="165">
        <f>Obliczenie!W418</f>
        <v>8.0999435815744078E-2</v>
      </c>
      <c r="D418" s="166">
        <f>Obliczenie!AC418</f>
        <v>34.075762514752668</v>
      </c>
      <c r="E418" s="166">
        <f>Obliczenie!AD418</f>
        <v>27.076626793851542</v>
      </c>
      <c r="G418" s="172" t="s">
        <v>834</v>
      </c>
      <c r="H418" s="172" t="s">
        <v>835</v>
      </c>
      <c r="I418" s="156">
        <v>35</v>
      </c>
      <c r="J418" s="198">
        <v>50</v>
      </c>
      <c r="K418" s="198" t="s">
        <v>615</v>
      </c>
      <c r="L418" s="197">
        <f t="shared" si="211"/>
        <v>99.26792452830189</v>
      </c>
      <c r="M418" s="197">
        <v>4</v>
      </c>
    </row>
    <row r="419" spans="1:13">
      <c r="A419" s="172" t="s">
        <v>539</v>
      </c>
      <c r="B419" s="165">
        <f>Obliczenie!V419+Obliczenie!W419+Obliczenie!X419</f>
        <v>0.4015272221695052</v>
      </c>
      <c r="C419" s="165">
        <f>Obliczenie!W419</f>
        <v>0.18647345872864496</v>
      </c>
      <c r="D419" s="166">
        <f>Obliczenie!AC419</f>
        <v>35.773667644408484</v>
      </c>
      <c r="E419" s="166">
        <f>Obliczenie!AD419</f>
        <v>28.706800033523926</v>
      </c>
      <c r="G419" s="172" t="s">
        <v>407</v>
      </c>
      <c r="H419" s="172" t="s">
        <v>835</v>
      </c>
      <c r="I419" s="156">
        <v>3</v>
      </c>
      <c r="J419" s="198">
        <v>25</v>
      </c>
      <c r="K419" s="198" t="s">
        <v>615</v>
      </c>
      <c r="L419" s="197">
        <f t="shared" si="211"/>
        <v>8.5086792452830196</v>
      </c>
      <c r="M419" s="197">
        <v>3.5</v>
      </c>
    </row>
    <row r="420" spans="1:13">
      <c r="A420" s="172" t="s">
        <v>540</v>
      </c>
      <c r="B420" s="165">
        <f>Obliczenie!V420+Obliczenie!W420+Obliczenie!X420</f>
        <v>0.24228975839638928</v>
      </c>
      <c r="C420" s="165">
        <f>Obliczenie!W420</f>
        <v>8.0999435815744078E-2</v>
      </c>
      <c r="D420" s="166">
        <f>Obliczenie!AC420</f>
        <v>34.51193521939566</v>
      </c>
      <c r="E420" s="166">
        <f>Obliczenie!AD420</f>
        <v>27.383208415830779</v>
      </c>
      <c r="G420" s="172" t="s">
        <v>835</v>
      </c>
      <c r="H420" s="172" t="s">
        <v>836</v>
      </c>
      <c r="I420" s="156">
        <v>30</v>
      </c>
      <c r="J420" s="198">
        <v>50</v>
      </c>
      <c r="K420" s="198" t="s">
        <v>615</v>
      </c>
      <c r="L420" s="197">
        <f t="shared" si="211"/>
        <v>85.086792452830196</v>
      </c>
      <c r="M420" s="197">
        <v>2</v>
      </c>
    </row>
    <row r="421" spans="1:13">
      <c r="A421" s="172" t="s">
        <v>541</v>
      </c>
      <c r="B421" s="165">
        <f>Obliczenie!V421+Obliczenie!W421+Obliczenie!X421</f>
        <v>0.22436861144298426</v>
      </c>
      <c r="C421" s="165">
        <f>Obliczenie!W421</f>
        <v>8.0999435815744078E-2</v>
      </c>
      <c r="D421" s="166">
        <f>Obliczenie!AC421</f>
        <v>34.485616745105339</v>
      </c>
      <c r="E421" s="166">
        <f>Obliczenie!AD421</f>
        <v>27.383208415830779</v>
      </c>
      <c r="G421" s="172" t="s">
        <v>403</v>
      </c>
      <c r="H421" s="172" t="s">
        <v>836</v>
      </c>
      <c r="I421" s="156">
        <v>3</v>
      </c>
      <c r="J421" s="198">
        <v>25</v>
      </c>
      <c r="K421" s="198" t="s">
        <v>615</v>
      </c>
      <c r="L421" s="197">
        <f t="shared" si="211"/>
        <v>8.5086792452830196</v>
      </c>
      <c r="M421" s="197">
        <v>3.5</v>
      </c>
    </row>
    <row r="422" spans="1:13">
      <c r="A422" s="172" t="s">
        <v>542</v>
      </c>
      <c r="B422" s="165">
        <f>Obliczenie!V422+Obliczenie!W422+Obliczenie!X422</f>
        <v>0.27168458781362009</v>
      </c>
      <c r="C422" s="165">
        <f>Obliczenie!W422</f>
        <v>0.2</v>
      </c>
      <c r="D422" s="166">
        <f>Obliczenie!AC422</f>
        <v>35.782291319286166</v>
      </c>
      <c r="E422" s="166">
        <f>Obliczenie!AD422</f>
        <v>28.944030306743077</v>
      </c>
      <c r="G422" s="172" t="s">
        <v>836</v>
      </c>
      <c r="H422" s="172" t="s">
        <v>837</v>
      </c>
      <c r="I422" s="156">
        <v>2</v>
      </c>
      <c r="J422" s="198">
        <v>50</v>
      </c>
      <c r="K422" s="198" t="s">
        <v>615</v>
      </c>
      <c r="L422" s="197">
        <f t="shared" si="211"/>
        <v>5.6724528301886794</v>
      </c>
      <c r="M422" s="197">
        <v>2</v>
      </c>
    </row>
    <row r="423" spans="1:13">
      <c r="A423" s="172" t="s">
        <v>543</v>
      </c>
      <c r="B423" s="165">
        <f>Obliczenie!V423+Obliczenie!W423+Obliczenie!X423</f>
        <v>0.12401018850391612</v>
      </c>
      <c r="C423" s="165">
        <f>Obliczenie!W423</f>
        <v>8.0999435815744078E-2</v>
      </c>
      <c r="D423" s="166">
        <f>Obliczenie!AC423</f>
        <v>34.338233289079511</v>
      </c>
      <c r="E423" s="166">
        <f>Obliczenie!AD423</f>
        <v>27.383208415830779</v>
      </c>
      <c r="G423" s="172" t="s">
        <v>399</v>
      </c>
      <c r="H423" s="172" t="s">
        <v>838</v>
      </c>
      <c r="I423" s="156">
        <v>30</v>
      </c>
      <c r="J423" s="198">
        <v>32</v>
      </c>
      <c r="K423" s="198" t="s">
        <v>615</v>
      </c>
      <c r="L423" s="197">
        <f t="shared" si="211"/>
        <v>85.086792452830196</v>
      </c>
      <c r="M423" s="197">
        <v>5.5</v>
      </c>
    </row>
    <row r="424" spans="1:13">
      <c r="A424" s="172" t="s">
        <v>544</v>
      </c>
      <c r="B424" s="165">
        <f>Obliczenie!V424+Obliczenie!W424+Obliczenie!X424</f>
        <v>0.16702094119208818</v>
      </c>
      <c r="C424" s="165">
        <f>Obliczenie!W424</f>
        <v>8.0999435815744078E-2</v>
      </c>
      <c r="D424" s="166">
        <f>Obliczenie!AC424</f>
        <v>34.401397627376291</v>
      </c>
      <c r="E424" s="166">
        <f>Obliczenie!AD424</f>
        <v>27.383208415830779</v>
      </c>
      <c r="G424" s="172" t="s">
        <v>401</v>
      </c>
      <c r="H424" s="172" t="s">
        <v>838</v>
      </c>
      <c r="I424" s="156">
        <v>5</v>
      </c>
      <c r="J424" s="198">
        <v>25</v>
      </c>
      <c r="K424" s="198" t="s">
        <v>615</v>
      </c>
      <c r="L424" s="197">
        <f t="shared" si="211"/>
        <v>14.181132075471698</v>
      </c>
      <c r="M424" s="197">
        <v>3.5</v>
      </c>
    </row>
    <row r="425" spans="1:13">
      <c r="A425" s="172" t="s">
        <v>545</v>
      </c>
      <c r="B425" s="165">
        <f>Obliczenie!V425+Obliczenie!W425+Obliczenie!X425</f>
        <v>0.50905410388993533</v>
      </c>
      <c r="C425" s="165">
        <f>Obliczenie!W425</f>
        <v>0.18647345872864496</v>
      </c>
      <c r="D425" s="166">
        <f>Obliczenie!AC425</f>
        <v>35.931578490150436</v>
      </c>
      <c r="E425" s="166">
        <f>Obliczenie!AD425</f>
        <v>28.706800033523926</v>
      </c>
      <c r="G425" s="172" t="s">
        <v>838</v>
      </c>
      <c r="H425" s="172" t="s">
        <v>837</v>
      </c>
      <c r="I425" s="156">
        <v>20</v>
      </c>
      <c r="J425" s="198">
        <v>32</v>
      </c>
      <c r="K425" s="198" t="s">
        <v>615</v>
      </c>
      <c r="L425" s="197">
        <f t="shared" si="211"/>
        <v>56.724528301886792</v>
      </c>
      <c r="M425" s="197">
        <v>1</v>
      </c>
    </row>
    <row r="426" spans="1:13">
      <c r="A426" s="172" t="s">
        <v>546</v>
      </c>
      <c r="B426" s="165">
        <f>Obliczenie!V426+Obliczenie!W426+Obliczenie!X426</f>
        <v>0.13834710606664014</v>
      </c>
      <c r="C426" s="165">
        <f>Obliczenie!W426</f>
        <v>8.0999435815744078E-2</v>
      </c>
      <c r="D426" s="166">
        <f>Obliczenie!AC426</f>
        <v>34.359288068511773</v>
      </c>
      <c r="E426" s="166">
        <f>Obliczenie!AD426</f>
        <v>27.383208415830779</v>
      </c>
      <c r="G426" s="172" t="s">
        <v>837</v>
      </c>
      <c r="H426" s="172" t="s">
        <v>839</v>
      </c>
      <c r="I426" s="156">
        <v>18</v>
      </c>
      <c r="J426" s="198">
        <v>65</v>
      </c>
      <c r="K426" s="198" t="s">
        <v>615</v>
      </c>
      <c r="L426" s="197">
        <f t="shared" si="211"/>
        <v>51.052075471698117</v>
      </c>
      <c r="M426" s="197">
        <v>1</v>
      </c>
    </row>
    <row r="427" spans="1:13">
      <c r="A427" s="172" t="s">
        <v>547</v>
      </c>
      <c r="B427" s="165">
        <f>Obliczenie!V427+Obliczenie!W427+Obliczenie!X427</f>
        <v>0.13834710606664014</v>
      </c>
      <c r="C427" s="165">
        <f>Obliczenie!W427</f>
        <v>8.0999435815744078E-2</v>
      </c>
      <c r="D427" s="166">
        <f>Obliczenie!AC427</f>
        <v>34.359288068511773</v>
      </c>
      <c r="E427" s="166">
        <f>Obliczenie!AD427</f>
        <v>27.383208415830779</v>
      </c>
      <c r="G427" s="172" t="s">
        <v>408</v>
      </c>
      <c r="H427" s="172" t="s">
        <v>839</v>
      </c>
      <c r="I427" s="156">
        <v>18</v>
      </c>
      <c r="J427" s="198">
        <v>25</v>
      </c>
      <c r="K427" s="198" t="s">
        <v>615</v>
      </c>
      <c r="L427" s="197">
        <f t="shared" si="211"/>
        <v>51.052075471698117</v>
      </c>
      <c r="M427" s="197">
        <v>4.5</v>
      </c>
    </row>
    <row r="428" spans="1:13">
      <c r="A428" s="172" t="s">
        <v>548</v>
      </c>
      <c r="B428" s="165">
        <f>Obliczenie!V428+Obliczenie!W428+Obliczenie!X428</f>
        <v>0.31628820740458075</v>
      </c>
      <c r="C428" s="165">
        <f>Obliczenie!W428</f>
        <v>0.13707673787053051</v>
      </c>
      <c r="D428" s="166">
        <f>Obliczenie!AC428</f>
        <v>35.050965021294992</v>
      </c>
      <c r="E428" s="166">
        <f>Obliczenie!AD428</f>
        <v>27.970786554356053</v>
      </c>
      <c r="G428" s="172" t="s">
        <v>839</v>
      </c>
      <c r="H428" s="172" t="s">
        <v>840</v>
      </c>
      <c r="I428" s="156">
        <v>10</v>
      </c>
      <c r="J428" s="198">
        <v>80</v>
      </c>
      <c r="K428" s="198" t="s">
        <v>615</v>
      </c>
      <c r="L428" s="197">
        <f t="shared" si="211"/>
        <v>28.362264150943396</v>
      </c>
      <c r="M428" s="197">
        <v>2</v>
      </c>
    </row>
    <row r="429" spans="1:13">
      <c r="A429" s="172" t="s">
        <v>549</v>
      </c>
      <c r="B429" s="165">
        <f>Obliczenie!V429+Obliczenie!W429+Obliczenie!X429</f>
        <v>0.21003169388026022</v>
      </c>
      <c r="C429" s="165">
        <f>Obliczenie!W429</f>
        <v>8.0999435815744078E-2</v>
      </c>
      <c r="D429" s="166">
        <f>Obliczenie!AC429</f>
        <v>34.464561965673077</v>
      </c>
      <c r="E429" s="166">
        <f>Obliczenie!AD429</f>
        <v>27.383208415830779</v>
      </c>
      <c r="G429" s="172" t="s">
        <v>397</v>
      </c>
      <c r="H429" s="172" t="s">
        <v>840</v>
      </c>
      <c r="I429" s="156">
        <v>30</v>
      </c>
      <c r="J429" s="198">
        <v>32</v>
      </c>
      <c r="K429" s="198" t="s">
        <v>615</v>
      </c>
      <c r="L429" s="197">
        <f t="shared" si="211"/>
        <v>85.086792452830196</v>
      </c>
      <c r="M429" s="197">
        <v>4.5</v>
      </c>
    </row>
    <row r="430" spans="1:13">
      <c r="A430" s="172" t="s">
        <v>550</v>
      </c>
      <c r="B430" s="165">
        <f>Obliczenie!V430+Obliczenie!W430+Obliczenie!X430</f>
        <v>0.26451612903225807</v>
      </c>
      <c r="C430" s="165">
        <f>Obliczenie!W430</f>
        <v>0.2</v>
      </c>
      <c r="D430" s="166">
        <f>Obliczenie!AC430</f>
        <v>34.296899121904666</v>
      </c>
      <c r="E430" s="166">
        <f>Obliczenie!AD430</f>
        <v>27.348856093476826</v>
      </c>
      <c r="G430" s="172" t="s">
        <v>840</v>
      </c>
      <c r="H430" s="172" t="s">
        <v>841</v>
      </c>
      <c r="I430" s="156">
        <v>15</v>
      </c>
      <c r="J430" s="198">
        <v>80</v>
      </c>
      <c r="K430" s="198" t="s">
        <v>615</v>
      </c>
      <c r="L430" s="197">
        <f t="shared" si="211"/>
        <v>42.543396226415098</v>
      </c>
      <c r="M430" s="197">
        <v>1</v>
      </c>
    </row>
    <row r="431" spans="1:13">
      <c r="A431" s="172" t="s">
        <v>551</v>
      </c>
      <c r="B431" s="165">
        <f>Obliczenie!V431+Obliczenie!W431+Obliczenie!X431</f>
        <v>1.8637992831541221</v>
      </c>
      <c r="C431" s="165">
        <f>Obliczenie!W431</f>
        <v>0</v>
      </c>
      <c r="D431" s="166">
        <f>Obliczenie!AC431</f>
        <v>39.730507786681258</v>
      </c>
      <c r="E431" s="166">
        <f>Obliczenie!AD431</f>
        <v>0</v>
      </c>
      <c r="G431" s="172" t="s">
        <v>409</v>
      </c>
      <c r="H431" s="172" t="s">
        <v>841</v>
      </c>
      <c r="I431" s="156">
        <v>15</v>
      </c>
      <c r="J431" s="198">
        <v>25</v>
      </c>
      <c r="K431" s="198" t="s">
        <v>615</v>
      </c>
      <c r="L431" s="197">
        <f t="shared" si="211"/>
        <v>42.543396226415098</v>
      </c>
      <c r="M431" s="197">
        <v>4.5</v>
      </c>
    </row>
    <row r="432" spans="1:13">
      <c r="A432" s="172" t="s">
        <v>552</v>
      </c>
      <c r="B432" s="165">
        <f>Obliczenie!V432+Obliczenie!W432+Obliczenie!X432</f>
        <v>1.1469534050179213</v>
      </c>
      <c r="C432" s="165">
        <f>Obliczenie!W432</f>
        <v>0</v>
      </c>
      <c r="D432" s="166">
        <f>Obliczenie!AC432</f>
        <v>71.54055850209204</v>
      </c>
      <c r="E432" s="166">
        <f>Obliczenie!AD432</f>
        <v>0</v>
      </c>
      <c r="G432" s="172" t="s">
        <v>841</v>
      </c>
      <c r="H432" s="172" t="s">
        <v>842</v>
      </c>
      <c r="I432" s="156">
        <v>15</v>
      </c>
      <c r="J432" s="198">
        <v>80</v>
      </c>
      <c r="K432" s="198" t="s">
        <v>615</v>
      </c>
      <c r="L432" s="197">
        <f t="shared" si="211"/>
        <v>42.543396226415098</v>
      </c>
      <c r="M432" s="197">
        <v>1</v>
      </c>
    </row>
    <row r="433" spans="1:13">
      <c r="A433" s="172" t="s">
        <v>553</v>
      </c>
      <c r="B433" s="165">
        <f>Obliczenie!V433+Obliczenie!W433+Obliczenie!X433</f>
        <v>0.24460361959096064</v>
      </c>
      <c r="C433" s="165">
        <f>Obliczenie!W433</f>
        <v>0.13707673787053051</v>
      </c>
      <c r="D433" s="166">
        <f>Obliczenie!AC433</f>
        <v>34.945691124133681</v>
      </c>
      <c r="E433" s="166">
        <f>Obliczenie!AD433</f>
        <v>27.970786554356053</v>
      </c>
      <c r="G433" s="172" t="s">
        <v>395</v>
      </c>
      <c r="H433" s="172" t="s">
        <v>842</v>
      </c>
      <c r="I433" s="156">
        <v>35</v>
      </c>
      <c r="J433" s="198">
        <v>32</v>
      </c>
      <c r="K433" s="198" t="s">
        <v>615</v>
      </c>
      <c r="L433" s="197">
        <f t="shared" si="211"/>
        <v>99.26792452830189</v>
      </c>
      <c r="M433" s="197">
        <v>4.5</v>
      </c>
    </row>
    <row r="434" spans="1:13">
      <c r="A434" s="172" t="s">
        <v>554</v>
      </c>
      <c r="B434" s="165">
        <f>Obliczenie!V434+Obliczenie!W434+Obliczenie!X434</f>
        <v>0.25177207837232263</v>
      </c>
      <c r="C434" s="165">
        <f>Obliczenie!W434</f>
        <v>0.13707673787053051</v>
      </c>
      <c r="D434" s="166">
        <f>Obliczenie!AC434</f>
        <v>34.956218513849812</v>
      </c>
      <c r="E434" s="166">
        <f>Obliczenie!AD434</f>
        <v>27.970786554356053</v>
      </c>
      <c r="G434" s="172" t="s">
        <v>842</v>
      </c>
      <c r="H434" s="172" t="s">
        <v>843</v>
      </c>
      <c r="I434" s="156">
        <v>20</v>
      </c>
      <c r="J434" s="198">
        <v>80</v>
      </c>
      <c r="K434" s="198" t="s">
        <v>615</v>
      </c>
      <c r="L434" s="197">
        <f t="shared" si="211"/>
        <v>56.724528301886792</v>
      </c>
      <c r="M434" s="197">
        <v>5</v>
      </c>
    </row>
    <row r="435" spans="1:13">
      <c r="A435" s="172" t="s">
        <v>555</v>
      </c>
      <c r="B435" s="165">
        <f>Obliczenie!V435+Obliczenie!W435+Obliczenie!X435</f>
        <v>0.13476287667595915</v>
      </c>
      <c r="C435" s="165">
        <f>Obliczenie!W435</f>
        <v>8.0999435815744078E-2</v>
      </c>
      <c r="D435" s="166">
        <f>Obliczenie!AC435</f>
        <v>34.354024373653708</v>
      </c>
      <c r="E435" s="166">
        <f>Obliczenie!AD435</f>
        <v>27.383208415830779</v>
      </c>
      <c r="G435" s="172" t="s">
        <v>410</v>
      </c>
      <c r="H435" s="172" t="s">
        <v>843</v>
      </c>
      <c r="I435" s="156">
        <v>18</v>
      </c>
      <c r="J435" s="198">
        <v>25</v>
      </c>
      <c r="K435" s="198" t="s">
        <v>615</v>
      </c>
      <c r="L435" s="197">
        <f t="shared" si="211"/>
        <v>51.052075471698117</v>
      </c>
      <c r="M435" s="197">
        <v>7.5</v>
      </c>
    </row>
    <row r="436" spans="1:13">
      <c r="A436" s="172" t="s">
        <v>556</v>
      </c>
      <c r="B436" s="165">
        <f>Obliczenie!V436+Obliczenie!W436+Obliczenie!X436</f>
        <v>0.14551556484800215</v>
      </c>
      <c r="C436" s="165">
        <f>Obliczenie!W436</f>
        <v>8.0999435815744078E-2</v>
      </c>
      <c r="D436" s="166">
        <f>Obliczenie!AC436</f>
        <v>34.369815458227905</v>
      </c>
      <c r="E436" s="166">
        <f>Obliczenie!AD436</f>
        <v>27.383208415830779</v>
      </c>
      <c r="G436" s="172" t="s">
        <v>843</v>
      </c>
      <c r="H436" s="172" t="s">
        <v>844</v>
      </c>
      <c r="I436" s="156">
        <v>15</v>
      </c>
      <c r="J436" s="198">
        <v>80</v>
      </c>
      <c r="K436" s="198" t="s">
        <v>615</v>
      </c>
      <c r="L436" s="197">
        <f t="shared" si="211"/>
        <v>42.543396226415098</v>
      </c>
      <c r="M436" s="197">
        <v>2</v>
      </c>
    </row>
    <row r="437" spans="1:13">
      <c r="A437" s="172" t="s">
        <v>557</v>
      </c>
      <c r="B437" s="165">
        <f>Obliczenie!V437+Obliczenie!W437+Obliczenie!X437</f>
        <v>0.16594567237488389</v>
      </c>
      <c r="C437" s="165">
        <f>Obliczenie!W437</f>
        <v>8.0999435815744078E-2</v>
      </c>
      <c r="D437" s="166">
        <f>Obliczenie!AC437</f>
        <v>34.399818518918877</v>
      </c>
      <c r="E437" s="166">
        <f>Obliczenie!AD437</f>
        <v>27.383208415830779</v>
      </c>
      <c r="G437" s="172" t="s">
        <v>411</v>
      </c>
      <c r="H437" s="172" t="s">
        <v>844</v>
      </c>
      <c r="I437" s="156">
        <v>20</v>
      </c>
      <c r="J437" s="198">
        <v>25</v>
      </c>
      <c r="K437" s="198" t="s">
        <v>615</v>
      </c>
      <c r="L437" s="197">
        <f t="shared" si="211"/>
        <v>56.724528301886792</v>
      </c>
      <c r="M437" s="197">
        <v>3.5</v>
      </c>
    </row>
    <row r="438" spans="1:13">
      <c r="A438" s="172" t="s">
        <v>558</v>
      </c>
      <c r="B438" s="165">
        <f>Obliczenie!V438+Obliczenie!W438+Obliczenie!X438</f>
        <v>0.30911974862321873</v>
      </c>
      <c r="C438" s="165">
        <f>Obliczenie!W438</f>
        <v>0.13707673787053051</v>
      </c>
      <c r="D438" s="166">
        <f>Obliczenie!AC438</f>
        <v>35.040437631578861</v>
      </c>
      <c r="E438" s="166">
        <f>Obliczenie!AD438</f>
        <v>27.970786554356053</v>
      </c>
      <c r="G438" s="172" t="s">
        <v>844</v>
      </c>
      <c r="H438" s="172" t="s">
        <v>832</v>
      </c>
      <c r="I438" s="156">
        <v>5</v>
      </c>
      <c r="J438" s="198">
        <v>100</v>
      </c>
      <c r="K438" s="198" t="s">
        <v>615</v>
      </c>
      <c r="L438" s="197">
        <f t="shared" si="211"/>
        <v>14.181132075471698</v>
      </c>
      <c r="M438" s="197">
        <v>3.5</v>
      </c>
    </row>
    <row r="439" spans="1:13">
      <c r="A439" s="172" t="s">
        <v>559</v>
      </c>
      <c r="B439" s="165">
        <f>Obliczenie!V439+Obliczenie!W439+Obliczenie!X439</f>
        <v>0.33062512496730467</v>
      </c>
      <c r="C439" s="165">
        <f>Obliczenie!W439</f>
        <v>0.13707673787053051</v>
      </c>
      <c r="D439" s="166">
        <f>Obliczenie!AC439</f>
        <v>35.072019800727247</v>
      </c>
      <c r="E439" s="166">
        <f>Obliczenie!AD439</f>
        <v>27.970786554356053</v>
      </c>
      <c r="G439" s="172" t="s">
        <v>832</v>
      </c>
      <c r="H439" s="172" t="s">
        <v>845</v>
      </c>
      <c r="I439" s="156">
        <v>20</v>
      </c>
      <c r="J439" s="198">
        <v>150</v>
      </c>
      <c r="K439" s="198" t="s">
        <v>615</v>
      </c>
      <c r="L439" s="197">
        <f t="shared" si="211"/>
        <v>56.724528301886792</v>
      </c>
      <c r="M439" s="197">
        <v>1</v>
      </c>
    </row>
    <row r="440" spans="1:13">
      <c r="A440" s="172" t="s">
        <v>560</v>
      </c>
      <c r="B440" s="165">
        <f>Obliczenie!V440+Obliczenie!W440+Obliczenie!X440</f>
        <v>1.8637992831541217</v>
      </c>
      <c r="C440" s="165">
        <f>Obliczenie!W440</f>
        <v>0</v>
      </c>
      <c r="D440" s="166">
        <f>Obliczenie!AC440</f>
        <v>39.730507786681244</v>
      </c>
      <c r="E440" s="166">
        <f>Obliczenie!AD440</f>
        <v>0</v>
      </c>
      <c r="G440" s="172" t="s">
        <v>393</v>
      </c>
      <c r="H440" s="172" t="s">
        <v>845</v>
      </c>
      <c r="I440" s="156">
        <v>5</v>
      </c>
      <c r="J440" s="198">
        <v>32</v>
      </c>
      <c r="K440" s="198" t="s">
        <v>615</v>
      </c>
      <c r="L440" s="197">
        <f t="shared" si="211"/>
        <v>14.181132075471698</v>
      </c>
      <c r="M440" s="197">
        <v>9</v>
      </c>
    </row>
    <row r="441" spans="1:13">
      <c r="A441" s="172" t="s">
        <v>561</v>
      </c>
      <c r="B441" s="165">
        <f>Obliczenie!V441+Obliczenie!W441+Obliczenie!X441</f>
        <v>0.29605319925660434</v>
      </c>
      <c r="C441" s="165">
        <f>Obliczenie!W441</f>
        <v>8.0999435815744078E-2</v>
      </c>
      <c r="D441" s="166">
        <f>Obliczenie!AC441</f>
        <v>34.59089064226665</v>
      </c>
      <c r="E441" s="166">
        <f>Obliczenie!AD441</f>
        <v>27.383208415830779</v>
      </c>
      <c r="G441" s="172" t="s">
        <v>845</v>
      </c>
      <c r="H441" s="172" t="s">
        <v>810</v>
      </c>
      <c r="I441" s="156">
        <v>250</v>
      </c>
      <c r="J441" s="198">
        <v>150</v>
      </c>
      <c r="K441" s="198" t="s">
        <v>615</v>
      </c>
      <c r="L441" s="197">
        <f t="shared" ref="L441:L444" si="212">2*I441*$G$2</f>
        <v>709.05660377358492</v>
      </c>
      <c r="M441" s="197">
        <v>3.5</v>
      </c>
    </row>
    <row r="442" spans="1:13">
      <c r="A442" s="172" t="s">
        <v>562</v>
      </c>
      <c r="B442" s="165">
        <f>Obliczenie!V442+Obliczenie!W442+Obliczenie!X442</f>
        <v>0.22436861144298426</v>
      </c>
      <c r="C442" s="165">
        <f>Obliczenie!W442</f>
        <v>8.0999435815744078E-2</v>
      </c>
      <c r="D442" s="166">
        <f>Obliczenie!AC442</f>
        <v>34.107513997380096</v>
      </c>
      <c r="E442" s="166">
        <f>Obliczenie!AD442</f>
        <v>27.076626793851542</v>
      </c>
      <c r="G442" s="172" t="s">
        <v>810</v>
      </c>
      <c r="H442" s="172" t="s">
        <v>846</v>
      </c>
      <c r="I442" s="156">
        <v>45</v>
      </c>
      <c r="J442" s="198">
        <v>400</v>
      </c>
      <c r="K442" s="198" t="s">
        <v>714</v>
      </c>
      <c r="L442" s="197">
        <f t="shared" si="212"/>
        <v>127.63018867924529</v>
      </c>
      <c r="M442" s="197">
        <v>5</v>
      </c>
    </row>
    <row r="443" spans="1:13">
      <c r="A443" s="172" t="s">
        <v>563</v>
      </c>
      <c r="B443" s="165">
        <f>Obliczenie!V443+Obliczenie!W443+Obliczenie!X443</f>
        <v>0.24228975839638928</v>
      </c>
      <c r="C443" s="165">
        <f>Obliczenie!W443</f>
        <v>8.0999435815744078E-2</v>
      </c>
      <c r="D443" s="166">
        <f>Obliczenie!AC443</f>
        <v>34.115451868036963</v>
      </c>
      <c r="E443" s="166">
        <f>Obliczenie!AD443</f>
        <v>27.076626793851542</v>
      </c>
      <c r="G443" s="172" t="s">
        <v>176</v>
      </c>
      <c r="H443" s="172" t="s">
        <v>846</v>
      </c>
      <c r="I443" s="156">
        <v>96</v>
      </c>
      <c r="J443" s="198">
        <v>32</v>
      </c>
      <c r="K443" s="198" t="s">
        <v>615</v>
      </c>
      <c r="L443" s="197">
        <f t="shared" si="212"/>
        <v>272.27773584905663</v>
      </c>
      <c r="M443" s="197">
        <v>5</v>
      </c>
    </row>
    <row r="444" spans="1:13">
      <c r="A444" s="172" t="s">
        <v>564</v>
      </c>
      <c r="B444" s="165">
        <f>Obliczenie!V444+Obliczenie!W444+Obliczenie!X444</f>
        <v>0.28673835125448033</v>
      </c>
      <c r="C444" s="165">
        <f>Obliczenie!W444</f>
        <v>0</v>
      </c>
      <c r="D444" s="166">
        <f>Obliczenie!AC444</f>
        <v>19.868158030545729</v>
      </c>
      <c r="E444" s="166">
        <f>Obliczenie!AD444</f>
        <v>0</v>
      </c>
      <c r="G444" s="172" t="s">
        <v>846</v>
      </c>
      <c r="H444" s="172" t="s">
        <v>847</v>
      </c>
      <c r="I444" s="156">
        <v>25</v>
      </c>
      <c r="J444" s="198">
        <v>400</v>
      </c>
      <c r="K444" s="198" t="s">
        <v>714</v>
      </c>
      <c r="L444" s="197">
        <f t="shared" si="212"/>
        <v>70.905660377358487</v>
      </c>
      <c r="M444" s="197">
        <v>2</v>
      </c>
    </row>
    <row r="445" spans="1:13">
      <c r="A445" s="172" t="s">
        <v>565</v>
      </c>
      <c r="B445" s="165">
        <f>Obliczenie!V445+Obliczenie!W445+Obliczenie!X445</f>
        <v>0.15626825302004516</v>
      </c>
      <c r="C445" s="165">
        <f>Obliczenie!W445</f>
        <v>8.0999435815744078E-2</v>
      </c>
      <c r="D445" s="166">
        <f>Obliczenie!AC445</f>
        <v>34.385606542802094</v>
      </c>
      <c r="E445" s="166">
        <f>Obliczenie!AD445</f>
        <v>27.383208415830779</v>
      </c>
      <c r="G445" s="172" t="s">
        <v>177</v>
      </c>
      <c r="H445" s="172" t="s">
        <v>847</v>
      </c>
      <c r="I445" s="156">
        <v>12</v>
      </c>
      <c r="J445" s="198">
        <v>32</v>
      </c>
      <c r="K445" s="198" t="s">
        <v>615</v>
      </c>
      <c r="L445" s="197">
        <f t="shared" si="211"/>
        <v>34.034716981132078</v>
      </c>
      <c r="M445" s="197">
        <v>5.5</v>
      </c>
    </row>
    <row r="446" spans="1:13">
      <c r="A446" s="172" t="s">
        <v>566</v>
      </c>
      <c r="B446" s="165">
        <f>Obliczenie!V446+Obliczenie!W446+Obliczenie!X446</f>
        <v>0.18852631753617421</v>
      </c>
      <c r="C446" s="165">
        <f>Obliczenie!W446</f>
        <v>8.0999435815744078E-2</v>
      </c>
      <c r="D446" s="166">
        <f>Obliczenie!AC446</f>
        <v>34.432979796524684</v>
      </c>
      <c r="E446" s="166">
        <f>Obliczenie!AD446</f>
        <v>27.383208415830779</v>
      </c>
      <c r="G446" s="172" t="s">
        <v>847</v>
      </c>
      <c r="H446" s="172" t="s">
        <v>848</v>
      </c>
      <c r="I446" s="156">
        <v>46</v>
      </c>
      <c r="J446" s="198">
        <v>400</v>
      </c>
      <c r="K446" s="198" t="s">
        <v>714</v>
      </c>
      <c r="L446" s="197">
        <f t="shared" si="211"/>
        <v>130.46641509433962</v>
      </c>
      <c r="M446" s="197">
        <v>4</v>
      </c>
    </row>
    <row r="447" spans="1:13">
      <c r="A447" s="172" t="s">
        <v>567</v>
      </c>
      <c r="B447" s="165">
        <f>Obliczenie!V447+Obliczenie!W447+Obliczenie!X447</f>
        <v>0.32903225806451619</v>
      </c>
      <c r="C447" s="165">
        <f>Obliczenie!W447</f>
        <v>0.2</v>
      </c>
      <c r="D447" s="166">
        <f>Obliczenie!AC447</f>
        <v>34.325475456269359</v>
      </c>
      <c r="E447" s="166">
        <f>Obliczenie!AD447</f>
        <v>27.348856093476826</v>
      </c>
      <c r="G447" s="172" t="s">
        <v>21</v>
      </c>
      <c r="H447" s="172" t="s">
        <v>848</v>
      </c>
      <c r="I447" s="156">
        <v>5</v>
      </c>
      <c r="J447" s="198">
        <v>32</v>
      </c>
      <c r="K447" s="198" t="s">
        <v>615</v>
      </c>
      <c r="L447" s="197">
        <f t="shared" si="211"/>
        <v>14.181132075471698</v>
      </c>
      <c r="M447" s="197">
        <v>3.5</v>
      </c>
    </row>
    <row r="448" spans="1:13">
      <c r="A448" s="172" t="s">
        <v>568</v>
      </c>
      <c r="B448" s="165">
        <f>Obliczenie!V448+Obliczenie!W448+Obliczenie!X448</f>
        <v>1.8637992831541221</v>
      </c>
      <c r="C448" s="165">
        <f>Obliczenie!W448</f>
        <v>0</v>
      </c>
      <c r="D448" s="166">
        <f>Obliczenie!AC448</f>
        <v>76.085858028078434</v>
      </c>
      <c r="E448" s="166">
        <f>Obliczenie!AD448</f>
        <v>0</v>
      </c>
      <c r="G448" s="172" t="s">
        <v>848</v>
      </c>
      <c r="H448" s="172" t="s">
        <v>849</v>
      </c>
      <c r="I448" s="156">
        <v>11</v>
      </c>
      <c r="J448" s="198">
        <v>500</v>
      </c>
      <c r="K448" s="198" t="s">
        <v>714</v>
      </c>
      <c r="L448" s="197">
        <f t="shared" si="211"/>
        <v>31.198490566037737</v>
      </c>
      <c r="M448" s="197">
        <v>3</v>
      </c>
    </row>
    <row r="449" spans="1:13">
      <c r="A449" s="172" t="s">
        <v>569</v>
      </c>
      <c r="B449" s="165">
        <f>Obliczenie!V449+Obliczenie!W449+Obliczenie!X449</f>
        <v>1.1469534050179213</v>
      </c>
      <c r="C449" s="165">
        <f>Obliczenie!W449</f>
        <v>0</v>
      </c>
      <c r="D449" s="166">
        <f>Obliczenie!AC449</f>
        <v>39.142217996366384</v>
      </c>
      <c r="E449" s="166">
        <f>Obliczenie!AD449</f>
        <v>0</v>
      </c>
      <c r="G449" s="172" t="s">
        <v>178</v>
      </c>
      <c r="H449" s="172" t="s">
        <v>849</v>
      </c>
      <c r="I449" s="156">
        <v>18</v>
      </c>
      <c r="J449" s="198">
        <v>32</v>
      </c>
      <c r="K449" s="198" t="s">
        <v>615</v>
      </c>
      <c r="L449" s="197">
        <f t="shared" si="211"/>
        <v>51.052075471698117</v>
      </c>
      <c r="M449" s="197">
        <v>5.5</v>
      </c>
    </row>
    <row r="450" spans="1:13">
      <c r="A450" s="172" t="s">
        <v>570</v>
      </c>
      <c r="B450" s="165">
        <f>Obliczenie!V450+Obliczenie!W450+Obliczenie!X450</f>
        <v>1.8637992831541226</v>
      </c>
      <c r="C450" s="165">
        <f>Obliczenie!W450</f>
        <v>0</v>
      </c>
      <c r="D450" s="166">
        <f>Obliczenie!AC450</f>
        <v>39.734516340772444</v>
      </c>
      <c r="E450" s="166">
        <f>Obliczenie!AD450</f>
        <v>0</v>
      </c>
      <c r="G450" s="172" t="s">
        <v>849</v>
      </c>
      <c r="H450" s="172" t="s">
        <v>850</v>
      </c>
      <c r="I450" s="156">
        <v>44</v>
      </c>
      <c r="J450" s="198">
        <v>400</v>
      </c>
      <c r="K450" s="198" t="s">
        <v>615</v>
      </c>
      <c r="L450" s="197">
        <f t="shared" si="211"/>
        <v>124.79396226415095</v>
      </c>
      <c r="M450" s="197">
        <v>5</v>
      </c>
    </row>
    <row r="451" spans="1:13">
      <c r="A451" s="172" t="s">
        <v>571</v>
      </c>
      <c r="B451" s="165">
        <f>Obliczenie!V451+Obliczenie!W451+Obliczenie!X451</f>
        <v>0.2804459134977707</v>
      </c>
      <c r="C451" s="165">
        <f>Obliczenie!W451</f>
        <v>0.13707673787053051</v>
      </c>
      <c r="D451" s="166">
        <f>Obliczenie!AC451</f>
        <v>34.189547809797531</v>
      </c>
      <c r="E451" s="166">
        <f>Obliczenie!AD451</f>
        <v>27.181241058881437</v>
      </c>
      <c r="G451" s="172" t="s">
        <v>179</v>
      </c>
      <c r="H451" s="172" t="s">
        <v>850</v>
      </c>
      <c r="I451" s="156">
        <v>42</v>
      </c>
      <c r="J451" s="198">
        <v>40</v>
      </c>
      <c r="K451" s="198" t="s">
        <v>615</v>
      </c>
      <c r="L451" s="197">
        <f t="shared" si="211"/>
        <v>119.12150943396227</v>
      </c>
      <c r="M451" s="197">
        <v>4.5</v>
      </c>
    </row>
    <row r="452" spans="1:13">
      <c r="A452" s="172" t="s">
        <v>572</v>
      </c>
      <c r="B452" s="165">
        <f>Obliczenie!V452+Obliczenie!W452+Obliczenie!X452</f>
        <v>0.22436861144298426</v>
      </c>
      <c r="C452" s="165">
        <f>Obliczenie!W452</f>
        <v>8.0999435815744078E-2</v>
      </c>
      <c r="D452" s="166">
        <f>Obliczenie!AC452</f>
        <v>34.335304253169419</v>
      </c>
      <c r="E452" s="166">
        <f>Obliczenie!AD452</f>
        <v>27.306006407990775</v>
      </c>
      <c r="G452" s="172" t="s">
        <v>850</v>
      </c>
      <c r="H452" s="172" t="s">
        <v>851</v>
      </c>
      <c r="I452" s="156">
        <v>45</v>
      </c>
      <c r="J452" s="198">
        <v>400</v>
      </c>
      <c r="K452" s="198" t="s">
        <v>714</v>
      </c>
      <c r="L452" s="197">
        <f t="shared" si="211"/>
        <v>127.63018867924529</v>
      </c>
      <c r="M452" s="197">
        <v>3</v>
      </c>
    </row>
    <row r="453" spans="1:13">
      <c r="A453" s="172" t="s">
        <v>573</v>
      </c>
      <c r="B453" s="165">
        <f>Obliczenie!V453+Obliczenie!W453+Obliczenie!X453</f>
        <v>0.22436861144298426</v>
      </c>
      <c r="C453" s="165">
        <f>Obliczenie!W453</f>
        <v>8.0999435815744078E-2</v>
      </c>
      <c r="D453" s="166">
        <f>Obliczenie!AC453</f>
        <v>34.485616745105339</v>
      </c>
      <c r="E453" s="166">
        <f>Obliczenie!AD453</f>
        <v>27.383208415830779</v>
      </c>
      <c r="G453" s="172" t="s">
        <v>474</v>
      </c>
      <c r="H453" s="172" t="s">
        <v>852</v>
      </c>
      <c r="I453" s="156">
        <v>8</v>
      </c>
      <c r="J453" s="198">
        <v>25</v>
      </c>
      <c r="K453" s="198" t="s">
        <v>615</v>
      </c>
      <c r="L453" s="197">
        <f t="shared" si="211"/>
        <v>22.689811320754718</v>
      </c>
      <c r="M453" s="197">
        <v>4.5</v>
      </c>
    </row>
    <row r="454" spans="1:13">
      <c r="A454" s="172" t="s">
        <v>574</v>
      </c>
      <c r="B454" s="165">
        <f>Obliczenie!V454+Obliczenie!W454+Obliczenie!X454</f>
        <v>0.2804459134977707</v>
      </c>
      <c r="C454" s="165">
        <f>Obliczenie!W454</f>
        <v>0.13707673787053051</v>
      </c>
      <c r="D454" s="166">
        <f>Obliczenie!AC454</f>
        <v>34.189547809797531</v>
      </c>
      <c r="E454" s="166">
        <f>Obliczenie!AD454</f>
        <v>27.181241058881437</v>
      </c>
      <c r="G454" s="172" t="s">
        <v>475</v>
      </c>
      <c r="H454" s="172" t="s">
        <v>852</v>
      </c>
      <c r="I454" s="156">
        <v>2</v>
      </c>
      <c r="J454" s="198">
        <v>25</v>
      </c>
      <c r="K454" s="198" t="s">
        <v>615</v>
      </c>
      <c r="L454" s="197">
        <f t="shared" si="211"/>
        <v>5.6724528301886794</v>
      </c>
      <c r="M454" s="197">
        <v>3.5</v>
      </c>
    </row>
    <row r="455" spans="1:13">
      <c r="A455" s="172" t="s">
        <v>575</v>
      </c>
      <c r="B455" s="165">
        <f>Obliczenie!V455+Obliczenie!W455+Obliczenie!X455</f>
        <v>0.24228975839638928</v>
      </c>
      <c r="C455" s="165">
        <f>Obliczenie!W455</f>
        <v>8.0999435815744078E-2</v>
      </c>
      <c r="D455" s="166">
        <f>Obliczenie!AC455</f>
        <v>34.51193521939566</v>
      </c>
      <c r="E455" s="166">
        <f>Obliczenie!AD455</f>
        <v>27.383208415830779</v>
      </c>
      <c r="G455" s="172" t="s">
        <v>852</v>
      </c>
      <c r="H455" s="172" t="s">
        <v>853</v>
      </c>
      <c r="I455" s="156">
        <v>6</v>
      </c>
      <c r="J455" s="198">
        <v>25</v>
      </c>
      <c r="K455" s="198" t="s">
        <v>615</v>
      </c>
      <c r="L455" s="197">
        <f t="shared" si="211"/>
        <v>17.017358490566039</v>
      </c>
      <c r="M455" s="197">
        <v>1</v>
      </c>
    </row>
    <row r="456" spans="1:13">
      <c r="A456" s="172" t="s">
        <v>576</v>
      </c>
      <c r="B456" s="165">
        <f>Obliczenie!V456+Obliczenie!W456+Obliczenie!X456</f>
        <v>0.24228975839638928</v>
      </c>
      <c r="C456" s="165">
        <f>Obliczenie!W456</f>
        <v>8.0999435815744078E-2</v>
      </c>
      <c r="D456" s="166">
        <f>Obliczenie!AC456</f>
        <v>34.51193521939566</v>
      </c>
      <c r="E456" s="166">
        <f>Obliczenie!AD456</f>
        <v>27.383208415830779</v>
      </c>
      <c r="G456" s="172" t="s">
        <v>476</v>
      </c>
      <c r="H456" s="172" t="s">
        <v>853</v>
      </c>
      <c r="I456" s="156">
        <v>2</v>
      </c>
      <c r="J456" s="198">
        <v>25</v>
      </c>
      <c r="K456" s="198" t="s">
        <v>615</v>
      </c>
      <c r="L456" s="197">
        <f t="shared" si="211"/>
        <v>5.6724528301886794</v>
      </c>
      <c r="M456" s="197">
        <v>3.5</v>
      </c>
    </row>
    <row r="457" spans="1:13">
      <c r="A457" s="172" t="str">
        <f>Zestawienie!A457</f>
        <v>W452</v>
      </c>
      <c r="B457" s="165">
        <f>Zestawienie!B457</f>
        <v>0.12401018850391612</v>
      </c>
      <c r="C457" s="165">
        <f>Zestawienie!C457</f>
        <v>8.0999435815744078E-2</v>
      </c>
      <c r="D457" s="165">
        <f>Zestawienie!D457</f>
        <v>34.338233289079511</v>
      </c>
      <c r="E457" s="165">
        <f>Zestawienie!E457</f>
        <v>27.383208415830779</v>
      </c>
      <c r="G457" s="172" t="s">
        <v>853</v>
      </c>
      <c r="H457" s="172" t="s">
        <v>854</v>
      </c>
      <c r="I457" s="156">
        <v>6</v>
      </c>
      <c r="J457" s="198">
        <v>32</v>
      </c>
      <c r="K457" s="198" t="s">
        <v>615</v>
      </c>
      <c r="L457" s="197">
        <f t="shared" si="211"/>
        <v>17.017358490566039</v>
      </c>
      <c r="M457" s="197">
        <v>1</v>
      </c>
    </row>
    <row r="458" spans="1:13">
      <c r="A458" s="172" t="str">
        <f>Zestawienie!A458</f>
        <v>W453</v>
      </c>
      <c r="B458" s="165">
        <f>Zestawienie!B458</f>
        <v>5.314760352777137</v>
      </c>
      <c r="C458" s="165">
        <f>Zestawienie!C458</f>
        <v>1.1455847255369929</v>
      </c>
      <c r="D458" s="165">
        <f>Zestawienie!D458</f>
        <v>34.345165356226389</v>
      </c>
      <c r="E458" s="165">
        <f>Zestawienie!E458</f>
        <v>27.08622069886037</v>
      </c>
      <c r="G458" s="172" t="s">
        <v>477</v>
      </c>
      <c r="H458" s="172" t="s">
        <v>854</v>
      </c>
      <c r="I458" s="156">
        <v>2</v>
      </c>
      <c r="J458" s="198">
        <v>25</v>
      </c>
      <c r="K458" s="198" t="s">
        <v>615</v>
      </c>
      <c r="L458" s="197">
        <f t="shared" si="211"/>
        <v>5.6724528301886794</v>
      </c>
      <c r="M458" s="197">
        <v>3.5</v>
      </c>
    </row>
    <row r="459" spans="1:13">
      <c r="A459" s="172" t="str">
        <f>Zestawienie!A459</f>
        <v>W454</v>
      </c>
      <c r="B459" s="165">
        <f>Zestawienie!B459</f>
        <v>1.8777670250896059</v>
      </c>
      <c r="C459" s="165">
        <f>Zestawienie!C459</f>
        <v>0</v>
      </c>
      <c r="D459" s="165">
        <f>Zestawienie!D459</f>
        <v>50</v>
      </c>
      <c r="E459" s="165">
        <f>Zestawienie!E459</f>
        <v>0</v>
      </c>
      <c r="G459" s="172" t="s">
        <v>854</v>
      </c>
      <c r="H459" s="172" t="s">
        <v>855</v>
      </c>
      <c r="I459" s="156">
        <v>6</v>
      </c>
      <c r="J459" s="198">
        <v>32</v>
      </c>
      <c r="K459" s="198" t="s">
        <v>615</v>
      </c>
      <c r="L459" s="197">
        <f t="shared" si="211"/>
        <v>17.017358490566039</v>
      </c>
      <c r="M459" s="197">
        <v>1</v>
      </c>
    </row>
    <row r="460" spans="1:13">
      <c r="A460" s="172" t="str">
        <f>Zestawienie!A460</f>
        <v>W455</v>
      </c>
      <c r="B460" s="165">
        <f>Zestawienie!B460</f>
        <v>0.43010752688172049</v>
      </c>
      <c r="C460" s="165">
        <f>Zestawienie!C460</f>
        <v>0</v>
      </c>
      <c r="D460" s="165">
        <f>Zestawienie!D460</f>
        <v>60</v>
      </c>
      <c r="E460" s="165">
        <f>Zestawienie!E460</f>
        <v>0</v>
      </c>
      <c r="G460" s="172" t="s">
        <v>478</v>
      </c>
      <c r="H460" s="172" t="s">
        <v>855</v>
      </c>
      <c r="I460" s="156">
        <v>2</v>
      </c>
      <c r="J460" s="198">
        <v>25</v>
      </c>
      <c r="K460" s="198" t="s">
        <v>615</v>
      </c>
      <c r="L460" s="197">
        <f t="shared" si="211"/>
        <v>5.6724528301886794</v>
      </c>
      <c r="M460" s="197">
        <v>3.5</v>
      </c>
    </row>
    <row r="461" spans="1:13">
      <c r="A461" s="172" t="str">
        <f>Zestawienie!A461</f>
        <v>W456</v>
      </c>
      <c r="B461" s="165">
        <f>Zestawienie!B461</f>
        <v>1.4336917562724016E-2</v>
      </c>
      <c r="C461" s="165">
        <f>Zestawienie!C461</f>
        <v>0</v>
      </c>
      <c r="D461" s="165">
        <f>Zestawienie!D461</f>
        <v>60</v>
      </c>
      <c r="E461" s="165">
        <f>Zestawienie!E461</f>
        <v>0</v>
      </c>
      <c r="G461" s="172" t="s">
        <v>855</v>
      </c>
      <c r="H461" s="172" t="s">
        <v>856</v>
      </c>
      <c r="I461" s="156">
        <v>6</v>
      </c>
      <c r="J461" s="198">
        <v>32</v>
      </c>
      <c r="K461" s="198" t="s">
        <v>615</v>
      </c>
      <c r="L461" s="197">
        <f t="shared" si="211"/>
        <v>17.017358490566039</v>
      </c>
      <c r="M461" s="197">
        <v>1</v>
      </c>
    </row>
    <row r="462" spans="1:13">
      <c r="A462" s="172" t="str">
        <f>Zestawienie!A462</f>
        <v>W457</v>
      </c>
      <c r="B462" s="165">
        <f>Zestawienie!B462</f>
        <v>0.86021505376344098</v>
      </c>
      <c r="C462" s="165">
        <f>Zestawienie!C462</f>
        <v>0</v>
      </c>
      <c r="D462" s="165">
        <f>Zestawienie!D462</f>
        <v>60</v>
      </c>
      <c r="E462" s="165">
        <f>Zestawienie!E462</f>
        <v>0</v>
      </c>
      <c r="G462" s="172" t="s">
        <v>479</v>
      </c>
      <c r="H462" s="172" t="s">
        <v>856</v>
      </c>
      <c r="I462" s="156">
        <v>2</v>
      </c>
      <c r="J462" s="198">
        <v>25</v>
      </c>
      <c r="K462" s="198" t="s">
        <v>615</v>
      </c>
      <c r="L462" s="197">
        <f t="shared" si="211"/>
        <v>5.6724528301886794</v>
      </c>
      <c r="M462" s="197">
        <v>3.5</v>
      </c>
    </row>
    <row r="463" spans="1:13">
      <c r="A463" s="172" t="str">
        <f>Zestawienie!A463</f>
        <v>W458</v>
      </c>
      <c r="B463" s="165">
        <f>Zestawienie!B463</f>
        <v>0.43010752688172049</v>
      </c>
      <c r="C463" s="165">
        <f>Zestawienie!C463</f>
        <v>0</v>
      </c>
      <c r="D463" s="165">
        <f>Zestawienie!D463</f>
        <v>60</v>
      </c>
      <c r="E463" s="165">
        <f>Zestawienie!E463</f>
        <v>0</v>
      </c>
      <c r="G463" s="172" t="s">
        <v>856</v>
      </c>
      <c r="H463" s="172" t="s">
        <v>857</v>
      </c>
      <c r="I463" s="156">
        <v>6</v>
      </c>
      <c r="J463" s="198">
        <v>32</v>
      </c>
      <c r="K463" s="198" t="s">
        <v>615</v>
      </c>
      <c r="L463" s="197">
        <f t="shared" ref="L463:L513" si="213">2*I463*$G$2</f>
        <v>17.017358490566039</v>
      </c>
      <c r="M463" s="197">
        <v>1</v>
      </c>
    </row>
    <row r="464" spans="1:13">
      <c r="A464" s="172" t="str">
        <f>Zestawienie!A464</f>
        <v>W459</v>
      </c>
      <c r="B464" s="165">
        <f>Zestawienie!B464</f>
        <v>3.0279569892473122</v>
      </c>
      <c r="C464" s="165">
        <f>Zestawienie!C464</f>
        <v>1.1354838709677419</v>
      </c>
      <c r="D464" s="165">
        <f>Zestawienie!D464</f>
        <v>70</v>
      </c>
      <c r="E464" s="165">
        <f>Zestawienie!E464</f>
        <v>40</v>
      </c>
      <c r="G464" s="172" t="s">
        <v>481</v>
      </c>
      <c r="H464" s="172" t="s">
        <v>857</v>
      </c>
      <c r="I464" s="156">
        <v>2</v>
      </c>
      <c r="J464" s="198">
        <v>25</v>
      </c>
      <c r="K464" s="198" t="s">
        <v>615</v>
      </c>
      <c r="L464" s="197">
        <f t="shared" si="213"/>
        <v>5.6724528301886794</v>
      </c>
      <c r="M464" s="197">
        <v>3.5</v>
      </c>
    </row>
    <row r="465" spans="1:13">
      <c r="A465" s="172" t="str">
        <f>Zestawienie!A465</f>
        <v>W460</v>
      </c>
      <c r="B465" s="165">
        <f>Zestawienie!B465</f>
        <v>3.0279569892473122</v>
      </c>
      <c r="C465" s="165">
        <f>Zestawienie!C465</f>
        <v>1.1354838709677419</v>
      </c>
      <c r="D465" s="165">
        <f>Zestawienie!D465</f>
        <v>70</v>
      </c>
      <c r="E465" s="165">
        <f>Zestawienie!E465</f>
        <v>40</v>
      </c>
      <c r="G465" s="172" t="s">
        <v>857</v>
      </c>
      <c r="H465" s="172" t="s">
        <v>858</v>
      </c>
      <c r="I465" s="156">
        <v>6</v>
      </c>
      <c r="J465" s="198">
        <v>32</v>
      </c>
      <c r="K465" s="198" t="s">
        <v>615</v>
      </c>
      <c r="L465" s="197">
        <f t="shared" si="213"/>
        <v>17.017358490566039</v>
      </c>
      <c r="M465" s="197">
        <v>1</v>
      </c>
    </row>
    <row r="466" spans="1:13">
      <c r="A466" s="172" t="str">
        <f>Zestawienie!A466</f>
        <v>WX1</v>
      </c>
      <c r="B466" s="165">
        <f>Zestawienie!B466</f>
        <v>1E-3</v>
      </c>
      <c r="C466" s="165">
        <f>Zestawienie!C466</f>
        <v>0</v>
      </c>
      <c r="D466" s="165">
        <f>Zestawienie!D466</f>
        <v>1E-3</v>
      </c>
      <c r="E466" s="165">
        <f>Zestawienie!E466</f>
        <v>1E-3</v>
      </c>
      <c r="G466" s="172" t="s">
        <v>483</v>
      </c>
      <c r="H466" s="172" t="s">
        <v>858</v>
      </c>
      <c r="I466" s="156">
        <v>2</v>
      </c>
      <c r="J466" s="198">
        <v>25</v>
      </c>
      <c r="K466" s="198" t="s">
        <v>615</v>
      </c>
      <c r="L466" s="197">
        <f t="shared" si="213"/>
        <v>5.6724528301886794</v>
      </c>
      <c r="M466" s="197">
        <v>3.5</v>
      </c>
    </row>
    <row r="467" spans="1:13">
      <c r="A467" s="172" t="str">
        <f>Zestawienie!A467</f>
        <v>WX2</v>
      </c>
      <c r="B467" s="165">
        <f>Zestawienie!B467</f>
        <v>1E-3</v>
      </c>
      <c r="C467" s="165">
        <f>Zestawienie!C467</f>
        <v>0</v>
      </c>
      <c r="D467" s="165">
        <f>Zestawienie!D467</f>
        <v>1E-3</v>
      </c>
      <c r="E467" s="165">
        <f>Zestawienie!E467</f>
        <v>1E-3</v>
      </c>
      <c r="G467" s="172" t="s">
        <v>858</v>
      </c>
      <c r="H467" s="172" t="s">
        <v>860</v>
      </c>
      <c r="I467" s="156">
        <v>6</v>
      </c>
      <c r="J467" s="198">
        <v>40</v>
      </c>
      <c r="K467" s="198" t="s">
        <v>615</v>
      </c>
      <c r="L467" s="197">
        <f t="shared" si="213"/>
        <v>17.017358490566039</v>
      </c>
      <c r="M467" s="197">
        <v>3.5</v>
      </c>
    </row>
    <row r="468" spans="1:13">
      <c r="A468" s="172"/>
      <c r="B468" s="165"/>
      <c r="C468" s="165"/>
      <c r="D468" s="165"/>
      <c r="E468" s="165"/>
      <c r="G468" s="172" t="s">
        <v>485</v>
      </c>
      <c r="H468" s="172" t="s">
        <v>860</v>
      </c>
      <c r="I468" s="156">
        <v>2</v>
      </c>
      <c r="J468" s="198">
        <v>25</v>
      </c>
      <c r="K468" s="198" t="s">
        <v>615</v>
      </c>
      <c r="L468" s="197">
        <f t="shared" si="213"/>
        <v>5.6724528301886794</v>
      </c>
      <c r="M468" s="197">
        <v>3.5</v>
      </c>
    </row>
    <row r="469" spans="1:13">
      <c r="G469" s="172" t="s">
        <v>860</v>
      </c>
      <c r="H469" s="172" t="s">
        <v>861</v>
      </c>
      <c r="I469" s="156">
        <v>6</v>
      </c>
      <c r="J469" s="198">
        <v>40</v>
      </c>
      <c r="K469" s="198" t="s">
        <v>615</v>
      </c>
      <c r="L469" s="197">
        <f t="shared" si="213"/>
        <v>17.017358490566039</v>
      </c>
      <c r="M469" s="197">
        <v>1</v>
      </c>
    </row>
    <row r="470" spans="1:13">
      <c r="G470" s="172" t="s">
        <v>487</v>
      </c>
      <c r="H470" s="172" t="s">
        <v>861</v>
      </c>
      <c r="I470" s="156">
        <v>2</v>
      </c>
      <c r="J470" s="198">
        <v>25</v>
      </c>
      <c r="K470" s="198" t="s">
        <v>615</v>
      </c>
      <c r="L470" s="197">
        <f t="shared" si="213"/>
        <v>5.6724528301886794</v>
      </c>
      <c r="M470" s="197">
        <v>3.5</v>
      </c>
    </row>
    <row r="471" spans="1:13">
      <c r="G471" s="172" t="s">
        <v>861</v>
      </c>
      <c r="H471" s="172" t="s">
        <v>862</v>
      </c>
      <c r="I471" s="156">
        <v>20</v>
      </c>
      <c r="J471" s="198">
        <v>40</v>
      </c>
      <c r="K471" s="198" t="s">
        <v>615</v>
      </c>
      <c r="L471" s="197">
        <f t="shared" si="213"/>
        <v>56.724528301886792</v>
      </c>
      <c r="M471" s="197">
        <v>3</v>
      </c>
    </row>
    <row r="472" spans="1:13">
      <c r="G472" s="172" t="s">
        <v>211</v>
      </c>
      <c r="H472" s="172" t="s">
        <v>862</v>
      </c>
      <c r="I472" s="156">
        <v>12</v>
      </c>
      <c r="J472" s="198">
        <v>25</v>
      </c>
      <c r="K472" s="198" t="s">
        <v>615</v>
      </c>
      <c r="L472" s="197">
        <f t="shared" si="213"/>
        <v>34.034716981132078</v>
      </c>
      <c r="M472" s="197">
        <v>4.5</v>
      </c>
    </row>
    <row r="473" spans="1:13">
      <c r="G473" s="172" t="s">
        <v>862</v>
      </c>
      <c r="H473" s="172" t="s">
        <v>863</v>
      </c>
      <c r="I473" s="156">
        <v>10</v>
      </c>
      <c r="J473" s="198">
        <v>40</v>
      </c>
      <c r="K473" s="198" t="s">
        <v>615</v>
      </c>
      <c r="L473" s="197">
        <f t="shared" si="213"/>
        <v>28.362264150943396</v>
      </c>
      <c r="M473" s="197">
        <v>1</v>
      </c>
    </row>
    <row r="474" spans="1:13">
      <c r="G474" s="172" t="s">
        <v>210</v>
      </c>
      <c r="H474" s="172" t="s">
        <v>864</v>
      </c>
      <c r="I474" s="156">
        <v>2</v>
      </c>
      <c r="J474" s="198">
        <v>25</v>
      </c>
      <c r="K474" s="198" t="s">
        <v>615</v>
      </c>
      <c r="L474" s="197">
        <f t="shared" si="213"/>
        <v>5.6724528301886794</v>
      </c>
      <c r="M474" s="197">
        <v>4.5</v>
      </c>
    </row>
    <row r="475" spans="1:13">
      <c r="G475" s="172" t="s">
        <v>209</v>
      </c>
      <c r="H475" s="172" t="s">
        <v>864</v>
      </c>
      <c r="I475" s="156">
        <v>2</v>
      </c>
      <c r="J475" s="198">
        <v>25</v>
      </c>
      <c r="K475" s="198" t="s">
        <v>615</v>
      </c>
      <c r="L475" s="197">
        <f t="shared" si="213"/>
        <v>5.6724528301886794</v>
      </c>
      <c r="M475" s="197">
        <v>4.5</v>
      </c>
    </row>
    <row r="476" spans="1:13">
      <c r="G476" s="172" t="s">
        <v>864</v>
      </c>
      <c r="H476" s="172" t="s">
        <v>863</v>
      </c>
      <c r="I476" s="156">
        <v>8</v>
      </c>
      <c r="J476" s="198">
        <v>25</v>
      </c>
      <c r="K476" s="198" t="s">
        <v>615</v>
      </c>
      <c r="L476" s="197">
        <f t="shared" si="213"/>
        <v>22.689811320754718</v>
      </c>
      <c r="M476" s="197">
        <v>3.5</v>
      </c>
    </row>
    <row r="477" spans="1:13">
      <c r="G477" s="172" t="s">
        <v>863</v>
      </c>
      <c r="H477" s="172" t="s">
        <v>865</v>
      </c>
      <c r="I477" s="156">
        <v>15</v>
      </c>
      <c r="J477" s="198">
        <v>40</v>
      </c>
      <c r="K477" s="198" t="s">
        <v>615</v>
      </c>
      <c r="L477" s="197">
        <f t="shared" si="213"/>
        <v>42.543396226415098</v>
      </c>
      <c r="M477" s="197">
        <v>1</v>
      </c>
    </row>
    <row r="478" spans="1:13">
      <c r="G478" s="172" t="s">
        <v>208</v>
      </c>
      <c r="H478" s="172" t="s">
        <v>865</v>
      </c>
      <c r="I478" s="156">
        <v>10</v>
      </c>
      <c r="J478" s="198">
        <v>25</v>
      </c>
      <c r="K478" s="198" t="s">
        <v>615</v>
      </c>
      <c r="L478" s="197">
        <f t="shared" si="213"/>
        <v>28.362264150943396</v>
      </c>
      <c r="M478" s="197">
        <v>4.5</v>
      </c>
    </row>
    <row r="479" spans="1:13">
      <c r="C479" s="156" t="s">
        <v>624</v>
      </c>
      <c r="D479" s="156" t="s">
        <v>625</v>
      </c>
      <c r="G479" s="172" t="s">
        <v>865</v>
      </c>
      <c r="H479" s="172" t="s">
        <v>754</v>
      </c>
      <c r="I479" s="156">
        <v>10</v>
      </c>
      <c r="J479" s="198">
        <v>40</v>
      </c>
      <c r="K479" s="198" t="s">
        <v>615</v>
      </c>
      <c r="L479" s="197">
        <f t="shared" si="213"/>
        <v>28.362264150943396</v>
      </c>
      <c r="M479" s="197">
        <v>1</v>
      </c>
    </row>
    <row r="480" spans="1:13">
      <c r="B480" s="156">
        <v>20</v>
      </c>
      <c r="C480" s="206">
        <v>21.7</v>
      </c>
      <c r="D480" s="206">
        <v>27.1</v>
      </c>
      <c r="G480" s="172" t="s">
        <v>207</v>
      </c>
      <c r="H480" s="172" t="s">
        <v>754</v>
      </c>
      <c r="I480" s="156">
        <v>12</v>
      </c>
      <c r="J480" s="198">
        <v>25</v>
      </c>
      <c r="K480" s="198" t="s">
        <v>615</v>
      </c>
      <c r="L480" s="197">
        <f t="shared" si="213"/>
        <v>34.034716981132078</v>
      </c>
      <c r="M480" s="197">
        <v>4.5</v>
      </c>
    </row>
    <row r="481" spans="2:13">
      <c r="B481" s="156">
        <v>25</v>
      </c>
      <c r="C481" s="206">
        <v>28.5</v>
      </c>
      <c r="D481" s="206">
        <v>28.1</v>
      </c>
      <c r="G481" s="172" t="s">
        <v>754</v>
      </c>
      <c r="H481" s="172" t="s">
        <v>866</v>
      </c>
      <c r="I481" s="156">
        <v>12</v>
      </c>
      <c r="J481" s="198">
        <v>50</v>
      </c>
      <c r="K481" s="198" t="s">
        <v>615</v>
      </c>
      <c r="L481" s="197">
        <f t="shared" si="213"/>
        <v>34.034716981132078</v>
      </c>
      <c r="M481" s="197">
        <v>1</v>
      </c>
    </row>
    <row r="482" spans="2:13">
      <c r="B482" s="156">
        <v>32</v>
      </c>
      <c r="C482" s="206">
        <v>37.200000000000003</v>
      </c>
      <c r="D482" s="206">
        <v>34.200000000000003</v>
      </c>
      <c r="G482" s="172" t="s">
        <v>489</v>
      </c>
      <c r="H482" s="172" t="s">
        <v>867</v>
      </c>
      <c r="I482" s="156">
        <v>4</v>
      </c>
      <c r="J482" s="198">
        <v>25</v>
      </c>
      <c r="K482" s="198" t="s">
        <v>615</v>
      </c>
      <c r="L482" s="197">
        <f t="shared" si="213"/>
        <v>11.344905660377359</v>
      </c>
      <c r="M482" s="197">
        <v>4.5</v>
      </c>
    </row>
    <row r="483" spans="2:13">
      <c r="B483" s="156">
        <v>40</v>
      </c>
      <c r="C483" s="206">
        <v>43.1</v>
      </c>
      <c r="D483" s="206">
        <v>38.700000000000003</v>
      </c>
      <c r="G483" s="172" t="s">
        <v>488</v>
      </c>
      <c r="H483" s="172" t="s">
        <v>867</v>
      </c>
      <c r="I483" s="156">
        <v>4</v>
      </c>
      <c r="J483" s="198">
        <v>25</v>
      </c>
      <c r="K483" s="198" t="s">
        <v>615</v>
      </c>
      <c r="L483" s="197">
        <f t="shared" si="213"/>
        <v>11.344905660377359</v>
      </c>
      <c r="M483" s="197">
        <v>4.5</v>
      </c>
    </row>
    <row r="484" spans="2:13">
      <c r="B484" s="156">
        <v>50</v>
      </c>
      <c r="C484" s="206">
        <v>54.5</v>
      </c>
      <c r="D484" s="206">
        <v>51.2</v>
      </c>
      <c r="G484" s="172" t="s">
        <v>867</v>
      </c>
      <c r="H484" s="172" t="s">
        <v>868</v>
      </c>
      <c r="I484" s="156">
        <v>10</v>
      </c>
      <c r="J484" s="198">
        <v>25</v>
      </c>
      <c r="K484" s="198" t="s">
        <v>615</v>
      </c>
      <c r="L484" s="197">
        <f t="shared" si="213"/>
        <v>28.362264150943396</v>
      </c>
      <c r="M484" s="197">
        <v>3</v>
      </c>
    </row>
    <row r="485" spans="2:13">
      <c r="B485" s="156">
        <v>65</v>
      </c>
      <c r="C485" s="206">
        <v>70.3</v>
      </c>
      <c r="D485" s="206">
        <v>69.7</v>
      </c>
      <c r="G485" s="172" t="s">
        <v>490</v>
      </c>
      <c r="H485" s="172" t="s">
        <v>868</v>
      </c>
      <c r="I485" s="156">
        <v>10</v>
      </c>
      <c r="J485" s="198">
        <v>25</v>
      </c>
      <c r="K485" s="198" t="s">
        <v>615</v>
      </c>
      <c r="L485" s="197">
        <f t="shared" si="213"/>
        <v>28.362264150943396</v>
      </c>
      <c r="M485" s="197">
        <v>5.5</v>
      </c>
    </row>
    <row r="486" spans="2:13">
      <c r="B486" s="156">
        <v>80</v>
      </c>
      <c r="C486" s="206">
        <v>82.5</v>
      </c>
      <c r="D486" s="206">
        <v>81.7</v>
      </c>
      <c r="G486" s="172" t="s">
        <v>868</v>
      </c>
      <c r="H486" s="172" t="s">
        <v>869</v>
      </c>
      <c r="I486" s="156">
        <v>10</v>
      </c>
      <c r="J486" s="198">
        <v>25</v>
      </c>
      <c r="K486" s="198" t="s">
        <v>615</v>
      </c>
      <c r="L486" s="197">
        <f t="shared" si="213"/>
        <v>28.362264150943396</v>
      </c>
      <c r="M486" s="197">
        <v>1</v>
      </c>
    </row>
    <row r="487" spans="2:13">
      <c r="B487" s="156">
        <v>100</v>
      </c>
      <c r="C487" s="206">
        <v>107.1</v>
      </c>
      <c r="D487" s="206">
        <v>100</v>
      </c>
      <c r="G487" s="172" t="s">
        <v>486</v>
      </c>
      <c r="H487" s="172" t="s">
        <v>870</v>
      </c>
      <c r="I487" s="156">
        <v>4</v>
      </c>
      <c r="J487" s="198">
        <v>25</v>
      </c>
      <c r="K487" s="198" t="s">
        <v>615</v>
      </c>
      <c r="L487" s="197">
        <f t="shared" si="213"/>
        <v>11.344905660377359</v>
      </c>
      <c r="M487" s="197">
        <v>4.5</v>
      </c>
    </row>
    <row r="488" spans="2:13">
      <c r="B488" s="156">
        <v>125</v>
      </c>
      <c r="C488" s="206">
        <v>132.5</v>
      </c>
      <c r="D488" s="206">
        <v>125</v>
      </c>
      <c r="G488" s="172" t="s">
        <v>484</v>
      </c>
      <c r="H488" s="172" t="s">
        <v>870</v>
      </c>
      <c r="I488" s="156">
        <v>4</v>
      </c>
      <c r="J488" s="198">
        <v>25</v>
      </c>
      <c r="K488" s="198" t="s">
        <v>615</v>
      </c>
      <c r="L488" s="197">
        <f t="shared" si="213"/>
        <v>11.344905660377359</v>
      </c>
      <c r="M488" s="197">
        <v>4.5</v>
      </c>
    </row>
    <row r="489" spans="2:13">
      <c r="B489" s="156">
        <v>150</v>
      </c>
      <c r="C489" s="206">
        <v>160.30000000000001</v>
      </c>
      <c r="D489" s="206">
        <v>150</v>
      </c>
      <c r="G489" s="172" t="s">
        <v>870</v>
      </c>
      <c r="H489" s="172" t="s">
        <v>869</v>
      </c>
      <c r="I489" s="156">
        <v>12</v>
      </c>
      <c r="J489" s="198">
        <v>25</v>
      </c>
      <c r="K489" s="198" t="s">
        <v>615</v>
      </c>
      <c r="L489" s="197">
        <f t="shared" si="213"/>
        <v>34.034716981132078</v>
      </c>
      <c r="M489" s="197">
        <v>3.5</v>
      </c>
    </row>
    <row r="490" spans="2:13">
      <c r="B490" s="156">
        <v>200</v>
      </c>
      <c r="C490" s="206">
        <v>210.1</v>
      </c>
      <c r="D490" s="206">
        <v>206.5</v>
      </c>
      <c r="G490" s="172" t="s">
        <v>869</v>
      </c>
      <c r="H490" s="172" t="s">
        <v>871</v>
      </c>
      <c r="I490" s="156">
        <v>10</v>
      </c>
      <c r="J490" s="198">
        <v>32</v>
      </c>
      <c r="K490" s="198" t="s">
        <v>615</v>
      </c>
      <c r="L490" s="197">
        <f t="shared" si="213"/>
        <v>28.362264150943396</v>
      </c>
      <c r="M490" s="197">
        <v>1</v>
      </c>
    </row>
    <row r="491" spans="2:13">
      <c r="B491" s="156">
        <v>250</v>
      </c>
      <c r="C491" s="206">
        <v>263</v>
      </c>
      <c r="D491" s="206">
        <v>259</v>
      </c>
      <c r="G491" s="172" t="s">
        <v>482</v>
      </c>
      <c r="H491" s="172" t="s">
        <v>871</v>
      </c>
      <c r="I491" s="156">
        <v>5</v>
      </c>
      <c r="J491" s="198">
        <v>25</v>
      </c>
      <c r="K491" s="198" t="s">
        <v>615</v>
      </c>
      <c r="L491" s="197">
        <f t="shared" si="213"/>
        <v>14.181132075471698</v>
      </c>
      <c r="M491" s="197">
        <v>3.5</v>
      </c>
    </row>
    <row r="492" spans="2:13">
      <c r="B492" s="156">
        <v>300</v>
      </c>
      <c r="C492" s="206">
        <v>312.7</v>
      </c>
      <c r="D492" s="206">
        <v>308</v>
      </c>
      <c r="G492" s="172" t="s">
        <v>871</v>
      </c>
      <c r="H492" s="172" t="s">
        <v>872</v>
      </c>
      <c r="I492" s="156">
        <v>10</v>
      </c>
      <c r="J492" s="198">
        <v>32</v>
      </c>
      <c r="K492" s="198" t="s">
        <v>615</v>
      </c>
      <c r="L492" s="197">
        <f t="shared" si="213"/>
        <v>28.362264150943396</v>
      </c>
      <c r="M492" s="197">
        <v>1</v>
      </c>
    </row>
    <row r="493" spans="2:13">
      <c r="B493" s="156">
        <v>350</v>
      </c>
      <c r="C493" s="206">
        <v>344.4</v>
      </c>
      <c r="D493" s="206">
        <v>340</v>
      </c>
      <c r="G493" s="172" t="s">
        <v>480</v>
      </c>
      <c r="H493" s="172" t="s">
        <v>872</v>
      </c>
      <c r="I493" s="156">
        <v>10</v>
      </c>
      <c r="J493" s="198">
        <v>25</v>
      </c>
      <c r="K493" s="198" t="s">
        <v>615</v>
      </c>
      <c r="L493" s="197">
        <f t="shared" si="213"/>
        <v>28.362264150943396</v>
      </c>
      <c r="M493" s="197">
        <v>4.5</v>
      </c>
    </row>
    <row r="494" spans="2:13">
      <c r="B494" s="156">
        <v>400</v>
      </c>
      <c r="C494" s="206">
        <v>393.8</v>
      </c>
      <c r="D494" s="206">
        <v>388</v>
      </c>
      <c r="G494" s="172" t="s">
        <v>872</v>
      </c>
      <c r="H494" s="172" t="s">
        <v>873</v>
      </c>
      <c r="I494" s="156">
        <v>40</v>
      </c>
      <c r="J494" s="198">
        <v>40</v>
      </c>
      <c r="K494" s="198" t="s">
        <v>615</v>
      </c>
      <c r="L494" s="197">
        <f t="shared" si="213"/>
        <v>113.44905660377358</v>
      </c>
      <c r="M494" s="197">
        <v>3</v>
      </c>
    </row>
    <row r="495" spans="2:13">
      <c r="B495" s="156">
        <v>450</v>
      </c>
      <c r="C495" s="206">
        <v>444.6</v>
      </c>
      <c r="D495" s="206">
        <v>437</v>
      </c>
      <c r="G495" s="172" t="s">
        <v>22</v>
      </c>
      <c r="H495" s="172" t="s">
        <v>873</v>
      </c>
      <c r="I495" s="156">
        <v>30</v>
      </c>
      <c r="J495" s="198">
        <v>32</v>
      </c>
      <c r="K495" s="198" t="s">
        <v>615</v>
      </c>
      <c r="L495" s="197">
        <f t="shared" si="213"/>
        <v>85.086792452830196</v>
      </c>
      <c r="M495" s="197">
        <v>5.5</v>
      </c>
    </row>
    <row r="496" spans="2:13">
      <c r="B496" s="156">
        <v>500</v>
      </c>
      <c r="C496" s="206">
        <v>495.4</v>
      </c>
      <c r="D496" s="206">
        <v>486</v>
      </c>
      <c r="G496" s="172" t="s">
        <v>873</v>
      </c>
      <c r="H496" s="172" t="s">
        <v>866</v>
      </c>
      <c r="I496" s="156">
        <v>35</v>
      </c>
      <c r="J496" s="198">
        <v>40</v>
      </c>
      <c r="K496" s="198" t="s">
        <v>615</v>
      </c>
      <c r="L496" s="197">
        <f t="shared" si="213"/>
        <v>99.26792452830189</v>
      </c>
      <c r="M496" s="197">
        <v>4.5</v>
      </c>
    </row>
    <row r="497" spans="2:15">
      <c r="B497" s="156">
        <v>600</v>
      </c>
      <c r="C497" s="206">
        <v>595.4</v>
      </c>
      <c r="D497" s="206">
        <v>598</v>
      </c>
      <c r="G497" s="172" t="s">
        <v>866</v>
      </c>
      <c r="H497" s="172" t="s">
        <v>874</v>
      </c>
      <c r="I497" s="156">
        <v>30</v>
      </c>
      <c r="J497" s="198">
        <v>50</v>
      </c>
      <c r="K497" s="198" t="s">
        <v>615</v>
      </c>
      <c r="L497" s="197">
        <f t="shared" si="213"/>
        <v>85.086792452830196</v>
      </c>
      <c r="M497" s="197">
        <v>2</v>
      </c>
    </row>
    <row r="498" spans="2:15">
      <c r="B498" s="156">
        <v>700</v>
      </c>
      <c r="C498" s="206">
        <v>695</v>
      </c>
      <c r="D498" s="206">
        <v>696</v>
      </c>
      <c r="G498" s="172" t="s">
        <v>24</v>
      </c>
      <c r="H498" s="172" t="s">
        <v>874</v>
      </c>
      <c r="I498" s="156">
        <v>45</v>
      </c>
      <c r="J498" s="198">
        <v>32</v>
      </c>
      <c r="K498" s="198" t="s">
        <v>615</v>
      </c>
      <c r="L498" s="197">
        <f t="shared" si="213"/>
        <v>127.63018867924529</v>
      </c>
      <c r="M498" s="197">
        <v>5.5</v>
      </c>
    </row>
    <row r="499" spans="2:15">
      <c r="B499" s="156">
        <v>800</v>
      </c>
      <c r="C499" s="206">
        <v>894</v>
      </c>
      <c r="D499" s="206">
        <v>793</v>
      </c>
      <c r="G499" s="172" t="s">
        <v>874</v>
      </c>
      <c r="H499" s="172" t="s">
        <v>851</v>
      </c>
      <c r="I499" s="156">
        <v>50</v>
      </c>
      <c r="J499" s="198">
        <v>50</v>
      </c>
      <c r="K499" s="198" t="s">
        <v>615</v>
      </c>
      <c r="L499" s="197">
        <f t="shared" si="213"/>
        <v>141.81132075471697</v>
      </c>
      <c r="M499" s="197">
        <v>7.5</v>
      </c>
    </row>
    <row r="500" spans="2:15">
      <c r="B500" s="156">
        <v>900</v>
      </c>
      <c r="C500" s="206">
        <v>996</v>
      </c>
      <c r="D500" s="206">
        <v>890</v>
      </c>
      <c r="G500" s="172" t="s">
        <v>851</v>
      </c>
      <c r="H500" s="172" t="s">
        <v>875</v>
      </c>
      <c r="I500" s="156">
        <v>20</v>
      </c>
      <c r="J500" s="198">
        <v>400</v>
      </c>
      <c r="K500" s="198" t="s">
        <v>714</v>
      </c>
      <c r="L500" s="197">
        <f t="shared" si="213"/>
        <v>56.724528301886792</v>
      </c>
      <c r="M500" s="197">
        <v>2</v>
      </c>
    </row>
    <row r="501" spans="2:15">
      <c r="B501" s="156">
        <v>1000</v>
      </c>
      <c r="C501" s="206">
        <v>996</v>
      </c>
      <c r="D501" s="206">
        <v>988</v>
      </c>
      <c r="G501" s="172" t="s">
        <v>23</v>
      </c>
      <c r="H501" s="172" t="s">
        <v>875</v>
      </c>
      <c r="I501" s="156">
        <v>5</v>
      </c>
      <c r="J501" s="198">
        <v>25</v>
      </c>
      <c r="K501" s="198" t="s">
        <v>615</v>
      </c>
      <c r="L501" s="197">
        <f t="shared" si="213"/>
        <v>14.181132075471698</v>
      </c>
      <c r="M501" s="197">
        <v>5.5</v>
      </c>
    </row>
    <row r="502" spans="2:15">
      <c r="B502" s="156">
        <v>1100</v>
      </c>
      <c r="C502" s="206">
        <v>1096</v>
      </c>
      <c r="D502" s="206">
        <v>1084</v>
      </c>
      <c r="G502" s="172" t="s">
        <v>875</v>
      </c>
      <c r="H502" s="172" t="s">
        <v>876</v>
      </c>
      <c r="I502" s="156">
        <v>50</v>
      </c>
      <c r="J502" s="198">
        <v>400</v>
      </c>
      <c r="K502" s="198" t="s">
        <v>714</v>
      </c>
      <c r="L502" s="197">
        <f t="shared" si="213"/>
        <v>141.81132075471697</v>
      </c>
      <c r="M502" s="197">
        <v>5</v>
      </c>
    </row>
    <row r="503" spans="2:15">
      <c r="B503" s="156">
        <v>1200</v>
      </c>
      <c r="C503" s="206">
        <v>1195</v>
      </c>
      <c r="D503" s="206">
        <v>1180</v>
      </c>
      <c r="G503" s="172" t="s">
        <v>180</v>
      </c>
      <c r="H503" s="172" t="s">
        <v>877</v>
      </c>
      <c r="I503" s="156">
        <v>35</v>
      </c>
      <c r="J503" s="198">
        <v>32</v>
      </c>
      <c r="K503" s="198" t="s">
        <v>615</v>
      </c>
      <c r="L503" s="197">
        <f t="shared" si="213"/>
        <v>99.26792452830189</v>
      </c>
      <c r="M503" s="197">
        <v>8.5</v>
      </c>
    </row>
    <row r="504" spans="2:15">
      <c r="G504" s="172" t="s">
        <v>181</v>
      </c>
      <c r="H504" s="172" t="s">
        <v>877</v>
      </c>
      <c r="I504" s="156">
        <v>37</v>
      </c>
      <c r="J504" s="198">
        <v>40</v>
      </c>
      <c r="K504" s="198" t="s">
        <v>615</v>
      </c>
      <c r="L504" s="197">
        <f t="shared" si="213"/>
        <v>104.94037735849057</v>
      </c>
      <c r="M504" s="197">
        <v>6.5</v>
      </c>
    </row>
    <row r="505" spans="2:15">
      <c r="G505" s="172" t="s">
        <v>877</v>
      </c>
      <c r="H505" s="172" t="s">
        <v>876</v>
      </c>
      <c r="I505" s="156">
        <v>40</v>
      </c>
      <c r="J505" s="198">
        <v>50</v>
      </c>
      <c r="K505" s="198" t="s">
        <v>615</v>
      </c>
      <c r="L505" s="197">
        <f t="shared" si="213"/>
        <v>113.44905660377358</v>
      </c>
      <c r="M505" s="197">
        <v>4.5</v>
      </c>
    </row>
    <row r="506" spans="2:15">
      <c r="G506" s="211" t="s">
        <v>876</v>
      </c>
      <c r="H506" s="211" t="s">
        <v>878</v>
      </c>
      <c r="I506" s="228">
        <v>2</v>
      </c>
      <c r="J506" s="229">
        <v>400</v>
      </c>
      <c r="K506" s="229" t="s">
        <v>714</v>
      </c>
      <c r="L506" s="230">
        <f t="shared" si="213"/>
        <v>5.6724528301886794</v>
      </c>
      <c r="M506" s="230">
        <v>1</v>
      </c>
      <c r="O506" t="s">
        <v>882</v>
      </c>
    </row>
    <row r="507" spans="2:15">
      <c r="G507" s="172" t="s">
        <v>204</v>
      </c>
      <c r="H507" s="172" t="s">
        <v>884</v>
      </c>
      <c r="I507" s="156">
        <v>35</v>
      </c>
      <c r="J507" s="198">
        <v>40</v>
      </c>
      <c r="K507" s="198" t="s">
        <v>615</v>
      </c>
      <c r="L507" s="197">
        <f t="shared" si="213"/>
        <v>99.26792452830189</v>
      </c>
      <c r="M507" s="197">
        <v>4.5</v>
      </c>
      <c r="O507" t="s">
        <v>883</v>
      </c>
    </row>
    <row r="508" spans="2:15">
      <c r="G508" s="172" t="s">
        <v>205</v>
      </c>
      <c r="H508" s="172" t="s">
        <v>884</v>
      </c>
      <c r="I508" s="156">
        <v>6</v>
      </c>
      <c r="J508" s="198">
        <v>40</v>
      </c>
      <c r="K508" s="198" t="s">
        <v>615</v>
      </c>
      <c r="L508" s="197">
        <f t="shared" si="213"/>
        <v>17.017358490566039</v>
      </c>
      <c r="M508" s="197">
        <v>3.5</v>
      </c>
    </row>
    <row r="509" spans="2:15">
      <c r="G509" s="172" t="s">
        <v>884</v>
      </c>
      <c r="H509" s="172" t="s">
        <v>885</v>
      </c>
      <c r="I509" s="156">
        <v>20</v>
      </c>
      <c r="J509" s="198">
        <v>40</v>
      </c>
      <c r="K509" s="198" t="s">
        <v>615</v>
      </c>
      <c r="L509" s="197">
        <f t="shared" si="213"/>
        <v>56.724528301886792</v>
      </c>
      <c r="M509" s="197">
        <v>1</v>
      </c>
    </row>
    <row r="510" spans="2:15">
      <c r="G510" s="172" t="s">
        <v>206</v>
      </c>
      <c r="H510" s="172" t="s">
        <v>885</v>
      </c>
      <c r="I510" s="156">
        <v>6</v>
      </c>
      <c r="J510" s="198">
        <v>40</v>
      </c>
      <c r="K510" s="198" t="s">
        <v>615</v>
      </c>
      <c r="L510" s="197">
        <f t="shared" si="213"/>
        <v>17.017358490566039</v>
      </c>
      <c r="M510" s="197">
        <v>3.5</v>
      </c>
    </row>
    <row r="511" spans="2:15">
      <c r="G511" s="172" t="s">
        <v>885</v>
      </c>
      <c r="H511" s="172" t="s">
        <v>886</v>
      </c>
      <c r="I511" s="156">
        <v>55</v>
      </c>
      <c r="J511" s="198">
        <v>50</v>
      </c>
      <c r="K511" s="198" t="s">
        <v>615</v>
      </c>
      <c r="L511" s="197">
        <f t="shared" si="213"/>
        <v>155.99245283018868</v>
      </c>
      <c r="M511" s="197">
        <v>3</v>
      </c>
    </row>
    <row r="512" spans="2:15">
      <c r="G512" s="172" t="s">
        <v>881</v>
      </c>
      <c r="H512" s="172" t="s">
        <v>886</v>
      </c>
      <c r="I512" s="156">
        <v>5</v>
      </c>
      <c r="J512" s="198">
        <v>32</v>
      </c>
      <c r="K512" s="198" t="s">
        <v>615</v>
      </c>
      <c r="L512" s="197">
        <f t="shared" si="213"/>
        <v>14.181132075471698</v>
      </c>
      <c r="M512" s="197">
        <v>3.5</v>
      </c>
    </row>
    <row r="513" spans="7:13">
      <c r="G513" s="172" t="s">
        <v>886</v>
      </c>
      <c r="H513" s="172" t="s">
        <v>888</v>
      </c>
      <c r="I513" s="156">
        <v>20</v>
      </c>
      <c r="J513" s="198">
        <v>65</v>
      </c>
      <c r="K513" s="198" t="s">
        <v>615</v>
      </c>
      <c r="L513" s="197">
        <f t="shared" si="213"/>
        <v>56.724528301886792</v>
      </c>
      <c r="M513" s="197">
        <v>2</v>
      </c>
    </row>
    <row r="514" spans="7:13">
      <c r="G514" s="172" t="s">
        <v>887</v>
      </c>
      <c r="H514" s="172" t="s">
        <v>888</v>
      </c>
      <c r="I514" s="156">
        <v>0</v>
      </c>
      <c r="J514" s="198">
        <v>250</v>
      </c>
      <c r="K514" s="198" t="s">
        <v>615</v>
      </c>
      <c r="L514" s="197">
        <f t="shared" ref="L514:L577" si="214">2*I514*$G$2</f>
        <v>0</v>
      </c>
      <c r="M514" s="197">
        <v>0</v>
      </c>
    </row>
    <row r="515" spans="7:13">
      <c r="G515" s="172" t="s">
        <v>888</v>
      </c>
      <c r="H515" s="172" t="s">
        <v>889</v>
      </c>
      <c r="I515" s="156">
        <v>20</v>
      </c>
      <c r="J515" s="198">
        <v>65</v>
      </c>
      <c r="K515" s="198" t="s">
        <v>615</v>
      </c>
      <c r="L515" s="197">
        <f t="shared" si="214"/>
        <v>56.724528301886792</v>
      </c>
      <c r="M515" s="197">
        <v>1</v>
      </c>
    </row>
    <row r="516" spans="7:13">
      <c r="G516" s="172" t="s">
        <v>203</v>
      </c>
      <c r="H516" s="172" t="s">
        <v>890</v>
      </c>
      <c r="I516" s="156">
        <v>55</v>
      </c>
      <c r="J516" s="198">
        <v>50</v>
      </c>
      <c r="K516" s="198" t="s">
        <v>615</v>
      </c>
      <c r="L516" s="197">
        <f t="shared" si="214"/>
        <v>155.99245283018868</v>
      </c>
      <c r="M516" s="197">
        <v>6.5</v>
      </c>
    </row>
    <row r="517" spans="7:13">
      <c r="G517" s="172" t="s">
        <v>880</v>
      </c>
      <c r="H517" s="172" t="s">
        <v>890</v>
      </c>
      <c r="I517" s="156">
        <v>6</v>
      </c>
      <c r="J517" s="198">
        <v>50</v>
      </c>
      <c r="K517" s="198" t="s">
        <v>615</v>
      </c>
      <c r="L517" s="197">
        <f t="shared" si="214"/>
        <v>17.017358490566039</v>
      </c>
      <c r="M517" s="197">
        <v>3.5</v>
      </c>
    </row>
    <row r="518" spans="7:13">
      <c r="G518" s="172" t="s">
        <v>890</v>
      </c>
      <c r="H518" s="172" t="s">
        <v>889</v>
      </c>
      <c r="I518" s="156">
        <v>6</v>
      </c>
      <c r="J518" s="198">
        <v>65</v>
      </c>
      <c r="K518" s="198" t="s">
        <v>615</v>
      </c>
      <c r="L518" s="197">
        <f t="shared" si="214"/>
        <v>17.017358490566039</v>
      </c>
      <c r="M518" s="197">
        <v>3.5</v>
      </c>
    </row>
    <row r="519" spans="7:13">
      <c r="G519" s="172" t="s">
        <v>889</v>
      </c>
      <c r="H519" s="172" t="s">
        <v>891</v>
      </c>
      <c r="I519" s="156">
        <v>90</v>
      </c>
      <c r="J519" s="198">
        <v>150</v>
      </c>
      <c r="K519" s="198" t="s">
        <v>615</v>
      </c>
      <c r="L519" s="197">
        <f t="shared" si="214"/>
        <v>255.26037735849059</v>
      </c>
      <c r="M519" s="197">
        <v>4</v>
      </c>
    </row>
    <row r="520" spans="7:13">
      <c r="G520" s="172" t="s">
        <v>183</v>
      </c>
      <c r="H520" s="172" t="s">
        <v>892</v>
      </c>
      <c r="I520" s="156">
        <v>20</v>
      </c>
      <c r="J520" s="198">
        <v>32</v>
      </c>
      <c r="K520" s="198" t="s">
        <v>615</v>
      </c>
      <c r="L520" s="197">
        <f t="shared" si="214"/>
        <v>56.724528301886792</v>
      </c>
      <c r="M520" s="197">
        <v>4.5</v>
      </c>
    </row>
    <row r="521" spans="7:13">
      <c r="G521" s="172" t="s">
        <v>182</v>
      </c>
      <c r="H521" s="172" t="s">
        <v>892</v>
      </c>
      <c r="I521" s="156">
        <v>10</v>
      </c>
      <c r="J521" s="198">
        <v>40</v>
      </c>
      <c r="K521" s="198" t="s">
        <v>615</v>
      </c>
      <c r="L521" s="197">
        <f t="shared" si="214"/>
        <v>28.362264150943396</v>
      </c>
      <c r="M521" s="197">
        <v>3.5</v>
      </c>
    </row>
    <row r="522" spans="7:13">
      <c r="G522" s="172" t="s">
        <v>892</v>
      </c>
      <c r="H522" s="172" t="s">
        <v>894</v>
      </c>
      <c r="I522" s="156">
        <v>20</v>
      </c>
      <c r="J522" s="198">
        <v>50</v>
      </c>
      <c r="K522" s="198" t="s">
        <v>615</v>
      </c>
      <c r="L522" s="197">
        <f t="shared" si="214"/>
        <v>56.724528301886792</v>
      </c>
      <c r="M522" s="197">
        <v>2</v>
      </c>
    </row>
    <row r="523" spans="7:13">
      <c r="G523" s="172" t="s">
        <v>894</v>
      </c>
      <c r="H523" s="172" t="s">
        <v>893</v>
      </c>
      <c r="I523" s="156">
        <v>30</v>
      </c>
      <c r="J523" s="198">
        <v>125</v>
      </c>
      <c r="K523" s="198" t="s">
        <v>615</v>
      </c>
      <c r="L523" s="197">
        <f t="shared" si="214"/>
        <v>85.086792452830196</v>
      </c>
      <c r="M523" s="197">
        <v>1</v>
      </c>
    </row>
    <row r="524" spans="7:13">
      <c r="G524" s="172" t="s">
        <v>184</v>
      </c>
      <c r="H524" s="172" t="s">
        <v>893</v>
      </c>
      <c r="I524" s="156">
        <v>30</v>
      </c>
      <c r="J524" s="198">
        <v>32</v>
      </c>
      <c r="K524" s="198" t="s">
        <v>615</v>
      </c>
      <c r="L524" s="197">
        <f t="shared" si="214"/>
        <v>85.086792452830196</v>
      </c>
      <c r="M524" s="197">
        <v>4.5</v>
      </c>
    </row>
    <row r="525" spans="7:13">
      <c r="G525" s="172" t="s">
        <v>893</v>
      </c>
      <c r="H525" s="172" t="s">
        <v>895</v>
      </c>
      <c r="I525" s="156">
        <v>20</v>
      </c>
      <c r="J525" s="198">
        <v>125</v>
      </c>
      <c r="K525" s="198" t="s">
        <v>615</v>
      </c>
      <c r="L525" s="197">
        <f t="shared" si="214"/>
        <v>56.724528301886792</v>
      </c>
      <c r="M525" s="197">
        <v>1</v>
      </c>
    </row>
    <row r="526" spans="7:13">
      <c r="G526" s="172" t="s">
        <v>202</v>
      </c>
      <c r="H526" s="172" t="s">
        <v>895</v>
      </c>
      <c r="I526" s="156">
        <v>6</v>
      </c>
      <c r="J526" s="198">
        <v>65</v>
      </c>
      <c r="K526" s="198" t="s">
        <v>615</v>
      </c>
      <c r="L526" s="197">
        <f t="shared" si="214"/>
        <v>17.017358490566039</v>
      </c>
      <c r="M526" s="197">
        <v>3.5</v>
      </c>
    </row>
    <row r="527" spans="7:13">
      <c r="G527" s="172" t="s">
        <v>895</v>
      </c>
      <c r="H527" s="172" t="s">
        <v>891</v>
      </c>
      <c r="I527" s="156">
        <v>70</v>
      </c>
      <c r="J527" s="198">
        <v>125</v>
      </c>
      <c r="K527" s="198" t="s">
        <v>615</v>
      </c>
      <c r="L527" s="197">
        <f t="shared" si="214"/>
        <v>198.53584905660378</v>
      </c>
      <c r="M527" s="197">
        <v>6</v>
      </c>
    </row>
    <row r="528" spans="7:13">
      <c r="G528" s="172" t="s">
        <v>891</v>
      </c>
      <c r="H528" s="172" t="s">
        <v>896</v>
      </c>
      <c r="I528" s="156">
        <v>30</v>
      </c>
      <c r="J528" s="198">
        <v>250</v>
      </c>
      <c r="K528" s="198" t="s">
        <v>615</v>
      </c>
      <c r="L528" s="197">
        <f t="shared" si="214"/>
        <v>85.086792452830196</v>
      </c>
      <c r="M528" s="197">
        <v>3</v>
      </c>
    </row>
    <row r="529" spans="7:13">
      <c r="G529" s="172" t="s">
        <v>197</v>
      </c>
      <c r="H529" s="172" t="s">
        <v>896</v>
      </c>
      <c r="I529" s="156">
        <v>90</v>
      </c>
      <c r="J529" s="198">
        <v>150</v>
      </c>
      <c r="K529" s="198" t="s">
        <v>615</v>
      </c>
      <c r="L529" s="197">
        <f t="shared" si="214"/>
        <v>255.26037735849059</v>
      </c>
      <c r="M529" s="197">
        <v>9.5</v>
      </c>
    </row>
    <row r="530" spans="7:13">
      <c r="G530" s="172" t="s">
        <v>896</v>
      </c>
      <c r="H530" s="172" t="s">
        <v>897</v>
      </c>
      <c r="I530" s="156">
        <v>80</v>
      </c>
      <c r="J530" s="198">
        <v>250</v>
      </c>
      <c r="K530" s="198" t="s">
        <v>615</v>
      </c>
      <c r="L530" s="197">
        <f t="shared" si="214"/>
        <v>226.89811320754717</v>
      </c>
      <c r="M530" s="197">
        <v>3</v>
      </c>
    </row>
    <row r="531" spans="7:13">
      <c r="G531" s="172" t="s">
        <v>199</v>
      </c>
      <c r="H531" s="172" t="s">
        <v>897</v>
      </c>
      <c r="I531" s="156">
        <v>15</v>
      </c>
      <c r="J531" s="198">
        <v>50</v>
      </c>
      <c r="K531" s="198" t="s">
        <v>615</v>
      </c>
      <c r="L531" s="197">
        <f t="shared" si="214"/>
        <v>42.543396226415098</v>
      </c>
      <c r="M531" s="197">
        <v>3.5</v>
      </c>
    </row>
    <row r="532" spans="7:13">
      <c r="G532" s="172" t="s">
        <v>897</v>
      </c>
      <c r="H532" s="172" t="s">
        <v>898</v>
      </c>
      <c r="I532" s="156">
        <v>75</v>
      </c>
      <c r="J532" s="198">
        <v>250</v>
      </c>
      <c r="K532" s="198" t="s">
        <v>615</v>
      </c>
      <c r="L532" s="197">
        <f t="shared" si="214"/>
        <v>212.71698113207549</v>
      </c>
      <c r="M532" s="197">
        <v>2</v>
      </c>
    </row>
    <row r="533" spans="7:13">
      <c r="G533" s="172" t="s">
        <v>196</v>
      </c>
      <c r="H533" s="172" t="s">
        <v>898</v>
      </c>
      <c r="I533" s="156">
        <v>10</v>
      </c>
      <c r="J533" s="198">
        <v>50</v>
      </c>
      <c r="K533" s="198" t="s">
        <v>615</v>
      </c>
      <c r="L533" s="197">
        <f t="shared" si="214"/>
        <v>28.362264150943396</v>
      </c>
      <c r="M533" s="197">
        <v>3.5</v>
      </c>
    </row>
    <row r="534" spans="7:13">
      <c r="G534" s="172" t="s">
        <v>898</v>
      </c>
      <c r="H534" s="172" t="s">
        <v>899</v>
      </c>
      <c r="I534" s="156">
        <v>36</v>
      </c>
      <c r="J534" s="198">
        <v>250</v>
      </c>
      <c r="K534" s="198" t="s">
        <v>615</v>
      </c>
      <c r="L534" s="197">
        <f t="shared" si="214"/>
        <v>102.10415094339623</v>
      </c>
      <c r="M534" s="197">
        <v>2</v>
      </c>
    </row>
    <row r="535" spans="7:13">
      <c r="G535" s="172" t="s">
        <v>198</v>
      </c>
      <c r="H535" s="172" t="s">
        <v>900</v>
      </c>
      <c r="I535" s="156">
        <v>80</v>
      </c>
      <c r="J535" s="198">
        <v>40</v>
      </c>
      <c r="K535" s="198" t="s">
        <v>615</v>
      </c>
      <c r="L535" s="197">
        <f t="shared" si="214"/>
        <v>226.89811320754717</v>
      </c>
      <c r="M535" s="197">
        <v>7.5</v>
      </c>
    </row>
    <row r="536" spans="7:13">
      <c r="G536" s="172" t="s">
        <v>195</v>
      </c>
      <c r="H536" s="172" t="s">
        <v>900</v>
      </c>
      <c r="I536" s="156">
        <v>3</v>
      </c>
      <c r="J536" s="198">
        <v>50</v>
      </c>
      <c r="K536" s="198" t="s">
        <v>615</v>
      </c>
      <c r="L536" s="197">
        <f t="shared" si="214"/>
        <v>8.5086792452830196</v>
      </c>
      <c r="M536" s="197">
        <v>3.5</v>
      </c>
    </row>
    <row r="537" spans="7:13">
      <c r="G537" s="172" t="s">
        <v>900</v>
      </c>
      <c r="H537" s="172" t="s">
        <v>899</v>
      </c>
      <c r="I537" s="156">
        <v>8</v>
      </c>
      <c r="J537" s="198">
        <v>80</v>
      </c>
      <c r="K537" s="198" t="s">
        <v>615</v>
      </c>
      <c r="L537" s="197">
        <f t="shared" si="214"/>
        <v>22.689811320754718</v>
      </c>
      <c r="M537" s="197">
        <v>1</v>
      </c>
    </row>
    <row r="538" spans="7:13">
      <c r="G538" s="172" t="s">
        <v>899</v>
      </c>
      <c r="H538" s="172" t="s">
        <v>901</v>
      </c>
      <c r="I538" s="156">
        <v>15</v>
      </c>
      <c r="J538" s="198">
        <v>250</v>
      </c>
      <c r="K538" s="198" t="s">
        <v>615</v>
      </c>
      <c r="L538" s="197">
        <f t="shared" si="214"/>
        <v>42.543396226415098</v>
      </c>
      <c r="M538" s="197">
        <v>1</v>
      </c>
    </row>
    <row r="539" spans="7:13">
      <c r="G539" s="172" t="s">
        <v>348</v>
      </c>
      <c r="H539" s="172" t="s">
        <v>901</v>
      </c>
      <c r="I539" s="156">
        <v>5</v>
      </c>
      <c r="J539" s="198">
        <v>50</v>
      </c>
      <c r="K539" s="198" t="s">
        <v>615</v>
      </c>
      <c r="L539" s="197">
        <f t="shared" si="214"/>
        <v>14.181132075471698</v>
      </c>
      <c r="M539" s="197">
        <v>3.5</v>
      </c>
    </row>
    <row r="540" spans="7:13">
      <c r="G540" s="172" t="s">
        <v>901</v>
      </c>
      <c r="H540" s="172" t="s">
        <v>902</v>
      </c>
      <c r="I540" s="156">
        <v>70</v>
      </c>
      <c r="J540" s="198">
        <v>250</v>
      </c>
      <c r="K540" s="198" t="s">
        <v>615</v>
      </c>
      <c r="L540" s="197">
        <f t="shared" si="214"/>
        <v>198.53584905660378</v>
      </c>
      <c r="M540" s="197">
        <v>5</v>
      </c>
    </row>
    <row r="541" spans="7:13">
      <c r="G541" s="172" t="s">
        <v>45</v>
      </c>
      <c r="H541" s="172" t="s">
        <v>904</v>
      </c>
      <c r="I541" s="156">
        <v>65</v>
      </c>
      <c r="J541" s="198">
        <v>40</v>
      </c>
      <c r="K541" s="198" t="s">
        <v>615</v>
      </c>
      <c r="L541" s="197">
        <f t="shared" si="214"/>
        <v>184.35471698113207</v>
      </c>
      <c r="M541" s="197">
        <v>4.5</v>
      </c>
    </row>
    <row r="542" spans="7:13">
      <c r="G542" s="172" t="s">
        <v>44</v>
      </c>
      <c r="H542" s="172" t="s">
        <v>904</v>
      </c>
      <c r="I542" s="156">
        <v>4</v>
      </c>
      <c r="J542" s="198">
        <v>40</v>
      </c>
      <c r="K542" s="198" t="s">
        <v>615</v>
      </c>
      <c r="L542" s="197">
        <f t="shared" si="214"/>
        <v>11.344905660377359</v>
      </c>
      <c r="M542" s="197">
        <v>3.5</v>
      </c>
    </row>
    <row r="543" spans="7:13">
      <c r="G543" s="172" t="s">
        <v>904</v>
      </c>
      <c r="H543" s="172" t="s">
        <v>905</v>
      </c>
      <c r="I543" s="156">
        <v>63</v>
      </c>
      <c r="J543" s="198">
        <v>65</v>
      </c>
      <c r="K543" s="198" t="s">
        <v>615</v>
      </c>
      <c r="L543" s="197">
        <f t="shared" si="214"/>
        <v>178.68226415094341</v>
      </c>
      <c r="M543" s="197">
        <v>3</v>
      </c>
    </row>
    <row r="544" spans="7:13">
      <c r="G544" s="172" t="s">
        <v>43</v>
      </c>
      <c r="H544" s="172" t="s">
        <v>905</v>
      </c>
      <c r="I544" s="156">
        <v>25</v>
      </c>
      <c r="J544" s="198">
        <v>50</v>
      </c>
      <c r="K544" s="198" t="s">
        <v>615</v>
      </c>
      <c r="L544" s="197">
        <f t="shared" si="214"/>
        <v>70.905660377358487</v>
      </c>
      <c r="M544" s="197">
        <v>4.5</v>
      </c>
    </row>
    <row r="545" spans="7:13">
      <c r="G545" s="172" t="s">
        <v>905</v>
      </c>
      <c r="H545" s="172" t="s">
        <v>906</v>
      </c>
      <c r="I545" s="156">
        <v>35</v>
      </c>
      <c r="J545" s="198">
        <v>80</v>
      </c>
      <c r="K545" s="198" t="s">
        <v>615</v>
      </c>
      <c r="L545" s="197">
        <f t="shared" si="214"/>
        <v>99.26792452830189</v>
      </c>
      <c r="M545" s="197">
        <v>3</v>
      </c>
    </row>
    <row r="546" spans="7:13">
      <c r="G546" s="172" t="s">
        <v>349</v>
      </c>
      <c r="H546" s="172" t="s">
        <v>906</v>
      </c>
      <c r="I546" s="156">
        <v>30</v>
      </c>
      <c r="J546" s="198">
        <v>25</v>
      </c>
      <c r="K546" s="198" t="s">
        <v>615</v>
      </c>
      <c r="L546" s="197">
        <f t="shared" si="214"/>
        <v>85.086792452830196</v>
      </c>
      <c r="M546" s="197">
        <v>5.5</v>
      </c>
    </row>
    <row r="547" spans="7:13">
      <c r="G547" s="172" t="s">
        <v>906</v>
      </c>
      <c r="H547" s="172" t="s">
        <v>907</v>
      </c>
      <c r="I547" s="156">
        <v>40</v>
      </c>
      <c r="J547" s="198">
        <v>80</v>
      </c>
      <c r="K547" s="198" t="s">
        <v>615</v>
      </c>
      <c r="L547" s="197">
        <f t="shared" si="214"/>
        <v>113.44905660377358</v>
      </c>
      <c r="M547" s="197">
        <v>3</v>
      </c>
    </row>
    <row r="548" spans="7:13">
      <c r="G548" s="172" t="s">
        <v>903</v>
      </c>
      <c r="H548" s="172" t="s">
        <v>907</v>
      </c>
      <c r="I548" s="156">
        <v>0</v>
      </c>
      <c r="J548" s="198">
        <v>200</v>
      </c>
      <c r="K548" s="198" t="s">
        <v>615</v>
      </c>
      <c r="L548" s="197">
        <f t="shared" si="214"/>
        <v>0</v>
      </c>
      <c r="M548" s="197">
        <v>0</v>
      </c>
    </row>
    <row r="549" spans="7:13">
      <c r="G549" s="172" t="s">
        <v>907</v>
      </c>
      <c r="H549" s="172" t="s">
        <v>908</v>
      </c>
      <c r="I549" s="156">
        <v>55</v>
      </c>
      <c r="J549" s="198">
        <v>200</v>
      </c>
      <c r="K549" s="198" t="s">
        <v>615</v>
      </c>
      <c r="L549" s="197">
        <f t="shared" si="214"/>
        <v>155.99245283018868</v>
      </c>
      <c r="M549" s="197">
        <v>1</v>
      </c>
    </row>
    <row r="550" spans="7:13">
      <c r="G550" s="172" t="s">
        <v>80</v>
      </c>
      <c r="H550" s="172" t="s">
        <v>909</v>
      </c>
      <c r="I550" s="156">
        <v>4</v>
      </c>
      <c r="J550" s="198">
        <v>25</v>
      </c>
      <c r="K550" s="198" t="s">
        <v>615</v>
      </c>
      <c r="L550" s="197">
        <f t="shared" si="214"/>
        <v>11.344905660377359</v>
      </c>
      <c r="M550" s="197">
        <v>4.5</v>
      </c>
    </row>
    <row r="551" spans="7:13">
      <c r="G551" s="172" t="s">
        <v>81</v>
      </c>
      <c r="H551" s="172" t="s">
        <v>909</v>
      </c>
      <c r="I551" s="156">
        <v>4</v>
      </c>
      <c r="J551" s="198">
        <v>25</v>
      </c>
      <c r="K551" s="198" t="s">
        <v>615</v>
      </c>
      <c r="L551" s="197">
        <f t="shared" si="214"/>
        <v>11.344905660377359</v>
      </c>
      <c r="M551" s="197">
        <v>4.5</v>
      </c>
    </row>
    <row r="552" spans="7:13">
      <c r="G552" s="172" t="s">
        <v>909</v>
      </c>
      <c r="H552" s="172" t="s">
        <v>910</v>
      </c>
      <c r="I552" s="156">
        <v>20</v>
      </c>
      <c r="J552" s="198">
        <v>25</v>
      </c>
      <c r="K552" s="198" t="s">
        <v>615</v>
      </c>
      <c r="L552" s="197">
        <f t="shared" si="214"/>
        <v>56.724528301886792</v>
      </c>
      <c r="M552" s="197">
        <v>3</v>
      </c>
    </row>
    <row r="553" spans="7:13">
      <c r="G553" s="172" t="s">
        <v>82</v>
      </c>
      <c r="H553" s="172" t="s">
        <v>910</v>
      </c>
      <c r="I553" s="156">
        <v>15</v>
      </c>
      <c r="J553" s="198">
        <v>25</v>
      </c>
      <c r="K553" s="198" t="s">
        <v>615</v>
      </c>
      <c r="L553" s="197">
        <f t="shared" si="214"/>
        <v>42.543396226415098</v>
      </c>
      <c r="M553" s="197">
        <v>4.5</v>
      </c>
    </row>
    <row r="554" spans="7:13">
      <c r="G554" s="172" t="s">
        <v>910</v>
      </c>
      <c r="H554" s="172" t="s">
        <v>911</v>
      </c>
      <c r="I554" s="156">
        <v>15</v>
      </c>
      <c r="J554" s="198">
        <v>32</v>
      </c>
      <c r="K554" s="198" t="s">
        <v>615</v>
      </c>
      <c r="L554" s="197">
        <f t="shared" si="214"/>
        <v>42.543396226415098</v>
      </c>
      <c r="M554" s="197">
        <v>1</v>
      </c>
    </row>
    <row r="555" spans="7:13">
      <c r="G555" s="172" t="s">
        <v>354</v>
      </c>
      <c r="H555" s="172" t="s">
        <v>911</v>
      </c>
      <c r="I555" s="156">
        <v>3</v>
      </c>
      <c r="J555" s="198">
        <v>32</v>
      </c>
      <c r="K555" s="198" t="s">
        <v>615</v>
      </c>
      <c r="L555" s="197">
        <f t="shared" si="214"/>
        <v>8.5086792452830196</v>
      </c>
      <c r="M555" s="197">
        <v>3.5</v>
      </c>
    </row>
    <row r="556" spans="7:13">
      <c r="G556" s="172" t="s">
        <v>911</v>
      </c>
      <c r="H556" s="172" t="s">
        <v>912</v>
      </c>
      <c r="I556" s="156">
        <v>25</v>
      </c>
      <c r="J556" s="198">
        <v>40</v>
      </c>
      <c r="K556" s="198" t="s">
        <v>615</v>
      </c>
      <c r="L556" s="197">
        <f t="shared" si="214"/>
        <v>70.905660377358487</v>
      </c>
      <c r="M556" s="197">
        <v>1</v>
      </c>
    </row>
    <row r="557" spans="7:13">
      <c r="G557" s="172" t="s">
        <v>353</v>
      </c>
      <c r="H557" s="172" t="s">
        <v>912</v>
      </c>
      <c r="I557" s="156">
        <v>5</v>
      </c>
      <c r="J557" s="198">
        <v>32</v>
      </c>
      <c r="K557" s="198" t="s">
        <v>615</v>
      </c>
      <c r="L557" s="197">
        <f t="shared" si="214"/>
        <v>14.181132075471698</v>
      </c>
      <c r="M557" s="197">
        <v>3.5</v>
      </c>
    </row>
    <row r="558" spans="7:13">
      <c r="G558" s="172" t="s">
        <v>912</v>
      </c>
      <c r="H558" s="172" t="s">
        <v>913</v>
      </c>
      <c r="I558" s="156">
        <v>6</v>
      </c>
      <c r="J558" s="198">
        <v>40</v>
      </c>
      <c r="K558" s="198" t="s">
        <v>615</v>
      </c>
      <c r="L558" s="197">
        <f t="shared" si="214"/>
        <v>17.017358490566039</v>
      </c>
      <c r="M558" s="197">
        <v>1</v>
      </c>
    </row>
    <row r="559" spans="7:13">
      <c r="G559" s="172" t="s">
        <v>362</v>
      </c>
      <c r="H559" s="172" t="s">
        <v>913</v>
      </c>
      <c r="I559" s="156">
        <v>25</v>
      </c>
      <c r="J559" s="198">
        <v>40</v>
      </c>
      <c r="K559" s="198" t="s">
        <v>615</v>
      </c>
      <c r="L559" s="197">
        <f t="shared" si="214"/>
        <v>70.905660377358487</v>
      </c>
      <c r="M559" s="197">
        <v>4.5</v>
      </c>
    </row>
    <row r="560" spans="7:13">
      <c r="G560" s="172" t="s">
        <v>913</v>
      </c>
      <c r="H560" s="172" t="s">
        <v>914</v>
      </c>
      <c r="I560" s="156">
        <v>15</v>
      </c>
      <c r="J560" s="198">
        <v>40</v>
      </c>
      <c r="K560" s="198" t="s">
        <v>615</v>
      </c>
      <c r="L560" s="197">
        <f t="shared" si="214"/>
        <v>42.543396226415098</v>
      </c>
      <c r="M560" s="197">
        <v>3</v>
      </c>
    </row>
    <row r="561" spans="7:13">
      <c r="G561" s="172" t="s">
        <v>360</v>
      </c>
      <c r="H561" s="172" t="s">
        <v>915</v>
      </c>
      <c r="I561" s="156">
        <v>5</v>
      </c>
      <c r="J561" s="198">
        <v>50</v>
      </c>
      <c r="K561" s="198" t="s">
        <v>615</v>
      </c>
      <c r="L561" s="197">
        <f t="shared" si="214"/>
        <v>14.181132075471698</v>
      </c>
      <c r="M561" s="197">
        <v>3.5</v>
      </c>
    </row>
    <row r="562" spans="7:13">
      <c r="G562" s="172" t="s">
        <v>359</v>
      </c>
      <c r="H562" s="172" t="s">
        <v>915</v>
      </c>
      <c r="I562" s="156">
        <v>12</v>
      </c>
      <c r="J562" s="198">
        <v>50</v>
      </c>
      <c r="K562" s="198" t="s">
        <v>615</v>
      </c>
      <c r="L562" s="197">
        <f t="shared" si="214"/>
        <v>34.034716981132078</v>
      </c>
      <c r="M562" s="197">
        <v>3.5</v>
      </c>
    </row>
    <row r="563" spans="7:13">
      <c r="G563" s="172" t="s">
        <v>915</v>
      </c>
      <c r="H563" s="172" t="s">
        <v>914</v>
      </c>
      <c r="I563" s="156">
        <v>20</v>
      </c>
      <c r="J563" s="198">
        <v>50</v>
      </c>
      <c r="K563" s="198" t="s">
        <v>615</v>
      </c>
      <c r="L563" s="197">
        <f t="shared" si="214"/>
        <v>56.724528301886792</v>
      </c>
      <c r="M563" s="197">
        <v>3.5</v>
      </c>
    </row>
    <row r="564" spans="7:13">
      <c r="G564" s="172" t="s">
        <v>914</v>
      </c>
      <c r="H564" s="172" t="s">
        <v>916</v>
      </c>
      <c r="I564" s="156">
        <v>12</v>
      </c>
      <c r="J564" s="198">
        <v>80</v>
      </c>
      <c r="K564" s="198" t="s">
        <v>615</v>
      </c>
      <c r="L564" s="197">
        <f t="shared" si="214"/>
        <v>34.034716981132078</v>
      </c>
      <c r="M564" s="197">
        <v>1</v>
      </c>
    </row>
    <row r="565" spans="7:13">
      <c r="G565" s="172" t="s">
        <v>352</v>
      </c>
      <c r="H565" s="172" t="s">
        <v>916</v>
      </c>
      <c r="I565" s="156">
        <v>30</v>
      </c>
      <c r="J565" s="198">
        <v>50</v>
      </c>
      <c r="K565" s="198" t="s">
        <v>615</v>
      </c>
      <c r="L565" s="197">
        <f t="shared" si="214"/>
        <v>85.086792452830196</v>
      </c>
      <c r="M565" s="197">
        <v>4.5</v>
      </c>
    </row>
    <row r="566" spans="7:13">
      <c r="G566" s="172" t="s">
        <v>916</v>
      </c>
      <c r="H566" s="172" t="s">
        <v>859</v>
      </c>
      <c r="I566" s="156">
        <v>30</v>
      </c>
      <c r="J566" s="198">
        <v>100</v>
      </c>
      <c r="K566" s="198" t="s">
        <v>615</v>
      </c>
      <c r="L566" s="197">
        <f t="shared" si="214"/>
        <v>85.086792452830196</v>
      </c>
      <c r="M566" s="197">
        <v>3</v>
      </c>
    </row>
    <row r="567" spans="7:13">
      <c r="G567" s="172" t="s">
        <v>350</v>
      </c>
      <c r="H567" s="172" t="s">
        <v>859</v>
      </c>
      <c r="I567" s="156">
        <v>15</v>
      </c>
      <c r="J567" s="198">
        <v>50</v>
      </c>
      <c r="K567" s="198" t="s">
        <v>615</v>
      </c>
      <c r="L567" s="197">
        <f t="shared" si="214"/>
        <v>42.543396226415098</v>
      </c>
      <c r="M567" s="197">
        <v>4.5</v>
      </c>
    </row>
    <row r="568" spans="7:13">
      <c r="G568" s="172" t="s">
        <v>859</v>
      </c>
      <c r="H568" s="172" t="s">
        <v>917</v>
      </c>
      <c r="I568" s="156">
        <v>15</v>
      </c>
      <c r="J568" s="198">
        <v>100</v>
      </c>
      <c r="K568" s="198" t="s">
        <v>615</v>
      </c>
      <c r="L568" s="197">
        <f t="shared" si="214"/>
        <v>42.543396226415098</v>
      </c>
      <c r="M568" s="197">
        <v>1</v>
      </c>
    </row>
    <row r="569" spans="7:13">
      <c r="G569" s="172" t="s">
        <v>351</v>
      </c>
      <c r="H569" s="172" t="s">
        <v>917</v>
      </c>
      <c r="I569" s="156">
        <v>6</v>
      </c>
      <c r="J569" s="198">
        <v>50</v>
      </c>
      <c r="K569" s="198" t="s">
        <v>615</v>
      </c>
      <c r="L569" s="197">
        <f t="shared" si="214"/>
        <v>17.017358490566039</v>
      </c>
      <c r="M569" s="197">
        <v>5.5</v>
      </c>
    </row>
    <row r="570" spans="7:13">
      <c r="G570" s="172" t="s">
        <v>917</v>
      </c>
      <c r="H570" s="172" t="s">
        <v>918</v>
      </c>
      <c r="I570" s="156">
        <v>60</v>
      </c>
      <c r="J570" s="198">
        <v>100</v>
      </c>
      <c r="K570" s="198" t="s">
        <v>615</v>
      </c>
      <c r="L570" s="197">
        <f t="shared" si="214"/>
        <v>170.17358490566039</v>
      </c>
      <c r="M570" s="197">
        <v>1</v>
      </c>
    </row>
    <row r="571" spans="7:13">
      <c r="G571" s="172" t="s">
        <v>364</v>
      </c>
      <c r="H571" s="172" t="s">
        <v>919</v>
      </c>
      <c r="I571" s="156">
        <v>25</v>
      </c>
      <c r="J571" s="198">
        <v>40</v>
      </c>
      <c r="K571" s="198" t="s">
        <v>615</v>
      </c>
      <c r="L571" s="197">
        <f t="shared" si="214"/>
        <v>70.905660377358487</v>
      </c>
      <c r="M571" s="197">
        <v>4.5</v>
      </c>
    </row>
    <row r="572" spans="7:13">
      <c r="G572" s="172" t="s">
        <v>356</v>
      </c>
      <c r="H572" s="172" t="s">
        <v>919</v>
      </c>
      <c r="I572" s="156">
        <v>3</v>
      </c>
      <c r="J572" s="198">
        <v>40</v>
      </c>
      <c r="K572" s="198" t="s">
        <v>615</v>
      </c>
      <c r="L572" s="197">
        <f t="shared" si="214"/>
        <v>8.5086792452830196</v>
      </c>
      <c r="M572" s="197">
        <v>4.5</v>
      </c>
    </row>
    <row r="573" spans="7:13">
      <c r="G573" s="172" t="s">
        <v>919</v>
      </c>
      <c r="H573" s="172" t="s">
        <v>918</v>
      </c>
      <c r="I573" s="156">
        <v>25</v>
      </c>
      <c r="J573" s="198">
        <v>50</v>
      </c>
      <c r="K573" s="198" t="s">
        <v>615</v>
      </c>
      <c r="L573" s="197">
        <f t="shared" si="214"/>
        <v>70.905660377358487</v>
      </c>
      <c r="M573" s="197">
        <v>3.5</v>
      </c>
    </row>
    <row r="574" spans="7:13">
      <c r="G574" s="172" t="s">
        <v>918</v>
      </c>
      <c r="H574" s="172" t="s">
        <v>920</v>
      </c>
      <c r="I574" s="156">
        <v>45</v>
      </c>
      <c r="J574" s="198">
        <v>150</v>
      </c>
      <c r="K574" s="198" t="s">
        <v>615</v>
      </c>
      <c r="L574" s="197">
        <f t="shared" si="214"/>
        <v>127.63018867924529</v>
      </c>
      <c r="M574" s="197">
        <v>3</v>
      </c>
    </row>
    <row r="575" spans="7:13">
      <c r="G575" s="172" t="s">
        <v>355</v>
      </c>
      <c r="H575" s="172" t="s">
        <v>920</v>
      </c>
      <c r="I575" s="156">
        <v>65</v>
      </c>
      <c r="J575" s="198">
        <v>32</v>
      </c>
      <c r="K575" s="198" t="s">
        <v>615</v>
      </c>
      <c r="L575" s="197">
        <f t="shared" si="214"/>
        <v>184.35471698113207</v>
      </c>
      <c r="M575" s="197">
        <v>5.5</v>
      </c>
    </row>
    <row r="576" spans="7:13">
      <c r="G576" s="172" t="s">
        <v>920</v>
      </c>
      <c r="H576" s="172" t="s">
        <v>908</v>
      </c>
      <c r="I576" s="156">
        <v>50</v>
      </c>
      <c r="J576" s="198">
        <v>150</v>
      </c>
      <c r="K576" s="198" t="s">
        <v>615</v>
      </c>
      <c r="L576" s="197">
        <f t="shared" si="214"/>
        <v>141.81132075471697</v>
      </c>
      <c r="M576" s="197">
        <v>3.5</v>
      </c>
    </row>
    <row r="577" spans="7:13">
      <c r="G577" s="172" t="s">
        <v>908</v>
      </c>
      <c r="H577" s="172" t="s">
        <v>921</v>
      </c>
      <c r="I577" s="156">
        <v>10</v>
      </c>
      <c r="J577" s="198">
        <v>250</v>
      </c>
      <c r="K577" s="198" t="s">
        <v>615</v>
      </c>
      <c r="L577" s="197">
        <f t="shared" si="214"/>
        <v>28.362264150943396</v>
      </c>
      <c r="M577" s="197">
        <v>1</v>
      </c>
    </row>
    <row r="578" spans="7:13">
      <c r="G578" s="172" t="s">
        <v>347</v>
      </c>
      <c r="H578" s="172" t="s">
        <v>922</v>
      </c>
      <c r="I578" s="156">
        <v>20</v>
      </c>
      <c r="J578" s="198">
        <v>25</v>
      </c>
      <c r="K578" s="198" t="s">
        <v>615</v>
      </c>
      <c r="L578" s="197">
        <f t="shared" ref="L578:L597" si="215">2*I578*$G$2</f>
        <v>56.724528301886792</v>
      </c>
      <c r="M578" s="197">
        <v>4.5</v>
      </c>
    </row>
    <row r="579" spans="7:13">
      <c r="G579" s="172" t="s">
        <v>922</v>
      </c>
      <c r="H579" s="172" t="s">
        <v>923</v>
      </c>
      <c r="I579" s="156">
        <v>10</v>
      </c>
      <c r="J579" s="198">
        <v>50</v>
      </c>
      <c r="K579" s="198" t="s">
        <v>615</v>
      </c>
      <c r="L579" s="197">
        <f t="shared" si="215"/>
        <v>28.362264150943396</v>
      </c>
      <c r="M579" s="197">
        <v>1</v>
      </c>
    </row>
    <row r="580" spans="7:13">
      <c r="G580" s="172" t="s">
        <v>346</v>
      </c>
      <c r="H580" s="172" t="s">
        <v>923</v>
      </c>
      <c r="I580" s="156">
        <v>15</v>
      </c>
      <c r="J580" s="198">
        <v>25</v>
      </c>
      <c r="K580" s="198" t="s">
        <v>615</v>
      </c>
      <c r="L580" s="197">
        <f t="shared" si="215"/>
        <v>42.543396226415098</v>
      </c>
      <c r="M580" s="197">
        <v>4.5</v>
      </c>
    </row>
    <row r="581" spans="7:13">
      <c r="G581" s="172" t="s">
        <v>923</v>
      </c>
      <c r="H581" s="172" t="s">
        <v>921</v>
      </c>
      <c r="I581" s="156">
        <v>60</v>
      </c>
      <c r="J581" s="198">
        <v>50</v>
      </c>
      <c r="K581" s="198" t="s">
        <v>615</v>
      </c>
      <c r="L581" s="197">
        <f t="shared" si="215"/>
        <v>170.17358490566039</v>
      </c>
      <c r="M581" s="197">
        <v>6.5</v>
      </c>
    </row>
    <row r="582" spans="7:13">
      <c r="G582" s="172" t="s">
        <v>921</v>
      </c>
      <c r="H582" s="172" t="s">
        <v>902</v>
      </c>
      <c r="I582" s="156">
        <v>35</v>
      </c>
      <c r="J582" s="198">
        <v>250</v>
      </c>
      <c r="K582" s="198" t="s">
        <v>615</v>
      </c>
      <c r="L582" s="197">
        <f t="shared" si="215"/>
        <v>99.26792452830189</v>
      </c>
      <c r="M582" s="197">
        <v>2</v>
      </c>
    </row>
    <row r="583" spans="7:13">
      <c r="G583" s="172" t="s">
        <v>902</v>
      </c>
      <c r="H583" s="172" t="s">
        <v>924</v>
      </c>
      <c r="I583" s="156">
        <v>45</v>
      </c>
      <c r="J583" s="198">
        <v>250</v>
      </c>
      <c r="K583" s="198" t="s">
        <v>615</v>
      </c>
      <c r="L583" s="197">
        <f t="shared" si="215"/>
        <v>127.63018867924529</v>
      </c>
      <c r="M583" s="197">
        <v>5</v>
      </c>
    </row>
    <row r="584" spans="7:13">
      <c r="G584" s="172" t="s">
        <v>187</v>
      </c>
      <c r="H584" s="172" t="s">
        <v>925</v>
      </c>
      <c r="I584" s="156">
        <v>30</v>
      </c>
      <c r="J584" s="198">
        <v>25</v>
      </c>
      <c r="K584" s="198" t="s">
        <v>615</v>
      </c>
      <c r="L584" s="197">
        <f t="shared" si="215"/>
        <v>85.086792452830196</v>
      </c>
      <c r="M584" s="197">
        <v>5.5</v>
      </c>
    </row>
    <row r="585" spans="7:13">
      <c r="G585" s="172" t="s">
        <v>363</v>
      </c>
      <c r="H585" s="172" t="s">
        <v>925</v>
      </c>
      <c r="I585" s="156">
        <v>10</v>
      </c>
      <c r="J585" s="198">
        <v>40</v>
      </c>
      <c r="K585" s="198" t="s">
        <v>615</v>
      </c>
      <c r="L585" s="197">
        <f t="shared" si="215"/>
        <v>28.362264150943396</v>
      </c>
      <c r="M585" s="197">
        <v>3.5</v>
      </c>
    </row>
    <row r="586" spans="7:13">
      <c r="G586" s="172" t="s">
        <v>925</v>
      </c>
      <c r="H586" s="172" t="s">
        <v>926</v>
      </c>
      <c r="I586" s="156">
        <v>40</v>
      </c>
      <c r="J586" s="198">
        <v>50</v>
      </c>
      <c r="K586" s="198" t="s">
        <v>615</v>
      </c>
      <c r="L586" s="197">
        <f t="shared" si="215"/>
        <v>113.44905660377358</v>
      </c>
      <c r="M586" s="197">
        <v>2</v>
      </c>
    </row>
    <row r="587" spans="7:13">
      <c r="G587" s="172" t="s">
        <v>361</v>
      </c>
      <c r="H587" s="172" t="s">
        <v>926</v>
      </c>
      <c r="I587" s="156">
        <v>12</v>
      </c>
      <c r="J587" s="198">
        <v>40</v>
      </c>
      <c r="K587" s="198" t="s">
        <v>615</v>
      </c>
      <c r="L587" s="197">
        <f t="shared" si="215"/>
        <v>34.034716981132078</v>
      </c>
      <c r="M587" s="197">
        <v>3.5</v>
      </c>
    </row>
    <row r="588" spans="7:13">
      <c r="G588" s="172" t="s">
        <v>926</v>
      </c>
      <c r="H588" s="172" t="s">
        <v>927</v>
      </c>
      <c r="I588" s="156">
        <v>35</v>
      </c>
      <c r="J588" s="198">
        <v>50</v>
      </c>
      <c r="K588" s="198" t="s">
        <v>615</v>
      </c>
      <c r="L588" s="197">
        <f t="shared" si="215"/>
        <v>99.26792452830189</v>
      </c>
      <c r="M588" s="197">
        <v>3.5</v>
      </c>
    </row>
    <row r="589" spans="7:13">
      <c r="G589" s="172" t="s">
        <v>42</v>
      </c>
      <c r="H589" s="172" t="s">
        <v>927</v>
      </c>
      <c r="I589" s="156">
        <v>65</v>
      </c>
      <c r="J589" s="198">
        <v>40</v>
      </c>
      <c r="K589" s="198" t="s">
        <v>615</v>
      </c>
      <c r="L589" s="197">
        <f t="shared" si="215"/>
        <v>184.35471698113207</v>
      </c>
      <c r="M589" s="197">
        <v>9.5</v>
      </c>
    </row>
    <row r="590" spans="7:13">
      <c r="G590" s="172" t="s">
        <v>927</v>
      </c>
      <c r="H590" s="172" t="s">
        <v>928</v>
      </c>
      <c r="I590" s="156">
        <v>40</v>
      </c>
      <c r="J590" s="198">
        <v>80</v>
      </c>
      <c r="K590" s="198" t="s">
        <v>615</v>
      </c>
      <c r="L590" s="197">
        <f t="shared" si="215"/>
        <v>113.44905660377358</v>
      </c>
      <c r="M590" s="197">
        <v>5</v>
      </c>
    </row>
    <row r="591" spans="7:13">
      <c r="G591" s="172" t="s">
        <v>189</v>
      </c>
      <c r="H591" s="172" t="s">
        <v>929</v>
      </c>
      <c r="I591" s="156">
        <v>12</v>
      </c>
      <c r="J591" s="198">
        <v>40</v>
      </c>
      <c r="K591" s="198" t="s">
        <v>615</v>
      </c>
      <c r="L591" s="197">
        <f t="shared" si="215"/>
        <v>34.034716981132078</v>
      </c>
      <c r="M591" s="197">
        <v>4.5</v>
      </c>
    </row>
    <row r="592" spans="7:13">
      <c r="G592" s="172" t="s">
        <v>188</v>
      </c>
      <c r="H592" s="172" t="s">
        <v>929</v>
      </c>
      <c r="I592" s="156">
        <v>12</v>
      </c>
      <c r="J592" s="198">
        <v>40</v>
      </c>
      <c r="K592" s="198" t="s">
        <v>615</v>
      </c>
      <c r="L592" s="197">
        <f t="shared" si="215"/>
        <v>34.034716981132078</v>
      </c>
      <c r="M592" s="197">
        <v>4.5</v>
      </c>
    </row>
    <row r="593" spans="7:13">
      <c r="G593" s="172" t="s">
        <v>929</v>
      </c>
      <c r="H593" s="172" t="s">
        <v>928</v>
      </c>
      <c r="I593" s="156">
        <v>30</v>
      </c>
      <c r="J593" s="198">
        <v>50</v>
      </c>
      <c r="K593" s="198" t="s">
        <v>615</v>
      </c>
      <c r="L593" s="197">
        <f t="shared" si="215"/>
        <v>85.086792452830196</v>
      </c>
      <c r="M593" s="197">
        <v>3.5</v>
      </c>
    </row>
    <row r="594" spans="7:13">
      <c r="G594" s="172" t="s">
        <v>928</v>
      </c>
      <c r="H594" s="172" t="s">
        <v>930</v>
      </c>
      <c r="I594" s="156">
        <v>18</v>
      </c>
      <c r="J594" s="198">
        <v>80</v>
      </c>
      <c r="K594" s="198" t="s">
        <v>615</v>
      </c>
      <c r="L594" s="197">
        <f t="shared" si="215"/>
        <v>51.052075471698117</v>
      </c>
      <c r="M594" s="197">
        <v>1</v>
      </c>
    </row>
    <row r="595" spans="7:13">
      <c r="G595" s="172" t="s">
        <v>358</v>
      </c>
      <c r="H595" s="172" t="s">
        <v>930</v>
      </c>
      <c r="I595" s="156">
        <v>40</v>
      </c>
      <c r="J595" s="198">
        <v>40</v>
      </c>
      <c r="K595" s="198" t="s">
        <v>615</v>
      </c>
      <c r="L595" s="197">
        <f t="shared" si="215"/>
        <v>113.44905660377358</v>
      </c>
      <c r="M595" s="197">
        <v>4.5</v>
      </c>
    </row>
    <row r="596" spans="7:13">
      <c r="G596" s="172" t="s">
        <v>930</v>
      </c>
      <c r="H596" s="172" t="s">
        <v>931</v>
      </c>
      <c r="I596" s="156">
        <v>25</v>
      </c>
      <c r="J596" s="198">
        <v>80</v>
      </c>
      <c r="K596" s="198" t="s">
        <v>615</v>
      </c>
      <c r="L596" s="197">
        <f t="shared" si="215"/>
        <v>70.905660377358487</v>
      </c>
      <c r="M596" s="197">
        <v>1</v>
      </c>
    </row>
    <row r="597" spans="7:13">
      <c r="G597" s="172" t="s">
        <v>357</v>
      </c>
      <c r="H597" s="172" t="s">
        <v>931</v>
      </c>
      <c r="I597" s="156">
        <v>40</v>
      </c>
      <c r="J597" s="198">
        <v>40</v>
      </c>
      <c r="K597" s="198" t="s">
        <v>615</v>
      </c>
      <c r="L597" s="197">
        <f t="shared" si="215"/>
        <v>113.44905660377358</v>
      </c>
      <c r="M597" s="197">
        <v>4.5</v>
      </c>
    </row>
    <row r="598" spans="7:13">
      <c r="G598" s="172" t="s">
        <v>931</v>
      </c>
      <c r="H598" s="172" t="s">
        <v>932</v>
      </c>
      <c r="I598" s="156">
        <v>18</v>
      </c>
      <c r="J598" s="198">
        <v>80</v>
      </c>
      <c r="K598" s="198" t="s">
        <v>615</v>
      </c>
      <c r="L598" s="197">
        <f t="shared" ref="L598:L603" si="216">2*I598*$G$2</f>
        <v>51.052075471698117</v>
      </c>
      <c r="M598" s="197">
        <v>5</v>
      </c>
    </row>
    <row r="599" spans="7:13">
      <c r="G599" s="172" t="s">
        <v>191</v>
      </c>
      <c r="H599" s="172" t="s">
        <v>933</v>
      </c>
      <c r="I599" s="156">
        <v>55</v>
      </c>
      <c r="J599" s="198">
        <v>50</v>
      </c>
      <c r="K599" s="198" t="s">
        <v>615</v>
      </c>
      <c r="L599" s="197">
        <f t="shared" si="216"/>
        <v>155.99245283018868</v>
      </c>
      <c r="M599" s="197">
        <v>5.5</v>
      </c>
    </row>
    <row r="600" spans="7:13">
      <c r="G600" s="172" t="s">
        <v>192</v>
      </c>
      <c r="H600" s="172" t="s">
        <v>933</v>
      </c>
      <c r="I600" s="156">
        <v>30</v>
      </c>
      <c r="J600" s="198">
        <v>40</v>
      </c>
      <c r="K600" s="198" t="s">
        <v>615</v>
      </c>
      <c r="L600" s="197">
        <f t="shared" si="216"/>
        <v>85.086792452830196</v>
      </c>
      <c r="M600" s="197">
        <v>5.5</v>
      </c>
    </row>
    <row r="601" spans="7:13">
      <c r="G601" s="172" t="s">
        <v>933</v>
      </c>
      <c r="H601" s="172" t="s">
        <v>934</v>
      </c>
      <c r="I601" s="156">
        <v>12</v>
      </c>
      <c r="J601" s="198">
        <v>65</v>
      </c>
      <c r="K601" s="198" t="s">
        <v>615</v>
      </c>
      <c r="L601" s="197">
        <f t="shared" si="216"/>
        <v>34.034716981132078</v>
      </c>
      <c r="M601" s="197">
        <v>1</v>
      </c>
    </row>
    <row r="602" spans="7:13">
      <c r="G602" s="172" t="s">
        <v>190</v>
      </c>
      <c r="H602" s="172" t="s">
        <v>934</v>
      </c>
      <c r="I602" s="156">
        <v>30</v>
      </c>
      <c r="J602" s="198">
        <v>50</v>
      </c>
      <c r="K602" s="198" t="s">
        <v>615</v>
      </c>
      <c r="L602" s="197">
        <f t="shared" si="216"/>
        <v>85.086792452830196</v>
      </c>
      <c r="M602" s="197">
        <v>4.5</v>
      </c>
    </row>
    <row r="603" spans="7:13">
      <c r="G603" s="172" t="s">
        <v>934</v>
      </c>
      <c r="H603" s="172" t="s">
        <v>935</v>
      </c>
      <c r="I603" s="156">
        <v>10</v>
      </c>
      <c r="J603" s="198">
        <v>65</v>
      </c>
      <c r="K603" s="198" t="s">
        <v>615</v>
      </c>
      <c r="L603" s="197">
        <f t="shared" si="216"/>
        <v>28.362264150943396</v>
      </c>
      <c r="M603" s="197">
        <v>1</v>
      </c>
    </row>
    <row r="604" spans="7:13">
      <c r="G604" s="172" t="s">
        <v>194</v>
      </c>
      <c r="H604" s="172" t="s">
        <v>935</v>
      </c>
      <c r="I604" s="156">
        <v>4</v>
      </c>
      <c r="J604" s="198">
        <v>50</v>
      </c>
      <c r="K604" s="198" t="s">
        <v>615</v>
      </c>
      <c r="L604" s="197">
        <f t="shared" ref="L604:L646" si="217">2*I604*$G$2</f>
        <v>11.344905660377359</v>
      </c>
      <c r="M604" s="197">
        <v>4.5</v>
      </c>
    </row>
    <row r="605" spans="7:13">
      <c r="G605" s="172" t="s">
        <v>935</v>
      </c>
      <c r="H605" s="172" t="s">
        <v>936</v>
      </c>
      <c r="I605" s="156">
        <v>30</v>
      </c>
      <c r="J605" s="198">
        <v>65</v>
      </c>
      <c r="K605" s="198" t="s">
        <v>615</v>
      </c>
      <c r="L605" s="197">
        <f t="shared" si="217"/>
        <v>85.086792452830196</v>
      </c>
      <c r="M605" s="197">
        <v>3</v>
      </c>
    </row>
    <row r="606" spans="7:13">
      <c r="G606" s="172" t="s">
        <v>193</v>
      </c>
      <c r="H606" s="172" t="s">
        <v>936</v>
      </c>
      <c r="I606" s="156">
        <v>60</v>
      </c>
      <c r="J606" s="198">
        <v>50</v>
      </c>
      <c r="K606" s="198" t="s">
        <v>615</v>
      </c>
      <c r="L606" s="197">
        <f t="shared" si="217"/>
        <v>170.17358490566039</v>
      </c>
      <c r="M606" s="197">
        <v>6.5</v>
      </c>
    </row>
    <row r="607" spans="7:13">
      <c r="G607" s="172" t="s">
        <v>936</v>
      </c>
      <c r="H607" s="172" t="s">
        <v>932</v>
      </c>
      <c r="I607" s="156">
        <v>15</v>
      </c>
      <c r="J607" s="198">
        <v>80</v>
      </c>
      <c r="K607" s="198" t="s">
        <v>615</v>
      </c>
      <c r="L607" s="197">
        <f t="shared" si="217"/>
        <v>42.543396226415098</v>
      </c>
      <c r="M607" s="197">
        <v>3.5</v>
      </c>
    </row>
    <row r="608" spans="7:13">
      <c r="G608" s="172" t="s">
        <v>932</v>
      </c>
      <c r="H608" s="172" t="s">
        <v>937</v>
      </c>
      <c r="I608" s="156">
        <v>30</v>
      </c>
      <c r="J608" s="198">
        <v>100</v>
      </c>
      <c r="K608" s="198" t="s">
        <v>615</v>
      </c>
      <c r="L608" s="197">
        <f t="shared" si="217"/>
        <v>85.086792452830196</v>
      </c>
      <c r="M608" s="197">
        <v>1</v>
      </c>
    </row>
    <row r="609" spans="7:13">
      <c r="G609" s="172" t="s">
        <v>365</v>
      </c>
      <c r="H609" s="172" t="s">
        <v>937</v>
      </c>
      <c r="I609" s="156">
        <v>40</v>
      </c>
      <c r="J609" s="198">
        <v>40</v>
      </c>
      <c r="K609" s="198" t="s">
        <v>615</v>
      </c>
      <c r="L609" s="197">
        <f t="shared" si="217"/>
        <v>113.44905660377358</v>
      </c>
      <c r="M609" s="197">
        <v>4.5</v>
      </c>
    </row>
    <row r="610" spans="7:13">
      <c r="G610" s="172" t="s">
        <v>937</v>
      </c>
      <c r="H610" s="172" t="s">
        <v>924</v>
      </c>
      <c r="I610" s="156">
        <v>70</v>
      </c>
      <c r="J610" s="198">
        <v>125</v>
      </c>
      <c r="K610" s="198" t="s">
        <v>615</v>
      </c>
      <c r="L610" s="197">
        <f t="shared" si="217"/>
        <v>198.53584905660378</v>
      </c>
      <c r="M610" s="197">
        <v>8.5</v>
      </c>
    </row>
    <row r="611" spans="7:13">
      <c r="G611" s="172" t="s">
        <v>924</v>
      </c>
      <c r="H611" s="172" t="s">
        <v>938</v>
      </c>
      <c r="I611" s="156">
        <v>60</v>
      </c>
      <c r="J611" s="198">
        <v>250</v>
      </c>
      <c r="K611" s="198" t="s">
        <v>615</v>
      </c>
      <c r="L611" s="197">
        <f t="shared" si="217"/>
        <v>170.17358490566039</v>
      </c>
      <c r="M611" s="197">
        <v>2</v>
      </c>
    </row>
    <row r="612" spans="7:13">
      <c r="G612" s="172" t="s">
        <v>418</v>
      </c>
      <c r="H612" s="172" t="s">
        <v>939</v>
      </c>
      <c r="I612" s="156">
        <v>30</v>
      </c>
      <c r="J612" s="198">
        <v>40</v>
      </c>
      <c r="K612" s="198" t="s">
        <v>615</v>
      </c>
      <c r="L612" s="197">
        <f t="shared" si="217"/>
        <v>85.086792452830196</v>
      </c>
      <c r="M612" s="197">
        <v>6.5</v>
      </c>
    </row>
    <row r="613" spans="7:13">
      <c r="G613" s="172" t="s">
        <v>417</v>
      </c>
      <c r="H613" s="172" t="s">
        <v>939</v>
      </c>
      <c r="I613" s="156">
        <v>3</v>
      </c>
      <c r="J613" s="198">
        <v>40</v>
      </c>
      <c r="K613" s="198" t="s">
        <v>615</v>
      </c>
      <c r="L613" s="197">
        <f t="shared" si="217"/>
        <v>8.5086792452830196</v>
      </c>
      <c r="M613" s="197">
        <v>3.5</v>
      </c>
    </row>
    <row r="614" spans="7:13">
      <c r="G614" s="172" t="s">
        <v>939</v>
      </c>
      <c r="H614" s="172" t="s">
        <v>938</v>
      </c>
      <c r="I614" s="156">
        <v>20</v>
      </c>
      <c r="J614" s="198">
        <v>40</v>
      </c>
      <c r="K614" s="198" t="s">
        <v>615</v>
      </c>
      <c r="L614" s="197">
        <f t="shared" si="217"/>
        <v>56.724528301886792</v>
      </c>
      <c r="M614" s="197">
        <v>5.5</v>
      </c>
    </row>
    <row r="615" spans="7:13">
      <c r="G615" s="172" t="s">
        <v>938</v>
      </c>
      <c r="H615" s="172" t="s">
        <v>940</v>
      </c>
      <c r="I615" s="156">
        <v>80</v>
      </c>
      <c r="J615" s="198">
        <v>250</v>
      </c>
      <c r="K615" s="198" t="s">
        <v>615</v>
      </c>
      <c r="L615" s="197">
        <f t="shared" si="217"/>
        <v>226.89811320754717</v>
      </c>
      <c r="M615" s="197">
        <v>4</v>
      </c>
    </row>
    <row r="616" spans="7:13">
      <c r="G616" s="172" t="s">
        <v>416</v>
      </c>
      <c r="H616" s="172" t="s">
        <v>940</v>
      </c>
      <c r="I616" s="156">
        <v>33</v>
      </c>
      <c r="J616" s="198">
        <v>40</v>
      </c>
      <c r="K616" s="198" t="s">
        <v>615</v>
      </c>
      <c r="L616" s="197">
        <f t="shared" si="217"/>
        <v>93.595471698113215</v>
      </c>
      <c r="M616" s="197">
        <v>4.5</v>
      </c>
    </row>
    <row r="617" spans="7:13">
      <c r="G617" s="172" t="s">
        <v>940</v>
      </c>
      <c r="H617" s="172" t="s">
        <v>941</v>
      </c>
      <c r="I617" s="156">
        <v>40</v>
      </c>
      <c r="J617" s="198">
        <v>250</v>
      </c>
      <c r="K617" s="198" t="s">
        <v>615</v>
      </c>
      <c r="L617" s="197">
        <f t="shared" si="217"/>
        <v>113.44905660377358</v>
      </c>
      <c r="M617" s="197">
        <v>3</v>
      </c>
    </row>
    <row r="618" spans="7:13">
      <c r="G618" s="172" t="s">
        <v>67</v>
      </c>
      <c r="H618" s="172" t="s">
        <v>942</v>
      </c>
      <c r="I618" s="156">
        <v>3</v>
      </c>
      <c r="J618" s="198">
        <v>20</v>
      </c>
      <c r="K618" s="198" t="s">
        <v>615</v>
      </c>
      <c r="L618" s="197">
        <f t="shared" si="217"/>
        <v>8.5086792452830196</v>
      </c>
      <c r="M618" s="197">
        <v>3.5</v>
      </c>
    </row>
    <row r="619" spans="7:13">
      <c r="G619" s="172" t="s">
        <v>68</v>
      </c>
      <c r="H619" s="172" t="s">
        <v>942</v>
      </c>
      <c r="I619" s="156">
        <v>3</v>
      </c>
      <c r="J619" s="198">
        <v>20</v>
      </c>
      <c r="K619" s="198" t="s">
        <v>615</v>
      </c>
      <c r="L619" s="197">
        <f t="shared" si="217"/>
        <v>8.5086792452830196</v>
      </c>
      <c r="M619" s="197">
        <v>3.5</v>
      </c>
    </row>
    <row r="620" spans="7:13">
      <c r="G620" s="172" t="s">
        <v>942</v>
      </c>
      <c r="H620" s="172" t="s">
        <v>943</v>
      </c>
      <c r="I620" s="156">
        <v>6</v>
      </c>
      <c r="J620" s="198">
        <v>20</v>
      </c>
      <c r="K620" s="198" t="s">
        <v>615</v>
      </c>
      <c r="L620" s="197">
        <f t="shared" si="217"/>
        <v>17.017358490566039</v>
      </c>
      <c r="M620" s="197">
        <v>1</v>
      </c>
    </row>
    <row r="621" spans="7:13">
      <c r="G621" s="172" t="s">
        <v>69</v>
      </c>
      <c r="H621" s="172" t="s">
        <v>943</v>
      </c>
      <c r="I621" s="156">
        <v>3</v>
      </c>
      <c r="J621" s="198">
        <v>20</v>
      </c>
      <c r="K621" s="198" t="s">
        <v>615</v>
      </c>
      <c r="L621" s="197">
        <f t="shared" si="217"/>
        <v>8.5086792452830196</v>
      </c>
      <c r="M621" s="197">
        <v>4.5</v>
      </c>
    </row>
    <row r="622" spans="7:13">
      <c r="G622" s="172" t="s">
        <v>943</v>
      </c>
      <c r="H622" s="172" t="s">
        <v>944</v>
      </c>
      <c r="I622" s="156">
        <v>15</v>
      </c>
      <c r="J622" s="198">
        <v>25</v>
      </c>
      <c r="K622" s="198" t="s">
        <v>615</v>
      </c>
      <c r="L622" s="197">
        <f t="shared" si="217"/>
        <v>42.543396226415098</v>
      </c>
      <c r="M622" s="197">
        <v>2</v>
      </c>
    </row>
    <row r="623" spans="7:13">
      <c r="G623" s="172" t="s">
        <v>70</v>
      </c>
      <c r="H623" s="172" t="s">
        <v>945</v>
      </c>
      <c r="I623" s="156">
        <v>3</v>
      </c>
      <c r="J623" s="198">
        <v>20</v>
      </c>
      <c r="K623" s="198" t="s">
        <v>615</v>
      </c>
      <c r="L623" s="197">
        <f t="shared" si="217"/>
        <v>8.5086792452830196</v>
      </c>
      <c r="M623" s="197">
        <v>4.5</v>
      </c>
    </row>
    <row r="624" spans="7:13">
      <c r="G624" s="172" t="s">
        <v>71</v>
      </c>
      <c r="H624" s="172" t="s">
        <v>945</v>
      </c>
      <c r="I624" s="156">
        <v>3</v>
      </c>
      <c r="J624" s="198">
        <v>20</v>
      </c>
      <c r="K624" s="198" t="s">
        <v>615</v>
      </c>
      <c r="L624" s="197">
        <f t="shared" si="217"/>
        <v>8.5086792452830196</v>
      </c>
      <c r="M624" s="197">
        <v>4.5</v>
      </c>
    </row>
    <row r="625" spans="7:13">
      <c r="G625" s="172" t="s">
        <v>945</v>
      </c>
      <c r="H625" s="172" t="s">
        <v>944</v>
      </c>
      <c r="I625" s="156">
        <v>15</v>
      </c>
      <c r="J625" s="198">
        <v>20</v>
      </c>
      <c r="K625" s="198" t="s">
        <v>615</v>
      </c>
      <c r="L625" s="197">
        <f t="shared" si="217"/>
        <v>42.543396226415098</v>
      </c>
      <c r="M625" s="197">
        <v>5.5</v>
      </c>
    </row>
    <row r="626" spans="7:13">
      <c r="G626" s="172" t="s">
        <v>944</v>
      </c>
      <c r="H626" s="172" t="s">
        <v>946</v>
      </c>
      <c r="I626" s="156">
        <v>15</v>
      </c>
      <c r="J626" s="198">
        <v>32</v>
      </c>
      <c r="K626" s="198" t="s">
        <v>615</v>
      </c>
      <c r="L626" s="197">
        <f t="shared" si="217"/>
        <v>42.543396226415098</v>
      </c>
      <c r="M626" s="197">
        <v>1</v>
      </c>
    </row>
    <row r="627" spans="7:13">
      <c r="G627" s="172" t="s">
        <v>72</v>
      </c>
      <c r="H627" s="172" t="s">
        <v>947</v>
      </c>
      <c r="I627" s="156">
        <v>3</v>
      </c>
      <c r="J627" s="198">
        <v>20</v>
      </c>
      <c r="K627" s="198" t="s">
        <v>615</v>
      </c>
      <c r="L627" s="197">
        <f t="shared" ref="L627:L628" si="218">2*I627*$G$2</f>
        <v>8.5086792452830196</v>
      </c>
      <c r="M627" s="197">
        <v>4.5</v>
      </c>
    </row>
    <row r="628" spans="7:13">
      <c r="G628" s="172" t="s">
        <v>73</v>
      </c>
      <c r="H628" s="172" t="s">
        <v>947</v>
      </c>
      <c r="I628" s="156">
        <v>3</v>
      </c>
      <c r="J628" s="198">
        <v>20</v>
      </c>
      <c r="K628" s="198" t="s">
        <v>615</v>
      </c>
      <c r="L628" s="197">
        <f t="shared" si="218"/>
        <v>8.5086792452830196</v>
      </c>
      <c r="M628" s="197">
        <v>4.5</v>
      </c>
    </row>
    <row r="629" spans="7:13">
      <c r="G629" s="172" t="s">
        <v>947</v>
      </c>
      <c r="H629" s="172" t="s">
        <v>946</v>
      </c>
      <c r="I629" s="156">
        <v>5</v>
      </c>
      <c r="J629" s="198">
        <v>20</v>
      </c>
      <c r="K629" s="198" t="s">
        <v>615</v>
      </c>
      <c r="L629" s="197">
        <f t="shared" si="217"/>
        <v>14.181132075471698</v>
      </c>
      <c r="M629" s="197">
        <v>3.5</v>
      </c>
    </row>
    <row r="630" spans="7:13">
      <c r="G630" s="172" t="s">
        <v>946</v>
      </c>
      <c r="H630" s="172" t="s">
        <v>948</v>
      </c>
      <c r="I630" s="156">
        <v>10</v>
      </c>
      <c r="J630" s="198">
        <v>32</v>
      </c>
      <c r="K630" s="198" t="s">
        <v>615</v>
      </c>
      <c r="L630" s="197">
        <f t="shared" si="217"/>
        <v>28.362264150943396</v>
      </c>
      <c r="M630" s="197">
        <v>1</v>
      </c>
    </row>
    <row r="631" spans="7:13">
      <c r="G631" s="172" t="s">
        <v>540</v>
      </c>
      <c r="H631" s="172" t="s">
        <v>948</v>
      </c>
      <c r="I631" s="156">
        <v>5</v>
      </c>
      <c r="J631" s="198">
        <v>20</v>
      </c>
      <c r="K631" s="198" t="s">
        <v>615</v>
      </c>
      <c r="L631" s="197">
        <f t="shared" si="217"/>
        <v>14.181132075471698</v>
      </c>
      <c r="M631" s="197">
        <v>3.5</v>
      </c>
    </row>
    <row r="632" spans="7:13">
      <c r="G632" s="172" t="s">
        <v>948</v>
      </c>
      <c r="H632" s="172" t="s">
        <v>949</v>
      </c>
      <c r="I632" s="156">
        <v>15</v>
      </c>
      <c r="J632" s="198">
        <v>32</v>
      </c>
      <c r="K632" s="198" t="s">
        <v>615</v>
      </c>
      <c r="L632" s="197">
        <f t="shared" si="217"/>
        <v>42.543396226415098</v>
      </c>
      <c r="M632" s="197">
        <v>1</v>
      </c>
    </row>
    <row r="633" spans="7:13">
      <c r="G633" s="172" t="s">
        <v>541</v>
      </c>
      <c r="H633" s="172" t="s">
        <v>950</v>
      </c>
      <c r="I633" s="156">
        <v>3</v>
      </c>
      <c r="J633" s="198">
        <v>20</v>
      </c>
      <c r="K633" s="198" t="s">
        <v>615</v>
      </c>
      <c r="L633" s="197">
        <f t="shared" si="217"/>
        <v>8.5086792452830196</v>
      </c>
      <c r="M633" s="197">
        <v>4.5</v>
      </c>
    </row>
    <row r="634" spans="7:13">
      <c r="G634" s="172" t="s">
        <v>542</v>
      </c>
      <c r="H634" s="172" t="s">
        <v>950</v>
      </c>
      <c r="I634" s="156">
        <v>3</v>
      </c>
      <c r="J634" s="198">
        <v>20</v>
      </c>
      <c r="K634" s="198" t="s">
        <v>615</v>
      </c>
      <c r="L634" s="197">
        <f t="shared" si="217"/>
        <v>8.5086792452830196</v>
      </c>
      <c r="M634" s="197">
        <v>4.5</v>
      </c>
    </row>
    <row r="635" spans="7:13">
      <c r="G635" s="172" t="s">
        <v>950</v>
      </c>
      <c r="H635" s="172" t="s">
        <v>949</v>
      </c>
      <c r="I635" s="156">
        <v>5</v>
      </c>
      <c r="J635" s="198">
        <v>25</v>
      </c>
      <c r="K635" s="198" t="s">
        <v>615</v>
      </c>
      <c r="L635" s="197">
        <f t="shared" si="217"/>
        <v>14.181132075471698</v>
      </c>
      <c r="M635" s="197">
        <v>3.5</v>
      </c>
    </row>
    <row r="636" spans="7:13">
      <c r="G636" s="172" t="s">
        <v>949</v>
      </c>
      <c r="H636" s="172" t="s">
        <v>951</v>
      </c>
      <c r="I636" s="156">
        <v>5</v>
      </c>
      <c r="J636" s="198">
        <v>32</v>
      </c>
      <c r="K636" s="198" t="s">
        <v>615</v>
      </c>
      <c r="L636" s="197">
        <f t="shared" si="217"/>
        <v>14.181132075471698</v>
      </c>
      <c r="M636" s="197">
        <v>1</v>
      </c>
    </row>
    <row r="637" spans="7:13">
      <c r="G637" s="172" t="s">
        <v>576</v>
      </c>
      <c r="H637" s="172" t="s">
        <v>952</v>
      </c>
      <c r="I637" s="156">
        <v>3</v>
      </c>
      <c r="J637" s="198">
        <v>20</v>
      </c>
      <c r="K637" s="198" t="s">
        <v>615</v>
      </c>
      <c r="L637" s="197">
        <f t="shared" si="217"/>
        <v>8.5086792452830196</v>
      </c>
      <c r="M637" s="197">
        <v>4.5</v>
      </c>
    </row>
    <row r="638" spans="7:13">
      <c r="G638" s="172" t="s">
        <v>575</v>
      </c>
      <c r="H638" s="172" t="s">
        <v>952</v>
      </c>
      <c r="I638" s="156">
        <v>3</v>
      </c>
      <c r="J638" s="198">
        <v>20</v>
      </c>
      <c r="K638" s="198" t="s">
        <v>615</v>
      </c>
      <c r="L638" s="197">
        <f t="shared" si="217"/>
        <v>8.5086792452830196</v>
      </c>
      <c r="M638" s="197">
        <v>4.5</v>
      </c>
    </row>
    <row r="639" spans="7:13">
      <c r="G639" s="172" t="s">
        <v>952</v>
      </c>
      <c r="H639" s="172" t="s">
        <v>951</v>
      </c>
      <c r="I639" s="156">
        <v>10</v>
      </c>
      <c r="J639" s="198">
        <v>25</v>
      </c>
      <c r="K639" s="198" t="s">
        <v>615</v>
      </c>
      <c r="L639" s="197">
        <f t="shared" si="217"/>
        <v>28.362264150943396</v>
      </c>
      <c r="M639" s="197">
        <v>1</v>
      </c>
    </row>
    <row r="640" spans="7:13">
      <c r="G640" s="172" t="s">
        <v>951</v>
      </c>
      <c r="H640" s="172" t="s">
        <v>953</v>
      </c>
      <c r="I640" s="156">
        <v>35</v>
      </c>
      <c r="J640" s="198">
        <v>32</v>
      </c>
      <c r="K640" s="198" t="s">
        <v>615</v>
      </c>
      <c r="L640" s="197">
        <f t="shared" si="217"/>
        <v>99.26792452830189</v>
      </c>
      <c r="M640" s="197">
        <v>3</v>
      </c>
    </row>
    <row r="641" spans="7:13">
      <c r="G641" s="172" t="s">
        <v>546</v>
      </c>
      <c r="H641" s="172" t="s">
        <v>954</v>
      </c>
      <c r="I641" s="156">
        <v>3</v>
      </c>
      <c r="J641" s="198">
        <v>20</v>
      </c>
      <c r="K641" s="198" t="s">
        <v>615</v>
      </c>
      <c r="L641" s="197">
        <f t="shared" si="217"/>
        <v>8.5086792452830196</v>
      </c>
      <c r="M641" s="197">
        <v>4.5</v>
      </c>
    </row>
    <row r="642" spans="7:13">
      <c r="G642" s="172" t="s">
        <v>547</v>
      </c>
      <c r="H642" s="172" t="s">
        <v>954</v>
      </c>
      <c r="I642" s="156">
        <v>3</v>
      </c>
      <c r="J642" s="198">
        <v>20</v>
      </c>
      <c r="K642" s="198" t="s">
        <v>615</v>
      </c>
      <c r="L642" s="197">
        <f t="shared" si="217"/>
        <v>8.5086792452830196</v>
      </c>
      <c r="M642" s="197">
        <v>4.5</v>
      </c>
    </row>
    <row r="643" spans="7:13">
      <c r="G643" s="172" t="s">
        <v>954</v>
      </c>
      <c r="H643" s="172" t="s">
        <v>955</v>
      </c>
      <c r="I643" s="156">
        <v>12</v>
      </c>
      <c r="J643" s="198">
        <v>20</v>
      </c>
      <c r="K643" s="198" t="s">
        <v>615</v>
      </c>
      <c r="L643" s="197">
        <f t="shared" si="217"/>
        <v>34.034716981132078</v>
      </c>
      <c r="M643" s="197">
        <v>3</v>
      </c>
    </row>
    <row r="644" spans="7:13">
      <c r="G644" s="172" t="s">
        <v>545</v>
      </c>
      <c r="H644" s="172" t="s">
        <v>955</v>
      </c>
      <c r="I644" s="156">
        <v>10</v>
      </c>
      <c r="J644" s="198">
        <v>20</v>
      </c>
      <c r="K644" s="198" t="s">
        <v>615</v>
      </c>
      <c r="L644" s="197">
        <f t="shared" si="217"/>
        <v>28.362264150943396</v>
      </c>
      <c r="M644" s="197">
        <v>4.5</v>
      </c>
    </row>
    <row r="645" spans="7:13">
      <c r="G645" s="172" t="s">
        <v>955</v>
      </c>
      <c r="H645" s="172" t="s">
        <v>956</v>
      </c>
      <c r="I645" s="156">
        <v>6</v>
      </c>
      <c r="J645" s="198">
        <v>20</v>
      </c>
      <c r="K645" s="198" t="s">
        <v>615</v>
      </c>
      <c r="L645" s="197">
        <f t="shared" si="217"/>
        <v>17.017358490566039</v>
      </c>
      <c r="M645" s="197">
        <v>1</v>
      </c>
    </row>
    <row r="646" spans="7:13">
      <c r="G646" s="172" t="s">
        <v>548</v>
      </c>
      <c r="H646" s="172" t="s">
        <v>956</v>
      </c>
      <c r="I646" s="156">
        <v>15</v>
      </c>
      <c r="J646" s="198">
        <v>20</v>
      </c>
      <c r="K646" s="198" t="s">
        <v>615</v>
      </c>
      <c r="L646" s="197">
        <f t="shared" si="217"/>
        <v>42.543396226415098</v>
      </c>
      <c r="M646" s="197">
        <v>4.5</v>
      </c>
    </row>
    <row r="647" spans="7:13">
      <c r="G647" s="172" t="s">
        <v>956</v>
      </c>
      <c r="H647" s="172" t="s">
        <v>957</v>
      </c>
      <c r="I647" s="156">
        <v>10</v>
      </c>
      <c r="J647" s="198">
        <v>25</v>
      </c>
      <c r="K647" s="198" t="s">
        <v>615</v>
      </c>
      <c r="L647" s="197">
        <f t="shared" ref="L647:L710" si="219">2*I647*$G$2</f>
        <v>28.362264150943396</v>
      </c>
      <c r="M647" s="197">
        <v>1</v>
      </c>
    </row>
    <row r="648" spans="7:13">
      <c r="G648" s="172" t="s">
        <v>539</v>
      </c>
      <c r="H648" s="172" t="s">
        <v>957</v>
      </c>
      <c r="I648" s="156">
        <v>20</v>
      </c>
      <c r="J648" s="198">
        <v>20</v>
      </c>
      <c r="K648" s="198" t="s">
        <v>615</v>
      </c>
      <c r="L648" s="197">
        <f t="shared" si="219"/>
        <v>56.724528301886792</v>
      </c>
      <c r="M648" s="197">
        <v>4.5</v>
      </c>
    </row>
    <row r="649" spans="7:13">
      <c r="G649" s="172" t="s">
        <v>957</v>
      </c>
      <c r="H649" s="172" t="s">
        <v>958</v>
      </c>
      <c r="I649" s="156">
        <v>30</v>
      </c>
      <c r="J649" s="198">
        <v>32</v>
      </c>
      <c r="K649" s="198" t="s">
        <v>615</v>
      </c>
      <c r="L649" s="197">
        <f t="shared" si="219"/>
        <v>85.086792452830196</v>
      </c>
      <c r="M649" s="197">
        <v>3</v>
      </c>
    </row>
    <row r="650" spans="7:13">
      <c r="G650" s="172" t="s">
        <v>543</v>
      </c>
      <c r="H650" s="172" t="s">
        <v>959</v>
      </c>
      <c r="I650" s="156">
        <v>3</v>
      </c>
      <c r="J650" s="198">
        <v>20</v>
      </c>
      <c r="K650" s="198" t="s">
        <v>615</v>
      </c>
      <c r="L650" s="197">
        <f t="shared" si="219"/>
        <v>8.5086792452830196</v>
      </c>
      <c r="M650" s="197">
        <v>4.5</v>
      </c>
    </row>
    <row r="651" spans="7:13">
      <c r="G651" s="172" t="s">
        <v>544</v>
      </c>
      <c r="H651" s="172" t="s">
        <v>959</v>
      </c>
      <c r="I651" s="156">
        <v>3</v>
      </c>
      <c r="J651" s="198">
        <v>20</v>
      </c>
      <c r="K651" s="198" t="s">
        <v>615</v>
      </c>
      <c r="L651" s="197">
        <f t="shared" si="219"/>
        <v>8.5086792452830196</v>
      </c>
      <c r="M651" s="197">
        <v>4.5</v>
      </c>
    </row>
    <row r="652" spans="7:13">
      <c r="G652" s="172" t="s">
        <v>959</v>
      </c>
      <c r="H652" s="172" t="s">
        <v>958</v>
      </c>
      <c r="I652" s="156">
        <v>5</v>
      </c>
      <c r="J652" s="198">
        <v>20</v>
      </c>
      <c r="K652" s="198" t="s">
        <v>615</v>
      </c>
      <c r="L652" s="197">
        <f t="shared" si="219"/>
        <v>14.181132075471698</v>
      </c>
      <c r="M652" s="197">
        <v>3.5</v>
      </c>
    </row>
    <row r="653" spans="7:13">
      <c r="G653" s="172" t="s">
        <v>958</v>
      </c>
      <c r="H653" s="172" t="s">
        <v>953</v>
      </c>
      <c r="I653" s="156">
        <v>3</v>
      </c>
      <c r="J653" s="198">
        <v>32</v>
      </c>
      <c r="K653" s="198" t="s">
        <v>615</v>
      </c>
      <c r="L653" s="197">
        <f t="shared" si="219"/>
        <v>8.5086792452830196</v>
      </c>
      <c r="M653" s="197">
        <v>3.5</v>
      </c>
    </row>
    <row r="654" spans="7:13">
      <c r="G654" s="172" t="s">
        <v>953</v>
      </c>
      <c r="H654" s="172" t="s">
        <v>960</v>
      </c>
      <c r="I654" s="156">
        <v>55</v>
      </c>
      <c r="J654" s="198">
        <v>40</v>
      </c>
      <c r="K654" s="198" t="s">
        <v>615</v>
      </c>
      <c r="L654" s="197">
        <f t="shared" si="219"/>
        <v>155.99245283018868</v>
      </c>
      <c r="M654" s="197">
        <v>5</v>
      </c>
    </row>
    <row r="655" spans="7:13">
      <c r="G655" s="172" t="s">
        <v>578</v>
      </c>
      <c r="H655" s="172" t="s">
        <v>960</v>
      </c>
      <c r="I655" s="156">
        <v>12</v>
      </c>
      <c r="J655" s="198">
        <v>50</v>
      </c>
      <c r="K655" s="198" t="s">
        <v>615</v>
      </c>
      <c r="L655" s="197">
        <f t="shared" si="219"/>
        <v>34.034716981132078</v>
      </c>
      <c r="M655" s="197">
        <v>5.5</v>
      </c>
    </row>
    <row r="656" spans="7:13">
      <c r="G656" s="172" t="s">
        <v>960</v>
      </c>
      <c r="H656" s="172" t="s">
        <v>961</v>
      </c>
      <c r="I656" s="156">
        <v>35</v>
      </c>
      <c r="J656" s="198">
        <v>50</v>
      </c>
      <c r="K656" s="198" t="s">
        <v>615</v>
      </c>
      <c r="L656" s="197">
        <f t="shared" si="219"/>
        <v>99.26792452830189</v>
      </c>
      <c r="M656" s="197">
        <v>1</v>
      </c>
    </row>
    <row r="657" spans="7:13">
      <c r="G657" s="172" t="s">
        <v>549</v>
      </c>
      <c r="H657" s="172" t="s">
        <v>962</v>
      </c>
      <c r="I657" s="156">
        <v>17</v>
      </c>
      <c r="J657" s="198">
        <v>20</v>
      </c>
      <c r="K657" s="198" t="s">
        <v>615</v>
      </c>
      <c r="L657" s="197">
        <f t="shared" si="219"/>
        <v>48.215849056603773</v>
      </c>
      <c r="M657" s="197">
        <v>4.5</v>
      </c>
    </row>
    <row r="658" spans="7:13">
      <c r="G658" s="172" t="s">
        <v>550</v>
      </c>
      <c r="H658" s="172" t="s">
        <v>962</v>
      </c>
      <c r="I658" s="156">
        <v>3</v>
      </c>
      <c r="J658" s="198">
        <v>20</v>
      </c>
      <c r="K658" s="198" t="s">
        <v>615</v>
      </c>
      <c r="L658" s="197">
        <f t="shared" si="219"/>
        <v>8.5086792452830196</v>
      </c>
      <c r="M658" s="197">
        <v>3.5</v>
      </c>
    </row>
    <row r="659" spans="7:13">
      <c r="G659" s="172" t="s">
        <v>962</v>
      </c>
      <c r="H659" s="172" t="s">
        <v>963</v>
      </c>
      <c r="I659" s="156">
        <v>5</v>
      </c>
      <c r="J659" s="198">
        <v>25</v>
      </c>
      <c r="K659" s="198" t="s">
        <v>615</v>
      </c>
      <c r="L659" s="197">
        <f t="shared" si="219"/>
        <v>14.181132075471698</v>
      </c>
      <c r="M659" s="197">
        <v>1</v>
      </c>
    </row>
    <row r="660" spans="7:13">
      <c r="G660" s="172" t="s">
        <v>553</v>
      </c>
      <c r="H660" s="172" t="s">
        <v>963</v>
      </c>
      <c r="I660" s="156">
        <v>22</v>
      </c>
      <c r="J660" s="198">
        <v>20</v>
      </c>
      <c r="K660" s="198" t="s">
        <v>615</v>
      </c>
      <c r="L660" s="197">
        <f t="shared" si="219"/>
        <v>62.396981132075474</v>
      </c>
      <c r="M660" s="197">
        <v>5.5</v>
      </c>
    </row>
    <row r="661" spans="7:13">
      <c r="G661" s="172" t="s">
        <v>963</v>
      </c>
      <c r="H661" s="172" t="s">
        <v>961</v>
      </c>
      <c r="I661" s="156">
        <v>20</v>
      </c>
      <c r="J661" s="198">
        <v>32</v>
      </c>
      <c r="K661" s="198" t="s">
        <v>615</v>
      </c>
      <c r="L661" s="197">
        <f t="shared" si="219"/>
        <v>56.724528301886792</v>
      </c>
      <c r="M661" s="197">
        <v>4.5</v>
      </c>
    </row>
    <row r="662" spans="7:13">
      <c r="G662" s="172" t="s">
        <v>961</v>
      </c>
      <c r="H662" s="172" t="s">
        <v>964</v>
      </c>
      <c r="I662" s="156">
        <v>10</v>
      </c>
      <c r="J662" s="198">
        <v>50</v>
      </c>
      <c r="K662" s="198" t="s">
        <v>615</v>
      </c>
      <c r="L662" s="197">
        <f t="shared" si="219"/>
        <v>28.362264150943396</v>
      </c>
      <c r="M662" s="197">
        <v>2</v>
      </c>
    </row>
    <row r="663" spans="7:13">
      <c r="G663" s="172" t="s">
        <v>577</v>
      </c>
      <c r="H663" s="172" t="s">
        <v>964</v>
      </c>
      <c r="I663" s="156">
        <v>6</v>
      </c>
      <c r="J663" s="198">
        <v>20</v>
      </c>
      <c r="K663" s="198" t="s">
        <v>615</v>
      </c>
      <c r="L663" s="197">
        <f t="shared" si="219"/>
        <v>17.017358490566039</v>
      </c>
      <c r="M663" s="197">
        <v>3.5</v>
      </c>
    </row>
    <row r="664" spans="7:13">
      <c r="G664" s="172" t="s">
        <v>964</v>
      </c>
      <c r="H664" s="172" t="s">
        <v>965</v>
      </c>
      <c r="I664" s="156">
        <v>3</v>
      </c>
      <c r="J664" s="198">
        <v>50</v>
      </c>
      <c r="K664" s="198" t="s">
        <v>615</v>
      </c>
      <c r="L664" s="197">
        <f t="shared" si="219"/>
        <v>8.5086792452830196</v>
      </c>
      <c r="M664" s="197">
        <v>1</v>
      </c>
    </row>
    <row r="665" spans="7:13">
      <c r="G665" s="172" t="s">
        <v>555</v>
      </c>
      <c r="H665" s="172" t="s">
        <v>966</v>
      </c>
      <c r="I665" s="156">
        <v>3</v>
      </c>
      <c r="J665" s="198">
        <v>20</v>
      </c>
      <c r="K665" s="198" t="s">
        <v>615</v>
      </c>
      <c r="L665" s="197">
        <f t="shared" si="219"/>
        <v>8.5086792452830196</v>
      </c>
      <c r="M665" s="197">
        <v>4.5</v>
      </c>
    </row>
    <row r="666" spans="7:13">
      <c r="G666" s="172" t="s">
        <v>556</v>
      </c>
      <c r="H666" s="172" t="s">
        <v>966</v>
      </c>
      <c r="I666" s="156">
        <v>3</v>
      </c>
      <c r="J666" s="198">
        <v>20</v>
      </c>
      <c r="K666" s="198" t="s">
        <v>615</v>
      </c>
      <c r="L666" s="197">
        <f t="shared" si="219"/>
        <v>8.5086792452830196</v>
      </c>
      <c r="M666" s="197">
        <v>4.5</v>
      </c>
    </row>
    <row r="667" spans="7:13">
      <c r="G667" s="172" t="s">
        <v>966</v>
      </c>
      <c r="H667" s="172" t="s">
        <v>967</v>
      </c>
      <c r="I667" s="156">
        <v>25</v>
      </c>
      <c r="J667" s="198">
        <v>25</v>
      </c>
      <c r="K667" s="198" t="s">
        <v>615</v>
      </c>
      <c r="L667" s="197">
        <f t="shared" si="219"/>
        <v>70.905660377358487</v>
      </c>
      <c r="M667" s="197">
        <v>4</v>
      </c>
    </row>
    <row r="668" spans="7:13">
      <c r="G668" s="172" t="s">
        <v>558</v>
      </c>
      <c r="H668" s="172" t="s">
        <v>967</v>
      </c>
      <c r="I668" s="156">
        <v>3</v>
      </c>
      <c r="J668" s="198">
        <v>20</v>
      </c>
      <c r="K668" s="198" t="s">
        <v>615</v>
      </c>
      <c r="L668" s="197">
        <f t="shared" si="219"/>
        <v>8.5086792452830196</v>
      </c>
      <c r="M668" s="197">
        <v>3.5</v>
      </c>
    </row>
    <row r="669" spans="7:13">
      <c r="G669" s="172" t="s">
        <v>967</v>
      </c>
      <c r="H669" s="172" t="s">
        <v>968</v>
      </c>
      <c r="I669" s="156">
        <v>30</v>
      </c>
      <c r="J669" s="198">
        <v>25</v>
      </c>
      <c r="K669" s="198" t="s">
        <v>615</v>
      </c>
      <c r="L669" s="197">
        <f t="shared" si="219"/>
        <v>85.086792452830196</v>
      </c>
      <c r="M669" s="197">
        <v>3</v>
      </c>
    </row>
    <row r="670" spans="7:13">
      <c r="G670" s="172" t="s">
        <v>567</v>
      </c>
      <c r="H670" s="172" t="s">
        <v>969</v>
      </c>
      <c r="I670" s="156">
        <v>3</v>
      </c>
      <c r="J670" s="198">
        <v>20</v>
      </c>
      <c r="K670" s="198" t="s">
        <v>615</v>
      </c>
      <c r="L670" s="197">
        <f t="shared" si="219"/>
        <v>8.5086792452830196</v>
      </c>
      <c r="M670" s="197">
        <v>4.5</v>
      </c>
    </row>
    <row r="671" spans="7:13">
      <c r="G671" s="172" t="s">
        <v>566</v>
      </c>
      <c r="H671" s="172" t="s">
        <v>969</v>
      </c>
      <c r="I671" s="156">
        <v>3</v>
      </c>
      <c r="J671" s="198">
        <v>20</v>
      </c>
      <c r="K671" s="198" t="s">
        <v>615</v>
      </c>
      <c r="L671" s="197">
        <f t="shared" si="219"/>
        <v>8.5086792452830196</v>
      </c>
      <c r="M671" s="197">
        <v>4.5</v>
      </c>
    </row>
    <row r="672" spans="7:13">
      <c r="G672" s="172" t="s">
        <v>969</v>
      </c>
      <c r="H672" s="172" t="s">
        <v>970</v>
      </c>
      <c r="I672" s="156">
        <v>10</v>
      </c>
      <c r="J672" s="198">
        <v>20</v>
      </c>
      <c r="K672" s="198" t="s">
        <v>615</v>
      </c>
      <c r="L672" s="197">
        <f t="shared" si="219"/>
        <v>28.362264150943396</v>
      </c>
      <c r="M672" s="197">
        <v>1</v>
      </c>
    </row>
    <row r="673" spans="7:13">
      <c r="G673" s="172" t="s">
        <v>565</v>
      </c>
      <c r="H673" s="172" t="s">
        <v>970</v>
      </c>
      <c r="I673" s="156">
        <v>3</v>
      </c>
      <c r="J673" s="198">
        <v>20</v>
      </c>
      <c r="K673" s="198" t="s">
        <v>615</v>
      </c>
      <c r="L673" s="197">
        <f t="shared" si="219"/>
        <v>8.5086792452830196</v>
      </c>
      <c r="M673" s="197">
        <v>3.5</v>
      </c>
    </row>
    <row r="674" spans="7:13">
      <c r="G674" s="172" t="s">
        <v>970</v>
      </c>
      <c r="H674" s="172" t="s">
        <v>971</v>
      </c>
      <c r="I674" s="156">
        <v>10</v>
      </c>
      <c r="J674" s="198">
        <v>25</v>
      </c>
      <c r="K674" s="198" t="s">
        <v>615</v>
      </c>
      <c r="L674" s="197">
        <f t="shared" si="219"/>
        <v>28.362264150943396</v>
      </c>
      <c r="M674" s="197">
        <v>1</v>
      </c>
    </row>
    <row r="675" spans="7:13">
      <c r="G675" s="172" t="s">
        <v>563</v>
      </c>
      <c r="H675" s="172" t="s">
        <v>971</v>
      </c>
      <c r="I675" s="156">
        <v>3</v>
      </c>
      <c r="J675" s="198">
        <v>20</v>
      </c>
      <c r="K675" s="198" t="s">
        <v>615</v>
      </c>
      <c r="L675" s="197">
        <f t="shared" si="219"/>
        <v>8.5086792452830196</v>
      </c>
      <c r="M675" s="197">
        <v>3.5</v>
      </c>
    </row>
    <row r="676" spans="7:13">
      <c r="G676" s="172" t="s">
        <v>971</v>
      </c>
      <c r="H676" s="172" t="s">
        <v>972</v>
      </c>
      <c r="I676" s="156">
        <v>10</v>
      </c>
      <c r="J676" s="198">
        <v>32</v>
      </c>
      <c r="K676" s="198" t="s">
        <v>615</v>
      </c>
      <c r="L676" s="197">
        <f t="shared" si="219"/>
        <v>28.362264150943396</v>
      </c>
      <c r="M676" s="197">
        <v>1</v>
      </c>
    </row>
    <row r="677" spans="7:13">
      <c r="G677" s="172" t="s">
        <v>561</v>
      </c>
      <c r="H677" s="172" t="s">
        <v>972</v>
      </c>
      <c r="I677" s="156">
        <v>3</v>
      </c>
      <c r="J677" s="198">
        <v>20</v>
      </c>
      <c r="K677" s="198" t="s">
        <v>615</v>
      </c>
      <c r="L677" s="197">
        <f t="shared" si="219"/>
        <v>8.5086792452830196</v>
      </c>
      <c r="M677" s="197">
        <v>4.5</v>
      </c>
    </row>
    <row r="678" spans="7:13">
      <c r="G678" s="172" t="s">
        <v>972</v>
      </c>
      <c r="H678" s="172" t="s">
        <v>973</v>
      </c>
      <c r="I678" s="156">
        <v>10</v>
      </c>
      <c r="J678" s="198">
        <v>32</v>
      </c>
      <c r="K678" s="198" t="s">
        <v>615</v>
      </c>
      <c r="L678" s="197">
        <f t="shared" si="219"/>
        <v>28.362264150943396</v>
      </c>
      <c r="M678" s="197">
        <v>1</v>
      </c>
    </row>
    <row r="679" spans="7:13">
      <c r="G679" s="172" t="s">
        <v>11</v>
      </c>
      <c r="H679" s="172" t="s">
        <v>973</v>
      </c>
      <c r="I679" s="156">
        <v>7</v>
      </c>
      <c r="J679" s="198">
        <v>20</v>
      </c>
      <c r="K679" s="198" t="s">
        <v>615</v>
      </c>
      <c r="L679" s="197">
        <f t="shared" si="219"/>
        <v>19.853584905660377</v>
      </c>
      <c r="M679" s="197">
        <v>4.5</v>
      </c>
    </row>
    <row r="680" spans="7:13">
      <c r="G680" s="172" t="s">
        <v>973</v>
      </c>
      <c r="H680" s="172" t="s">
        <v>968</v>
      </c>
      <c r="I680" s="156">
        <v>2</v>
      </c>
      <c r="J680" s="198">
        <v>32</v>
      </c>
      <c r="K680" s="198" t="s">
        <v>615</v>
      </c>
      <c r="L680" s="197">
        <f t="shared" si="219"/>
        <v>5.6724528301886794</v>
      </c>
      <c r="M680" s="197">
        <v>3.5</v>
      </c>
    </row>
    <row r="681" spans="7:13">
      <c r="G681" s="172" t="s">
        <v>968</v>
      </c>
      <c r="H681" s="172" t="s">
        <v>974</v>
      </c>
      <c r="I681" s="156">
        <v>10</v>
      </c>
      <c r="J681" s="198">
        <v>32</v>
      </c>
      <c r="K681" s="198" t="s">
        <v>615</v>
      </c>
      <c r="L681" s="197">
        <f t="shared" si="219"/>
        <v>28.362264150943396</v>
      </c>
      <c r="M681" s="197">
        <v>1</v>
      </c>
    </row>
    <row r="682" spans="7:13">
      <c r="G682" s="172" t="s">
        <v>559</v>
      </c>
      <c r="H682" s="172" t="s">
        <v>974</v>
      </c>
      <c r="I682" s="156">
        <v>5</v>
      </c>
      <c r="J682" s="198">
        <v>20</v>
      </c>
      <c r="K682" s="198" t="s">
        <v>615</v>
      </c>
      <c r="L682" s="197">
        <f t="shared" si="219"/>
        <v>14.181132075471698</v>
      </c>
      <c r="M682" s="197">
        <v>3.5</v>
      </c>
    </row>
    <row r="683" spans="7:13">
      <c r="G683" s="172" t="s">
        <v>974</v>
      </c>
      <c r="H683" s="172" t="s">
        <v>975</v>
      </c>
      <c r="I683" s="156">
        <v>10</v>
      </c>
      <c r="J683" s="198">
        <v>32</v>
      </c>
      <c r="K683" s="198" t="s">
        <v>615</v>
      </c>
      <c r="L683" s="197">
        <f t="shared" si="219"/>
        <v>28.362264150943396</v>
      </c>
      <c r="M683" s="197">
        <v>4.5</v>
      </c>
    </row>
    <row r="684" spans="7:13">
      <c r="G684" s="172" t="s">
        <v>12</v>
      </c>
      <c r="H684" s="172" t="s">
        <v>976</v>
      </c>
      <c r="I684" s="156">
        <v>8</v>
      </c>
      <c r="J684" s="198">
        <v>20</v>
      </c>
      <c r="K684" s="198" t="s">
        <v>615</v>
      </c>
      <c r="L684" s="197">
        <f t="shared" si="219"/>
        <v>22.689811320754718</v>
      </c>
      <c r="M684" s="197">
        <v>5.5</v>
      </c>
    </row>
    <row r="685" spans="7:13">
      <c r="G685" s="172" t="s">
        <v>13</v>
      </c>
      <c r="H685" s="172" t="s">
        <v>976</v>
      </c>
      <c r="I685" s="156">
        <v>5</v>
      </c>
      <c r="J685" s="198">
        <v>20</v>
      </c>
      <c r="K685" s="198" t="s">
        <v>615</v>
      </c>
      <c r="L685" s="197">
        <f t="shared" si="219"/>
        <v>14.181132075471698</v>
      </c>
      <c r="M685" s="197">
        <v>4.5</v>
      </c>
    </row>
    <row r="686" spans="7:13">
      <c r="G686" s="172" t="s">
        <v>976</v>
      </c>
      <c r="H686" s="172" t="s">
        <v>975</v>
      </c>
      <c r="I686" s="156">
        <v>5</v>
      </c>
      <c r="J686" s="198">
        <v>25</v>
      </c>
      <c r="K686" s="198" t="s">
        <v>615</v>
      </c>
      <c r="L686" s="197">
        <f t="shared" si="219"/>
        <v>14.181132075471698</v>
      </c>
      <c r="M686" s="197">
        <v>3.5</v>
      </c>
    </row>
    <row r="687" spans="7:13">
      <c r="G687" s="172" t="s">
        <v>975</v>
      </c>
      <c r="H687" s="172" t="s">
        <v>977</v>
      </c>
      <c r="I687" s="156">
        <v>8</v>
      </c>
      <c r="J687" s="198">
        <v>32</v>
      </c>
      <c r="K687" s="198" t="s">
        <v>615</v>
      </c>
      <c r="L687" s="197">
        <f t="shared" si="219"/>
        <v>22.689811320754718</v>
      </c>
      <c r="M687" s="197">
        <v>1</v>
      </c>
    </row>
    <row r="688" spans="7:13">
      <c r="G688" s="172" t="s">
        <v>557</v>
      </c>
      <c r="H688" s="172" t="s">
        <v>978</v>
      </c>
      <c r="I688" s="156">
        <v>12</v>
      </c>
      <c r="J688" s="198">
        <v>20</v>
      </c>
      <c r="K688" s="198" t="s">
        <v>615</v>
      </c>
      <c r="L688" s="197">
        <f t="shared" si="219"/>
        <v>34.034716981132078</v>
      </c>
      <c r="M688" s="197">
        <v>4.5</v>
      </c>
    </row>
    <row r="689" spans="7:13">
      <c r="G689" s="172" t="s">
        <v>554</v>
      </c>
      <c r="H689" s="172" t="s">
        <v>978</v>
      </c>
      <c r="I689" s="156">
        <v>15</v>
      </c>
      <c r="J689" s="198">
        <v>20</v>
      </c>
      <c r="K689" s="198" t="s">
        <v>615</v>
      </c>
      <c r="L689" s="197">
        <f t="shared" si="219"/>
        <v>42.543396226415098</v>
      </c>
      <c r="M689" s="197">
        <v>4.5</v>
      </c>
    </row>
    <row r="690" spans="7:13">
      <c r="G690" s="172" t="s">
        <v>978</v>
      </c>
      <c r="H690" s="172" t="s">
        <v>977</v>
      </c>
      <c r="I690" s="156">
        <v>6</v>
      </c>
      <c r="J690" s="198">
        <v>25</v>
      </c>
      <c r="K690" s="198" t="s">
        <v>615</v>
      </c>
      <c r="L690" s="197">
        <f t="shared" si="219"/>
        <v>17.017358490566039</v>
      </c>
      <c r="M690" s="197">
        <v>3.5</v>
      </c>
    </row>
    <row r="691" spans="7:13">
      <c r="G691" s="172" t="s">
        <v>977</v>
      </c>
      <c r="H691" s="172" t="s">
        <v>979</v>
      </c>
      <c r="I691" s="156">
        <v>20</v>
      </c>
      <c r="J691" s="198">
        <v>40</v>
      </c>
      <c r="K691" s="198" t="s">
        <v>615</v>
      </c>
      <c r="L691" s="197">
        <f t="shared" si="219"/>
        <v>56.724528301886792</v>
      </c>
      <c r="M691" s="197">
        <v>2</v>
      </c>
    </row>
    <row r="692" spans="7:13">
      <c r="G692" s="172" t="s">
        <v>14</v>
      </c>
      <c r="H692" s="172" t="s">
        <v>979</v>
      </c>
      <c r="I692" s="156">
        <v>5</v>
      </c>
      <c r="J692" s="198">
        <v>20</v>
      </c>
      <c r="K692" s="198" t="s">
        <v>615</v>
      </c>
      <c r="L692" s="197">
        <f t="shared" si="219"/>
        <v>14.181132075471698</v>
      </c>
      <c r="M692" s="197">
        <v>3.5</v>
      </c>
    </row>
    <row r="693" spans="7:13">
      <c r="G693" s="172" t="s">
        <v>979</v>
      </c>
      <c r="H693" s="172" t="s">
        <v>965</v>
      </c>
      <c r="I693" s="156">
        <v>35</v>
      </c>
      <c r="J693" s="198">
        <v>40</v>
      </c>
      <c r="K693" s="198" t="s">
        <v>615</v>
      </c>
      <c r="L693" s="197">
        <f t="shared" si="219"/>
        <v>99.26792452830189</v>
      </c>
      <c r="M693" s="197">
        <v>5.5</v>
      </c>
    </row>
    <row r="694" spans="7:13">
      <c r="G694" s="172" t="s">
        <v>965</v>
      </c>
      <c r="H694" s="172" t="s">
        <v>980</v>
      </c>
      <c r="I694" s="156">
        <v>120</v>
      </c>
      <c r="J694" s="198">
        <v>50</v>
      </c>
      <c r="K694" s="198" t="s">
        <v>615</v>
      </c>
      <c r="L694" s="197">
        <f t="shared" si="219"/>
        <v>340.34716981132078</v>
      </c>
      <c r="M694" s="197">
        <v>3</v>
      </c>
    </row>
    <row r="695" spans="7:13">
      <c r="G695" s="172" t="s">
        <v>15</v>
      </c>
      <c r="H695" s="172" t="s">
        <v>980</v>
      </c>
      <c r="I695" s="156">
        <v>35</v>
      </c>
      <c r="J695" s="198">
        <v>32</v>
      </c>
      <c r="K695" s="198" t="s">
        <v>615</v>
      </c>
      <c r="L695" s="197">
        <f t="shared" si="219"/>
        <v>99.26792452830189</v>
      </c>
      <c r="M695" s="197">
        <v>4.5</v>
      </c>
    </row>
    <row r="696" spans="7:13">
      <c r="G696" s="172" t="s">
        <v>980</v>
      </c>
      <c r="H696" s="172" t="s">
        <v>981</v>
      </c>
      <c r="I696" s="156">
        <v>5</v>
      </c>
      <c r="J696" s="198">
        <v>80</v>
      </c>
      <c r="K696" s="198" t="s">
        <v>615</v>
      </c>
      <c r="L696" s="197">
        <f t="shared" si="219"/>
        <v>14.181132075471698</v>
      </c>
      <c r="M696" s="197">
        <v>1</v>
      </c>
    </row>
    <row r="697" spans="7:13">
      <c r="G697" s="172" t="s">
        <v>76</v>
      </c>
      <c r="H697" s="172" t="s">
        <v>982</v>
      </c>
      <c r="I697" s="156">
        <v>6</v>
      </c>
      <c r="J697" s="198">
        <v>25</v>
      </c>
      <c r="K697" s="198" t="s">
        <v>615</v>
      </c>
      <c r="L697" s="197">
        <f t="shared" si="219"/>
        <v>17.017358490566039</v>
      </c>
      <c r="M697" s="197">
        <v>4.5</v>
      </c>
    </row>
    <row r="698" spans="7:13">
      <c r="G698" s="172" t="s">
        <v>79</v>
      </c>
      <c r="H698" s="172" t="s">
        <v>982</v>
      </c>
      <c r="I698" s="156">
        <v>20</v>
      </c>
      <c r="J698" s="198">
        <v>32</v>
      </c>
      <c r="K698" s="198" t="s">
        <v>615</v>
      </c>
      <c r="L698" s="197">
        <f t="shared" si="219"/>
        <v>56.724528301886792</v>
      </c>
      <c r="M698" s="197">
        <v>5.5</v>
      </c>
    </row>
    <row r="699" spans="7:13">
      <c r="G699" s="172" t="s">
        <v>982</v>
      </c>
      <c r="H699" s="172" t="s">
        <v>983</v>
      </c>
      <c r="I699" s="156">
        <v>12</v>
      </c>
      <c r="J699" s="198">
        <v>32</v>
      </c>
      <c r="K699" s="198" t="s">
        <v>615</v>
      </c>
      <c r="L699" s="197">
        <f t="shared" si="219"/>
        <v>34.034716981132078</v>
      </c>
      <c r="M699" s="197">
        <v>1</v>
      </c>
    </row>
    <row r="700" spans="7:13">
      <c r="G700" s="172" t="s">
        <v>77</v>
      </c>
      <c r="H700" s="172" t="s">
        <v>984</v>
      </c>
      <c r="I700" s="156">
        <v>3</v>
      </c>
      <c r="J700" s="198">
        <v>20</v>
      </c>
      <c r="K700" s="198" t="s">
        <v>615</v>
      </c>
      <c r="L700" s="197">
        <f t="shared" si="219"/>
        <v>8.5086792452830196</v>
      </c>
      <c r="M700" s="197">
        <v>4.5</v>
      </c>
    </row>
    <row r="701" spans="7:13">
      <c r="G701" s="172" t="s">
        <v>78</v>
      </c>
      <c r="H701" s="172" t="s">
        <v>984</v>
      </c>
      <c r="I701" s="156">
        <v>3</v>
      </c>
      <c r="J701" s="198">
        <v>20</v>
      </c>
      <c r="K701" s="198" t="s">
        <v>615</v>
      </c>
      <c r="L701" s="197">
        <f t="shared" si="219"/>
        <v>8.5086792452830196</v>
      </c>
      <c r="M701" s="197">
        <v>4.5</v>
      </c>
    </row>
    <row r="702" spans="7:13">
      <c r="G702" s="172" t="s">
        <v>984</v>
      </c>
      <c r="H702" s="172" t="s">
        <v>983</v>
      </c>
      <c r="I702" s="156">
        <v>10</v>
      </c>
      <c r="J702" s="198">
        <v>20</v>
      </c>
      <c r="K702" s="198" t="s">
        <v>615</v>
      </c>
      <c r="L702" s="197">
        <f t="shared" si="219"/>
        <v>28.362264150943396</v>
      </c>
      <c r="M702" s="197">
        <v>5.5</v>
      </c>
    </row>
    <row r="703" spans="7:13">
      <c r="G703" s="172" t="s">
        <v>983</v>
      </c>
      <c r="H703" s="172" t="s">
        <v>985</v>
      </c>
      <c r="I703" s="156">
        <v>30</v>
      </c>
      <c r="J703" s="198">
        <v>32</v>
      </c>
      <c r="K703" s="198" t="s">
        <v>615</v>
      </c>
      <c r="L703" s="197">
        <f t="shared" si="219"/>
        <v>85.086792452830196</v>
      </c>
      <c r="M703" s="197">
        <v>4</v>
      </c>
    </row>
    <row r="704" spans="7:13">
      <c r="G704" s="172" t="s">
        <v>41</v>
      </c>
      <c r="H704" s="172" t="s">
        <v>985</v>
      </c>
      <c r="I704" s="156">
        <v>6</v>
      </c>
      <c r="J704" s="198">
        <v>32</v>
      </c>
      <c r="K704" s="198" t="s">
        <v>615</v>
      </c>
      <c r="L704" s="197">
        <f t="shared" si="219"/>
        <v>17.017358490566039</v>
      </c>
      <c r="M704" s="197">
        <v>4.5</v>
      </c>
    </row>
    <row r="705" spans="7:13">
      <c r="G705" s="172" t="s">
        <v>985</v>
      </c>
      <c r="H705" s="172" t="s">
        <v>986</v>
      </c>
      <c r="I705" s="156">
        <v>25</v>
      </c>
      <c r="J705" s="198">
        <v>32</v>
      </c>
      <c r="K705" s="198" t="s">
        <v>615</v>
      </c>
      <c r="L705" s="197">
        <f t="shared" si="219"/>
        <v>70.905660377358487</v>
      </c>
      <c r="M705" s="197">
        <v>2</v>
      </c>
    </row>
    <row r="706" spans="7:13">
      <c r="G706" s="172" t="s">
        <v>75</v>
      </c>
      <c r="H706" s="172" t="s">
        <v>986</v>
      </c>
      <c r="I706" s="156">
        <v>15</v>
      </c>
      <c r="J706" s="198">
        <v>32</v>
      </c>
      <c r="K706" s="198" t="s">
        <v>615</v>
      </c>
      <c r="L706" s="197">
        <f t="shared" si="219"/>
        <v>42.543396226415098</v>
      </c>
      <c r="M706" s="197">
        <v>3.5</v>
      </c>
    </row>
    <row r="707" spans="7:13">
      <c r="G707" s="172" t="s">
        <v>986</v>
      </c>
      <c r="H707" s="172" t="s">
        <v>987</v>
      </c>
      <c r="I707" s="156">
        <v>10</v>
      </c>
      <c r="J707" s="198">
        <v>32</v>
      </c>
      <c r="K707" s="198" t="s">
        <v>615</v>
      </c>
      <c r="L707" s="197">
        <f t="shared" si="219"/>
        <v>28.362264150943396</v>
      </c>
      <c r="M707" s="197">
        <v>1</v>
      </c>
    </row>
    <row r="708" spans="7:13">
      <c r="G708" s="172" t="s">
        <v>74</v>
      </c>
      <c r="H708" s="172" t="s">
        <v>987</v>
      </c>
      <c r="I708" s="156">
        <v>40</v>
      </c>
      <c r="J708" s="198">
        <v>20</v>
      </c>
      <c r="K708" s="198" t="s">
        <v>615</v>
      </c>
      <c r="L708" s="197">
        <f t="shared" si="219"/>
        <v>113.44905660377358</v>
      </c>
      <c r="M708" s="197">
        <v>4.5</v>
      </c>
    </row>
    <row r="709" spans="7:13">
      <c r="G709" s="172" t="s">
        <v>987</v>
      </c>
      <c r="H709" s="172" t="s">
        <v>981</v>
      </c>
      <c r="I709" s="156">
        <v>45</v>
      </c>
      <c r="J709" s="198">
        <v>40</v>
      </c>
      <c r="K709" s="198" t="s">
        <v>615</v>
      </c>
      <c r="L709" s="197">
        <f t="shared" si="219"/>
        <v>127.63018867924529</v>
      </c>
      <c r="M709" s="197">
        <v>4.5</v>
      </c>
    </row>
    <row r="710" spans="7:13">
      <c r="G710" s="172" t="s">
        <v>981</v>
      </c>
      <c r="H710" s="172" t="s">
        <v>988</v>
      </c>
      <c r="I710" s="156">
        <v>30</v>
      </c>
      <c r="J710" s="198">
        <v>80</v>
      </c>
      <c r="K710" s="198" t="s">
        <v>615</v>
      </c>
      <c r="L710" s="197">
        <f t="shared" si="219"/>
        <v>85.086792452830196</v>
      </c>
      <c r="M710" s="197">
        <v>1</v>
      </c>
    </row>
    <row r="711" spans="7:13">
      <c r="G711" s="172" t="s">
        <v>38</v>
      </c>
      <c r="H711" s="172" t="s">
        <v>988</v>
      </c>
      <c r="I711" s="156">
        <v>35</v>
      </c>
      <c r="J711" s="198">
        <v>50</v>
      </c>
      <c r="K711" s="198" t="s">
        <v>615</v>
      </c>
      <c r="L711" s="197">
        <f t="shared" ref="L711:L774" si="220">2*I711*$G$2</f>
        <v>99.26792452830189</v>
      </c>
      <c r="M711" s="197">
        <v>4.5</v>
      </c>
    </row>
    <row r="712" spans="7:13">
      <c r="G712" s="172" t="s">
        <v>988</v>
      </c>
      <c r="H712" s="172" t="s">
        <v>989</v>
      </c>
      <c r="I712" s="156">
        <v>15</v>
      </c>
      <c r="J712" s="198">
        <v>80</v>
      </c>
      <c r="K712" s="198" t="s">
        <v>615</v>
      </c>
      <c r="L712" s="197">
        <f t="shared" si="220"/>
        <v>42.543396226415098</v>
      </c>
      <c r="M712" s="197">
        <v>1</v>
      </c>
    </row>
    <row r="713" spans="7:13">
      <c r="G713" s="172" t="s">
        <v>17</v>
      </c>
      <c r="H713" s="172" t="s">
        <v>989</v>
      </c>
      <c r="I713" s="156">
        <v>15</v>
      </c>
      <c r="J713" s="198">
        <v>20</v>
      </c>
      <c r="K713" s="198" t="s">
        <v>615</v>
      </c>
      <c r="L713" s="197">
        <f t="shared" si="220"/>
        <v>42.543396226415098</v>
      </c>
      <c r="M713" s="197">
        <v>4.5</v>
      </c>
    </row>
    <row r="714" spans="7:13">
      <c r="G714" s="172" t="s">
        <v>989</v>
      </c>
      <c r="H714" s="172" t="s">
        <v>990</v>
      </c>
      <c r="I714" s="156">
        <v>5</v>
      </c>
      <c r="J714" s="198">
        <v>80</v>
      </c>
      <c r="K714" s="198" t="s">
        <v>615</v>
      </c>
      <c r="L714" s="197">
        <f t="shared" si="220"/>
        <v>14.181132075471698</v>
      </c>
      <c r="M714" s="197">
        <v>1</v>
      </c>
    </row>
    <row r="715" spans="7:13">
      <c r="G715" s="172" t="s">
        <v>16</v>
      </c>
      <c r="H715" s="172" t="s">
        <v>990</v>
      </c>
      <c r="I715" s="156">
        <v>6</v>
      </c>
      <c r="J715" s="198">
        <v>20</v>
      </c>
      <c r="K715" s="198" t="s">
        <v>615</v>
      </c>
      <c r="L715" s="197">
        <f t="shared" si="220"/>
        <v>17.017358490566039</v>
      </c>
      <c r="M715" s="197">
        <v>4.5</v>
      </c>
    </row>
    <row r="716" spans="7:13">
      <c r="G716" s="172" t="s">
        <v>990</v>
      </c>
      <c r="H716" s="172" t="s">
        <v>991</v>
      </c>
      <c r="I716" s="156">
        <v>12</v>
      </c>
      <c r="J716" s="198">
        <v>100</v>
      </c>
      <c r="K716" s="198" t="s">
        <v>615</v>
      </c>
      <c r="L716" s="197">
        <f t="shared" si="220"/>
        <v>34.034716981132078</v>
      </c>
      <c r="M716" s="197">
        <v>3</v>
      </c>
    </row>
    <row r="717" spans="7:13">
      <c r="G717" s="172" t="s">
        <v>35</v>
      </c>
      <c r="H717" s="172" t="s">
        <v>992</v>
      </c>
      <c r="I717" s="156">
        <v>17</v>
      </c>
      <c r="J717" s="198">
        <v>25</v>
      </c>
      <c r="K717" s="198" t="s">
        <v>615</v>
      </c>
      <c r="L717" s="197">
        <f t="shared" si="220"/>
        <v>48.215849056603773</v>
      </c>
      <c r="M717" s="197">
        <v>6.5</v>
      </c>
    </row>
    <row r="718" spans="7:13">
      <c r="G718" s="172" t="s">
        <v>36</v>
      </c>
      <c r="H718" s="172" t="s">
        <v>992</v>
      </c>
      <c r="I718" s="156">
        <v>5</v>
      </c>
      <c r="J718" s="198">
        <v>32</v>
      </c>
      <c r="K718" s="198" t="s">
        <v>615</v>
      </c>
      <c r="L718" s="197">
        <f t="shared" si="220"/>
        <v>14.181132075471698</v>
      </c>
      <c r="M718" s="197">
        <v>4.5</v>
      </c>
    </row>
    <row r="719" spans="7:13">
      <c r="G719" s="172" t="s">
        <v>992</v>
      </c>
      <c r="H719" s="172" t="s">
        <v>993</v>
      </c>
      <c r="I719" s="156">
        <v>30</v>
      </c>
      <c r="J719" s="198">
        <v>32</v>
      </c>
      <c r="K719" s="198" t="s">
        <v>615</v>
      </c>
      <c r="L719" s="197">
        <f t="shared" si="220"/>
        <v>85.086792452830196</v>
      </c>
      <c r="M719" s="197">
        <v>2</v>
      </c>
    </row>
    <row r="720" spans="7:13">
      <c r="G720" s="172" t="s">
        <v>37</v>
      </c>
      <c r="H720" s="172" t="s">
        <v>993</v>
      </c>
      <c r="I720" s="156">
        <v>5</v>
      </c>
      <c r="J720" s="198">
        <v>32</v>
      </c>
      <c r="K720" s="198" t="s">
        <v>615</v>
      </c>
      <c r="L720" s="197">
        <f t="shared" si="220"/>
        <v>14.181132075471698</v>
      </c>
      <c r="M720" s="197">
        <v>3.5</v>
      </c>
    </row>
    <row r="721" spans="7:13">
      <c r="G721" s="172" t="s">
        <v>993</v>
      </c>
      <c r="H721" s="172" t="s">
        <v>991</v>
      </c>
      <c r="I721" s="156">
        <v>2</v>
      </c>
      <c r="J721" s="198">
        <v>40</v>
      </c>
      <c r="K721" s="198" t="s">
        <v>615</v>
      </c>
      <c r="L721" s="197">
        <f t="shared" si="220"/>
        <v>5.6724528301886794</v>
      </c>
      <c r="M721" s="197">
        <v>3.5</v>
      </c>
    </row>
    <row r="722" spans="7:13">
      <c r="G722" s="172" t="s">
        <v>991</v>
      </c>
      <c r="H722" s="172" t="s">
        <v>994</v>
      </c>
      <c r="I722" s="156">
        <v>10</v>
      </c>
      <c r="J722" s="198">
        <v>125</v>
      </c>
      <c r="K722" s="198" t="s">
        <v>615</v>
      </c>
      <c r="L722" s="197">
        <f t="shared" si="220"/>
        <v>28.362264150943396</v>
      </c>
      <c r="M722" s="197">
        <v>2</v>
      </c>
    </row>
    <row r="723" spans="7:13">
      <c r="G723" s="172" t="s">
        <v>18</v>
      </c>
      <c r="H723" s="172" t="s">
        <v>994</v>
      </c>
      <c r="I723" s="156">
        <v>5</v>
      </c>
      <c r="J723" s="198">
        <v>25</v>
      </c>
      <c r="K723" s="198" t="s">
        <v>615</v>
      </c>
      <c r="L723" s="197">
        <f t="shared" si="220"/>
        <v>14.181132075471698</v>
      </c>
      <c r="M723" s="197">
        <v>5.5</v>
      </c>
    </row>
    <row r="724" spans="7:13">
      <c r="G724" s="172" t="s">
        <v>994</v>
      </c>
      <c r="H724" s="172" t="s">
        <v>995</v>
      </c>
      <c r="I724" s="156">
        <v>35</v>
      </c>
      <c r="J724" s="198">
        <v>125</v>
      </c>
      <c r="K724" s="198" t="s">
        <v>615</v>
      </c>
      <c r="L724" s="197">
        <f t="shared" si="220"/>
        <v>99.26792452830189</v>
      </c>
      <c r="M724" s="197">
        <v>3</v>
      </c>
    </row>
    <row r="725" spans="7:13">
      <c r="G725" s="172" t="s">
        <v>40</v>
      </c>
      <c r="H725" s="172" t="s">
        <v>995</v>
      </c>
      <c r="I725" s="156">
        <v>85</v>
      </c>
      <c r="J725" s="198">
        <v>32</v>
      </c>
      <c r="K725" s="198" t="s">
        <v>615</v>
      </c>
      <c r="L725" s="197">
        <f t="shared" si="220"/>
        <v>241.07924528301888</v>
      </c>
      <c r="M725" s="197">
        <v>6.5</v>
      </c>
    </row>
    <row r="726" spans="7:13">
      <c r="G726" s="172" t="s">
        <v>995</v>
      </c>
      <c r="H726" s="172" t="s">
        <v>996</v>
      </c>
      <c r="I726" s="156">
        <v>20</v>
      </c>
      <c r="J726" s="198">
        <v>125</v>
      </c>
      <c r="K726" s="198" t="s">
        <v>615</v>
      </c>
      <c r="L726" s="197">
        <f t="shared" si="220"/>
        <v>56.724528301886792</v>
      </c>
      <c r="M726" s="197">
        <v>3.5</v>
      </c>
    </row>
    <row r="727" spans="7:13">
      <c r="G727" s="172" t="s">
        <v>39</v>
      </c>
      <c r="H727" s="172" t="s">
        <v>996</v>
      </c>
      <c r="I727" s="156">
        <v>5</v>
      </c>
      <c r="J727" s="198">
        <v>50</v>
      </c>
      <c r="K727" s="198" t="s">
        <v>615</v>
      </c>
      <c r="L727" s="197">
        <f t="shared" si="220"/>
        <v>14.181132075471698</v>
      </c>
      <c r="M727" s="197">
        <v>3.5</v>
      </c>
    </row>
    <row r="728" spans="7:13">
      <c r="G728" s="172" t="s">
        <v>996</v>
      </c>
      <c r="H728" s="172" t="s">
        <v>997</v>
      </c>
      <c r="I728" s="156">
        <v>100</v>
      </c>
      <c r="J728" s="198">
        <v>125</v>
      </c>
      <c r="K728" s="198" t="s">
        <v>615</v>
      </c>
      <c r="L728" s="197">
        <f t="shared" si="220"/>
        <v>283.62264150943395</v>
      </c>
      <c r="M728" s="197">
        <v>5</v>
      </c>
    </row>
    <row r="729" spans="7:13">
      <c r="G729" s="172" t="s">
        <v>219</v>
      </c>
      <c r="H729" s="172" t="s">
        <v>997</v>
      </c>
      <c r="I729" s="156">
        <v>8</v>
      </c>
      <c r="J729" s="198">
        <v>125</v>
      </c>
      <c r="K729" s="198" t="s">
        <v>615</v>
      </c>
      <c r="L729" s="197">
        <f t="shared" si="220"/>
        <v>22.689811320754718</v>
      </c>
      <c r="M729" s="197">
        <v>1</v>
      </c>
    </row>
    <row r="730" spans="7:13">
      <c r="G730" s="172" t="s">
        <v>997</v>
      </c>
      <c r="H730" s="172" t="s">
        <v>941</v>
      </c>
      <c r="I730" s="156">
        <v>40</v>
      </c>
      <c r="J730" s="198">
        <v>125</v>
      </c>
      <c r="K730" s="198" t="s">
        <v>615</v>
      </c>
      <c r="L730" s="197">
        <f t="shared" si="220"/>
        <v>113.44905660377358</v>
      </c>
      <c r="M730" s="197">
        <v>4.5</v>
      </c>
    </row>
    <row r="731" spans="7:13">
      <c r="G731" s="172" t="s">
        <v>941</v>
      </c>
      <c r="H731" s="172" t="s">
        <v>998</v>
      </c>
      <c r="I731" s="156">
        <v>25</v>
      </c>
      <c r="J731" s="198">
        <v>250</v>
      </c>
      <c r="K731" s="198" t="s">
        <v>615</v>
      </c>
      <c r="L731" s="197">
        <f t="shared" si="220"/>
        <v>70.905660377358487</v>
      </c>
      <c r="M731" s="197">
        <v>1</v>
      </c>
    </row>
    <row r="732" spans="7:13">
      <c r="G732" s="172" t="s">
        <v>7</v>
      </c>
      <c r="H732" s="172" t="s">
        <v>998</v>
      </c>
      <c r="I732" s="156">
        <v>12</v>
      </c>
      <c r="J732" s="198">
        <v>25</v>
      </c>
      <c r="K732" s="198" t="s">
        <v>615</v>
      </c>
      <c r="L732" s="197">
        <f t="shared" si="220"/>
        <v>34.034716981132078</v>
      </c>
      <c r="M732" s="197">
        <v>4.5</v>
      </c>
    </row>
    <row r="733" spans="7:13">
      <c r="G733" s="172" t="s">
        <v>998</v>
      </c>
      <c r="H733" s="172" t="s">
        <v>999</v>
      </c>
      <c r="I733" s="156">
        <v>15</v>
      </c>
      <c r="J733" s="198">
        <v>250</v>
      </c>
      <c r="K733" s="198" t="s">
        <v>615</v>
      </c>
      <c r="L733" s="197">
        <f t="shared" si="220"/>
        <v>42.543396226415098</v>
      </c>
      <c r="M733" s="197">
        <v>3</v>
      </c>
    </row>
    <row r="734" spans="7:13">
      <c r="G734" s="172" t="s">
        <v>433</v>
      </c>
      <c r="H734" s="172" t="s">
        <v>1000</v>
      </c>
      <c r="I734" s="156">
        <v>10</v>
      </c>
      <c r="J734" s="198">
        <v>25</v>
      </c>
      <c r="K734" s="198" t="s">
        <v>615</v>
      </c>
      <c r="L734" s="197">
        <f t="shared" si="220"/>
        <v>28.362264150943396</v>
      </c>
      <c r="M734" s="197">
        <v>4.5</v>
      </c>
    </row>
    <row r="735" spans="7:13">
      <c r="G735" s="172" t="s">
        <v>56</v>
      </c>
      <c r="H735" s="172" t="s">
        <v>1000</v>
      </c>
      <c r="I735" s="156">
        <v>35</v>
      </c>
      <c r="J735" s="198">
        <v>25</v>
      </c>
      <c r="K735" s="198" t="s">
        <v>615</v>
      </c>
      <c r="L735" s="197">
        <f t="shared" si="220"/>
        <v>99.26792452830189</v>
      </c>
      <c r="M735" s="197">
        <v>4.5</v>
      </c>
    </row>
    <row r="736" spans="7:13">
      <c r="G736" s="172" t="s">
        <v>1000</v>
      </c>
      <c r="H736" s="172" t="s">
        <v>1001</v>
      </c>
      <c r="I736" s="156">
        <v>8</v>
      </c>
      <c r="J736" s="198">
        <v>25</v>
      </c>
      <c r="K736" s="198" t="s">
        <v>615</v>
      </c>
      <c r="L736" s="197">
        <f t="shared" si="220"/>
        <v>22.689811320754718</v>
      </c>
      <c r="M736" s="197">
        <v>1</v>
      </c>
    </row>
    <row r="737" spans="7:13">
      <c r="G737" s="172" t="s">
        <v>62</v>
      </c>
      <c r="H737" s="172" t="s">
        <v>1001</v>
      </c>
      <c r="I737" s="156">
        <v>5</v>
      </c>
      <c r="J737" s="198">
        <v>25</v>
      </c>
      <c r="K737" s="198" t="s">
        <v>615</v>
      </c>
      <c r="L737" s="197">
        <f t="shared" si="220"/>
        <v>14.181132075471698</v>
      </c>
      <c r="M737" s="197">
        <v>3.5</v>
      </c>
    </row>
    <row r="738" spans="7:13">
      <c r="G738" s="172" t="s">
        <v>1001</v>
      </c>
      <c r="H738" s="172" t="s">
        <v>1002</v>
      </c>
      <c r="I738" s="156">
        <v>20</v>
      </c>
      <c r="J738" s="198">
        <v>32</v>
      </c>
      <c r="K738" s="198" t="s">
        <v>615</v>
      </c>
      <c r="L738" s="197">
        <f t="shared" si="220"/>
        <v>56.724528301886792</v>
      </c>
      <c r="M738" s="197">
        <v>1</v>
      </c>
    </row>
    <row r="739" spans="7:13">
      <c r="G739" s="172" t="s">
        <v>63</v>
      </c>
      <c r="H739" s="172" t="s">
        <v>1002</v>
      </c>
      <c r="I739" s="156">
        <v>12</v>
      </c>
      <c r="J739" s="198">
        <v>32</v>
      </c>
      <c r="K739" s="198" t="s">
        <v>615</v>
      </c>
      <c r="L739" s="197">
        <f t="shared" si="220"/>
        <v>34.034716981132078</v>
      </c>
      <c r="M739" s="197">
        <v>4.5</v>
      </c>
    </row>
    <row r="740" spans="7:13">
      <c r="G740" s="172" t="s">
        <v>1002</v>
      </c>
      <c r="H740" s="172" t="s">
        <v>1003</v>
      </c>
      <c r="I740" s="156">
        <v>40</v>
      </c>
      <c r="J740" s="198">
        <v>32</v>
      </c>
      <c r="K740" s="198" t="s">
        <v>615</v>
      </c>
      <c r="L740" s="197">
        <f t="shared" si="220"/>
        <v>113.44905660377358</v>
      </c>
      <c r="M740" s="197">
        <v>3</v>
      </c>
    </row>
    <row r="741" spans="7:13">
      <c r="G741" s="172" t="s">
        <v>437</v>
      </c>
      <c r="H741" s="172" t="s">
        <v>1004</v>
      </c>
      <c r="I741" s="156">
        <v>3</v>
      </c>
      <c r="J741" s="198">
        <v>25</v>
      </c>
      <c r="K741" s="198" t="s">
        <v>615</v>
      </c>
      <c r="L741" s="197">
        <f t="shared" si="220"/>
        <v>8.5086792452830196</v>
      </c>
      <c r="M741" s="197">
        <v>4.5</v>
      </c>
    </row>
    <row r="742" spans="7:13">
      <c r="G742" s="172" t="s">
        <v>436</v>
      </c>
      <c r="H742" s="172" t="s">
        <v>1004</v>
      </c>
      <c r="I742" s="156">
        <v>3</v>
      </c>
      <c r="J742" s="198">
        <v>25</v>
      </c>
      <c r="K742" s="198" t="s">
        <v>615</v>
      </c>
      <c r="L742" s="197">
        <f t="shared" si="220"/>
        <v>8.5086792452830196</v>
      </c>
      <c r="M742" s="197">
        <v>4.5</v>
      </c>
    </row>
    <row r="743" spans="7:13">
      <c r="G743" s="172" t="s">
        <v>1004</v>
      </c>
      <c r="H743" s="172" t="s">
        <v>1005</v>
      </c>
      <c r="I743" s="156">
        <v>30</v>
      </c>
      <c r="J743" s="198">
        <v>25</v>
      </c>
      <c r="K743" s="198" t="s">
        <v>615</v>
      </c>
      <c r="L743" s="197">
        <f t="shared" si="220"/>
        <v>85.086792452830196</v>
      </c>
      <c r="M743" s="197">
        <v>2</v>
      </c>
    </row>
    <row r="744" spans="7:13">
      <c r="G744" s="172" t="s">
        <v>435</v>
      </c>
      <c r="H744" s="172" t="s">
        <v>1005</v>
      </c>
      <c r="I744" s="156">
        <v>20</v>
      </c>
      <c r="J744" s="198">
        <v>25</v>
      </c>
      <c r="K744" s="198" t="s">
        <v>615</v>
      </c>
      <c r="L744" s="197">
        <f t="shared" si="220"/>
        <v>56.724528301886792</v>
      </c>
      <c r="M744" s="197">
        <v>5.5</v>
      </c>
    </row>
    <row r="745" spans="7:13">
      <c r="G745" s="172" t="s">
        <v>1005</v>
      </c>
      <c r="H745" s="172" t="s">
        <v>1006</v>
      </c>
      <c r="I745" s="156">
        <v>15</v>
      </c>
      <c r="J745" s="198">
        <v>32</v>
      </c>
      <c r="K745" s="198" t="s">
        <v>615</v>
      </c>
      <c r="L745" s="197">
        <f t="shared" si="220"/>
        <v>42.543396226415098</v>
      </c>
      <c r="M745" s="197">
        <v>3</v>
      </c>
    </row>
    <row r="746" spans="7:13">
      <c r="G746" s="172" t="s">
        <v>434</v>
      </c>
      <c r="H746" s="172" t="s">
        <v>1006</v>
      </c>
      <c r="I746" s="156">
        <v>5</v>
      </c>
      <c r="J746" s="198">
        <v>32</v>
      </c>
      <c r="K746" s="198" t="s">
        <v>615</v>
      </c>
      <c r="L746" s="197">
        <f t="shared" si="220"/>
        <v>14.181132075471698</v>
      </c>
      <c r="M746" s="197">
        <v>3.5</v>
      </c>
    </row>
    <row r="747" spans="7:13">
      <c r="G747" s="172" t="s">
        <v>1006</v>
      </c>
      <c r="H747" s="172" t="s">
        <v>1003</v>
      </c>
      <c r="I747" s="156">
        <v>5</v>
      </c>
      <c r="J747" s="198">
        <v>32</v>
      </c>
      <c r="K747" s="198" t="s">
        <v>615</v>
      </c>
      <c r="L747" s="197">
        <f t="shared" si="220"/>
        <v>14.181132075471698</v>
      </c>
      <c r="M747" s="197">
        <v>3.5</v>
      </c>
    </row>
    <row r="748" spans="7:13">
      <c r="G748" s="172" t="s">
        <v>1003</v>
      </c>
      <c r="H748" s="172" t="s">
        <v>1007</v>
      </c>
      <c r="I748" s="156">
        <v>120</v>
      </c>
      <c r="J748" s="198">
        <v>50</v>
      </c>
      <c r="K748" s="198" t="s">
        <v>615</v>
      </c>
      <c r="L748" s="197">
        <f t="shared" si="220"/>
        <v>340.34716981132078</v>
      </c>
      <c r="M748" s="197">
        <v>9</v>
      </c>
    </row>
    <row r="749" spans="7:13">
      <c r="G749" s="172" t="s">
        <v>529</v>
      </c>
      <c r="H749" s="172" t="s">
        <v>1007</v>
      </c>
      <c r="I749" s="156">
        <v>20</v>
      </c>
      <c r="J749" s="198">
        <v>65</v>
      </c>
      <c r="K749" s="198" t="s">
        <v>615</v>
      </c>
      <c r="L749" s="197">
        <f t="shared" si="220"/>
        <v>56.724528301886792</v>
      </c>
      <c r="M749" s="197">
        <v>5.5</v>
      </c>
    </row>
    <row r="750" spans="7:13">
      <c r="G750" s="172" t="s">
        <v>1007</v>
      </c>
      <c r="H750" s="172" t="s">
        <v>1008</v>
      </c>
      <c r="I750" s="156">
        <v>3</v>
      </c>
      <c r="J750" s="198">
        <v>100</v>
      </c>
      <c r="K750" s="198" t="s">
        <v>615</v>
      </c>
      <c r="L750" s="197">
        <f t="shared" ref="L750" si="221">2*I750*$G$2</f>
        <v>8.5086792452830196</v>
      </c>
      <c r="M750" s="197">
        <v>1</v>
      </c>
    </row>
    <row r="751" spans="7:13">
      <c r="G751" s="172" t="s">
        <v>457</v>
      </c>
      <c r="H751" s="172" t="s">
        <v>1009</v>
      </c>
      <c r="I751" s="156">
        <v>4</v>
      </c>
      <c r="J751" s="198">
        <v>32</v>
      </c>
      <c r="K751" s="198" t="s">
        <v>615</v>
      </c>
      <c r="L751" s="197">
        <f>2*I751*$G$2</f>
        <v>11.344905660377359</v>
      </c>
      <c r="M751" s="197">
        <v>5.5</v>
      </c>
    </row>
    <row r="752" spans="7:13">
      <c r="G752" s="172" t="s">
        <v>456</v>
      </c>
      <c r="H752" s="172" t="s">
        <v>1009</v>
      </c>
      <c r="I752" s="156">
        <v>4</v>
      </c>
      <c r="J752" s="198">
        <v>32</v>
      </c>
      <c r="K752" s="198" t="s">
        <v>615</v>
      </c>
      <c r="L752" s="197">
        <f>2*I752*$G$2</f>
        <v>11.344905660377359</v>
      </c>
      <c r="M752" s="197">
        <v>5.5</v>
      </c>
    </row>
    <row r="753" spans="7:13">
      <c r="G753" s="172" t="s">
        <v>1009</v>
      </c>
      <c r="H753" s="172" t="s">
        <v>1008</v>
      </c>
      <c r="I753" s="156">
        <v>12</v>
      </c>
      <c r="J753" s="198">
        <v>65</v>
      </c>
      <c r="K753" s="198" t="s">
        <v>615</v>
      </c>
      <c r="L753" s="197">
        <f>2*I753*$G$2</f>
        <v>34.034716981132078</v>
      </c>
      <c r="M753" s="197">
        <v>5.5</v>
      </c>
    </row>
    <row r="754" spans="7:13">
      <c r="G754" s="172" t="s">
        <v>1008</v>
      </c>
      <c r="H754" s="172" t="s">
        <v>1010</v>
      </c>
      <c r="I754" s="156">
        <v>50</v>
      </c>
      <c r="J754" s="198">
        <v>100</v>
      </c>
      <c r="K754" s="198" t="s">
        <v>615</v>
      </c>
      <c r="L754" s="197">
        <f>2*I754*$G$2</f>
        <v>141.81132075471697</v>
      </c>
      <c r="M754" s="197">
        <v>1</v>
      </c>
    </row>
    <row r="755" spans="7:13">
      <c r="G755" s="172" t="s">
        <v>551</v>
      </c>
      <c r="H755" s="172" t="s">
        <v>1011</v>
      </c>
      <c r="I755" s="156">
        <v>15</v>
      </c>
      <c r="J755" s="198">
        <v>50</v>
      </c>
      <c r="K755" s="198" t="s">
        <v>615</v>
      </c>
      <c r="L755" s="197">
        <f>2*I755*$G$2</f>
        <v>42.543396226415098</v>
      </c>
      <c r="M755" s="197">
        <v>4.5</v>
      </c>
    </row>
    <row r="756" spans="7:13">
      <c r="G756" s="172" t="s">
        <v>552</v>
      </c>
      <c r="H756" s="172" t="s">
        <v>1011</v>
      </c>
      <c r="I756" s="156">
        <v>15</v>
      </c>
      <c r="J756" s="198">
        <v>65</v>
      </c>
      <c r="K756" s="198" t="s">
        <v>615</v>
      </c>
      <c r="L756" s="197">
        <f t="shared" si="220"/>
        <v>42.543396226415098</v>
      </c>
      <c r="M756" s="197">
        <v>4.5</v>
      </c>
    </row>
    <row r="757" spans="7:13">
      <c r="G757" s="172" t="s">
        <v>1011</v>
      </c>
      <c r="H757" s="172" t="s">
        <v>1010</v>
      </c>
      <c r="I757" s="156">
        <v>5</v>
      </c>
      <c r="J757" s="198">
        <v>80</v>
      </c>
      <c r="K757" s="198" t="s">
        <v>615</v>
      </c>
      <c r="L757" s="197">
        <f t="shared" si="220"/>
        <v>14.181132075471698</v>
      </c>
      <c r="M757" s="197">
        <v>3.5</v>
      </c>
    </row>
    <row r="758" spans="7:13">
      <c r="G758" s="172" t="s">
        <v>1010</v>
      </c>
      <c r="H758" s="172" t="s">
        <v>1012</v>
      </c>
      <c r="I758" s="156">
        <v>5</v>
      </c>
      <c r="J758" s="198">
        <v>125</v>
      </c>
      <c r="K758" s="198" t="s">
        <v>615</v>
      </c>
      <c r="L758" s="197">
        <f t="shared" si="220"/>
        <v>14.181132075471698</v>
      </c>
      <c r="M758" s="197">
        <v>1</v>
      </c>
    </row>
    <row r="759" spans="7:13">
      <c r="G759" s="172" t="s">
        <v>528</v>
      </c>
      <c r="H759" s="172" t="s">
        <v>1013</v>
      </c>
      <c r="I759" s="156">
        <v>25</v>
      </c>
      <c r="J759" s="198">
        <v>32</v>
      </c>
      <c r="K759" s="198" t="s">
        <v>615</v>
      </c>
      <c r="L759" s="197">
        <f t="shared" si="220"/>
        <v>70.905660377358487</v>
      </c>
      <c r="M759" s="197">
        <v>4.5</v>
      </c>
    </row>
    <row r="760" spans="7:13">
      <c r="G760" s="172" t="s">
        <v>185</v>
      </c>
      <c r="H760" s="172" t="s">
        <v>1013</v>
      </c>
      <c r="I760" s="156">
        <v>5</v>
      </c>
      <c r="J760" s="198">
        <v>65</v>
      </c>
      <c r="K760" s="198" t="s">
        <v>615</v>
      </c>
      <c r="L760" s="197">
        <f t="shared" si="220"/>
        <v>14.181132075471698</v>
      </c>
      <c r="M760" s="197">
        <v>4.5</v>
      </c>
    </row>
    <row r="761" spans="7:13">
      <c r="G761" s="172" t="s">
        <v>1013</v>
      </c>
      <c r="H761" s="172" t="s">
        <v>1012</v>
      </c>
      <c r="I761" s="156">
        <v>15</v>
      </c>
      <c r="J761" s="198">
        <v>80</v>
      </c>
      <c r="K761" s="198" t="s">
        <v>615</v>
      </c>
      <c r="L761" s="197">
        <f t="shared" si="220"/>
        <v>42.543396226415098</v>
      </c>
      <c r="M761" s="197">
        <v>4.5</v>
      </c>
    </row>
    <row r="762" spans="7:13">
      <c r="G762" s="172" t="s">
        <v>1012</v>
      </c>
      <c r="H762" s="172" t="s">
        <v>1014</v>
      </c>
      <c r="I762" s="156">
        <v>55</v>
      </c>
      <c r="J762" s="198">
        <v>125</v>
      </c>
      <c r="K762" s="198" t="s">
        <v>615</v>
      </c>
      <c r="L762" s="197">
        <f t="shared" si="220"/>
        <v>155.99245283018868</v>
      </c>
      <c r="M762" s="197">
        <v>3</v>
      </c>
    </row>
    <row r="763" spans="7:13">
      <c r="G763" s="172" t="s">
        <v>186</v>
      </c>
      <c r="H763" s="172" t="s">
        <v>1014</v>
      </c>
      <c r="I763" s="156">
        <v>5</v>
      </c>
      <c r="J763" s="198">
        <v>50</v>
      </c>
      <c r="K763" s="198" t="s">
        <v>615</v>
      </c>
      <c r="L763" s="197">
        <f t="shared" si="220"/>
        <v>14.181132075471698</v>
      </c>
      <c r="M763" s="197">
        <v>3.5</v>
      </c>
    </row>
    <row r="764" spans="7:13">
      <c r="G764" s="172" t="s">
        <v>1014</v>
      </c>
      <c r="H764" s="172" t="s">
        <v>1015</v>
      </c>
      <c r="I764" s="156">
        <v>70</v>
      </c>
      <c r="J764" s="198">
        <v>125</v>
      </c>
      <c r="K764" s="198" t="s">
        <v>615</v>
      </c>
      <c r="L764" s="197">
        <f t="shared" si="220"/>
        <v>198.53584905660378</v>
      </c>
      <c r="M764" s="197">
        <v>5</v>
      </c>
    </row>
    <row r="765" spans="7:13">
      <c r="G765" s="172" t="s">
        <v>560</v>
      </c>
      <c r="H765" s="172" t="s">
        <v>1015</v>
      </c>
      <c r="I765" s="156">
        <v>40</v>
      </c>
      <c r="J765" s="198">
        <v>40</v>
      </c>
      <c r="K765" s="198" t="s">
        <v>615</v>
      </c>
      <c r="L765" s="197">
        <f t="shared" si="220"/>
        <v>113.44905660377358</v>
      </c>
      <c r="M765" s="197">
        <v>6.5</v>
      </c>
    </row>
    <row r="766" spans="7:13">
      <c r="G766" s="172" t="s">
        <v>1015</v>
      </c>
      <c r="H766" s="172" t="s">
        <v>1016</v>
      </c>
      <c r="I766" s="156">
        <v>5</v>
      </c>
      <c r="J766" s="198">
        <v>125</v>
      </c>
      <c r="K766" s="198" t="s">
        <v>615</v>
      </c>
      <c r="L766" s="197">
        <f t="shared" si="220"/>
        <v>14.181132075471698</v>
      </c>
      <c r="M766" s="197">
        <v>1</v>
      </c>
    </row>
    <row r="767" spans="7:13">
      <c r="G767" s="172" t="s">
        <v>0</v>
      </c>
      <c r="H767" s="172" t="s">
        <v>1017</v>
      </c>
      <c r="I767" s="156">
        <v>3</v>
      </c>
      <c r="J767" s="198">
        <v>20</v>
      </c>
      <c r="K767" s="198" t="s">
        <v>615</v>
      </c>
      <c r="L767" s="197">
        <f t="shared" si="220"/>
        <v>8.5086792452830196</v>
      </c>
      <c r="M767" s="197">
        <v>4.5</v>
      </c>
    </row>
    <row r="768" spans="7:13">
      <c r="G768" s="172" t="s">
        <v>1</v>
      </c>
      <c r="H768" s="172" t="s">
        <v>1017</v>
      </c>
      <c r="I768" s="156">
        <v>3</v>
      </c>
      <c r="J768" s="198">
        <v>20</v>
      </c>
      <c r="K768" s="198" t="s">
        <v>615</v>
      </c>
      <c r="L768" s="197">
        <f t="shared" si="220"/>
        <v>8.5086792452830196</v>
      </c>
      <c r="M768" s="197">
        <v>4.5</v>
      </c>
    </row>
    <row r="769" spans="7:13">
      <c r="G769" s="172" t="s">
        <v>1017</v>
      </c>
      <c r="H769" s="172" t="s">
        <v>1018</v>
      </c>
      <c r="I769" s="156">
        <v>3</v>
      </c>
      <c r="J769" s="198">
        <v>20</v>
      </c>
      <c r="K769" s="198" t="s">
        <v>615</v>
      </c>
      <c r="L769" s="197">
        <f t="shared" si="220"/>
        <v>8.5086792452830196</v>
      </c>
      <c r="M769" s="197">
        <v>1</v>
      </c>
    </row>
    <row r="770" spans="7:13">
      <c r="G770" s="172" t="s">
        <v>562</v>
      </c>
      <c r="H770" s="172" t="s">
        <v>1018</v>
      </c>
      <c r="I770" s="156">
        <v>25</v>
      </c>
      <c r="J770" s="198">
        <v>25</v>
      </c>
      <c r="K770" s="198" t="s">
        <v>615</v>
      </c>
      <c r="L770" s="197">
        <f t="shared" si="220"/>
        <v>70.905660377358487</v>
      </c>
      <c r="M770" s="197">
        <v>7.5</v>
      </c>
    </row>
    <row r="771" spans="7:13">
      <c r="G771" s="172" t="s">
        <v>1018</v>
      </c>
      <c r="H771" s="172" t="s">
        <v>1019</v>
      </c>
      <c r="I771" s="156">
        <v>20</v>
      </c>
      <c r="J771" s="198">
        <v>25</v>
      </c>
      <c r="K771" s="198" t="s">
        <v>615</v>
      </c>
      <c r="L771" s="197">
        <f t="shared" si="220"/>
        <v>56.724528301886792</v>
      </c>
      <c r="M771" s="197">
        <v>3</v>
      </c>
    </row>
    <row r="772" spans="7:13">
      <c r="G772" s="172" t="s">
        <v>2</v>
      </c>
      <c r="H772" s="172" t="s">
        <v>1019</v>
      </c>
      <c r="I772" s="156">
        <v>3</v>
      </c>
      <c r="J772" s="198">
        <v>20</v>
      </c>
      <c r="K772" s="198" t="s">
        <v>615</v>
      </c>
      <c r="L772" s="197">
        <f t="shared" si="220"/>
        <v>8.5086792452830196</v>
      </c>
      <c r="M772" s="197">
        <v>3.5</v>
      </c>
    </row>
    <row r="773" spans="7:13">
      <c r="G773" s="172" t="s">
        <v>1019</v>
      </c>
      <c r="H773" s="172" t="s">
        <v>1016</v>
      </c>
      <c r="I773" s="156">
        <v>15</v>
      </c>
      <c r="J773" s="198">
        <v>25</v>
      </c>
      <c r="K773" s="198" t="s">
        <v>615</v>
      </c>
      <c r="L773" s="197">
        <f t="shared" si="220"/>
        <v>42.543396226415098</v>
      </c>
      <c r="M773" s="197">
        <v>3.5</v>
      </c>
    </row>
    <row r="774" spans="7:13">
      <c r="G774" s="172" t="s">
        <v>1016</v>
      </c>
      <c r="H774" s="172" t="s">
        <v>1020</v>
      </c>
      <c r="I774" s="156">
        <v>12</v>
      </c>
      <c r="J774" s="198">
        <v>125</v>
      </c>
      <c r="K774" s="198" t="s">
        <v>615</v>
      </c>
      <c r="L774" s="197">
        <f t="shared" si="220"/>
        <v>34.034716981132078</v>
      </c>
      <c r="M774" s="197">
        <v>1</v>
      </c>
    </row>
    <row r="775" spans="7:13">
      <c r="G775" s="172" t="s">
        <v>531</v>
      </c>
      <c r="H775" s="172" t="s">
        <v>1020</v>
      </c>
      <c r="I775" s="156">
        <v>15</v>
      </c>
      <c r="J775" s="198">
        <v>40</v>
      </c>
      <c r="K775" s="198" t="s">
        <v>615</v>
      </c>
      <c r="L775" s="197">
        <f t="shared" ref="L775:L838" si="222">2*I775*$G$2</f>
        <v>42.543396226415098</v>
      </c>
      <c r="M775" s="197">
        <v>3.5</v>
      </c>
    </row>
    <row r="776" spans="7:13">
      <c r="G776" s="172" t="s">
        <v>1020</v>
      </c>
      <c r="H776" s="172" t="s">
        <v>1021</v>
      </c>
      <c r="I776" s="156">
        <v>50</v>
      </c>
      <c r="J776" s="198">
        <v>125</v>
      </c>
      <c r="K776" s="198" t="s">
        <v>615</v>
      </c>
      <c r="L776" s="197">
        <f t="shared" si="222"/>
        <v>141.81132075471697</v>
      </c>
      <c r="M776" s="197">
        <v>4</v>
      </c>
    </row>
    <row r="777" spans="7:13">
      <c r="G777" s="172" t="s">
        <v>447</v>
      </c>
      <c r="H777" s="172" t="s">
        <v>1022</v>
      </c>
      <c r="I777" s="156">
        <v>3</v>
      </c>
      <c r="J777" s="198">
        <v>20</v>
      </c>
      <c r="K777" s="198" t="s">
        <v>615</v>
      </c>
      <c r="L777" s="197">
        <f t="shared" si="222"/>
        <v>8.5086792452830196</v>
      </c>
      <c r="M777" s="197">
        <v>4.5</v>
      </c>
    </row>
    <row r="778" spans="7:13">
      <c r="G778" s="172" t="s">
        <v>448</v>
      </c>
      <c r="H778" s="172" t="s">
        <v>1022</v>
      </c>
      <c r="I778" s="156">
        <v>3</v>
      </c>
      <c r="J778" s="198">
        <v>20</v>
      </c>
      <c r="K778" s="198" t="s">
        <v>615</v>
      </c>
      <c r="L778" s="197">
        <f t="shared" si="222"/>
        <v>8.5086792452830196</v>
      </c>
      <c r="M778" s="197">
        <v>4.5</v>
      </c>
    </row>
    <row r="779" spans="7:13">
      <c r="G779" s="172" t="s">
        <v>1022</v>
      </c>
      <c r="H779" s="172" t="s">
        <v>1023</v>
      </c>
      <c r="I779" s="156">
        <v>25</v>
      </c>
      <c r="J779" s="198">
        <v>25</v>
      </c>
      <c r="K779" s="198" t="s">
        <v>615</v>
      </c>
      <c r="L779" s="197">
        <f t="shared" si="222"/>
        <v>70.905660377358487</v>
      </c>
      <c r="M779" s="197">
        <v>4</v>
      </c>
    </row>
    <row r="780" spans="7:13">
      <c r="G780" s="172" t="s">
        <v>446</v>
      </c>
      <c r="H780" s="172" t="s">
        <v>1023</v>
      </c>
      <c r="I780" s="156">
        <v>12</v>
      </c>
      <c r="J780" s="198">
        <v>25</v>
      </c>
      <c r="K780" s="198" t="s">
        <v>615</v>
      </c>
      <c r="L780" s="197">
        <f t="shared" si="222"/>
        <v>34.034716981132078</v>
      </c>
      <c r="M780" s="197">
        <v>5.5</v>
      </c>
    </row>
    <row r="781" spans="7:13">
      <c r="G781" s="172" t="s">
        <v>1023</v>
      </c>
      <c r="H781" s="172" t="s">
        <v>1024</v>
      </c>
      <c r="I781" s="156">
        <v>50</v>
      </c>
      <c r="J781" s="198">
        <v>40</v>
      </c>
      <c r="K781" s="198" t="s">
        <v>615</v>
      </c>
      <c r="L781" s="197">
        <f t="shared" si="222"/>
        <v>141.81132075471697</v>
      </c>
      <c r="M781" s="197">
        <v>2</v>
      </c>
    </row>
    <row r="782" spans="7:13">
      <c r="G782" s="172" t="s">
        <v>444</v>
      </c>
      <c r="H782" s="172" t="s">
        <v>1024</v>
      </c>
      <c r="I782" s="156">
        <v>5</v>
      </c>
      <c r="J782" s="198">
        <v>32</v>
      </c>
      <c r="K782" s="198" t="s">
        <v>615</v>
      </c>
      <c r="L782" s="197">
        <f t="shared" si="222"/>
        <v>14.181132075471698</v>
      </c>
      <c r="M782" s="197">
        <v>3.5</v>
      </c>
    </row>
    <row r="783" spans="7:13">
      <c r="G783" s="172" t="s">
        <v>1024</v>
      </c>
      <c r="H783" s="172" t="s">
        <v>1025</v>
      </c>
      <c r="I783" s="156">
        <v>5</v>
      </c>
      <c r="J783" s="198">
        <v>40</v>
      </c>
      <c r="K783" s="198" t="s">
        <v>615</v>
      </c>
      <c r="L783" s="197">
        <f t="shared" si="222"/>
        <v>14.181132075471698</v>
      </c>
      <c r="M783" s="197">
        <v>1</v>
      </c>
    </row>
    <row r="784" spans="7:13">
      <c r="G784" s="172" t="s">
        <v>445</v>
      </c>
      <c r="H784" s="172" t="s">
        <v>1025</v>
      </c>
      <c r="I784" s="156">
        <v>6</v>
      </c>
      <c r="J784" s="198">
        <v>25</v>
      </c>
      <c r="K784" s="198" t="s">
        <v>615</v>
      </c>
      <c r="L784" s="197">
        <f t="shared" si="222"/>
        <v>17.017358490566039</v>
      </c>
      <c r="M784" s="197">
        <v>3.5</v>
      </c>
    </row>
    <row r="785" spans="7:13">
      <c r="G785" s="172" t="s">
        <v>1025</v>
      </c>
      <c r="H785" s="172" t="s">
        <v>1026</v>
      </c>
      <c r="I785" s="156">
        <v>15</v>
      </c>
      <c r="J785" s="198">
        <v>40</v>
      </c>
      <c r="K785" s="198" t="s">
        <v>615</v>
      </c>
      <c r="L785" s="197">
        <f t="shared" si="222"/>
        <v>42.543396226415098</v>
      </c>
      <c r="M785" s="197">
        <v>1</v>
      </c>
    </row>
    <row r="786" spans="7:13">
      <c r="G786" s="172" t="s">
        <v>438</v>
      </c>
      <c r="H786" s="172" t="s">
        <v>1027</v>
      </c>
      <c r="I786" s="156">
        <v>4</v>
      </c>
      <c r="J786" s="198">
        <v>25</v>
      </c>
      <c r="K786" s="198" t="s">
        <v>615</v>
      </c>
      <c r="L786" s="197">
        <f t="shared" si="222"/>
        <v>11.344905660377359</v>
      </c>
      <c r="M786" s="197">
        <v>4.5</v>
      </c>
    </row>
    <row r="787" spans="7:13">
      <c r="G787" s="172" t="s">
        <v>439</v>
      </c>
      <c r="H787" s="172" t="s">
        <v>1027</v>
      </c>
      <c r="I787" s="156">
        <v>4</v>
      </c>
      <c r="J787" s="198">
        <v>25</v>
      </c>
      <c r="K787" s="198" t="s">
        <v>615</v>
      </c>
      <c r="L787" s="197">
        <f t="shared" si="222"/>
        <v>11.344905660377359</v>
      </c>
      <c r="M787" s="197">
        <v>4.5</v>
      </c>
    </row>
    <row r="788" spans="7:13">
      <c r="G788" s="172" t="s">
        <v>1027</v>
      </c>
      <c r="H788" s="172" t="s">
        <v>1028</v>
      </c>
      <c r="I788" s="156">
        <v>15</v>
      </c>
      <c r="J788" s="198">
        <v>40</v>
      </c>
      <c r="K788" s="198" t="s">
        <v>615</v>
      </c>
      <c r="L788" s="197">
        <f t="shared" si="222"/>
        <v>42.543396226415098</v>
      </c>
      <c r="M788" s="197">
        <v>2</v>
      </c>
    </row>
    <row r="789" spans="7:13">
      <c r="G789" s="172" t="s">
        <v>530</v>
      </c>
      <c r="H789" s="172" t="s">
        <v>1028</v>
      </c>
      <c r="I789" s="156">
        <v>8</v>
      </c>
      <c r="J789" s="198">
        <v>25</v>
      </c>
      <c r="K789" s="198" t="s">
        <v>615</v>
      </c>
      <c r="L789" s="197">
        <f t="shared" si="222"/>
        <v>22.689811320754718</v>
      </c>
      <c r="M789" s="197">
        <v>3.5</v>
      </c>
    </row>
    <row r="790" spans="7:13">
      <c r="G790" s="172" t="s">
        <v>1028</v>
      </c>
      <c r="H790" s="172" t="s">
        <v>1029</v>
      </c>
      <c r="I790" s="156">
        <v>5</v>
      </c>
      <c r="J790" s="198">
        <v>40</v>
      </c>
      <c r="K790" s="198" t="s">
        <v>615</v>
      </c>
      <c r="L790" s="197">
        <f t="shared" si="222"/>
        <v>14.181132075471698</v>
      </c>
      <c r="M790" s="197">
        <v>1</v>
      </c>
    </row>
    <row r="791" spans="7:13">
      <c r="G791" s="172" t="s">
        <v>440</v>
      </c>
      <c r="H791" s="172" t="s">
        <v>1030</v>
      </c>
      <c r="I791" s="156">
        <v>3</v>
      </c>
      <c r="J791" s="198">
        <v>20</v>
      </c>
      <c r="K791" s="198" t="s">
        <v>615</v>
      </c>
      <c r="L791" s="197">
        <f t="shared" si="222"/>
        <v>8.5086792452830196</v>
      </c>
      <c r="M791" s="197">
        <v>4.5</v>
      </c>
    </row>
    <row r="792" spans="7:13">
      <c r="G792" s="172" t="s">
        <v>441</v>
      </c>
      <c r="H792" s="172" t="s">
        <v>1030</v>
      </c>
      <c r="I792" s="156">
        <v>3</v>
      </c>
      <c r="J792" s="198">
        <v>20</v>
      </c>
      <c r="K792" s="198" t="s">
        <v>615</v>
      </c>
      <c r="L792" s="197">
        <f t="shared" si="222"/>
        <v>8.5086792452830196</v>
      </c>
      <c r="M792" s="197">
        <v>4.5</v>
      </c>
    </row>
    <row r="793" spans="7:13">
      <c r="G793" s="172" t="s">
        <v>1030</v>
      </c>
      <c r="H793" s="172" t="s">
        <v>1029</v>
      </c>
      <c r="I793" s="156">
        <v>10</v>
      </c>
      <c r="J793" s="198">
        <v>25</v>
      </c>
      <c r="K793" s="198" t="s">
        <v>615</v>
      </c>
      <c r="L793" s="197">
        <f t="shared" si="222"/>
        <v>28.362264150943396</v>
      </c>
      <c r="M793" s="197">
        <v>3.5</v>
      </c>
    </row>
    <row r="794" spans="7:13">
      <c r="G794" s="172" t="s">
        <v>1029</v>
      </c>
      <c r="H794" s="172" t="s">
        <v>1031</v>
      </c>
      <c r="I794" s="156">
        <v>12</v>
      </c>
      <c r="J794" s="198">
        <v>20</v>
      </c>
      <c r="K794" s="198" t="s">
        <v>615</v>
      </c>
      <c r="L794" s="197">
        <f t="shared" si="222"/>
        <v>34.034716981132078</v>
      </c>
      <c r="M794" s="197">
        <v>1</v>
      </c>
    </row>
    <row r="795" spans="7:13">
      <c r="G795" s="172" t="s">
        <v>442</v>
      </c>
      <c r="H795" s="172" t="s">
        <v>1032</v>
      </c>
      <c r="I795" s="156">
        <v>3</v>
      </c>
      <c r="J795" s="198">
        <v>20</v>
      </c>
      <c r="K795" s="198" t="s">
        <v>615</v>
      </c>
      <c r="L795" s="197">
        <f t="shared" si="222"/>
        <v>8.5086792452830196</v>
      </c>
      <c r="M795" s="197">
        <v>4.5</v>
      </c>
    </row>
    <row r="796" spans="7:13">
      <c r="G796" s="172" t="s">
        <v>443</v>
      </c>
      <c r="H796" s="172" t="s">
        <v>1032</v>
      </c>
      <c r="I796" s="156">
        <v>3</v>
      </c>
      <c r="J796" s="198">
        <v>20</v>
      </c>
      <c r="K796" s="198" t="s">
        <v>615</v>
      </c>
      <c r="L796" s="197">
        <f t="shared" si="222"/>
        <v>8.5086792452830196</v>
      </c>
      <c r="M796" s="197">
        <v>4.5</v>
      </c>
    </row>
    <row r="797" spans="7:13">
      <c r="G797" s="172" t="s">
        <v>1032</v>
      </c>
      <c r="H797" s="172" t="s">
        <v>1031</v>
      </c>
      <c r="I797" s="156">
        <v>12</v>
      </c>
      <c r="J797" s="198">
        <v>25</v>
      </c>
      <c r="K797" s="198" t="s">
        <v>615</v>
      </c>
      <c r="L797" s="197">
        <f t="shared" si="222"/>
        <v>34.034716981132078</v>
      </c>
      <c r="M797" s="197">
        <v>3.5</v>
      </c>
    </row>
    <row r="798" spans="7:13">
      <c r="G798" s="172" t="s">
        <v>1031</v>
      </c>
      <c r="H798" s="172" t="s">
        <v>1026</v>
      </c>
      <c r="I798" s="156">
        <v>15</v>
      </c>
      <c r="J798" s="198">
        <v>40</v>
      </c>
      <c r="K798" s="198" t="s">
        <v>615</v>
      </c>
      <c r="L798" s="197">
        <f t="shared" si="222"/>
        <v>42.543396226415098</v>
      </c>
      <c r="M798" s="197">
        <v>1</v>
      </c>
    </row>
    <row r="799" spans="7:13">
      <c r="G799" s="172" t="s">
        <v>1026</v>
      </c>
      <c r="H799" s="172" t="s">
        <v>1033</v>
      </c>
      <c r="I799" s="156">
        <v>105</v>
      </c>
      <c r="J799" s="198">
        <v>50</v>
      </c>
      <c r="K799" s="198" t="s">
        <v>615</v>
      </c>
      <c r="L799" s="197">
        <f t="shared" si="222"/>
        <v>297.80377358490568</v>
      </c>
      <c r="M799" s="197">
        <v>5</v>
      </c>
    </row>
    <row r="800" spans="7:13">
      <c r="G800" s="172" t="s">
        <v>533</v>
      </c>
      <c r="H800" s="172" t="s">
        <v>1034</v>
      </c>
      <c r="I800" s="156">
        <v>50</v>
      </c>
      <c r="J800" s="198">
        <v>32</v>
      </c>
      <c r="K800" s="198" t="s">
        <v>615</v>
      </c>
      <c r="L800" s="197">
        <f t="shared" si="222"/>
        <v>141.81132075471697</v>
      </c>
      <c r="M800" s="197">
        <v>6.5</v>
      </c>
    </row>
    <row r="801" spans="7:13">
      <c r="G801" s="172" t="s">
        <v>532</v>
      </c>
      <c r="H801" s="172" t="s">
        <v>1034</v>
      </c>
      <c r="I801" s="156">
        <v>6</v>
      </c>
      <c r="J801" s="198">
        <v>32</v>
      </c>
      <c r="K801" s="198" t="s">
        <v>615</v>
      </c>
      <c r="L801" s="197">
        <f t="shared" si="222"/>
        <v>17.017358490566039</v>
      </c>
      <c r="M801" s="197">
        <v>3.5</v>
      </c>
    </row>
    <row r="802" spans="7:13">
      <c r="G802" s="172" t="s">
        <v>1034</v>
      </c>
      <c r="H802" s="172" t="s">
        <v>1033</v>
      </c>
      <c r="I802" s="156">
        <v>15</v>
      </c>
      <c r="J802" s="198">
        <v>40</v>
      </c>
      <c r="K802" s="198" t="s">
        <v>615</v>
      </c>
      <c r="L802" s="197">
        <f t="shared" si="222"/>
        <v>42.543396226415098</v>
      </c>
      <c r="M802" s="197">
        <v>3.5</v>
      </c>
    </row>
    <row r="803" spans="7:13">
      <c r="G803" s="172" t="s">
        <v>1033</v>
      </c>
      <c r="H803" s="172" t="s">
        <v>1021</v>
      </c>
      <c r="I803" s="156">
        <v>5</v>
      </c>
      <c r="J803" s="198">
        <v>65</v>
      </c>
      <c r="K803" s="198" t="s">
        <v>615</v>
      </c>
      <c r="L803" s="197">
        <f t="shared" si="222"/>
        <v>14.181132075471698</v>
      </c>
      <c r="M803" s="197">
        <v>3.5</v>
      </c>
    </row>
    <row r="804" spans="7:13">
      <c r="G804" s="172" t="s">
        <v>1021</v>
      </c>
      <c r="H804" s="172" t="s">
        <v>1035</v>
      </c>
      <c r="I804" s="156">
        <v>10</v>
      </c>
      <c r="J804" s="198">
        <v>125</v>
      </c>
      <c r="K804" s="198" t="s">
        <v>615</v>
      </c>
      <c r="L804" s="197">
        <f t="shared" si="222"/>
        <v>28.362264150943396</v>
      </c>
      <c r="M804" s="197">
        <v>2</v>
      </c>
    </row>
    <row r="805" spans="7:13">
      <c r="G805" s="172" t="s">
        <v>564</v>
      </c>
      <c r="H805" s="172" t="s">
        <v>1035</v>
      </c>
      <c r="I805" s="156">
        <v>15</v>
      </c>
      <c r="J805" s="198">
        <v>25</v>
      </c>
      <c r="K805" s="198" t="s">
        <v>615</v>
      </c>
      <c r="L805" s="197">
        <f t="shared" si="222"/>
        <v>42.543396226415098</v>
      </c>
      <c r="M805" s="197">
        <v>6.5</v>
      </c>
    </row>
    <row r="806" spans="7:13">
      <c r="G806" s="172" t="s">
        <v>1035</v>
      </c>
      <c r="H806" s="172" t="s">
        <v>1036</v>
      </c>
      <c r="I806" s="156">
        <v>55</v>
      </c>
      <c r="J806" s="198">
        <v>125</v>
      </c>
      <c r="K806" s="198" t="s">
        <v>615</v>
      </c>
      <c r="L806" s="197">
        <f t="shared" si="222"/>
        <v>155.99245283018868</v>
      </c>
      <c r="M806" s="197">
        <v>4</v>
      </c>
    </row>
    <row r="807" spans="7:13">
      <c r="G807" s="172" t="s">
        <v>568</v>
      </c>
      <c r="H807" s="172" t="s">
        <v>1036</v>
      </c>
      <c r="I807" s="156">
        <v>17</v>
      </c>
      <c r="J807" s="198">
        <v>32</v>
      </c>
      <c r="K807" s="198" t="s">
        <v>615</v>
      </c>
      <c r="L807" s="197">
        <f t="shared" si="222"/>
        <v>48.215849056603773</v>
      </c>
      <c r="M807" s="197">
        <v>4.5</v>
      </c>
    </row>
    <row r="808" spans="7:13">
      <c r="G808" s="172" t="s">
        <v>1036</v>
      </c>
      <c r="H808" s="172" t="s">
        <v>1037</v>
      </c>
      <c r="I808" s="156">
        <v>105</v>
      </c>
      <c r="J808" s="198">
        <v>125</v>
      </c>
      <c r="K808" s="198" t="s">
        <v>615</v>
      </c>
      <c r="L808" s="197">
        <f t="shared" si="222"/>
        <v>297.80377358490568</v>
      </c>
      <c r="M808" s="197">
        <v>4</v>
      </c>
    </row>
    <row r="809" spans="7:13">
      <c r="G809" s="172" t="s">
        <v>569</v>
      </c>
      <c r="H809" s="172" t="s">
        <v>1037</v>
      </c>
      <c r="I809" s="156">
        <v>12</v>
      </c>
      <c r="J809" s="198">
        <v>32</v>
      </c>
      <c r="K809" s="198" t="s">
        <v>615</v>
      </c>
      <c r="L809" s="197">
        <f t="shared" si="222"/>
        <v>34.034716981132078</v>
      </c>
      <c r="M809" s="197">
        <v>4.5</v>
      </c>
    </row>
    <row r="810" spans="7:13">
      <c r="G810" s="172" t="s">
        <v>1037</v>
      </c>
      <c r="H810" s="172" t="s">
        <v>1038</v>
      </c>
      <c r="I810" s="156">
        <v>40</v>
      </c>
      <c r="J810" s="198">
        <v>125</v>
      </c>
      <c r="K810" s="198" t="s">
        <v>615</v>
      </c>
      <c r="L810" s="197">
        <f t="shared" si="222"/>
        <v>113.44905660377358</v>
      </c>
      <c r="M810" s="197">
        <v>1</v>
      </c>
    </row>
    <row r="811" spans="7:13">
      <c r="G811" s="172" t="s">
        <v>570</v>
      </c>
      <c r="H811" s="172" t="s">
        <v>1038</v>
      </c>
      <c r="I811" s="156">
        <v>25</v>
      </c>
      <c r="J811" s="198">
        <v>32</v>
      </c>
      <c r="K811" s="198" t="s">
        <v>615</v>
      </c>
      <c r="L811" s="197">
        <f t="shared" si="222"/>
        <v>70.905660377358487</v>
      </c>
      <c r="M811" s="197">
        <v>5.5</v>
      </c>
    </row>
    <row r="812" spans="7:13">
      <c r="G812" s="172" t="s">
        <v>1038</v>
      </c>
      <c r="H812" s="172" t="s">
        <v>1039</v>
      </c>
      <c r="I812" s="156">
        <v>25</v>
      </c>
      <c r="J812" s="198">
        <v>125</v>
      </c>
      <c r="K812" s="198" t="s">
        <v>615</v>
      </c>
      <c r="L812" s="197">
        <f t="shared" si="222"/>
        <v>70.905660377358487</v>
      </c>
      <c r="M812" s="197">
        <v>2</v>
      </c>
    </row>
    <row r="813" spans="7:13">
      <c r="G813" s="172" t="s">
        <v>216</v>
      </c>
      <c r="H813" s="172" t="s">
        <v>1039</v>
      </c>
      <c r="I813" s="156">
        <v>70</v>
      </c>
      <c r="J813" s="198">
        <v>40</v>
      </c>
      <c r="K813" s="198" t="s">
        <v>615</v>
      </c>
      <c r="L813" s="197">
        <f t="shared" si="222"/>
        <v>198.53584905660378</v>
      </c>
      <c r="M813" s="197">
        <v>7.5</v>
      </c>
    </row>
    <row r="814" spans="7:13">
      <c r="G814" s="172" t="s">
        <v>1039</v>
      </c>
      <c r="H814" s="172" t="s">
        <v>1040</v>
      </c>
      <c r="I814" s="156">
        <v>3</v>
      </c>
      <c r="J814" s="198">
        <v>125</v>
      </c>
      <c r="K814" s="198" t="s">
        <v>615</v>
      </c>
      <c r="L814" s="197">
        <f t="shared" si="222"/>
        <v>8.5086792452830196</v>
      </c>
      <c r="M814" s="197">
        <v>1</v>
      </c>
    </row>
    <row r="815" spans="7:13">
      <c r="G815" s="172" t="s">
        <v>19</v>
      </c>
      <c r="H815" s="172" t="s">
        <v>1041</v>
      </c>
      <c r="I815" s="156">
        <v>25</v>
      </c>
      <c r="J815" s="198">
        <v>40</v>
      </c>
      <c r="K815" s="198" t="s">
        <v>615</v>
      </c>
      <c r="L815" s="197">
        <f t="shared" si="222"/>
        <v>70.905660377358487</v>
      </c>
      <c r="M815" s="197">
        <v>4.5</v>
      </c>
    </row>
    <row r="816" spans="7:13">
      <c r="G816" s="172" t="s">
        <v>20</v>
      </c>
      <c r="H816" s="172" t="s">
        <v>1041</v>
      </c>
      <c r="I816" s="156">
        <v>17</v>
      </c>
      <c r="J816" s="198">
        <v>40</v>
      </c>
      <c r="K816" s="198" t="s">
        <v>615</v>
      </c>
      <c r="L816" s="197">
        <f t="shared" si="222"/>
        <v>48.215849056603773</v>
      </c>
      <c r="M816" s="197">
        <v>5.5</v>
      </c>
    </row>
    <row r="817" spans="7:13">
      <c r="G817" s="172" t="s">
        <v>1041</v>
      </c>
      <c r="H817" s="172" t="s">
        <v>1042</v>
      </c>
      <c r="I817" s="156">
        <v>25</v>
      </c>
      <c r="J817" s="198">
        <v>50</v>
      </c>
      <c r="K817" s="198" t="s">
        <v>615</v>
      </c>
      <c r="L817" s="197">
        <f t="shared" si="222"/>
        <v>70.905660377358487</v>
      </c>
      <c r="M817" s="197">
        <v>2</v>
      </c>
    </row>
    <row r="818" spans="7:13">
      <c r="G818" s="172" t="s">
        <v>33</v>
      </c>
      <c r="H818" s="172" t="s">
        <v>1042</v>
      </c>
      <c r="I818" s="156">
        <v>8</v>
      </c>
      <c r="J818" s="198">
        <v>32</v>
      </c>
      <c r="K818" s="198" t="s">
        <v>615</v>
      </c>
      <c r="L818" s="197">
        <f t="shared" si="222"/>
        <v>22.689811320754718</v>
      </c>
      <c r="M818" s="197">
        <v>3.5</v>
      </c>
    </row>
    <row r="819" spans="7:13">
      <c r="G819" s="172" t="s">
        <v>1042</v>
      </c>
      <c r="H819" s="172" t="s">
        <v>1043</v>
      </c>
      <c r="I819" s="156">
        <v>55</v>
      </c>
      <c r="J819" s="198">
        <v>80</v>
      </c>
      <c r="K819" s="198" t="s">
        <v>615</v>
      </c>
      <c r="L819" s="197">
        <f t="shared" si="222"/>
        <v>155.99245283018868</v>
      </c>
      <c r="M819" s="197">
        <v>3</v>
      </c>
    </row>
    <row r="820" spans="7:13">
      <c r="G820" s="172" t="s">
        <v>34</v>
      </c>
      <c r="H820" s="172" t="s">
        <v>1043</v>
      </c>
      <c r="I820" s="156">
        <v>5</v>
      </c>
      <c r="J820" s="198">
        <v>32</v>
      </c>
      <c r="K820" s="198" t="s">
        <v>615</v>
      </c>
      <c r="L820" s="197">
        <f t="shared" si="222"/>
        <v>14.181132075471698</v>
      </c>
      <c r="M820" s="197">
        <v>3.5</v>
      </c>
    </row>
    <row r="821" spans="7:13">
      <c r="G821" s="172" t="s">
        <v>1043</v>
      </c>
      <c r="H821" s="172" t="s">
        <v>1044</v>
      </c>
      <c r="I821" s="156">
        <v>60</v>
      </c>
      <c r="J821" s="198">
        <v>80</v>
      </c>
      <c r="K821" s="198" t="s">
        <v>615</v>
      </c>
      <c r="L821" s="197">
        <f t="shared" si="222"/>
        <v>170.17358490566039</v>
      </c>
      <c r="M821" s="197">
        <v>4</v>
      </c>
    </row>
    <row r="822" spans="7:13">
      <c r="G822" s="172" t="s">
        <v>10</v>
      </c>
      <c r="H822" s="172" t="s">
        <v>1044</v>
      </c>
      <c r="I822" s="156">
        <v>20</v>
      </c>
      <c r="J822" s="198">
        <v>32</v>
      </c>
      <c r="K822" s="198" t="s">
        <v>615</v>
      </c>
      <c r="L822" s="197">
        <f t="shared" si="222"/>
        <v>56.724528301886792</v>
      </c>
      <c r="M822" s="197">
        <v>5.5</v>
      </c>
    </row>
    <row r="823" spans="7:13">
      <c r="G823" s="172" t="s">
        <v>1044</v>
      </c>
      <c r="H823" s="172" t="s">
        <v>1045</v>
      </c>
      <c r="I823" s="156">
        <v>35</v>
      </c>
      <c r="J823" s="198">
        <v>80</v>
      </c>
      <c r="K823" s="198" t="s">
        <v>615</v>
      </c>
      <c r="L823" s="197">
        <f t="shared" si="222"/>
        <v>99.26792452830189</v>
      </c>
      <c r="M823" s="197">
        <v>3</v>
      </c>
    </row>
    <row r="824" spans="7:13">
      <c r="G824" s="172" t="s">
        <v>9</v>
      </c>
      <c r="H824" s="172" t="s">
        <v>1045</v>
      </c>
      <c r="I824" s="156">
        <v>5</v>
      </c>
      <c r="J824" s="198">
        <v>32</v>
      </c>
      <c r="K824" s="198" t="s">
        <v>615</v>
      </c>
      <c r="L824" s="197">
        <f t="shared" si="222"/>
        <v>14.181132075471698</v>
      </c>
      <c r="M824" s="197">
        <v>3.5</v>
      </c>
    </row>
    <row r="825" spans="7:13">
      <c r="G825" s="172" t="s">
        <v>1045</v>
      </c>
      <c r="H825" s="172" t="s">
        <v>1046</v>
      </c>
      <c r="I825" s="156">
        <v>10</v>
      </c>
      <c r="J825" s="198">
        <v>100</v>
      </c>
      <c r="K825" s="198" t="s">
        <v>615</v>
      </c>
      <c r="L825" s="197">
        <f t="shared" si="222"/>
        <v>28.362264150943396</v>
      </c>
      <c r="M825" s="197">
        <v>2</v>
      </c>
    </row>
    <row r="826" spans="7:13">
      <c r="G826" s="172" t="s">
        <v>212</v>
      </c>
      <c r="H826" s="172" t="s">
        <v>1047</v>
      </c>
      <c r="I826" s="156">
        <v>30</v>
      </c>
      <c r="J826" s="198">
        <v>65</v>
      </c>
      <c r="K826" s="198" t="s">
        <v>615</v>
      </c>
      <c r="L826" s="197">
        <f t="shared" si="222"/>
        <v>85.086792452830196</v>
      </c>
      <c r="M826" s="197">
        <v>5.5</v>
      </c>
    </row>
    <row r="827" spans="7:13">
      <c r="G827" s="172" t="s">
        <v>3</v>
      </c>
      <c r="H827" s="172" t="s">
        <v>1047</v>
      </c>
      <c r="I827" s="156">
        <v>5</v>
      </c>
      <c r="J827" s="198">
        <v>65</v>
      </c>
      <c r="K827" s="198" t="s">
        <v>615</v>
      </c>
      <c r="L827" s="197">
        <f t="shared" si="222"/>
        <v>14.181132075471698</v>
      </c>
      <c r="M827" s="197">
        <v>3.5</v>
      </c>
    </row>
    <row r="828" spans="7:13">
      <c r="G828" s="172" t="s">
        <v>1047</v>
      </c>
      <c r="H828" s="172" t="s">
        <v>1048</v>
      </c>
      <c r="I828" s="156">
        <v>15</v>
      </c>
      <c r="J828" s="198">
        <v>80</v>
      </c>
      <c r="K828" s="198" t="s">
        <v>615</v>
      </c>
      <c r="L828" s="197">
        <f t="shared" si="222"/>
        <v>42.543396226415098</v>
      </c>
      <c r="M828" s="197">
        <v>1</v>
      </c>
    </row>
    <row r="829" spans="7:13">
      <c r="G829" s="172" t="s">
        <v>213</v>
      </c>
      <c r="H829" s="172" t="s">
        <v>1048</v>
      </c>
      <c r="I829" s="156">
        <v>43</v>
      </c>
      <c r="J829" s="198">
        <v>65</v>
      </c>
      <c r="K829" s="198" t="s">
        <v>615</v>
      </c>
      <c r="L829" s="197">
        <f t="shared" si="222"/>
        <v>121.9577358490566</v>
      </c>
      <c r="M829" s="197">
        <v>5.5</v>
      </c>
    </row>
    <row r="830" spans="7:13">
      <c r="G830" s="172" t="s">
        <v>1048</v>
      </c>
      <c r="H830" s="172" t="s">
        <v>1046</v>
      </c>
      <c r="I830" s="156">
        <v>12</v>
      </c>
      <c r="J830" s="198">
        <v>100</v>
      </c>
      <c r="K830" s="198" t="s">
        <v>615</v>
      </c>
      <c r="L830" s="197">
        <f t="shared" si="222"/>
        <v>34.034716981132078</v>
      </c>
      <c r="M830" s="197">
        <v>3.5</v>
      </c>
    </row>
    <row r="831" spans="7:13">
      <c r="G831" s="172" t="s">
        <v>1046</v>
      </c>
      <c r="H831" s="172" t="s">
        <v>1040</v>
      </c>
      <c r="I831" s="156">
        <v>75</v>
      </c>
      <c r="J831" s="198">
        <v>125</v>
      </c>
      <c r="K831" s="198" t="s">
        <v>615</v>
      </c>
      <c r="L831" s="197">
        <f t="shared" si="222"/>
        <v>212.71698113207549</v>
      </c>
      <c r="M831" s="197">
        <v>4.5</v>
      </c>
    </row>
    <row r="832" spans="7:13">
      <c r="G832" s="172" t="s">
        <v>1040</v>
      </c>
      <c r="H832" s="172" t="s">
        <v>1049</v>
      </c>
      <c r="I832" s="156">
        <v>60</v>
      </c>
      <c r="J832" s="198">
        <v>125</v>
      </c>
      <c r="K832" s="198" t="s">
        <v>615</v>
      </c>
      <c r="L832" s="197">
        <f t="shared" si="222"/>
        <v>170.17358490566039</v>
      </c>
      <c r="M832" s="197">
        <v>3</v>
      </c>
    </row>
    <row r="833" spans="7:13">
      <c r="G833" s="172" t="s">
        <v>218</v>
      </c>
      <c r="H833" s="172" t="s">
        <v>1049</v>
      </c>
      <c r="I833" s="156">
        <v>6</v>
      </c>
      <c r="J833" s="198">
        <v>32</v>
      </c>
      <c r="K833" s="198" t="s">
        <v>615</v>
      </c>
      <c r="L833" s="197">
        <f t="shared" si="222"/>
        <v>17.017358490566039</v>
      </c>
      <c r="M833" s="197">
        <v>3.5</v>
      </c>
    </row>
    <row r="834" spans="7:13">
      <c r="G834" s="172" t="s">
        <v>1049</v>
      </c>
      <c r="H834" s="172" t="s">
        <v>999</v>
      </c>
      <c r="I834" s="156">
        <v>12</v>
      </c>
      <c r="J834" s="198">
        <v>125</v>
      </c>
      <c r="K834" s="198" t="s">
        <v>615</v>
      </c>
      <c r="L834" s="197">
        <f t="shared" si="222"/>
        <v>34.034716981132078</v>
      </c>
      <c r="M834" s="197">
        <v>3.5</v>
      </c>
    </row>
    <row r="835" spans="7:13">
      <c r="G835" s="172" t="s">
        <v>999</v>
      </c>
      <c r="H835" s="172" t="s">
        <v>1050</v>
      </c>
      <c r="I835" s="156">
        <v>12</v>
      </c>
      <c r="J835" s="198">
        <v>250</v>
      </c>
      <c r="K835" s="198" t="s">
        <v>714</v>
      </c>
      <c r="L835" s="197">
        <f t="shared" si="222"/>
        <v>34.034716981132078</v>
      </c>
      <c r="M835" s="197">
        <v>1</v>
      </c>
    </row>
    <row r="836" spans="7:13">
      <c r="G836" s="172" t="s">
        <v>6</v>
      </c>
      <c r="H836" s="172" t="s">
        <v>1050</v>
      </c>
      <c r="I836" s="156">
        <v>22</v>
      </c>
      <c r="J836" s="198">
        <v>25</v>
      </c>
      <c r="K836" s="198" t="s">
        <v>615</v>
      </c>
      <c r="L836" s="197">
        <f t="shared" si="222"/>
        <v>62.396981132075474</v>
      </c>
      <c r="M836" s="197">
        <v>5.5</v>
      </c>
    </row>
    <row r="837" spans="7:13">
      <c r="G837" s="172" t="s">
        <v>1050</v>
      </c>
      <c r="H837" s="172" t="s">
        <v>1051</v>
      </c>
      <c r="I837" s="156">
        <v>3</v>
      </c>
      <c r="J837" s="198">
        <v>250</v>
      </c>
      <c r="K837" s="198" t="s">
        <v>714</v>
      </c>
      <c r="L837" s="197">
        <f t="shared" si="222"/>
        <v>8.5086792452830196</v>
      </c>
      <c r="M837" s="197">
        <v>1</v>
      </c>
    </row>
    <row r="838" spans="7:13">
      <c r="G838" s="172" t="s">
        <v>217</v>
      </c>
      <c r="H838" s="172" t="s">
        <v>1051</v>
      </c>
      <c r="I838" s="156">
        <v>5</v>
      </c>
      <c r="J838" s="198">
        <v>32</v>
      </c>
      <c r="K838" s="198" t="s">
        <v>615</v>
      </c>
      <c r="L838" s="197">
        <f t="shared" si="222"/>
        <v>14.181132075471698</v>
      </c>
      <c r="M838" s="197">
        <v>3.5</v>
      </c>
    </row>
    <row r="839" spans="7:13">
      <c r="G839" s="172" t="s">
        <v>1051</v>
      </c>
      <c r="H839" s="172" t="s">
        <v>1052</v>
      </c>
      <c r="I839" s="156">
        <v>15</v>
      </c>
      <c r="J839" s="198">
        <v>250</v>
      </c>
      <c r="K839" s="198" t="s">
        <v>714</v>
      </c>
      <c r="L839" s="197">
        <f t="shared" ref="L839:L892" si="223">2*I839*$G$2</f>
        <v>42.543396226415098</v>
      </c>
      <c r="M839" s="197">
        <v>1</v>
      </c>
    </row>
    <row r="840" spans="7:13">
      <c r="G840" s="172" t="s">
        <v>5</v>
      </c>
      <c r="H840" s="172" t="s">
        <v>1052</v>
      </c>
      <c r="I840" s="156">
        <v>10</v>
      </c>
      <c r="J840" s="198">
        <v>25</v>
      </c>
      <c r="K840" s="198" t="s">
        <v>615</v>
      </c>
      <c r="L840" s="197">
        <f t="shared" si="223"/>
        <v>28.362264150943396</v>
      </c>
      <c r="M840" s="197">
        <v>4.5</v>
      </c>
    </row>
    <row r="841" spans="7:13">
      <c r="G841" s="172" t="s">
        <v>1052</v>
      </c>
      <c r="H841" s="172" t="s">
        <v>1053</v>
      </c>
      <c r="I841" s="156">
        <v>20</v>
      </c>
      <c r="J841" s="198">
        <v>250</v>
      </c>
      <c r="K841" s="198" t="s">
        <v>714</v>
      </c>
      <c r="L841" s="197">
        <f t="shared" si="223"/>
        <v>56.724528301886792</v>
      </c>
      <c r="M841" s="197">
        <v>3</v>
      </c>
    </row>
    <row r="842" spans="7:13">
      <c r="G842" s="172" t="s">
        <v>8</v>
      </c>
      <c r="H842" s="172" t="s">
        <v>1053</v>
      </c>
      <c r="I842" s="156">
        <v>6</v>
      </c>
      <c r="J842" s="198">
        <v>32</v>
      </c>
      <c r="K842" s="198" t="s">
        <v>615</v>
      </c>
      <c r="L842" s="197">
        <f t="shared" si="223"/>
        <v>17.017358490566039</v>
      </c>
      <c r="M842" s="197">
        <v>4.5</v>
      </c>
    </row>
    <row r="843" spans="7:13">
      <c r="G843" s="172" t="s">
        <v>1053</v>
      </c>
      <c r="H843" s="172" t="s">
        <v>1054</v>
      </c>
      <c r="I843" s="156">
        <v>22</v>
      </c>
      <c r="J843" s="198">
        <v>250</v>
      </c>
      <c r="K843" s="198" t="s">
        <v>714</v>
      </c>
      <c r="L843" s="197">
        <f t="shared" si="223"/>
        <v>62.396981132075474</v>
      </c>
      <c r="M843" s="197">
        <v>2</v>
      </c>
    </row>
    <row r="844" spans="7:13">
      <c r="G844" s="172" t="s">
        <v>4</v>
      </c>
      <c r="H844" s="172" t="s">
        <v>1054</v>
      </c>
      <c r="I844" s="156">
        <v>10</v>
      </c>
      <c r="J844" s="198">
        <v>25</v>
      </c>
      <c r="K844" s="198" t="s">
        <v>615</v>
      </c>
      <c r="L844" s="197">
        <f t="shared" si="223"/>
        <v>28.362264150943396</v>
      </c>
      <c r="M844" s="197">
        <v>5.5</v>
      </c>
    </row>
    <row r="845" spans="7:13">
      <c r="G845" s="172" t="s">
        <v>1054</v>
      </c>
      <c r="H845" s="172" t="s">
        <v>1055</v>
      </c>
      <c r="I845" s="156">
        <v>120</v>
      </c>
      <c r="J845" s="198">
        <v>250</v>
      </c>
      <c r="K845" s="198" t="s">
        <v>714</v>
      </c>
      <c r="L845" s="197">
        <f t="shared" si="223"/>
        <v>340.34716981132078</v>
      </c>
      <c r="M845" s="197">
        <v>9</v>
      </c>
    </row>
    <row r="846" spans="7:13">
      <c r="G846" s="172" t="s">
        <v>535</v>
      </c>
      <c r="H846" s="172" t="s">
        <v>1056</v>
      </c>
      <c r="I846" s="156">
        <v>16</v>
      </c>
      <c r="J846" s="198">
        <v>40</v>
      </c>
      <c r="K846" s="198" t="s">
        <v>615</v>
      </c>
      <c r="L846" s="197">
        <f t="shared" si="223"/>
        <v>45.379622641509435</v>
      </c>
      <c r="M846" s="197">
        <v>4.5</v>
      </c>
    </row>
    <row r="847" spans="7:13">
      <c r="G847" s="172" t="s">
        <v>537</v>
      </c>
      <c r="H847" s="172" t="s">
        <v>1056</v>
      </c>
      <c r="I847" s="156">
        <v>20</v>
      </c>
      <c r="J847" s="198">
        <v>32</v>
      </c>
      <c r="K847" s="198" t="s">
        <v>615</v>
      </c>
      <c r="L847" s="197">
        <f t="shared" si="223"/>
        <v>56.724528301886792</v>
      </c>
      <c r="M847" s="197">
        <v>3.5</v>
      </c>
    </row>
    <row r="848" spans="7:13">
      <c r="G848" s="172" t="s">
        <v>1056</v>
      </c>
      <c r="H848" s="172" t="s">
        <v>1057</v>
      </c>
      <c r="I848" s="156">
        <v>23</v>
      </c>
      <c r="J848" s="198">
        <v>50</v>
      </c>
      <c r="K848" s="198" t="s">
        <v>615</v>
      </c>
      <c r="L848" s="197">
        <f t="shared" si="223"/>
        <v>65.233207547169812</v>
      </c>
      <c r="M848" s="197">
        <v>2</v>
      </c>
    </row>
    <row r="849" spans="7:13">
      <c r="G849" s="172" t="s">
        <v>536</v>
      </c>
      <c r="H849" s="172" t="s">
        <v>1057</v>
      </c>
      <c r="I849" s="156">
        <v>7</v>
      </c>
      <c r="J849" s="198">
        <v>32</v>
      </c>
      <c r="K849" s="198" t="s">
        <v>615</v>
      </c>
      <c r="L849" s="197">
        <f t="shared" si="223"/>
        <v>19.853584905660377</v>
      </c>
      <c r="M849" s="197">
        <v>4.5</v>
      </c>
    </row>
    <row r="850" spans="7:13">
      <c r="G850" s="172" t="s">
        <v>1057</v>
      </c>
      <c r="H850" s="172" t="s">
        <v>1055</v>
      </c>
      <c r="I850" s="156">
        <v>30</v>
      </c>
      <c r="J850" s="198">
        <v>50</v>
      </c>
      <c r="K850" s="198" t="s">
        <v>615</v>
      </c>
      <c r="L850" s="197">
        <f t="shared" si="223"/>
        <v>85.086792452830196</v>
      </c>
      <c r="M850" s="197">
        <v>4.5</v>
      </c>
    </row>
    <row r="851" spans="7:13">
      <c r="G851" s="172" t="s">
        <v>1055</v>
      </c>
      <c r="H851" s="172" t="s">
        <v>1058</v>
      </c>
      <c r="I851" s="156">
        <v>75</v>
      </c>
      <c r="J851" s="198">
        <v>250</v>
      </c>
      <c r="K851" s="198" t="s">
        <v>714</v>
      </c>
      <c r="L851" s="197">
        <f t="shared" si="223"/>
        <v>212.71698113207549</v>
      </c>
      <c r="M851" s="197">
        <v>9</v>
      </c>
    </row>
    <row r="852" spans="7:13">
      <c r="G852" s="172" t="s">
        <v>451</v>
      </c>
      <c r="H852" s="172" t="s">
        <v>1059</v>
      </c>
      <c r="I852" s="156">
        <v>3</v>
      </c>
      <c r="J852" s="198">
        <v>20</v>
      </c>
      <c r="K852" s="198" t="s">
        <v>615</v>
      </c>
      <c r="L852" s="197">
        <f t="shared" si="223"/>
        <v>8.5086792452830196</v>
      </c>
      <c r="M852" s="197">
        <v>4.5</v>
      </c>
    </row>
    <row r="853" spans="7:13">
      <c r="G853" s="172" t="s">
        <v>452</v>
      </c>
      <c r="H853" s="172" t="s">
        <v>1059</v>
      </c>
      <c r="I853" s="156">
        <v>3</v>
      </c>
      <c r="J853" s="198">
        <v>20</v>
      </c>
      <c r="K853" s="198" t="s">
        <v>615</v>
      </c>
      <c r="L853" s="197">
        <f t="shared" si="223"/>
        <v>8.5086792452830196</v>
      </c>
      <c r="M853" s="197">
        <v>4.5</v>
      </c>
    </row>
    <row r="854" spans="7:13">
      <c r="G854" s="172" t="s">
        <v>1059</v>
      </c>
      <c r="H854" s="172" t="s">
        <v>1060</v>
      </c>
      <c r="I854" s="156">
        <v>10</v>
      </c>
      <c r="J854" s="198">
        <v>25</v>
      </c>
      <c r="K854" s="198" t="s">
        <v>615</v>
      </c>
      <c r="L854" s="197">
        <f t="shared" si="223"/>
        <v>28.362264150943396</v>
      </c>
      <c r="M854" s="197">
        <v>3</v>
      </c>
    </row>
    <row r="855" spans="7:13">
      <c r="G855" s="172" t="s">
        <v>449</v>
      </c>
      <c r="H855" s="172" t="s">
        <v>1061</v>
      </c>
      <c r="I855" s="156">
        <v>3</v>
      </c>
      <c r="J855" s="198">
        <v>20</v>
      </c>
      <c r="K855" s="198" t="s">
        <v>615</v>
      </c>
      <c r="L855" s="197">
        <f t="shared" si="223"/>
        <v>8.5086792452830196</v>
      </c>
      <c r="M855" s="197">
        <v>4.5</v>
      </c>
    </row>
    <row r="856" spans="7:13">
      <c r="G856" s="172" t="s">
        <v>450</v>
      </c>
      <c r="H856" s="172" t="s">
        <v>1061</v>
      </c>
      <c r="I856" s="156">
        <v>3</v>
      </c>
      <c r="J856" s="198">
        <v>20</v>
      </c>
      <c r="K856" s="198" t="s">
        <v>615</v>
      </c>
      <c r="L856" s="197">
        <f t="shared" si="223"/>
        <v>8.5086792452830196</v>
      </c>
      <c r="M856" s="197">
        <v>4.5</v>
      </c>
    </row>
    <row r="857" spans="7:13">
      <c r="G857" s="172" t="s">
        <v>1061</v>
      </c>
      <c r="H857" s="172" t="s">
        <v>1060</v>
      </c>
      <c r="I857" s="156">
        <v>10</v>
      </c>
      <c r="J857" s="198">
        <v>25</v>
      </c>
      <c r="K857" s="198" t="s">
        <v>615</v>
      </c>
      <c r="L857" s="197">
        <f t="shared" si="223"/>
        <v>28.362264150943396</v>
      </c>
      <c r="M857" s="197">
        <v>5.5</v>
      </c>
    </row>
    <row r="858" spans="7:13">
      <c r="G858" s="172" t="s">
        <v>1060</v>
      </c>
      <c r="H858" s="172" t="s">
        <v>1062</v>
      </c>
      <c r="I858" s="156">
        <v>5</v>
      </c>
      <c r="J858" s="198">
        <v>25</v>
      </c>
      <c r="K858" s="198" t="s">
        <v>615</v>
      </c>
      <c r="L858" s="197">
        <f t="shared" si="223"/>
        <v>14.181132075471698</v>
      </c>
      <c r="M858" s="197">
        <v>1</v>
      </c>
    </row>
    <row r="859" spans="7:13">
      <c r="G859" s="172" t="s">
        <v>214</v>
      </c>
      <c r="H859" s="172" t="s">
        <v>1063</v>
      </c>
      <c r="I859" s="156">
        <v>3</v>
      </c>
      <c r="J859" s="198">
        <v>20</v>
      </c>
      <c r="K859" s="198" t="s">
        <v>615</v>
      </c>
      <c r="L859" s="197">
        <f t="shared" si="223"/>
        <v>8.5086792452830196</v>
      </c>
      <c r="M859" s="197">
        <v>4.5</v>
      </c>
    </row>
    <row r="860" spans="7:13">
      <c r="G860" s="172" t="s">
        <v>215</v>
      </c>
      <c r="H860" s="172" t="s">
        <v>1063</v>
      </c>
      <c r="I860" s="156">
        <v>3</v>
      </c>
      <c r="J860" s="198">
        <v>20</v>
      </c>
      <c r="K860" s="198" t="s">
        <v>615</v>
      </c>
      <c r="L860" s="197">
        <f t="shared" si="223"/>
        <v>8.5086792452830196</v>
      </c>
      <c r="M860" s="197">
        <v>4.5</v>
      </c>
    </row>
    <row r="861" spans="7:13">
      <c r="G861" s="172" t="s">
        <v>1063</v>
      </c>
      <c r="H861" s="172" t="s">
        <v>1062</v>
      </c>
      <c r="I861" s="156">
        <v>10</v>
      </c>
      <c r="J861" s="198">
        <v>25</v>
      </c>
      <c r="K861" s="198" t="s">
        <v>615</v>
      </c>
      <c r="L861" s="197">
        <f t="shared" si="223"/>
        <v>28.362264150943396</v>
      </c>
      <c r="M861" s="197">
        <v>4.5</v>
      </c>
    </row>
    <row r="862" spans="7:13">
      <c r="G862" s="172" t="s">
        <v>1062</v>
      </c>
      <c r="H862" s="172" t="s">
        <v>1064</v>
      </c>
      <c r="I862" s="156">
        <v>70</v>
      </c>
      <c r="J862" s="198">
        <v>32</v>
      </c>
      <c r="K862" s="198" t="s">
        <v>615</v>
      </c>
      <c r="L862" s="197">
        <f t="shared" si="223"/>
        <v>198.53584905660378</v>
      </c>
      <c r="M862" s="197">
        <v>4</v>
      </c>
    </row>
    <row r="863" spans="7:13">
      <c r="G863" s="172" t="s">
        <v>534</v>
      </c>
      <c r="H863" s="172" t="s">
        <v>1065</v>
      </c>
      <c r="I863" s="156">
        <v>27</v>
      </c>
      <c r="J863" s="198">
        <v>25</v>
      </c>
      <c r="K863" s="198" t="s">
        <v>615</v>
      </c>
      <c r="L863" s="197">
        <f t="shared" si="223"/>
        <v>76.578113207547176</v>
      </c>
      <c r="M863" s="197">
        <v>5.5</v>
      </c>
    </row>
    <row r="864" spans="7:13">
      <c r="G864" s="172" t="s">
        <v>453</v>
      </c>
      <c r="H864" s="172" t="s">
        <v>1065</v>
      </c>
      <c r="I864" s="156">
        <v>6</v>
      </c>
      <c r="J864" s="198">
        <v>25</v>
      </c>
      <c r="K864" s="198" t="s">
        <v>615</v>
      </c>
      <c r="L864" s="197">
        <f t="shared" si="223"/>
        <v>17.017358490566039</v>
      </c>
      <c r="M864" s="197">
        <v>3.5</v>
      </c>
    </row>
    <row r="865" spans="7:13">
      <c r="G865" s="172" t="s">
        <v>1065</v>
      </c>
      <c r="H865" s="172" t="s">
        <v>1064</v>
      </c>
      <c r="I865" s="156">
        <v>12</v>
      </c>
      <c r="J865" s="198">
        <v>32</v>
      </c>
      <c r="K865" s="198" t="s">
        <v>615</v>
      </c>
      <c r="L865" s="197">
        <f t="shared" si="223"/>
        <v>34.034716981132078</v>
      </c>
      <c r="M865" s="197">
        <v>3.5</v>
      </c>
    </row>
    <row r="866" spans="7:13">
      <c r="G866" s="172" t="s">
        <v>1064</v>
      </c>
      <c r="H866" s="172" t="s">
        <v>1066</v>
      </c>
      <c r="I866" s="156">
        <v>12</v>
      </c>
      <c r="J866" s="198">
        <v>40</v>
      </c>
      <c r="K866" s="198" t="s">
        <v>615</v>
      </c>
      <c r="L866" s="197">
        <f t="shared" si="223"/>
        <v>34.034716981132078</v>
      </c>
      <c r="M866" s="197">
        <v>1</v>
      </c>
    </row>
    <row r="867" spans="7:13">
      <c r="G867" s="172" t="s">
        <v>454</v>
      </c>
      <c r="H867" s="172" t="s">
        <v>1066</v>
      </c>
      <c r="I867" s="156">
        <v>15</v>
      </c>
      <c r="J867" s="198">
        <v>25</v>
      </c>
      <c r="K867" s="198" t="s">
        <v>615</v>
      </c>
      <c r="L867" s="197">
        <f t="shared" si="223"/>
        <v>42.543396226415098</v>
      </c>
      <c r="M867" s="197">
        <v>3.5</v>
      </c>
    </row>
    <row r="868" spans="7:13">
      <c r="G868" s="172" t="s">
        <v>1066</v>
      </c>
      <c r="H868" s="172" t="s">
        <v>1067</v>
      </c>
      <c r="I868" s="156">
        <v>15</v>
      </c>
      <c r="J868" s="198">
        <v>40</v>
      </c>
      <c r="K868" s="198" t="s">
        <v>615</v>
      </c>
      <c r="L868" s="197">
        <f t="shared" si="223"/>
        <v>42.543396226415098</v>
      </c>
      <c r="M868" s="197">
        <v>1</v>
      </c>
    </row>
    <row r="869" spans="7:13">
      <c r="G869" s="172" t="s">
        <v>538</v>
      </c>
      <c r="H869" s="172" t="s">
        <v>1067</v>
      </c>
      <c r="I869" s="156">
        <v>6</v>
      </c>
      <c r="J869" s="198">
        <v>25</v>
      </c>
      <c r="K869" s="198" t="s">
        <v>615</v>
      </c>
      <c r="L869" s="197">
        <f t="shared" si="223"/>
        <v>17.017358490566039</v>
      </c>
      <c r="M869" s="197">
        <v>3.5</v>
      </c>
    </row>
    <row r="870" spans="7:13">
      <c r="G870" s="172" t="s">
        <v>1067</v>
      </c>
      <c r="H870" s="172" t="s">
        <v>1068</v>
      </c>
      <c r="I870" s="156">
        <v>2</v>
      </c>
      <c r="J870" s="198">
        <v>40</v>
      </c>
      <c r="K870" s="198" t="s">
        <v>615</v>
      </c>
      <c r="L870" s="197">
        <f t="shared" si="223"/>
        <v>5.6724528301886794</v>
      </c>
      <c r="M870" s="197">
        <v>1</v>
      </c>
    </row>
    <row r="871" spans="7:13">
      <c r="G871" s="172" t="s">
        <v>455</v>
      </c>
      <c r="H871" s="172" t="s">
        <v>1068</v>
      </c>
      <c r="I871" s="156">
        <v>12</v>
      </c>
      <c r="J871" s="198">
        <v>25</v>
      </c>
      <c r="K871" s="198" t="s">
        <v>615</v>
      </c>
      <c r="L871" s="197">
        <f t="shared" si="223"/>
        <v>34.034716981132078</v>
      </c>
      <c r="M871" s="197">
        <v>3.5</v>
      </c>
    </row>
    <row r="872" spans="7:13">
      <c r="G872" s="172" t="s">
        <v>1068</v>
      </c>
      <c r="H872" s="172" t="s">
        <v>1058</v>
      </c>
      <c r="I872" s="156">
        <v>20</v>
      </c>
      <c r="J872" s="198">
        <v>40</v>
      </c>
      <c r="K872" s="198" t="s">
        <v>615</v>
      </c>
      <c r="L872" s="197">
        <f t="shared" si="223"/>
        <v>56.724528301886792</v>
      </c>
      <c r="M872" s="197">
        <v>4.5</v>
      </c>
    </row>
    <row r="873" spans="7:13">
      <c r="G873" s="172" t="s">
        <v>1058</v>
      </c>
      <c r="H873" s="172" t="s">
        <v>1069</v>
      </c>
      <c r="I873" s="156">
        <v>75</v>
      </c>
      <c r="J873" s="198">
        <v>250</v>
      </c>
      <c r="K873" s="198" t="s">
        <v>714</v>
      </c>
      <c r="L873" s="197">
        <f t="shared" si="223"/>
        <v>212.71698113207549</v>
      </c>
      <c r="M873" s="197">
        <v>5</v>
      </c>
    </row>
    <row r="874" spans="7:13">
      <c r="G874" s="172" t="s">
        <v>366</v>
      </c>
      <c r="H874" s="172" t="s">
        <v>1069</v>
      </c>
      <c r="I874" s="156">
        <v>80</v>
      </c>
      <c r="J874" s="198">
        <v>25</v>
      </c>
      <c r="K874" s="198" t="s">
        <v>615</v>
      </c>
      <c r="L874" s="197">
        <f t="shared" si="223"/>
        <v>226.89811320754717</v>
      </c>
      <c r="M874" s="197">
        <v>7.5</v>
      </c>
    </row>
    <row r="875" spans="7:13">
      <c r="G875" s="172" t="s">
        <v>1069</v>
      </c>
      <c r="H875" s="172" t="s">
        <v>1070</v>
      </c>
      <c r="I875" s="156">
        <v>55</v>
      </c>
      <c r="J875" s="198">
        <v>250</v>
      </c>
      <c r="K875" s="198" t="s">
        <v>714</v>
      </c>
      <c r="L875" s="197">
        <f t="shared" si="223"/>
        <v>155.99245283018868</v>
      </c>
      <c r="M875" s="197">
        <v>5</v>
      </c>
    </row>
    <row r="876" spans="7:13">
      <c r="G876" s="172" t="s">
        <v>370</v>
      </c>
      <c r="H876" s="172" t="s">
        <v>1071</v>
      </c>
      <c r="I876" s="156">
        <v>45</v>
      </c>
      <c r="J876" s="198">
        <v>25</v>
      </c>
      <c r="K876" s="198" t="s">
        <v>615</v>
      </c>
      <c r="L876" s="197">
        <f t="shared" si="223"/>
        <v>127.63018867924529</v>
      </c>
      <c r="M876" s="197">
        <v>6.5</v>
      </c>
    </row>
    <row r="877" spans="7:13">
      <c r="G877" s="172" t="s">
        <v>369</v>
      </c>
      <c r="H877" s="172" t="s">
        <v>1071</v>
      </c>
      <c r="I877" s="156">
        <v>3</v>
      </c>
      <c r="J877" s="198">
        <v>25</v>
      </c>
      <c r="K877" s="198" t="s">
        <v>615</v>
      </c>
      <c r="L877" s="197">
        <f t="shared" si="223"/>
        <v>8.5086792452830196</v>
      </c>
      <c r="M877" s="197">
        <v>3.5</v>
      </c>
    </row>
    <row r="878" spans="7:13">
      <c r="G878" s="172" t="s">
        <v>1071</v>
      </c>
      <c r="H878" s="172" t="s">
        <v>1072</v>
      </c>
      <c r="I878" s="156">
        <v>35</v>
      </c>
      <c r="J878" s="198">
        <v>25</v>
      </c>
      <c r="K878" s="198" t="s">
        <v>615</v>
      </c>
      <c r="L878" s="197">
        <f t="shared" si="223"/>
        <v>99.26792452830189</v>
      </c>
      <c r="M878" s="197">
        <v>1</v>
      </c>
    </row>
    <row r="879" spans="7:13">
      <c r="G879" s="172" t="s">
        <v>368</v>
      </c>
      <c r="H879" s="172" t="s">
        <v>1072</v>
      </c>
      <c r="I879" s="156">
        <v>10</v>
      </c>
      <c r="J879" s="198">
        <v>25</v>
      </c>
      <c r="K879" s="198" t="s">
        <v>615</v>
      </c>
      <c r="L879" s="197">
        <f t="shared" si="223"/>
        <v>28.362264150943396</v>
      </c>
      <c r="M879" s="197">
        <v>3.5</v>
      </c>
    </row>
    <row r="880" spans="7:13">
      <c r="G880" s="172" t="s">
        <v>1072</v>
      </c>
      <c r="H880" s="172" t="s">
        <v>1073</v>
      </c>
      <c r="I880" s="156">
        <v>20</v>
      </c>
      <c r="J880" s="198">
        <v>32</v>
      </c>
      <c r="K880" s="198" t="s">
        <v>615</v>
      </c>
      <c r="L880" s="197">
        <f t="shared" si="223"/>
        <v>56.724528301886792</v>
      </c>
      <c r="M880" s="197">
        <v>1</v>
      </c>
    </row>
    <row r="881" spans="7:13">
      <c r="G881" s="172" t="s">
        <v>371</v>
      </c>
      <c r="H881" s="172" t="s">
        <v>1073</v>
      </c>
      <c r="I881" s="156">
        <v>3</v>
      </c>
      <c r="J881" s="198">
        <v>25</v>
      </c>
      <c r="K881" s="198" t="s">
        <v>615</v>
      </c>
      <c r="L881" s="197">
        <f t="shared" si="223"/>
        <v>8.5086792452830196</v>
      </c>
      <c r="M881" s="197">
        <v>3.5</v>
      </c>
    </row>
    <row r="882" spans="7:13">
      <c r="G882" s="172" t="s">
        <v>1073</v>
      </c>
      <c r="H882" s="172" t="s">
        <v>1074</v>
      </c>
      <c r="I882" s="156">
        <v>60</v>
      </c>
      <c r="J882" s="198">
        <v>32</v>
      </c>
      <c r="K882" s="198" t="s">
        <v>615</v>
      </c>
      <c r="L882" s="197">
        <f t="shared" si="223"/>
        <v>170.17358490566039</v>
      </c>
      <c r="M882" s="197">
        <v>7.5</v>
      </c>
    </row>
    <row r="883" spans="7:13">
      <c r="G883" s="172" t="s">
        <v>367</v>
      </c>
      <c r="H883" s="172" t="s">
        <v>1074</v>
      </c>
      <c r="I883" s="156">
        <v>25</v>
      </c>
      <c r="J883" s="198">
        <v>32</v>
      </c>
      <c r="K883" s="198" t="s">
        <v>615</v>
      </c>
      <c r="L883" s="197">
        <f t="shared" si="223"/>
        <v>70.905660377358487</v>
      </c>
      <c r="M883" s="197">
        <v>3.5</v>
      </c>
    </row>
    <row r="884" spans="7:13">
      <c r="G884" s="172" t="s">
        <v>1074</v>
      </c>
      <c r="H884" s="172" t="s">
        <v>1070</v>
      </c>
      <c r="I884" s="156">
        <v>45</v>
      </c>
      <c r="J884" s="198">
        <v>32</v>
      </c>
      <c r="K884" s="198" t="s">
        <v>615</v>
      </c>
      <c r="L884" s="197">
        <f t="shared" si="223"/>
        <v>127.63018867924529</v>
      </c>
      <c r="M884" s="197">
        <v>4</v>
      </c>
    </row>
    <row r="885" spans="7:13">
      <c r="G885" s="172" t="s">
        <v>1070</v>
      </c>
      <c r="H885" s="172" t="s">
        <v>878</v>
      </c>
      <c r="I885" s="156">
        <v>85</v>
      </c>
      <c r="J885" s="198">
        <v>250</v>
      </c>
      <c r="K885" s="198" t="s">
        <v>714</v>
      </c>
      <c r="L885" s="197">
        <f t="shared" si="223"/>
        <v>241.07924528301888</v>
      </c>
      <c r="M885" s="197">
        <v>7</v>
      </c>
    </row>
    <row r="886" spans="7:13">
      <c r="G886" s="172" t="s">
        <v>878</v>
      </c>
      <c r="H886" s="172" t="s">
        <v>1075</v>
      </c>
      <c r="I886" s="156">
        <v>43</v>
      </c>
      <c r="J886" s="198">
        <v>400</v>
      </c>
      <c r="K886" s="198" t="s">
        <v>714</v>
      </c>
      <c r="L886" s="197">
        <f t="shared" si="223"/>
        <v>121.9577358490566</v>
      </c>
      <c r="M886" s="197">
        <v>5</v>
      </c>
    </row>
    <row r="887" spans="7:13">
      <c r="G887" s="172" t="s">
        <v>583</v>
      </c>
      <c r="H887" s="172" t="s">
        <v>1076</v>
      </c>
      <c r="I887" s="156">
        <v>20</v>
      </c>
      <c r="J887" s="198">
        <v>25</v>
      </c>
      <c r="K887" s="198" t="s">
        <v>615</v>
      </c>
      <c r="L887" s="197">
        <f t="shared" si="223"/>
        <v>56.724528301886792</v>
      </c>
      <c r="M887" s="197">
        <v>3.5</v>
      </c>
    </row>
    <row r="888" spans="7:13">
      <c r="G888" s="172" t="s">
        <v>372</v>
      </c>
      <c r="H888" s="172" t="s">
        <v>1076</v>
      </c>
      <c r="I888" s="156">
        <v>5</v>
      </c>
      <c r="J888" s="198">
        <v>25</v>
      </c>
      <c r="K888" s="198" t="s">
        <v>615</v>
      </c>
      <c r="L888" s="197">
        <f t="shared" si="223"/>
        <v>14.181132075471698</v>
      </c>
      <c r="M888" s="197">
        <v>3.5</v>
      </c>
    </row>
    <row r="889" spans="7:13">
      <c r="G889" s="172" t="s">
        <v>1076</v>
      </c>
      <c r="H889" s="172" t="s">
        <v>1075</v>
      </c>
      <c r="I889" s="156">
        <v>20</v>
      </c>
      <c r="J889" s="198">
        <v>32</v>
      </c>
      <c r="K889" s="198" t="s">
        <v>615</v>
      </c>
      <c r="L889" s="197">
        <f t="shared" si="223"/>
        <v>56.724528301886792</v>
      </c>
      <c r="M889" s="197">
        <v>1</v>
      </c>
    </row>
    <row r="890" spans="7:13">
      <c r="G890" s="172" t="s">
        <v>1075</v>
      </c>
      <c r="H890" s="172" t="s">
        <v>1077</v>
      </c>
      <c r="I890" s="156">
        <v>5</v>
      </c>
      <c r="J890" s="198">
        <v>400</v>
      </c>
      <c r="K890" s="198" t="s">
        <v>714</v>
      </c>
      <c r="L890" s="197">
        <f t="shared" si="223"/>
        <v>14.181132075471698</v>
      </c>
      <c r="M890" s="197">
        <v>1</v>
      </c>
    </row>
    <row r="891" spans="7:13">
      <c r="G891" s="172" t="s">
        <v>372</v>
      </c>
      <c r="H891" s="172" t="s">
        <v>1077</v>
      </c>
      <c r="I891" s="156">
        <v>30</v>
      </c>
      <c r="J891" s="198">
        <v>25</v>
      </c>
      <c r="K891" s="198" t="s">
        <v>615</v>
      </c>
      <c r="L891" s="197">
        <f t="shared" si="223"/>
        <v>85.086792452830196</v>
      </c>
      <c r="M891" s="197">
        <v>4.5</v>
      </c>
    </row>
    <row r="892" spans="7:13">
      <c r="G892" s="172" t="s">
        <v>1077</v>
      </c>
      <c r="H892" s="172" t="s">
        <v>1079</v>
      </c>
      <c r="I892" s="156">
        <v>10</v>
      </c>
      <c r="J892" s="198">
        <v>400</v>
      </c>
      <c r="K892" s="198" t="s">
        <v>714</v>
      </c>
      <c r="L892" s="197">
        <f t="shared" si="223"/>
        <v>28.362264150943396</v>
      </c>
      <c r="M892" s="197">
        <v>6</v>
      </c>
    </row>
    <row r="893" spans="7:13">
      <c r="G893" s="172" t="s">
        <v>579</v>
      </c>
      <c r="H893" s="172" t="s">
        <v>1079</v>
      </c>
      <c r="I893" s="156">
        <v>100</v>
      </c>
      <c r="J893" s="198">
        <v>400</v>
      </c>
      <c r="K893" s="198" t="s">
        <v>615</v>
      </c>
      <c r="L893" s="197">
        <f t="shared" ref="L893" si="224">2*I893*$G$2</f>
        <v>283.62264150943395</v>
      </c>
      <c r="M893" s="197">
        <v>10</v>
      </c>
    </row>
    <row r="894" spans="7:13">
      <c r="G894" s="172" t="s">
        <v>1079</v>
      </c>
      <c r="H894" s="172" t="s">
        <v>1078</v>
      </c>
      <c r="I894" s="156">
        <v>100</v>
      </c>
      <c r="J894" s="198">
        <v>400</v>
      </c>
      <c r="K894" s="198" t="s">
        <v>615</v>
      </c>
      <c r="L894" s="197">
        <f t="shared" ref="L894" si="225">2*I894*$G$2</f>
        <v>283.62264150943395</v>
      </c>
      <c r="M894" s="197">
        <v>11</v>
      </c>
    </row>
  </sheetData>
  <dataValidations count="2">
    <dataValidation type="list" allowBlank="1" showInputMessage="1" showErrorMessage="1" sqref="K6:K894">
      <formula1>$J$2:$J$3</formula1>
    </dataValidation>
    <dataValidation type="list" allowBlank="1" showInputMessage="1" showErrorMessage="1" sqref="J6:J894">
      <formula1>$B$480:$B$503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468"/>
  <sheetViews>
    <sheetView topLeftCell="A402" workbookViewId="0">
      <selection activeCell="G200" sqref="G200"/>
    </sheetView>
  </sheetViews>
  <sheetFormatPr defaultRowHeight="15"/>
  <cols>
    <col min="1" max="1" width="7.28515625" customWidth="1"/>
    <col min="2" max="2" width="7.7109375" style="156" customWidth="1"/>
    <col min="3" max="3" width="7.7109375" customWidth="1"/>
    <col min="4" max="4" width="9.42578125" bestFit="1" customWidth="1"/>
  </cols>
  <sheetData>
    <row r="5" spans="1:5">
      <c r="A5" s="154"/>
      <c r="B5" s="164" t="s">
        <v>605</v>
      </c>
      <c r="C5" s="164" t="s">
        <v>606</v>
      </c>
      <c r="D5" s="164" t="s">
        <v>603</v>
      </c>
      <c r="E5" s="164" t="s">
        <v>604</v>
      </c>
    </row>
    <row r="6" spans="1:5">
      <c r="A6" s="148" t="s">
        <v>0</v>
      </c>
      <c r="B6" s="165">
        <f>Obliczenie!V6+Obliczenie!W6+Obliczenie!X6</f>
        <v>0.16809621000929248</v>
      </c>
      <c r="C6" s="165">
        <f>Obliczenie!W6</f>
        <v>8.0999435815744078E-2</v>
      </c>
      <c r="D6" s="166">
        <f>Obliczenie!AC6</f>
        <v>34.082589083517568</v>
      </c>
      <c r="E6" s="166">
        <f>Obliczenie!AD6</f>
        <v>27.076626793851542</v>
      </c>
    </row>
    <row r="7" spans="1:5">
      <c r="A7" s="134" t="s">
        <v>1</v>
      </c>
      <c r="B7" s="165">
        <f>Obliczenie!V7+Obliczenie!W7+Obliczenie!X7</f>
        <v>0.12132201646090537</v>
      </c>
      <c r="C7" s="165">
        <f>Obliczenie!W7</f>
        <v>8.0999435815744078E-2</v>
      </c>
      <c r="D7" s="166">
        <f>Obliczenie!AC7</f>
        <v>34.061871241103177</v>
      </c>
      <c r="E7" s="166">
        <f>Obliczenie!AD7</f>
        <v>27.076626793851542</v>
      </c>
    </row>
    <row r="8" spans="1:5">
      <c r="A8" s="134" t="s">
        <v>2</v>
      </c>
      <c r="B8" s="165">
        <f>Obliczenie!V8+Obliczenie!W8+Obliczenie!X8</f>
        <v>0.17956574405947168</v>
      </c>
      <c r="C8" s="165">
        <f>Obliczenie!W8</f>
        <v>8.0999435815744078E-2</v>
      </c>
      <c r="D8" s="166">
        <f>Obliczenie!AC8</f>
        <v>34.087669320737959</v>
      </c>
      <c r="E8" s="166">
        <f>Obliczenie!AD8</f>
        <v>27.076626793851542</v>
      </c>
    </row>
    <row r="9" spans="1:5">
      <c r="A9" s="134" t="s">
        <v>3</v>
      </c>
      <c r="B9" s="165">
        <f>Obliczenie!V9+Obliczenie!W9+Obliczenie!X9</f>
        <v>2.1400430107526889</v>
      </c>
      <c r="C9" s="165">
        <f>Obliczenie!W9</f>
        <v>0</v>
      </c>
      <c r="D9" s="166">
        <f>Obliczenie!AC9</f>
        <v>95.143526445334018</v>
      </c>
      <c r="E9" s="166">
        <f>Obliczenie!AD9</f>
        <v>0</v>
      </c>
    </row>
    <row r="10" spans="1:5">
      <c r="A10" s="134" t="s">
        <v>4</v>
      </c>
      <c r="B10" s="165">
        <f>Obliczenie!V10+Obliczenie!W10+Obliczenie!X10</f>
        <v>0.78665665944987118</v>
      </c>
      <c r="C10" s="165">
        <f>Obliczenie!W10</f>
        <v>0.49991830819539079</v>
      </c>
      <c r="D10" s="166">
        <f>Obliczenie!AC10</f>
        <v>60.990374999917655</v>
      </c>
      <c r="E10" s="166">
        <f>Obliczenie!AD10</f>
        <v>54.087984817436883</v>
      </c>
    </row>
    <row r="11" spans="1:5">
      <c r="A11" s="134" t="s">
        <v>5</v>
      </c>
      <c r="B11" s="165">
        <f>Obliczenie!V11+Obliczenie!W11+Obliczenie!X11</f>
        <v>0.78665665944987118</v>
      </c>
      <c r="C11" s="165">
        <f>Obliczenie!W11</f>
        <v>0.49991830819539079</v>
      </c>
      <c r="D11" s="166">
        <f>Obliczenie!AC11</f>
        <v>44.61582159786434</v>
      </c>
      <c r="E11" s="166">
        <f>Obliczenie!AD11</f>
        <v>37.696481348707103</v>
      </c>
    </row>
    <row r="12" spans="1:5">
      <c r="A12" s="134" t="s">
        <v>6</v>
      </c>
      <c r="B12" s="165">
        <f>Obliczenie!V12+Obliczenie!W12+Obliczenie!X12</f>
        <v>0.85423721759956761</v>
      </c>
      <c r="C12" s="165">
        <f>Obliczenie!W12</f>
        <v>0.56749886634508728</v>
      </c>
      <c r="D12" s="166">
        <f>Obliczenie!AC12</f>
        <v>68.703761592095873</v>
      </c>
      <c r="E12" s="166">
        <f>Obliczenie!AD12</f>
        <v>61.813965246027223</v>
      </c>
    </row>
    <row r="13" spans="1:5">
      <c r="A13" s="134" t="s">
        <v>7</v>
      </c>
      <c r="B13" s="165">
        <f>Obliczenie!V13+Obliczenie!W13+Obliczenie!X13</f>
        <v>0.78665665944987118</v>
      </c>
      <c r="C13" s="165">
        <f>Obliczenie!W13</f>
        <v>0.49991830819539079</v>
      </c>
      <c r="D13" s="166">
        <f>Obliczenie!AC13</f>
        <v>38.429649244069211</v>
      </c>
      <c r="E13" s="166">
        <f>Obliczenie!AD13</f>
        <v>31.510308994911973</v>
      </c>
    </row>
    <row r="14" spans="1:5">
      <c r="A14" s="134" t="s">
        <v>8</v>
      </c>
      <c r="B14" s="165">
        <f>Obliczenie!V14+Obliczenie!W14+Obliczenie!X14</f>
        <v>1.0035842293906809</v>
      </c>
      <c r="C14" s="165">
        <f>Obliczenie!W14</f>
        <v>0</v>
      </c>
      <c r="D14" s="166">
        <f>Obliczenie!AC14</f>
        <v>33.778586388466294</v>
      </c>
      <c r="E14" s="166">
        <f>Obliczenie!AD14</f>
        <v>0</v>
      </c>
    </row>
    <row r="15" spans="1:5">
      <c r="A15" s="134" t="s">
        <v>9</v>
      </c>
      <c r="B15" s="165">
        <f>Obliczenie!V15+Obliczenie!W15+Obliczenie!X15</f>
        <v>0.86021505376344098</v>
      </c>
      <c r="C15" s="165">
        <f>Obliczenie!W15</f>
        <v>0</v>
      </c>
      <c r="D15" s="166">
        <f>Obliczenie!AC15</f>
        <v>47.437224159949984</v>
      </c>
      <c r="E15" s="166">
        <f>Obliczenie!AD15</f>
        <v>0</v>
      </c>
    </row>
    <row r="16" spans="1:5">
      <c r="A16" s="134" t="s">
        <v>10</v>
      </c>
      <c r="B16" s="165">
        <f>Obliczenie!V16+Obliczenie!W16+Obliczenie!X16</f>
        <v>2.3645591397849466</v>
      </c>
      <c r="C16" s="165">
        <f>Obliczenie!W16</f>
        <v>0</v>
      </c>
      <c r="D16" s="166">
        <f>Obliczenie!AC16</f>
        <v>112.55819367434998</v>
      </c>
      <c r="E16" s="166">
        <f>Obliczenie!AD16</f>
        <v>0</v>
      </c>
    </row>
    <row r="17" spans="1:5">
      <c r="A17" s="134" t="s">
        <v>11</v>
      </c>
      <c r="B17" s="165">
        <f>Obliczenie!V17+Obliczenie!W17+Obliczenie!X17</f>
        <v>0.13207470463294838</v>
      </c>
      <c r="C17" s="165">
        <f>Obliczenie!W17</f>
        <v>8.0999435815744078E-2</v>
      </c>
      <c r="D17" s="166">
        <f>Obliczenie!AC17</f>
        <v>34.248243431174117</v>
      </c>
      <c r="E17" s="166">
        <f>Obliczenie!AD17</f>
        <v>27.27173400159209</v>
      </c>
    </row>
    <row r="18" spans="1:5">
      <c r="A18" s="134" t="s">
        <v>12</v>
      </c>
      <c r="B18" s="165">
        <f>Obliczenie!V18+Obliczenie!W18+Obliczenie!X18</f>
        <v>0.25992416699853982</v>
      </c>
      <c r="C18" s="165">
        <f>Obliczenie!W18</f>
        <v>8.0999435815744078E-2</v>
      </c>
      <c r="D18" s="166">
        <f>Obliczenie!AC18</f>
        <v>34.381363082460823</v>
      </c>
      <c r="E18" s="166">
        <f>Obliczenie!AD18</f>
        <v>27.27173400159209</v>
      </c>
    </row>
    <row r="19" spans="1:5">
      <c r="A19" s="134" t="s">
        <v>13</v>
      </c>
      <c r="B19" s="165">
        <f>Obliczenie!V19+Obliczenie!W19+Obliczenie!X19</f>
        <v>0.23870552900570824</v>
      </c>
      <c r="C19" s="165">
        <f>Obliczenie!W19</f>
        <v>8.0999435815744078E-2</v>
      </c>
      <c r="D19" s="166">
        <f>Obliczenie!AC19</f>
        <v>34.439275977881543</v>
      </c>
      <c r="E19" s="166">
        <f>Obliczenie!AD19</f>
        <v>27.351740206113384</v>
      </c>
    </row>
    <row r="20" spans="1:5">
      <c r="A20" s="134" t="s">
        <v>14</v>
      </c>
      <c r="B20" s="165">
        <f>Obliczenie!V20+Obliczenie!W20+Obliczenie!X20</f>
        <v>0.11648745519713263</v>
      </c>
      <c r="C20" s="165">
        <f>Obliczenie!W20</f>
        <v>0</v>
      </c>
      <c r="D20" s="166">
        <f>Obliczenie!AC20</f>
        <v>17.541414014381704</v>
      </c>
      <c r="E20" s="166">
        <f>Obliczenie!AD20</f>
        <v>0</v>
      </c>
    </row>
    <row r="21" spans="1:5">
      <c r="A21" s="134" t="s">
        <v>15</v>
      </c>
      <c r="B21" s="165">
        <f>Obliczenie!V21+Obliczenie!W21+Obliczenie!X21</f>
        <v>0.92592180541318769</v>
      </c>
      <c r="C21" s="165">
        <f>Obliczenie!W21</f>
        <v>0.56749886634508728</v>
      </c>
      <c r="D21" s="166">
        <f>Obliczenie!AC21</f>
        <v>39.664935683163783</v>
      </c>
      <c r="E21" s="166">
        <f>Obliczenie!AD21</f>
        <v>32.723986983636181</v>
      </c>
    </row>
    <row r="22" spans="1:5">
      <c r="A22" s="134" t="s">
        <v>16</v>
      </c>
      <c r="B22" s="165">
        <f>Obliczenie!V22+Obliczenie!W22+Obliczenie!X22</f>
        <v>0.19569477631753621</v>
      </c>
      <c r="C22" s="165">
        <f>Obliczenie!W22</f>
        <v>8.0999435815744078E-2</v>
      </c>
      <c r="D22" s="166">
        <f>Obliczenie!AC22</f>
        <v>34.312800671513926</v>
      </c>
      <c r="E22" s="166">
        <f>Obliczenie!AD22</f>
        <v>27.29929318991773</v>
      </c>
    </row>
    <row r="23" spans="1:5">
      <c r="A23" s="134" t="s">
        <v>17</v>
      </c>
      <c r="B23" s="165">
        <f>Obliczenie!V23+Obliczenie!W23+Obliczenie!X23</f>
        <v>0.20876132568415059</v>
      </c>
      <c r="C23" s="165">
        <f>Obliczenie!W23</f>
        <v>0.13707673787053051</v>
      </c>
      <c r="D23" s="166">
        <f>Obliczenie!AC23</f>
        <v>34.811362603848728</v>
      </c>
      <c r="E23" s="166">
        <f>Obliczenie!AD23</f>
        <v>27.828775374772093</v>
      </c>
    </row>
    <row r="24" spans="1:5">
      <c r="A24" s="134" t="s">
        <v>18</v>
      </c>
      <c r="B24" s="165">
        <f>Obliczenie!V24+Obliczenie!W24+Obliczenie!X24</f>
        <v>0.42508545732112052</v>
      </c>
      <c r="C24" s="165">
        <f>Obliczenie!W24</f>
        <v>8.0999435815744078E-2</v>
      </c>
      <c r="D24" s="166">
        <f>Obliczenie!AC24</f>
        <v>34.353492859618861</v>
      </c>
      <c r="E24" s="166">
        <f>Obliczenie!AD24</f>
        <v>27.291851995965338</v>
      </c>
    </row>
    <row r="25" spans="1:5">
      <c r="A25" s="134" t="s">
        <v>19</v>
      </c>
      <c r="B25" s="165">
        <f>Obliczenie!V25+Obliczenie!W25+Obliczenie!X25</f>
        <v>1.6452473118279571</v>
      </c>
      <c r="C25" s="165">
        <f>Obliczenie!W25</f>
        <v>0</v>
      </c>
      <c r="D25" s="166">
        <f>Obliczenie!AC25</f>
        <v>62.865290004895932</v>
      </c>
      <c r="E25" s="166">
        <f>Obliczenie!AD25</f>
        <v>0</v>
      </c>
    </row>
    <row r="26" spans="1:5">
      <c r="A26" s="134" t="s">
        <v>20</v>
      </c>
      <c r="B26" s="165">
        <f>Obliczenie!V26+Obliczenie!W26+Obliczenie!X26</f>
        <v>1.6447311827956992</v>
      </c>
      <c r="C26" s="165">
        <f>Obliczenie!W26</f>
        <v>0</v>
      </c>
      <c r="D26" s="166">
        <f>Obliczenie!AC26</f>
        <v>62.836010179220594</v>
      </c>
      <c r="E26" s="166">
        <f>Obliczenie!AD26</f>
        <v>0</v>
      </c>
    </row>
    <row r="27" spans="1:5">
      <c r="A27" s="134" t="s">
        <v>21</v>
      </c>
      <c r="B27" s="165">
        <f>Obliczenie!V27+Obliczenie!W27+Obliczenie!X27</f>
        <v>0.30240158635337855</v>
      </c>
      <c r="C27" s="165">
        <f>Obliczenie!W27</f>
        <v>8.0999435815744078E-2</v>
      </c>
      <c r="D27" s="166">
        <f>Obliczenie!AC27</f>
        <v>34.347904377896207</v>
      </c>
      <c r="E27" s="166">
        <f>Obliczenie!AD27</f>
        <v>27.29929318991773</v>
      </c>
    </row>
    <row r="28" spans="1:5">
      <c r="A28" s="134" t="s">
        <v>22</v>
      </c>
      <c r="B28" s="165">
        <f>Obliczenie!V28+Obliczenie!W28+Obliczenie!X28</f>
        <v>0.60215053763440862</v>
      </c>
      <c r="C28" s="165">
        <f>Obliczenie!W28</f>
        <v>0</v>
      </c>
      <c r="D28" s="166">
        <f>Obliczenie!AC28</f>
        <v>55.053197984543203</v>
      </c>
      <c r="E28" s="166">
        <f>Obliczenie!AD28</f>
        <v>0</v>
      </c>
    </row>
    <row r="29" spans="1:5">
      <c r="A29" s="134" t="s">
        <v>23</v>
      </c>
      <c r="B29" s="165">
        <f>Obliczenie!V29+Obliczenie!W29+Obliczenie!X29</f>
        <v>0.28673835125448033</v>
      </c>
      <c r="C29" s="165">
        <f>Obliczenie!W29</f>
        <v>0</v>
      </c>
      <c r="D29" s="166">
        <f>Obliczenie!AC29</f>
        <v>25.220411422084414</v>
      </c>
      <c r="E29" s="166">
        <f>Obliczenie!AD29</f>
        <v>0</v>
      </c>
    </row>
    <row r="30" spans="1:5">
      <c r="A30" s="134" t="s">
        <v>24</v>
      </c>
      <c r="B30" s="165">
        <f>Obliczenie!V30+Obliczenie!W30+Obliczenie!X30</f>
        <v>0.26212631753617421</v>
      </c>
      <c r="C30" s="165">
        <f>Obliczenie!W30</f>
        <v>8.0999435815744078E-2</v>
      </c>
      <c r="D30" s="166">
        <f>Obliczenie!AC30</f>
        <v>34.334654884161445</v>
      </c>
      <c r="E30" s="166">
        <f>Obliczenie!AD30</f>
        <v>27.29929318991773</v>
      </c>
    </row>
    <row r="31" spans="1:5">
      <c r="A31" s="134" t="s">
        <v>25</v>
      </c>
      <c r="B31" s="165">
        <f>Obliczenie!V31+Obliczenie!W31+Obliczenie!X31</f>
        <v>0.11685663082437275</v>
      </c>
      <c r="C31" s="165">
        <f>Obliczenie!W31</f>
        <v>0</v>
      </c>
      <c r="D31" s="166">
        <f>Obliczenie!AC31</f>
        <v>39.514128136101988</v>
      </c>
      <c r="E31" s="166">
        <f>Obliczenie!AD31</f>
        <v>0</v>
      </c>
    </row>
    <row r="32" spans="1:5">
      <c r="A32" s="134" t="s">
        <v>26</v>
      </c>
      <c r="B32" s="165">
        <f>Obliczenie!V32+Obliczenie!W32+Obliczenie!X32</f>
        <v>0.392831541218638</v>
      </c>
      <c r="C32" s="165">
        <f>Obliczenie!W32</f>
        <v>0</v>
      </c>
      <c r="D32" s="166">
        <f>Obliczenie!AC32</f>
        <v>17.300055302129461</v>
      </c>
      <c r="E32" s="166">
        <f>Obliczenie!AD32</f>
        <v>0</v>
      </c>
    </row>
    <row r="33" spans="1:5">
      <c r="A33" s="134" t="s">
        <v>27</v>
      </c>
      <c r="B33" s="165">
        <f>Obliczenie!V33+Obliczenie!W33+Obliczenie!X33</f>
        <v>1.2186379928315416</v>
      </c>
      <c r="C33" s="165">
        <f>Obliczenie!W33</f>
        <v>0</v>
      </c>
      <c r="D33" s="166">
        <f>Obliczenie!AC33</f>
        <v>78.719511115973987</v>
      </c>
      <c r="E33" s="166">
        <f>Obliczenie!AD33</f>
        <v>0</v>
      </c>
    </row>
    <row r="34" spans="1:5">
      <c r="A34" s="134" t="s">
        <v>28</v>
      </c>
      <c r="B34" s="165">
        <f>Obliczenie!V34+Obliczenie!W34+Obliczenie!X34</f>
        <v>1.2903225806451615</v>
      </c>
      <c r="C34" s="165">
        <f>Obliczenie!W34</f>
        <v>0</v>
      </c>
      <c r="D34" s="166">
        <f>Obliczenie!AC34</f>
        <v>45.211807992367689</v>
      </c>
      <c r="E34" s="166">
        <f>Obliczenie!AD34</f>
        <v>0</v>
      </c>
    </row>
    <row r="35" spans="1:5">
      <c r="A35" s="134" t="s">
        <v>29</v>
      </c>
      <c r="B35" s="165">
        <f>Obliczenie!V35+Obliczenie!W35+Obliczenie!X35</f>
        <v>0.21218637992831546</v>
      </c>
      <c r="C35" s="165">
        <f>Obliczenie!W35</f>
        <v>0</v>
      </c>
      <c r="D35" s="166">
        <f>Obliczenie!AC35</f>
        <v>30</v>
      </c>
      <c r="E35" s="166">
        <f>Obliczenie!AD35</f>
        <v>0</v>
      </c>
    </row>
    <row r="36" spans="1:5">
      <c r="A36" s="134" t="s">
        <v>30</v>
      </c>
      <c r="B36" s="165">
        <f>Obliczenie!V36+Obliczenie!W36+Obliczenie!X36</f>
        <v>0.15268402362936417</v>
      </c>
      <c r="C36" s="165">
        <f>Obliczenie!W36</f>
        <v>8.0999435815744078E-2</v>
      </c>
      <c r="D36" s="166">
        <f>Obliczenie!AC36</f>
        <v>34.075762514752668</v>
      </c>
      <c r="E36" s="166">
        <f>Obliczenie!AD36</f>
        <v>27.076626793851542</v>
      </c>
    </row>
    <row r="37" spans="1:5">
      <c r="A37" s="134" t="s">
        <v>31</v>
      </c>
      <c r="B37" s="165">
        <f>Obliczenie!V37+Obliczenie!W37+Obliczenie!X37</f>
        <v>0.30223802819311119</v>
      </c>
      <c r="C37" s="165">
        <f>Obliczenie!W37</f>
        <v>0.13707673787053051</v>
      </c>
      <c r="D37" s="166">
        <f>Obliczenie!AC37</f>
        <v>35.030331337451372</v>
      </c>
      <c r="E37" s="166">
        <f>Obliczenie!AD37</f>
        <v>27.970786554356053</v>
      </c>
    </row>
    <row r="38" spans="1:5">
      <c r="A38" s="134" t="s">
        <v>32</v>
      </c>
      <c r="B38" s="165">
        <f>Obliczenie!V38+Obliczenie!W38+Obliczenie!X38</f>
        <v>0.15268402362936417</v>
      </c>
      <c r="C38" s="165">
        <f>Obliczenie!W38</f>
        <v>8.0999435815744078E-2</v>
      </c>
      <c r="D38" s="166">
        <f>Obliczenie!AC38</f>
        <v>34.305186601976082</v>
      </c>
      <c r="E38" s="166">
        <f>Obliczenie!AD38</f>
        <v>27.306006407990775</v>
      </c>
    </row>
    <row r="39" spans="1:5">
      <c r="A39" s="134" t="s">
        <v>33</v>
      </c>
      <c r="B39" s="165">
        <f>Obliczenie!V39+Obliczenie!W39+Obliczenie!X39</f>
        <v>2.5226666666666668</v>
      </c>
      <c r="C39" s="165">
        <f>Obliczenie!W39</f>
        <v>0</v>
      </c>
      <c r="D39" s="166">
        <f>Obliczenie!AC39</f>
        <v>59.268926150523413</v>
      </c>
      <c r="E39" s="166">
        <f>Obliczenie!AD39</f>
        <v>0</v>
      </c>
    </row>
    <row r="40" spans="1:5">
      <c r="A40" s="134" t="s">
        <v>34</v>
      </c>
      <c r="B40" s="165">
        <f>Obliczenie!V40+Obliczenie!W40+Obliczenie!X40</f>
        <v>1.7054623655913981</v>
      </c>
      <c r="C40" s="165">
        <f>Obliczenie!W40</f>
        <v>0</v>
      </c>
      <c r="D40" s="166">
        <f>Obliczenie!AC40</f>
        <v>66.587914048159547</v>
      </c>
      <c r="E40" s="166">
        <f>Obliczenie!AD40</f>
        <v>0</v>
      </c>
    </row>
    <row r="41" spans="1:5">
      <c r="A41" s="134" t="s">
        <v>35</v>
      </c>
      <c r="B41" s="165">
        <f>Obliczenie!V41+Obliczenie!W41+Obliczenie!X41</f>
        <v>0.1458924731182796</v>
      </c>
      <c r="C41" s="165">
        <f>Obliczenie!W41</f>
        <v>0</v>
      </c>
      <c r="D41" s="166">
        <f>Obliczenie!AC41</f>
        <v>52.616564613352438</v>
      </c>
      <c r="E41" s="166">
        <f>Obliczenie!AD41</f>
        <v>0</v>
      </c>
    </row>
    <row r="42" spans="1:5">
      <c r="A42" s="134" t="s">
        <v>36</v>
      </c>
      <c r="B42" s="165">
        <f>Obliczenie!V42+Obliczenie!W42+Obliczenie!X42</f>
        <v>1.720430107526882</v>
      </c>
      <c r="C42" s="165">
        <f>Obliczenie!W42</f>
        <v>0</v>
      </c>
      <c r="D42" s="166">
        <f>Obliczenie!AC42</f>
        <v>140.92710647993428</v>
      </c>
      <c r="E42" s="166">
        <f>Obliczenie!AD42</f>
        <v>0</v>
      </c>
    </row>
    <row r="43" spans="1:5">
      <c r="A43" s="134" t="s">
        <v>37</v>
      </c>
      <c r="B43" s="165">
        <f>Obliczenie!V43+Obliczenie!W43+Obliczenie!X43</f>
        <v>0.43010752688172044</v>
      </c>
      <c r="C43" s="165">
        <f>Obliczenie!W43</f>
        <v>0</v>
      </c>
      <c r="D43" s="166">
        <f>Obliczenie!AC43</f>
        <v>36.419918532559535</v>
      </c>
      <c r="E43" s="166">
        <f>Obliczenie!AD43</f>
        <v>0</v>
      </c>
    </row>
    <row r="44" spans="1:5">
      <c r="A44" s="134" t="s">
        <v>38</v>
      </c>
      <c r="B44" s="165">
        <f>Obliczenie!V44+Obliczenie!W44+Obliczenie!X44</f>
        <v>2.7240143369175631</v>
      </c>
      <c r="C44" s="165">
        <f>Obliczenie!W44</f>
        <v>0</v>
      </c>
      <c r="D44" s="166">
        <f>Obliczenie!AC44</f>
        <v>66.407513233118351</v>
      </c>
      <c r="E44" s="166">
        <f>Obliczenie!AD44</f>
        <v>0</v>
      </c>
    </row>
    <row r="45" spans="1:5">
      <c r="A45" s="134" t="s">
        <v>39</v>
      </c>
      <c r="B45" s="165">
        <f>Obliczenie!V45+Obliczenie!W45+Obliczenie!X45</f>
        <v>2.795698924731183</v>
      </c>
      <c r="C45" s="165">
        <f>Obliczenie!W45</f>
        <v>0</v>
      </c>
      <c r="D45" s="166">
        <f>Obliczenie!AC45</f>
        <v>37.570471846754693</v>
      </c>
      <c r="E45" s="166">
        <f>Obliczenie!AD45</f>
        <v>0</v>
      </c>
    </row>
    <row r="46" spans="1:5">
      <c r="A46" s="134" t="s">
        <v>40</v>
      </c>
      <c r="B46" s="165">
        <f>Obliczenie!V46+Obliczenie!W46+Obliczenie!X46</f>
        <v>1.2903225806451615</v>
      </c>
      <c r="C46" s="165">
        <f>Obliczenie!W46</f>
        <v>0</v>
      </c>
      <c r="D46" s="166">
        <f>Obliczenie!AC46</f>
        <v>45.211807992367689</v>
      </c>
      <c r="E46" s="166">
        <f>Obliczenie!AD46</f>
        <v>0</v>
      </c>
    </row>
    <row r="47" spans="1:5">
      <c r="A47" s="134" t="s">
        <v>41</v>
      </c>
      <c r="B47" s="165">
        <f>Obliczenie!V47+Obliczenie!W47+Obliczenie!X47</f>
        <v>1.791635437198565</v>
      </c>
      <c r="C47" s="165">
        <f>Obliczenie!W47</f>
        <v>0.27478955906236407</v>
      </c>
      <c r="D47" s="166">
        <f>Obliczenie!AC47</f>
        <v>47.373771696386797</v>
      </c>
      <c r="E47" s="166">
        <f>Obliczenie!AD47</f>
        <v>39.925948098126746</v>
      </c>
    </row>
    <row r="48" spans="1:5">
      <c r="A48" s="134" t="s">
        <v>42</v>
      </c>
      <c r="B48" s="165">
        <f>Obliczenie!V48+Obliczenie!W48+Obliczenie!X48</f>
        <v>6.5182920533464399</v>
      </c>
      <c r="C48" s="165">
        <f>Obliczenie!W48</f>
        <v>3.0271952791528913</v>
      </c>
      <c r="D48" s="166">
        <f>Obliczenie!AC48</f>
        <v>49.500831724842357</v>
      </c>
      <c r="E48" s="166">
        <f>Obliczenie!AD48</f>
        <v>42.3858986376448</v>
      </c>
    </row>
    <row r="49" spans="1:5">
      <c r="A49" s="134" t="s">
        <v>43</v>
      </c>
      <c r="B49" s="165">
        <f>Obliczenie!V49+Obliczenie!W49+Obliczenie!X49</f>
        <v>2.8673835125448028</v>
      </c>
      <c r="C49" s="165">
        <f>Obliczenie!W49</f>
        <v>0</v>
      </c>
      <c r="D49" s="166">
        <f>Obliczenie!AC49</f>
        <v>71.598888346574967</v>
      </c>
      <c r="E49" s="166">
        <f>Obliczenie!AD49</f>
        <v>0</v>
      </c>
    </row>
    <row r="50" spans="1:5">
      <c r="A50" s="134" t="s">
        <v>44</v>
      </c>
      <c r="B50" s="165">
        <f>Obliczenie!V50+Obliczenie!W50+Obliczenie!X50</f>
        <v>4.3010752688172049</v>
      </c>
      <c r="C50" s="165">
        <f>Obliczenie!W50</f>
        <v>0</v>
      </c>
      <c r="D50" s="166">
        <f>Obliczenie!AC50</f>
        <v>47.561858966801459</v>
      </c>
      <c r="E50" s="166">
        <f>Obliczenie!AD50</f>
        <v>0</v>
      </c>
    </row>
    <row r="51" spans="1:5">
      <c r="A51" s="134" t="s">
        <v>45</v>
      </c>
      <c r="B51" s="165">
        <f>Obliczenie!V51+Obliczenie!W51+Obliczenie!X51</f>
        <v>1.2731182795698925</v>
      </c>
      <c r="C51" s="165">
        <f>Obliczenie!W51</f>
        <v>0</v>
      </c>
      <c r="D51" s="166">
        <f>Obliczenie!AC51</f>
        <v>84.431384077145935</v>
      </c>
      <c r="E51" s="166">
        <f>Obliczenie!AD51</f>
        <v>0</v>
      </c>
    </row>
    <row r="52" spans="1:5">
      <c r="A52" s="134" t="s">
        <v>46</v>
      </c>
      <c r="B52" s="165">
        <f>Obliczenie!V52+Obliczenie!W52+Obliczenie!X52</f>
        <v>1.5053763440860217</v>
      </c>
      <c r="C52" s="165">
        <f>Obliczenie!W52</f>
        <v>0</v>
      </c>
      <c r="D52" s="166">
        <f>Obliczenie!AC52</f>
        <v>31.329412904044979</v>
      </c>
      <c r="E52" s="166">
        <f>Obliczenie!AD52</f>
        <v>0</v>
      </c>
    </row>
    <row r="53" spans="1:5">
      <c r="A53" s="134" t="s">
        <v>47</v>
      </c>
      <c r="B53" s="165">
        <f>Obliczenie!V53+Obliczenie!W53+Obliczenie!X53</f>
        <v>1.0304659498207887</v>
      </c>
      <c r="C53" s="165">
        <f>Obliczenie!W53</f>
        <v>0.5</v>
      </c>
      <c r="D53" s="166">
        <f>Obliczenie!AC53</f>
        <v>34.120903526122369</v>
      </c>
      <c r="E53" s="166">
        <f>Obliczenie!AD53</f>
        <v>27.103599765934096</v>
      </c>
    </row>
    <row r="54" spans="1:5">
      <c r="A54" s="134" t="s">
        <v>48</v>
      </c>
      <c r="B54" s="165">
        <f>Obliczenie!V54+Obliczenie!W54+Obliczenie!X54</f>
        <v>0.36773778707022442</v>
      </c>
      <c r="C54" s="165">
        <f>Obliczenie!W54</f>
        <v>8.0999435815744078E-2</v>
      </c>
      <c r="D54" s="166">
        <f>Obliczenie!AC54</f>
        <v>34.206997544068614</v>
      </c>
      <c r="E54" s="166">
        <f>Obliczenie!AD54</f>
        <v>27.136892481375607</v>
      </c>
    </row>
    <row r="55" spans="1:5">
      <c r="A55" s="134" t="s">
        <v>49</v>
      </c>
      <c r="B55" s="165">
        <f>Obliczenie!V55+Obliczenie!W55+Obliczenie!X55</f>
        <v>1.271505376344086</v>
      </c>
      <c r="C55" s="165">
        <f>Obliczenie!W55</f>
        <v>0.5</v>
      </c>
      <c r="D55" s="166">
        <f>Obliczenie!AC55</f>
        <v>34.253804777730977</v>
      </c>
      <c r="E55" s="166">
        <f>Obliczenie!AD55</f>
        <v>27.149533381875077</v>
      </c>
    </row>
    <row r="56" spans="1:5">
      <c r="A56" s="134" t="s">
        <v>50</v>
      </c>
      <c r="B56" s="165">
        <f>Obliczenie!V56+Obliczenie!W56+Obliczenie!X56</f>
        <v>0</v>
      </c>
      <c r="C56" s="165">
        <f>Obliczenie!W56</f>
        <v>0</v>
      </c>
      <c r="D56" s="166">
        <f>Obliczenie!AC56</f>
        <v>30</v>
      </c>
      <c r="E56" s="166">
        <f>Obliczenie!AD56</f>
        <v>0</v>
      </c>
    </row>
    <row r="57" spans="1:5">
      <c r="A57" s="134" t="s">
        <v>51</v>
      </c>
      <c r="B57" s="165">
        <f>Obliczenie!V57+Obliczenie!W57+Obliczenie!X57</f>
        <v>0.32984263435588512</v>
      </c>
      <c r="C57" s="165">
        <f>Obliczenie!W57</f>
        <v>0.18647345872864496</v>
      </c>
      <c r="D57" s="166">
        <f>Obliczenie!AC57</f>
        <v>35.080983387613969</v>
      </c>
      <c r="E57" s="166">
        <f>Obliczenie!AD57</f>
        <v>28.089586750527243</v>
      </c>
    </row>
    <row r="58" spans="1:5">
      <c r="A58" s="134" t="s">
        <v>52</v>
      </c>
      <c r="B58" s="165">
        <f>Obliczenie!V58+Obliczenie!W58+Obliczenie!X58</f>
        <v>0.1974868910128767</v>
      </c>
      <c r="C58" s="165">
        <f>Obliczenie!W58</f>
        <v>8.0999435815744078E-2</v>
      </c>
      <c r="D58" s="166">
        <f>Obliczenie!AC58</f>
        <v>34.233384025129062</v>
      </c>
      <c r="E58" s="166">
        <f>Obliczenie!AD58</f>
        <v>27.219286985396437</v>
      </c>
    </row>
    <row r="59" spans="1:5">
      <c r="A59" s="134" t="s">
        <v>53</v>
      </c>
      <c r="B59" s="165">
        <f>Obliczenie!V59+Obliczenie!W59+Obliczenie!X59</f>
        <v>6.5376344086021512E-2</v>
      </c>
      <c r="C59" s="165">
        <f>Obliczenie!W59</f>
        <v>0</v>
      </c>
      <c r="D59" s="166">
        <f>Obliczenie!AC59</f>
        <v>16.072754395670007</v>
      </c>
      <c r="E59" s="166">
        <f>Obliczenie!AD59</f>
        <v>0</v>
      </c>
    </row>
    <row r="60" spans="1:5">
      <c r="A60" s="134" t="s">
        <v>54</v>
      </c>
      <c r="B60" s="165">
        <f>Obliczenie!V60+Obliczenie!W60+Obliczenie!X60</f>
        <v>5.1612903225806459E-2</v>
      </c>
      <c r="C60" s="165">
        <f>Obliczenie!W60</f>
        <v>0</v>
      </c>
      <c r="D60" s="166">
        <f>Obliczenie!AC60</f>
        <v>0</v>
      </c>
      <c r="E60" s="166">
        <f>Obliczenie!AD60</f>
        <v>0</v>
      </c>
    </row>
    <row r="61" spans="1:5">
      <c r="A61" s="134" t="s">
        <v>55</v>
      </c>
      <c r="B61" s="165">
        <f>Obliczenie!V61+Obliczenie!W61+Obliczenie!X61</f>
        <v>0.22436861144298426</v>
      </c>
      <c r="C61" s="165">
        <f>Obliczenie!W61</f>
        <v>8.0999435815744078E-2</v>
      </c>
      <c r="D61" s="166">
        <f>Obliczenie!AC61</f>
        <v>34.047164650913999</v>
      </c>
      <c r="E61" s="166">
        <f>Obliczenie!AD61</f>
        <v>27.024224239135002</v>
      </c>
    </row>
    <row r="62" spans="1:5">
      <c r="A62" s="134" t="s">
        <v>56</v>
      </c>
      <c r="B62" s="165">
        <f>Obliczenie!V62+Obliczenie!W62+Obliczenie!X62</f>
        <v>0.19282739280499139</v>
      </c>
      <c r="C62" s="165">
        <f>Obliczenie!W62</f>
        <v>8.0999435815744078E-2</v>
      </c>
      <c r="D62" s="166">
        <f>Obliczenie!AC62</f>
        <v>34.036788427712921</v>
      </c>
      <c r="E62" s="166">
        <f>Obliczenie!AD62</f>
        <v>27.024224239135002</v>
      </c>
    </row>
    <row r="63" spans="1:5">
      <c r="A63" s="134" t="s">
        <v>57</v>
      </c>
      <c r="B63" s="165">
        <f>Obliczenie!V63+Obliczenie!W63+Obliczenie!X63</f>
        <v>0.20179211469534053</v>
      </c>
      <c r="C63" s="165">
        <f>Obliczenie!W63</f>
        <v>0</v>
      </c>
      <c r="D63" s="166">
        <f>Obliczenie!AC63</f>
        <v>20.436831986748508</v>
      </c>
      <c r="E63" s="166">
        <f>Obliczenie!AD63</f>
        <v>0</v>
      </c>
    </row>
    <row r="64" spans="1:5">
      <c r="A64" s="134" t="s">
        <v>58</v>
      </c>
      <c r="B64" s="165">
        <f>Obliczenie!V64+Obliczenie!W64+Obliczenie!X64</f>
        <v>0.20179211469534053</v>
      </c>
      <c r="C64" s="165">
        <f>Obliczenie!W64</f>
        <v>0</v>
      </c>
      <c r="D64" s="166">
        <f>Obliczenie!AC64</f>
        <v>20.436831986748508</v>
      </c>
      <c r="E64" s="166">
        <f>Obliczenie!AD64</f>
        <v>0</v>
      </c>
    </row>
    <row r="65" spans="1:5">
      <c r="A65" s="134" t="s">
        <v>59</v>
      </c>
      <c r="B65" s="165">
        <f>Obliczenie!V65+Obliczenie!W65+Obliczenie!X65</f>
        <v>0.34336917562724018</v>
      </c>
      <c r="C65" s="165">
        <f>Obliczenie!W65</f>
        <v>0.2</v>
      </c>
      <c r="D65" s="166">
        <f>Obliczenie!AC65</f>
        <v>35.773692116496008</v>
      </c>
      <c r="E65" s="166">
        <f>Obliczenie!AD65</f>
        <v>28.799618511804645</v>
      </c>
    </row>
    <row r="66" spans="1:5">
      <c r="A66" s="134" t="s">
        <v>60</v>
      </c>
      <c r="B66" s="165">
        <f>Obliczenie!V66+Obliczenie!W66+Obliczenie!X66</f>
        <v>0.34336917562724018</v>
      </c>
      <c r="C66" s="165">
        <f>Obliczenie!W66</f>
        <v>0.2</v>
      </c>
      <c r="D66" s="166">
        <f>Obliczenie!AC66</f>
        <v>35.88756521644747</v>
      </c>
      <c r="E66" s="166">
        <f>Obliczenie!AD66</f>
        <v>28.944030306743077</v>
      </c>
    </row>
    <row r="67" spans="1:5">
      <c r="A67" s="134" t="s">
        <v>61</v>
      </c>
      <c r="B67" s="165">
        <f>Obliczenie!V67+Obliczenie!W67+Obliczenie!X67</f>
        <v>0.43010752688172049</v>
      </c>
      <c r="C67" s="165">
        <f>Obliczenie!W67</f>
        <v>0</v>
      </c>
      <c r="D67" s="166">
        <f>Obliczenie!AC67</f>
        <v>35.996573618088938</v>
      </c>
      <c r="E67" s="166">
        <f>Obliczenie!AD67</f>
        <v>0</v>
      </c>
    </row>
    <row r="68" spans="1:5">
      <c r="A68" s="134" t="s">
        <v>62</v>
      </c>
      <c r="B68" s="165">
        <f>Obliczenie!V68+Obliczenie!W68+Obliczenie!X68</f>
        <v>0.22436861144298426</v>
      </c>
      <c r="C68" s="165">
        <f>Obliczenie!W68</f>
        <v>8.0999435815744078E-2</v>
      </c>
      <c r="D68" s="166">
        <f>Obliczenie!AC68</f>
        <v>34.107513997380096</v>
      </c>
      <c r="E68" s="166">
        <f>Obliczenie!AD68</f>
        <v>27.076626793851542</v>
      </c>
    </row>
    <row r="69" spans="1:5">
      <c r="A69" s="134" t="s">
        <v>63</v>
      </c>
      <c r="B69" s="165">
        <f>Obliczenie!V69+Obliczenie!W69+Obliczenie!X69</f>
        <v>2.6776774193548389</v>
      </c>
      <c r="C69" s="165">
        <f>Obliczenie!W69</f>
        <v>0</v>
      </c>
      <c r="D69" s="166">
        <f>Obliczenie!AC69</f>
        <v>77.521932674957441</v>
      </c>
      <c r="E69" s="166">
        <f>Obliczenie!AD69</f>
        <v>0</v>
      </c>
    </row>
    <row r="70" spans="1:5">
      <c r="A70" s="134" t="s">
        <v>64</v>
      </c>
      <c r="B70" s="165">
        <f>Obliczenie!V70+Obliczenie!W70+Obliczenie!X70</f>
        <v>0.17060517058276919</v>
      </c>
      <c r="C70" s="165">
        <f>Obliczenie!W70</f>
        <v>8.0999435815744078E-2</v>
      </c>
      <c r="D70" s="166">
        <f>Obliczenie!AC70</f>
        <v>34.406661322234363</v>
      </c>
      <c r="E70" s="166">
        <f>Obliczenie!AD70</f>
        <v>27.383208415830779</v>
      </c>
    </row>
    <row r="71" spans="1:5">
      <c r="A71" s="134" t="s">
        <v>65</v>
      </c>
      <c r="B71" s="165">
        <f>Obliczenie!V71+Obliczenie!W71+Obliczenie!X71</f>
        <v>0.17060517058276919</v>
      </c>
      <c r="C71" s="165">
        <f>Obliczenie!W71</f>
        <v>8.0999435815744078E-2</v>
      </c>
      <c r="D71" s="166">
        <f>Obliczenie!AC71</f>
        <v>34.406661322234363</v>
      </c>
      <c r="E71" s="166">
        <f>Obliczenie!AD71</f>
        <v>27.383208415830779</v>
      </c>
    </row>
    <row r="72" spans="1:5">
      <c r="A72" s="134" t="s">
        <v>66</v>
      </c>
      <c r="B72" s="165">
        <f>Obliczenie!V72+Obliczenie!W72+Obliczenie!X72</f>
        <v>5.3763440860215062E-2</v>
      </c>
      <c r="C72" s="165">
        <f>Obliczenie!W72</f>
        <v>0</v>
      </c>
      <c r="D72" s="166">
        <f>Obliczenie!AC72</f>
        <v>17.996031486383053</v>
      </c>
      <c r="E72" s="166">
        <f>Obliczenie!AD72</f>
        <v>0</v>
      </c>
    </row>
    <row r="73" spans="1:5">
      <c r="A73" s="134" t="s">
        <v>67</v>
      </c>
      <c r="B73" s="165">
        <f>Obliczenie!V73+Obliczenie!W73+Obliczenie!X73</f>
        <v>0.54480286738351258</v>
      </c>
      <c r="C73" s="165">
        <f>Obliczenie!W73</f>
        <v>0.2</v>
      </c>
      <c r="D73" s="166">
        <f>Obliczenie!AC73</f>
        <v>97.314253155175336</v>
      </c>
      <c r="E73" s="166">
        <f>Obliczenie!AD73</f>
        <v>90.245776568234831</v>
      </c>
    </row>
    <row r="74" spans="1:5">
      <c r="A74" s="134" t="s">
        <v>68</v>
      </c>
      <c r="B74" s="165">
        <f>Obliczenie!V74+Obliczenie!W74+Obliczenie!X74</f>
        <v>0.13906395194477633</v>
      </c>
      <c r="C74" s="165">
        <f>Obliczenie!W74</f>
        <v>8.0999435815744078E-2</v>
      </c>
      <c r="D74" s="166">
        <f>Obliczenie!AC74</f>
        <v>34.06972973305345</v>
      </c>
      <c r="E74" s="166">
        <f>Obliczenie!AD74</f>
        <v>27.076626793851542</v>
      </c>
    </row>
    <row r="75" spans="1:5">
      <c r="A75" s="134" t="s">
        <v>69</v>
      </c>
      <c r="B75" s="165">
        <f>Obliczenie!V75+Obliczenie!W75+Obliczenie!X75</f>
        <v>0.13798868312757204</v>
      </c>
      <c r="C75" s="165">
        <f>Obliczenie!W75</f>
        <v>8.0999435815744078E-2</v>
      </c>
      <c r="D75" s="166">
        <f>Obliczenie!AC75</f>
        <v>34.069253460814039</v>
      </c>
      <c r="E75" s="166">
        <f>Obliczenie!AD75</f>
        <v>27.076626793851542</v>
      </c>
    </row>
    <row r="76" spans="1:5">
      <c r="A76" s="134" t="s">
        <v>70</v>
      </c>
      <c r="B76" s="165">
        <f>Obliczenie!V76+Obliczenie!W76+Obliczenie!X76</f>
        <v>0.29605319925660434</v>
      </c>
      <c r="C76" s="165">
        <f>Obliczenie!W76</f>
        <v>8.0999435815744078E-2</v>
      </c>
      <c r="D76" s="166">
        <f>Obliczenie!AC76</f>
        <v>34.59089064226665</v>
      </c>
      <c r="E76" s="166">
        <f>Obliczenie!AD76</f>
        <v>27.383208415830779</v>
      </c>
    </row>
    <row r="77" spans="1:5">
      <c r="A77" s="134" t="s">
        <v>71</v>
      </c>
      <c r="B77" s="165">
        <f>Obliczenie!V77+Obliczenie!W77+Obliczenie!X77</f>
        <v>0.16702094119208818</v>
      </c>
      <c r="C77" s="165">
        <f>Obliczenie!W77</f>
        <v>8.0999435815744078E-2</v>
      </c>
      <c r="D77" s="166">
        <f>Obliczenie!AC77</f>
        <v>34.401397627376291</v>
      </c>
      <c r="E77" s="166">
        <f>Obliczenie!AD77</f>
        <v>27.383208415830779</v>
      </c>
    </row>
    <row r="78" spans="1:5">
      <c r="A78" s="134" t="s">
        <v>72</v>
      </c>
      <c r="B78" s="165">
        <f>Obliczenie!V78+Obliczenie!W78+Obliczenie!X78</f>
        <v>0.16164459710606666</v>
      </c>
      <c r="C78" s="165">
        <f>Obliczenie!W78</f>
        <v>8.0999435815744078E-2</v>
      </c>
      <c r="D78" s="166">
        <f>Obliczenie!AC78</f>
        <v>34.393502085089196</v>
      </c>
      <c r="E78" s="166">
        <f>Obliczenie!AD78</f>
        <v>27.383208415830779</v>
      </c>
    </row>
    <row r="79" spans="1:5">
      <c r="A79" s="134" t="s">
        <v>73</v>
      </c>
      <c r="B79" s="165">
        <f>Obliczenie!V79+Obliczenie!W79+Obliczenie!X79</f>
        <v>0.13834710606664016</v>
      </c>
      <c r="C79" s="165">
        <f>Obliczenie!W79</f>
        <v>8.0999435815744078E-2</v>
      </c>
      <c r="D79" s="166">
        <f>Obliczenie!AC79</f>
        <v>34.359288068511773</v>
      </c>
      <c r="E79" s="166">
        <f>Obliczenie!AD79</f>
        <v>27.383208415830779</v>
      </c>
    </row>
    <row r="80" spans="1:5">
      <c r="A80" s="134" t="s">
        <v>74</v>
      </c>
      <c r="B80" s="165">
        <f>Obliczenie!V80+Obliczenie!W80+Obliczenie!X80</f>
        <v>0.25304659498207882</v>
      </c>
      <c r="C80" s="165">
        <f>Obliczenie!W80</f>
        <v>0</v>
      </c>
      <c r="D80" s="166">
        <f>Obliczenie!AC80</f>
        <v>19.213982900411832</v>
      </c>
      <c r="E80" s="166">
        <f>Obliczenie!AD80</f>
        <v>0</v>
      </c>
    </row>
    <row r="81" spans="1:5">
      <c r="A81" s="134" t="s">
        <v>75</v>
      </c>
      <c r="B81" s="165">
        <f>Obliczenie!V81+Obliczenie!W81+Obliczenie!X81</f>
        <v>1.669777777777778</v>
      </c>
      <c r="C81" s="165">
        <f>Obliczenie!W81</f>
        <v>0</v>
      </c>
      <c r="D81" s="166">
        <f>Obliczenie!AC81</f>
        <v>48.315990019381317</v>
      </c>
      <c r="E81" s="166">
        <f>Obliczenie!AD81</f>
        <v>0</v>
      </c>
    </row>
    <row r="82" spans="1:5">
      <c r="A82" s="134" t="s">
        <v>76</v>
      </c>
      <c r="B82" s="165">
        <f>Obliczenie!V82+Obliczenie!W82+Obliczenie!X82</f>
        <v>0.25806451612903231</v>
      </c>
      <c r="C82" s="165">
        <f>Obliczenie!W82</f>
        <v>0</v>
      </c>
      <c r="D82" s="166">
        <f>Obliczenie!AC82</f>
        <v>23.2327250511701</v>
      </c>
      <c r="E82" s="166">
        <f>Obliczenie!AD82</f>
        <v>0</v>
      </c>
    </row>
    <row r="83" spans="1:5">
      <c r="A83" s="134" t="s">
        <v>77</v>
      </c>
      <c r="B83" s="165">
        <f>Obliczenie!V83+Obliczenie!W83+Obliczenie!X83</f>
        <v>0.14909979423868314</v>
      </c>
      <c r="C83" s="165">
        <f>Obliczenie!W83</f>
        <v>8.0999435815744078E-2</v>
      </c>
      <c r="D83" s="166">
        <f>Obliczenie!AC83</f>
        <v>34.07417494062129</v>
      </c>
      <c r="E83" s="166">
        <f>Obliczenie!AD83</f>
        <v>27.076626793851542</v>
      </c>
    </row>
    <row r="84" spans="1:5">
      <c r="A84" s="134" t="s">
        <v>78</v>
      </c>
      <c r="B84" s="165">
        <f>Obliczenie!V84+Obliczenie!W84+Obliczenie!X84</f>
        <v>0.14909979423868314</v>
      </c>
      <c r="C84" s="165">
        <f>Obliczenie!W84</f>
        <v>8.0999435815744078E-2</v>
      </c>
      <c r="D84" s="166">
        <f>Obliczenie!AC84</f>
        <v>34.07417494062129</v>
      </c>
      <c r="E84" s="166">
        <f>Obliczenie!AD84</f>
        <v>27.076626793851542</v>
      </c>
    </row>
    <row r="85" spans="1:5">
      <c r="A85" s="134" t="s">
        <v>79</v>
      </c>
      <c r="B85" s="165">
        <f>Obliczenie!V85+Obliczenie!W85+Obliczenie!X85</f>
        <v>0.65627240143369181</v>
      </c>
      <c r="C85" s="165">
        <f>Obliczenie!W85</f>
        <v>0</v>
      </c>
      <c r="D85" s="166">
        <f>Obliczenie!AC85</f>
        <v>62.37552569691222</v>
      </c>
      <c r="E85" s="166">
        <f>Obliczenie!AD85</f>
        <v>0</v>
      </c>
    </row>
    <row r="86" spans="1:5">
      <c r="A86" s="134" t="s">
        <v>80</v>
      </c>
      <c r="B86" s="165">
        <f>Obliczenie!V86+Obliczenie!W86+Obliczenie!X86</f>
        <v>0.17060517058276919</v>
      </c>
      <c r="C86" s="165">
        <f>Obliczenie!W86</f>
        <v>8.0999435815744078E-2</v>
      </c>
      <c r="D86" s="166">
        <f>Obliczenie!AC86</f>
        <v>34.312716014774409</v>
      </c>
      <c r="E86" s="166">
        <f>Obliczenie!AD86</f>
        <v>27.306006407990775</v>
      </c>
    </row>
    <row r="87" spans="1:5">
      <c r="A87" s="134" t="s">
        <v>81</v>
      </c>
      <c r="B87" s="165">
        <f>Obliczenie!V87+Obliczenie!W87+Obliczenie!X87</f>
        <v>0.17060517058276919</v>
      </c>
      <c r="C87" s="165">
        <f>Obliczenie!W87</f>
        <v>8.0999435815744078E-2</v>
      </c>
      <c r="D87" s="166">
        <f>Obliczenie!AC87</f>
        <v>34.312716014774409</v>
      </c>
      <c r="E87" s="166">
        <f>Obliczenie!AD87</f>
        <v>27.306006407990775</v>
      </c>
    </row>
    <row r="88" spans="1:5">
      <c r="A88" s="134" t="s">
        <v>82</v>
      </c>
      <c r="B88" s="165">
        <f>Obliczenie!V88+Obliczenie!W88+Obliczenie!X88</f>
        <v>0.11684172972255412</v>
      </c>
      <c r="C88" s="165">
        <f>Obliczenie!W88</f>
        <v>8.0999435815744078E-2</v>
      </c>
      <c r="D88" s="166">
        <f>Obliczenie!AC88</f>
        <v>34.059886773438961</v>
      </c>
      <c r="E88" s="166">
        <f>Obliczenie!AD88</f>
        <v>27.076626793851542</v>
      </c>
    </row>
    <row r="89" spans="1:5">
      <c r="A89" s="134" t="s">
        <v>83</v>
      </c>
      <c r="B89" s="165">
        <f>Obliczenie!V89+Obliczenie!W89+Obliczenie!X89</f>
        <v>0.35053763440860219</v>
      </c>
      <c r="C89" s="165">
        <f>Obliczenie!W89</f>
        <v>0.2</v>
      </c>
      <c r="D89" s="166">
        <f>Obliczenie!AC89</f>
        <v>35.780150399515513</v>
      </c>
      <c r="E89" s="166">
        <f>Obliczenie!AD89</f>
        <v>28.801580628583697</v>
      </c>
    </row>
    <row r="90" spans="1:5">
      <c r="A90" s="134" t="s">
        <v>84</v>
      </c>
      <c r="B90" s="165">
        <f>Obliczenie!V90+Obliczenie!W90+Obliczenie!X90</f>
        <v>1.5021362007168459</v>
      </c>
      <c r="C90" s="165">
        <f>Obliczenie!W90</f>
        <v>0.2</v>
      </c>
      <c r="D90" s="166">
        <f>Obliczenie!AC90</f>
        <v>45.877754521846391</v>
      </c>
      <c r="E90" s="166">
        <f>Obliczenie!AD90</f>
        <v>38.223439862810494</v>
      </c>
    </row>
    <row r="91" spans="1:5">
      <c r="A91" s="134" t="s">
        <v>85</v>
      </c>
      <c r="B91" s="165">
        <f>Obliczenie!V91+Obliczenie!W91+Obliczenie!X91</f>
        <v>0.29820788530465958</v>
      </c>
      <c r="C91" s="165">
        <f>Obliczenie!W91</f>
        <v>0</v>
      </c>
      <c r="D91" s="166">
        <f>Obliczenie!AC91</f>
        <v>30.098102473901125</v>
      </c>
      <c r="E91" s="166">
        <f>Obliczenie!AD91</f>
        <v>0</v>
      </c>
    </row>
    <row r="92" spans="1:5">
      <c r="A92" s="134" t="s">
        <v>86</v>
      </c>
      <c r="B92" s="165">
        <f>Obliczenie!V92+Obliczenie!W92+Obliczenie!X92</f>
        <v>0.79519569500804255</v>
      </c>
      <c r="C92" s="165">
        <f>Obliczenie!W92</f>
        <v>0.39257920755284542</v>
      </c>
      <c r="D92" s="166">
        <f>Obliczenie!AC92</f>
        <v>40.692283202752321</v>
      </c>
      <c r="E92" s="166">
        <f>Obliczenie!AD92</f>
        <v>33.66607050878406</v>
      </c>
    </row>
    <row r="93" spans="1:5">
      <c r="A93" s="134" t="s">
        <v>87</v>
      </c>
      <c r="B93" s="165">
        <f>Obliczenie!V93+Obliczenie!W93+Obliczenie!X93</f>
        <v>0.35213050131139079</v>
      </c>
      <c r="C93" s="165">
        <f>Obliczenie!W93</f>
        <v>0.13707673787053051</v>
      </c>
      <c r="D93" s="166">
        <f>Obliczenie!AC93</f>
        <v>47.665444921388705</v>
      </c>
      <c r="E93" s="166">
        <f>Obliczenie!AD93</f>
        <v>40.627447958555749</v>
      </c>
    </row>
    <row r="94" spans="1:5">
      <c r="A94" s="134" t="s">
        <v>88</v>
      </c>
      <c r="B94" s="165">
        <f>Obliczenie!V94+Obliczenie!W94+Obliczenie!X94</f>
        <v>0.57107383120875943</v>
      </c>
      <c r="C94" s="165">
        <f>Obliczenie!W94</f>
        <v>0.39257920755284542</v>
      </c>
      <c r="D94" s="166">
        <f>Obliczenie!AC94</f>
        <v>36.687305626810968</v>
      </c>
      <c r="E94" s="166">
        <f>Obliczenie!AD94</f>
        <v>29.727965452128363</v>
      </c>
    </row>
    <row r="95" spans="1:5">
      <c r="A95" s="134" t="s">
        <v>89</v>
      </c>
      <c r="B95" s="165">
        <f>Obliczenie!V95+Obliczenie!W95+Obliczenie!X95</f>
        <v>8.9605734767025103E-2</v>
      </c>
      <c r="C95" s="165">
        <f>Obliczenie!W95</f>
        <v>0</v>
      </c>
      <c r="D95" s="166">
        <f>Obliczenie!AC95</f>
        <v>18.214330955775111</v>
      </c>
      <c r="E95" s="166">
        <f>Obliczenie!AD95</f>
        <v>0</v>
      </c>
    </row>
    <row r="96" spans="1:5">
      <c r="A96" s="134" t="s">
        <v>90</v>
      </c>
      <c r="B96" s="165">
        <f>Obliczenie!V96+Obliczenie!W96+Obliczenie!X96</f>
        <v>0.67204301075268824</v>
      </c>
      <c r="C96" s="165">
        <f>Obliczenie!W96</f>
        <v>0</v>
      </c>
      <c r="D96" s="166">
        <f>Obliczenie!AC96</f>
        <v>64.627487286171458</v>
      </c>
      <c r="E96" s="166">
        <f>Obliczenie!AD96</f>
        <v>0</v>
      </c>
    </row>
    <row r="97" spans="1:5">
      <c r="A97" s="134" t="s">
        <v>91</v>
      </c>
      <c r="B97" s="165">
        <f>Obliczenie!V97+Obliczenie!W97+Obliczenie!X97</f>
        <v>1.6640860215053763</v>
      </c>
      <c r="C97" s="165">
        <f>Obliczenie!W97</f>
        <v>0.6</v>
      </c>
      <c r="D97" s="166">
        <f>Obliczenie!AC97</f>
        <v>37.034135309047571</v>
      </c>
      <c r="E97" s="166">
        <f>Obliczenie!AD97</f>
        <v>29.732324856565956</v>
      </c>
    </row>
    <row r="98" spans="1:5">
      <c r="A98" s="134" t="s">
        <v>92</v>
      </c>
      <c r="B98" s="165">
        <f>Obliczenie!V98+Obliczenie!W98+Obliczenie!X98</f>
        <v>1.9612903225806457</v>
      </c>
      <c r="C98" s="165">
        <f>Obliczenie!W98</f>
        <v>0</v>
      </c>
      <c r="D98" s="166">
        <f>Obliczenie!AC98</f>
        <v>82.720100152876753</v>
      </c>
      <c r="E98" s="166">
        <f>Obliczenie!AD98</f>
        <v>0</v>
      </c>
    </row>
    <row r="99" spans="1:5">
      <c r="A99" s="134" t="s">
        <v>93</v>
      </c>
      <c r="B99" s="165">
        <f>Obliczenie!V99+Obliczenie!W99+Obliczenie!X99</f>
        <v>3.1807580053455178</v>
      </c>
      <c r="C99" s="165">
        <f>Obliczenie!W99</f>
        <v>0.5340483279261623</v>
      </c>
      <c r="D99" s="166">
        <f>Obliczenie!AC99</f>
        <v>136.89894724948721</v>
      </c>
      <c r="E99" s="166">
        <f>Obliczenie!AD99</f>
        <v>129.40636510626098</v>
      </c>
    </row>
    <row r="100" spans="1:5">
      <c r="A100" s="134" t="s">
        <v>94</v>
      </c>
      <c r="B100" s="165">
        <f>Obliczenie!V100+Obliczenie!W100+Obliczenie!X100</f>
        <v>0.94910394265233</v>
      </c>
      <c r="C100" s="165">
        <f>Obliczenie!W100</f>
        <v>0</v>
      </c>
      <c r="D100" s="166">
        <f>Obliczenie!AC100</f>
        <v>31.789806821470076</v>
      </c>
      <c r="E100" s="166">
        <f>Obliczenie!AD100</f>
        <v>0</v>
      </c>
    </row>
    <row r="101" spans="1:5">
      <c r="A101" s="134" t="s">
        <v>95</v>
      </c>
      <c r="B101" s="165">
        <f>Obliczenie!V101+Obliczenie!W101+Obliczenie!X101</f>
        <v>1.2903225806451615</v>
      </c>
      <c r="C101" s="165">
        <f>Obliczenie!W101</f>
        <v>0</v>
      </c>
      <c r="D101" s="166">
        <f>Obliczenie!AC101</f>
        <v>45.027319078743972</v>
      </c>
      <c r="E101" s="166">
        <f>Obliczenie!AD101</f>
        <v>0</v>
      </c>
    </row>
    <row r="102" spans="1:5">
      <c r="A102" s="134" t="s">
        <v>96</v>
      </c>
      <c r="B102" s="165">
        <f>Obliczenie!V102+Obliczenie!W102+Obliczenie!X102</f>
        <v>2.964989247311828</v>
      </c>
      <c r="C102" s="165">
        <f>Obliczenie!W102</f>
        <v>0</v>
      </c>
      <c r="D102" s="166">
        <f>Obliczenie!AC102</f>
        <v>75.493881644881</v>
      </c>
      <c r="E102" s="166">
        <f>Obliczenie!AD102</f>
        <v>0</v>
      </c>
    </row>
    <row r="103" spans="1:5">
      <c r="A103" s="134" t="s">
        <v>97</v>
      </c>
      <c r="B103" s="165">
        <f>Obliczenie!V103+Obliczenie!W103+Obliczenie!X103</f>
        <v>1.8637992831541221</v>
      </c>
      <c r="C103" s="165">
        <f>Obliczenie!W103</f>
        <v>0</v>
      </c>
      <c r="D103" s="166">
        <f>Obliczenie!AC103</f>
        <v>39.931926183733793</v>
      </c>
      <c r="E103" s="166">
        <f>Obliczenie!AD103</f>
        <v>0</v>
      </c>
    </row>
    <row r="104" spans="1:5">
      <c r="A104" s="134" t="s">
        <v>98</v>
      </c>
      <c r="B104" s="165">
        <f>Obliczenie!V104+Obliczenie!W104+Obliczenie!X104</f>
        <v>1.998293906810036</v>
      </c>
      <c r="C104" s="165">
        <f>Obliczenie!W104</f>
        <v>0</v>
      </c>
      <c r="D104" s="166">
        <f>Obliczenie!AC104</f>
        <v>43.646332085648268</v>
      </c>
      <c r="E104" s="166">
        <f>Obliczenie!AD104</f>
        <v>0</v>
      </c>
    </row>
    <row r="105" spans="1:5">
      <c r="A105" s="134" t="s">
        <v>99</v>
      </c>
      <c r="B105" s="165">
        <f>Obliczenie!V105+Obliczenie!W105+Obliczenie!X105</f>
        <v>0.22436861144298426</v>
      </c>
      <c r="C105" s="165">
        <f>Obliczenie!W105</f>
        <v>8.0999435815744078E-2</v>
      </c>
      <c r="D105" s="166">
        <f>Obliczenie!AC105</f>
        <v>34.335304253169419</v>
      </c>
      <c r="E105" s="166">
        <f>Obliczenie!AD105</f>
        <v>27.306006407990775</v>
      </c>
    </row>
    <row r="106" spans="1:5">
      <c r="A106" s="134" t="s">
        <v>100</v>
      </c>
      <c r="B106" s="165">
        <f>Obliczenie!V106+Obliczenie!W106+Obliczenie!X106</f>
        <v>0.89820373689101296</v>
      </c>
      <c r="C106" s="165">
        <f>Obliczenie!W106</f>
        <v>8.0999435815744078E-2</v>
      </c>
      <c r="D106" s="166">
        <f>Obliczenie!AC106</f>
        <v>88.152398392329545</v>
      </c>
      <c r="E106" s="166">
        <f>Obliczenie!AD106</f>
        <v>80.71968896220568</v>
      </c>
    </row>
    <row r="107" spans="1:5">
      <c r="A107" s="134" t="s">
        <v>101</v>
      </c>
      <c r="B107" s="165">
        <f>Obliczenie!V107+Obliczenie!W107+Obliczenie!X107</f>
        <v>0.17956574405947168</v>
      </c>
      <c r="C107" s="165">
        <f>Obliczenie!W107</f>
        <v>8.0999435815744078E-2</v>
      </c>
      <c r="D107" s="166">
        <f>Obliczenie!AC107</f>
        <v>34.316480721173576</v>
      </c>
      <c r="E107" s="166">
        <f>Obliczenie!AD107</f>
        <v>27.306006407990775</v>
      </c>
    </row>
    <row r="108" spans="1:5">
      <c r="A108" s="134" t="s">
        <v>102</v>
      </c>
      <c r="B108" s="165">
        <f>Obliczenie!V108+Obliczenie!W108+Obliczenie!X108</f>
        <v>1.7905643473621826</v>
      </c>
      <c r="C108" s="165">
        <f>Obliczenie!W108</f>
        <v>0.78698011797150169</v>
      </c>
      <c r="D108" s="166">
        <f>Obliczenie!AC108</f>
        <v>58.709120793267516</v>
      </c>
      <c r="E108" s="166">
        <f>Obliczenie!AD108</f>
        <v>51.570555640001778</v>
      </c>
    </row>
    <row r="109" spans="1:5">
      <c r="A109" s="134" t="s">
        <v>103</v>
      </c>
      <c r="B109" s="165">
        <f>Obliczenie!V109+Obliczenie!W109+Obliczenie!X109</f>
        <v>1.7905643473621826</v>
      </c>
      <c r="C109" s="165">
        <f>Obliczenie!W109</f>
        <v>0.78698011797150169</v>
      </c>
      <c r="D109" s="166">
        <f>Obliczenie!AC109</f>
        <v>58.709120793267516</v>
      </c>
      <c r="E109" s="166">
        <f>Obliczenie!AD109</f>
        <v>51.570555640001778</v>
      </c>
    </row>
    <row r="110" spans="1:5">
      <c r="A110" s="134" t="s">
        <v>104</v>
      </c>
      <c r="B110" s="165">
        <f>Obliczenie!V110+Obliczenie!W110+Obliczenie!X110</f>
        <v>1.7905643473621826</v>
      </c>
      <c r="C110" s="165">
        <f>Obliczenie!W110</f>
        <v>0.78698011797150169</v>
      </c>
      <c r="D110" s="166">
        <f>Obliczenie!AC110</f>
        <v>58.709120793267516</v>
      </c>
      <c r="E110" s="166">
        <f>Obliczenie!AD110</f>
        <v>51.570555640001778</v>
      </c>
    </row>
    <row r="111" spans="1:5">
      <c r="A111" s="134" t="s">
        <v>105</v>
      </c>
      <c r="B111" s="165">
        <f>Obliczenie!V111+Obliczenie!W111+Obliczenie!X111</f>
        <v>1.7905643473621826</v>
      </c>
      <c r="C111" s="165">
        <f>Obliczenie!W111</f>
        <v>0.78698011797150169</v>
      </c>
      <c r="D111" s="166">
        <f>Obliczenie!AC111</f>
        <v>58.709120793267516</v>
      </c>
      <c r="E111" s="166">
        <f>Obliczenie!AD111</f>
        <v>51.570555640001778</v>
      </c>
    </row>
    <row r="112" spans="1:5">
      <c r="A112" s="134" t="s">
        <v>106</v>
      </c>
      <c r="B112" s="165">
        <f>Obliczenie!V112+Obliczenie!W112+Obliczenie!X112</f>
        <v>2.40913310377843</v>
      </c>
      <c r="C112" s="165">
        <f>Obliczenie!W112</f>
        <v>1.0705748242085376</v>
      </c>
      <c r="D112" s="166">
        <f>Obliczenie!AC112</f>
        <v>47.079435205835992</v>
      </c>
      <c r="E112" s="166">
        <f>Obliczenie!AD112</f>
        <v>39.994688979187607</v>
      </c>
    </row>
    <row r="113" spans="1:5">
      <c r="A113" s="134" t="s">
        <v>107</v>
      </c>
      <c r="B113" s="165">
        <f>Obliczenie!V113+Obliczenie!W113+Obliczenie!X113</f>
        <v>1.6471951717349427</v>
      </c>
      <c r="C113" s="165">
        <f>Obliczenie!W113</f>
        <v>0.78698011797150169</v>
      </c>
      <c r="D113" s="166">
        <f>Obliczenie!AC113</f>
        <v>47.437224159949984</v>
      </c>
      <c r="E113" s="166">
        <f>Obliczenie!AD113</f>
        <v>40.367602703825149</v>
      </c>
    </row>
    <row r="114" spans="1:5">
      <c r="A114" s="134" t="s">
        <v>108</v>
      </c>
      <c r="B114" s="165">
        <f>Obliczenie!V114+Obliczenie!W114+Obliczenie!X114</f>
        <v>0.22436861144298426</v>
      </c>
      <c r="C114" s="165">
        <f>Obliczenie!W114</f>
        <v>8.0999435815744078E-2</v>
      </c>
      <c r="D114" s="166">
        <f>Obliczenie!AC114</f>
        <v>34.107513997380096</v>
      </c>
      <c r="E114" s="166">
        <f>Obliczenie!AD114</f>
        <v>27.076626793851542</v>
      </c>
    </row>
    <row r="115" spans="1:5">
      <c r="A115" s="134" t="s">
        <v>109</v>
      </c>
      <c r="B115" s="165">
        <f>Obliczenie!V115+Obliczenie!W115+Obliczenie!X115</f>
        <v>1.6471951717349427</v>
      </c>
      <c r="C115" s="165">
        <f>Obliczenie!W115</f>
        <v>0.78698011797150169</v>
      </c>
      <c r="D115" s="166">
        <f>Obliczenie!AC115</f>
        <v>47.437224159949984</v>
      </c>
      <c r="E115" s="166">
        <f>Obliczenie!AD115</f>
        <v>40.367602703825149</v>
      </c>
    </row>
    <row r="116" spans="1:5">
      <c r="A116" s="134" t="s">
        <v>110</v>
      </c>
      <c r="B116" s="165">
        <f>Obliczenie!V116+Obliczenie!W116+Obliczenie!X116</f>
        <v>1.6471951717349427</v>
      </c>
      <c r="C116" s="165">
        <f>Obliczenie!W116</f>
        <v>0.78698011797150169</v>
      </c>
      <c r="D116" s="166">
        <f>Obliczenie!AC116</f>
        <v>47.437224159949984</v>
      </c>
      <c r="E116" s="166">
        <f>Obliczenie!AD116</f>
        <v>40.367602703825149</v>
      </c>
    </row>
    <row r="117" spans="1:5">
      <c r="A117" s="134" t="s">
        <v>111</v>
      </c>
      <c r="B117" s="165">
        <f>Obliczenie!V117+Obliczenie!W117+Obliczenie!X117</f>
        <v>1.6471951717349427</v>
      </c>
      <c r="C117" s="165">
        <f>Obliczenie!W117</f>
        <v>0.78698011797150169</v>
      </c>
      <c r="D117" s="166">
        <f>Obliczenie!AC117</f>
        <v>47.437224159949984</v>
      </c>
      <c r="E117" s="166">
        <f>Obliczenie!AD117</f>
        <v>40.367602703825149</v>
      </c>
    </row>
    <row r="118" spans="1:5">
      <c r="A118" s="134" t="s">
        <v>112</v>
      </c>
      <c r="B118" s="165">
        <f>Obliczenie!V118+Obliczenie!W118+Obliczenie!X118</f>
        <v>1.6471951717349427</v>
      </c>
      <c r="C118" s="165">
        <f>Obliczenie!W118</f>
        <v>0.78698011797150169</v>
      </c>
      <c r="D118" s="166">
        <f>Obliczenie!AC118</f>
        <v>47.437224159949984</v>
      </c>
      <c r="E118" s="166">
        <f>Obliczenie!AD118</f>
        <v>40.367602703825149</v>
      </c>
    </row>
    <row r="119" spans="1:5">
      <c r="A119" s="134" t="s">
        <v>113</v>
      </c>
      <c r="B119" s="165">
        <f>Obliczenie!V119+Obliczenie!W119+Obliczenie!X119</f>
        <v>1.7040674297994589</v>
      </c>
      <c r="C119" s="165">
        <f>Obliczenie!W119</f>
        <v>0.78698011797150169</v>
      </c>
      <c r="D119" s="166">
        <f>Obliczenie!AC119</f>
        <v>51.70236245633032</v>
      </c>
      <c r="E119" s="166">
        <f>Obliczenie!AD119</f>
        <v>44.605392138648845</v>
      </c>
    </row>
    <row r="120" spans="1:5">
      <c r="A120" s="134" t="s">
        <v>114</v>
      </c>
      <c r="B120" s="165">
        <f>Obliczenie!V120+Obliczenie!W120+Obliczenie!X120</f>
        <v>1.7557973222725771</v>
      </c>
      <c r="C120" s="165">
        <f>Obliczenie!W120</f>
        <v>0.78698011797150169</v>
      </c>
      <c r="D120" s="166">
        <f>Obliczenie!AC120</f>
        <v>55.817384903078818</v>
      </c>
      <c r="E120" s="166">
        <f>Obliczenie!AD120</f>
        <v>48.695538596369751</v>
      </c>
    </row>
    <row r="121" spans="1:5">
      <c r="A121" s="134" t="s">
        <v>115</v>
      </c>
      <c r="B121" s="165">
        <f>Obliczenie!V121+Obliczenie!W121+Obliczenie!X121</f>
        <v>1.6471951717349427</v>
      </c>
      <c r="C121" s="165">
        <f>Obliczenie!W121</f>
        <v>0.78698011797150169</v>
      </c>
      <c r="D121" s="166">
        <f>Obliczenie!AC121</f>
        <v>47.437224159949984</v>
      </c>
      <c r="E121" s="166">
        <f>Obliczenie!AD121</f>
        <v>40.367602703825149</v>
      </c>
    </row>
    <row r="122" spans="1:5">
      <c r="A122" s="134" t="s">
        <v>116</v>
      </c>
      <c r="B122" s="165">
        <f>Obliczenie!V122+Obliczenie!W122+Obliczenie!X122</f>
        <v>1.7905643473621826</v>
      </c>
      <c r="C122" s="165">
        <f>Obliczenie!W122</f>
        <v>0.78698011797150169</v>
      </c>
      <c r="D122" s="166">
        <f>Obliczenie!AC122</f>
        <v>58.709120793267516</v>
      </c>
      <c r="E122" s="166">
        <f>Obliczenie!AD122</f>
        <v>51.570555640001778</v>
      </c>
    </row>
    <row r="123" spans="1:5">
      <c r="A123" s="134" t="s">
        <v>117</v>
      </c>
      <c r="B123" s="165">
        <f>Obliczenie!V123+Obliczenie!W123+Obliczenie!X123</f>
        <v>2.2767064371117636</v>
      </c>
      <c r="C123" s="165">
        <f>Obliczenie!W123</f>
        <v>1.0705748242085376</v>
      </c>
      <c r="D123" s="166">
        <f>Obliczenie!AC123</f>
        <v>41.968127891067027</v>
      </c>
      <c r="E123" s="166">
        <f>Obliczenie!AD123</f>
        <v>34.914102718459056</v>
      </c>
    </row>
    <row r="124" spans="1:5">
      <c r="A124" s="134" t="s">
        <v>118</v>
      </c>
      <c r="B124" s="165">
        <f>Obliczenie!V124+Obliczenie!W124+Obliczenie!X124</f>
        <v>1.7469534050179214</v>
      </c>
      <c r="C124" s="165">
        <f>Obliczenie!W124</f>
        <v>0.6</v>
      </c>
      <c r="D124" s="166">
        <f>Obliczenie!AC124</f>
        <v>132.00816459342931</v>
      </c>
      <c r="E124" s="166">
        <f>Obliczenie!AD124</f>
        <v>124.66335414622847</v>
      </c>
    </row>
    <row r="125" spans="1:5">
      <c r="A125" s="134" t="s">
        <v>119</v>
      </c>
      <c r="B125" s="165">
        <f>Obliczenie!V125+Obliczenie!W125+Obliczenie!X125</f>
        <v>2.5985663082437278E-2</v>
      </c>
      <c r="C125" s="165">
        <f>Obliczenie!W125</f>
        <v>0</v>
      </c>
      <c r="D125" s="166">
        <f>Obliczenie!AC125</f>
        <v>16.087596486977347</v>
      </c>
      <c r="E125" s="166">
        <f>Obliczenie!AD125</f>
        <v>0</v>
      </c>
    </row>
    <row r="126" spans="1:5">
      <c r="A126" s="134" t="s">
        <v>120</v>
      </c>
      <c r="B126" s="165">
        <f>Obliczenie!V126+Obliczenie!W126+Obliczenie!X126</f>
        <v>0.22436861144298426</v>
      </c>
      <c r="C126" s="165">
        <f>Obliczenie!W126</f>
        <v>8.0999435815744078E-2</v>
      </c>
      <c r="D126" s="166">
        <f>Obliczenie!AC126</f>
        <v>34.107513997380096</v>
      </c>
      <c r="E126" s="166">
        <f>Obliczenie!AD126</f>
        <v>27.076626793851542</v>
      </c>
    </row>
    <row r="127" spans="1:5">
      <c r="A127" s="134" t="s">
        <v>121</v>
      </c>
      <c r="B127" s="165">
        <f>Obliczenie!V127+Obliczenie!W127+Obliczenie!X127</f>
        <v>0.22939068100358426</v>
      </c>
      <c r="C127" s="165">
        <f>Obliczenie!W127</f>
        <v>0</v>
      </c>
      <c r="D127" s="166">
        <f>Obliczenie!AC127</f>
        <v>30.384125479272491</v>
      </c>
      <c r="E127" s="166">
        <f>Obliczenie!AD127</f>
        <v>0</v>
      </c>
    </row>
    <row r="128" spans="1:5">
      <c r="A128" s="134" t="s">
        <v>122</v>
      </c>
      <c r="B128" s="165">
        <f>Obliczenie!V128+Obliczenie!W128+Obliczenie!X128</f>
        <v>0.17060517058276919</v>
      </c>
      <c r="C128" s="165">
        <f>Obliczenie!W128</f>
        <v>8.0999435815744078E-2</v>
      </c>
      <c r="D128" s="166">
        <f>Obliczenie!AC128</f>
        <v>34.083700385409522</v>
      </c>
      <c r="E128" s="166">
        <f>Obliczenie!AD128</f>
        <v>27.076626793851542</v>
      </c>
    </row>
    <row r="129" spans="1:5">
      <c r="A129" s="134" t="s">
        <v>123</v>
      </c>
      <c r="B129" s="165">
        <f>Obliczenie!V129+Obliczenie!W129+Obliczenie!X129</f>
        <v>0.17777362936413116</v>
      </c>
      <c r="C129" s="165">
        <f>Obliczenie!W129</f>
        <v>8.0999435815744078E-2</v>
      </c>
      <c r="D129" s="166">
        <f>Obliczenie!AC129</f>
        <v>34.08687553367227</v>
      </c>
      <c r="E129" s="166">
        <f>Obliczenie!AD129</f>
        <v>27.076626793851542</v>
      </c>
    </row>
    <row r="130" spans="1:5">
      <c r="A130" s="134" t="s">
        <v>124</v>
      </c>
      <c r="B130" s="165">
        <f>Obliczenie!V130+Obliczenie!W130+Obliczenie!X130</f>
        <v>0.18816789459710609</v>
      </c>
      <c r="C130" s="165">
        <f>Obliczenie!W130</f>
        <v>8.0999435815744078E-2</v>
      </c>
      <c r="D130" s="166">
        <f>Obliczenie!AC130</f>
        <v>34.091479498653243</v>
      </c>
      <c r="E130" s="166">
        <f>Obliczenie!AD130</f>
        <v>27.076626793851542</v>
      </c>
    </row>
    <row r="131" spans="1:5">
      <c r="A131" s="134" t="s">
        <v>125</v>
      </c>
      <c r="B131" s="165">
        <f>Obliczenie!V131+Obliczenie!W131+Obliczenie!X131</f>
        <v>0.22436861144298426</v>
      </c>
      <c r="C131" s="165">
        <f>Obliczenie!W131</f>
        <v>8.0999435815744078E-2</v>
      </c>
      <c r="D131" s="166">
        <f>Obliczenie!AC131</f>
        <v>34.485616745105339</v>
      </c>
      <c r="E131" s="166">
        <f>Obliczenie!AD131</f>
        <v>27.383208415830779</v>
      </c>
    </row>
    <row r="132" spans="1:5">
      <c r="A132" s="134" t="s">
        <v>126</v>
      </c>
      <c r="B132" s="165">
        <f>Obliczenie!V132+Obliczenie!W132+Obliczenie!X132</f>
        <v>1.2903225806451615</v>
      </c>
      <c r="C132" s="165">
        <f>Obliczenie!W132</f>
        <v>0</v>
      </c>
      <c r="D132" s="166">
        <f>Obliczenie!AC132</f>
        <v>45.146505853725728</v>
      </c>
      <c r="E132" s="166">
        <f>Obliczenie!AD132</f>
        <v>0</v>
      </c>
    </row>
    <row r="133" spans="1:5">
      <c r="A133" s="134" t="s">
        <v>127</v>
      </c>
      <c r="B133" s="165">
        <f>Obliczenie!V133+Obliczenie!W133+Obliczenie!X133</f>
        <v>0.78554838709677421</v>
      </c>
      <c r="C133" s="165">
        <f>Obliczenie!W133</f>
        <v>0</v>
      </c>
      <c r="D133" s="166">
        <f>Obliczenie!AC133</f>
        <v>42.2096109428388</v>
      </c>
      <c r="E133" s="166">
        <f>Obliczenie!AD133</f>
        <v>0</v>
      </c>
    </row>
    <row r="134" spans="1:5">
      <c r="A134" s="134" t="s">
        <v>128</v>
      </c>
      <c r="B134" s="165">
        <f>Obliczenie!V134+Obliczenie!W134+Obliczenie!X134</f>
        <v>7.8853046594982087E-2</v>
      </c>
      <c r="C134" s="165">
        <f>Obliczenie!W134</f>
        <v>0</v>
      </c>
      <c r="D134" s="166">
        <f>Obliczenie!AC134</f>
        <v>16.376485384046163</v>
      </c>
      <c r="E134" s="166">
        <f>Obliczenie!AD134</f>
        <v>0</v>
      </c>
    </row>
    <row r="135" spans="1:5">
      <c r="A135" s="134" t="s">
        <v>129</v>
      </c>
      <c r="B135" s="165">
        <f>Obliczenie!V135+Obliczenie!W135+Obliczenie!X135</f>
        <v>0.22436861144298426</v>
      </c>
      <c r="C135" s="165">
        <f>Obliczenie!W135</f>
        <v>8.0999435815744078E-2</v>
      </c>
      <c r="D135" s="166">
        <f>Obliczenie!AC135</f>
        <v>34.32081623093714</v>
      </c>
      <c r="E135" s="166">
        <f>Obliczenie!AD135</f>
        <v>27.298565214038383</v>
      </c>
    </row>
    <row r="136" spans="1:5">
      <c r="A136" s="134" t="s">
        <v>130</v>
      </c>
      <c r="B136" s="165">
        <f>Obliczenie!V136+Obliczenie!W136+Obliczenie!X136</f>
        <v>1.2903225806451615</v>
      </c>
      <c r="C136" s="165">
        <f>Obliczenie!W136</f>
        <v>0</v>
      </c>
      <c r="D136" s="166">
        <f>Obliczenie!AC136</f>
        <v>45.146505853725728</v>
      </c>
      <c r="E136" s="166">
        <f>Obliczenie!AD136</f>
        <v>0</v>
      </c>
    </row>
    <row r="137" spans="1:5">
      <c r="A137" s="134" t="s">
        <v>131</v>
      </c>
      <c r="B137" s="165">
        <f>Obliczenie!V137+Obliczenie!W137+Obliczenie!X137</f>
        <v>0.31111111111111112</v>
      </c>
      <c r="C137" s="165">
        <f>Obliczenie!W137</f>
        <v>0</v>
      </c>
      <c r="D137" s="166">
        <f>Obliczenie!AC137</f>
        <v>81.313469760101938</v>
      </c>
      <c r="E137" s="166">
        <f>Obliczenie!AD137</f>
        <v>0</v>
      </c>
    </row>
    <row r="138" spans="1:5">
      <c r="A138" s="134" t="s">
        <v>132</v>
      </c>
      <c r="B138" s="165">
        <f>Obliczenie!V138+Obliczenie!W138+Obliczenie!X138</f>
        <v>2.5118279569892474E-2</v>
      </c>
      <c r="C138" s="165">
        <f>Obliczenie!W138</f>
        <v>0</v>
      </c>
      <c r="D138" s="166">
        <f>Obliczenie!AC138</f>
        <v>16.454393906366818</v>
      </c>
      <c r="E138" s="166">
        <f>Obliczenie!AD138</f>
        <v>0</v>
      </c>
    </row>
    <row r="139" spans="1:5">
      <c r="A139" s="134" t="s">
        <v>133</v>
      </c>
      <c r="B139" s="165">
        <f>Obliczenie!V139+Obliczenie!W139+Obliczenie!X139</f>
        <v>1.9956989247311825E-2</v>
      </c>
      <c r="C139" s="165">
        <f>Obliczenie!W139</f>
        <v>0</v>
      </c>
      <c r="D139" s="166">
        <f>Obliczenie!AC139</f>
        <v>16.291929618234118</v>
      </c>
      <c r="E139" s="166">
        <f>Obliczenie!AD139</f>
        <v>0</v>
      </c>
    </row>
    <row r="140" spans="1:5">
      <c r="A140" s="134" t="s">
        <v>134</v>
      </c>
      <c r="B140" s="165">
        <f>Obliczenie!V140+Obliczenie!W140+Obliczenie!X140</f>
        <v>1.60573476702509E-2</v>
      </c>
      <c r="C140" s="165">
        <f>Obliczenie!W140</f>
        <v>0</v>
      </c>
      <c r="D140" s="166">
        <f>Obliczenie!AC140</f>
        <v>16.192881375636578</v>
      </c>
      <c r="E140" s="166">
        <f>Obliczenie!AD140</f>
        <v>0</v>
      </c>
    </row>
    <row r="141" spans="1:5">
      <c r="A141" s="134" t="s">
        <v>135</v>
      </c>
      <c r="B141" s="165">
        <f>Obliczenie!V141+Obliczenie!W141+Obliczenie!X141</f>
        <v>1.6401433691756274E-2</v>
      </c>
      <c r="C141" s="165">
        <f>Obliczenie!W141</f>
        <v>0</v>
      </c>
      <c r="D141" s="166">
        <f>Obliczenie!AC141</f>
        <v>16.200800249827843</v>
      </c>
      <c r="E141" s="166">
        <f>Obliczenie!AD141</f>
        <v>0</v>
      </c>
    </row>
    <row r="142" spans="1:5">
      <c r="A142" s="134" t="s">
        <v>136</v>
      </c>
      <c r="B142" s="165">
        <f>Obliczenie!V142+Obliczenie!W142+Obliczenie!X142</f>
        <v>4.3559139784946244E-2</v>
      </c>
      <c r="C142" s="165">
        <f>Obliczenie!W142</f>
        <v>0</v>
      </c>
      <c r="D142" s="166">
        <f>Obliczenie!AC142</f>
        <v>17.326829949913432</v>
      </c>
      <c r="E142" s="166">
        <f>Obliczenie!AD142</f>
        <v>0</v>
      </c>
    </row>
    <row r="143" spans="1:5">
      <c r="A143" s="134" t="s">
        <v>137</v>
      </c>
      <c r="B143" s="165">
        <f>Obliczenie!V143+Obliczenie!W143+Obliczenie!X143</f>
        <v>4.6738351254480295E-2</v>
      </c>
      <c r="C143" s="165">
        <f>Obliczenie!W143</f>
        <v>0</v>
      </c>
      <c r="D143" s="166">
        <f>Obliczenie!AC143</f>
        <v>17.523346032300601</v>
      </c>
      <c r="E143" s="166">
        <f>Obliczenie!AD143</f>
        <v>0</v>
      </c>
    </row>
    <row r="144" spans="1:5">
      <c r="A144" s="134" t="s">
        <v>138</v>
      </c>
      <c r="B144" s="165">
        <f>Obliczenie!V144+Obliczenie!W144+Obliczenie!X144</f>
        <v>4.7569892473118283E-2</v>
      </c>
      <c r="C144" s="165">
        <f>Obliczenie!W144</f>
        <v>0</v>
      </c>
      <c r="D144" s="166">
        <f>Obliczenie!AC144</f>
        <v>17.576983167104665</v>
      </c>
      <c r="E144" s="166">
        <f>Obliczenie!AD144</f>
        <v>0</v>
      </c>
    </row>
    <row r="145" spans="1:5">
      <c r="A145" s="134" t="s">
        <v>139</v>
      </c>
      <c r="B145" s="165">
        <f>Obliczenie!V145+Obliczenie!W145+Obliczenie!X145</f>
        <v>1.0021505376344089</v>
      </c>
      <c r="C145" s="165">
        <f>Obliczenie!W145</f>
        <v>0</v>
      </c>
      <c r="D145" s="166">
        <f>Obliczenie!AC145</f>
        <v>58.680438742626507</v>
      </c>
      <c r="E145" s="166">
        <f>Obliczenie!AD145</f>
        <v>0</v>
      </c>
    </row>
    <row r="146" spans="1:5">
      <c r="A146" s="134" t="s">
        <v>140</v>
      </c>
      <c r="B146" s="165">
        <f>Obliczenie!V146+Obliczenie!W146+Obliczenie!X146</f>
        <v>0.7885304659498209</v>
      </c>
      <c r="C146" s="165">
        <f>Obliczenie!W146</f>
        <v>0</v>
      </c>
      <c r="D146" s="166">
        <f>Obliczenie!AC146</f>
        <v>42.334856826155267</v>
      </c>
      <c r="E146" s="166">
        <f>Obliczenie!AD146</f>
        <v>0</v>
      </c>
    </row>
    <row r="147" spans="1:5">
      <c r="A147" s="134" t="s">
        <v>141</v>
      </c>
      <c r="B147" s="165">
        <f>Obliczenie!V147+Obliczenie!W147+Obliczenie!X147</f>
        <v>0.7885304659498209</v>
      </c>
      <c r="C147" s="165">
        <f>Obliczenie!W147</f>
        <v>0</v>
      </c>
      <c r="D147" s="166">
        <f>Obliczenie!AC147</f>
        <v>42.447600051147539</v>
      </c>
      <c r="E147" s="166">
        <f>Obliczenie!AD147</f>
        <v>0</v>
      </c>
    </row>
    <row r="148" spans="1:5">
      <c r="A148" s="134" t="s">
        <v>142</v>
      </c>
      <c r="B148" s="165">
        <f>Obliczenie!V148+Obliczenie!W148+Obliczenie!X148</f>
        <v>0.71684587813620082</v>
      </c>
      <c r="C148" s="165">
        <f>Obliczenie!W148</f>
        <v>0</v>
      </c>
      <c r="D148" s="166">
        <f>Obliczenie!AC148</f>
        <v>37.955073622572549</v>
      </c>
      <c r="E148" s="166">
        <f>Obliczenie!AD148</f>
        <v>0</v>
      </c>
    </row>
    <row r="149" spans="1:5">
      <c r="A149" s="134" t="s">
        <v>143</v>
      </c>
      <c r="B149" s="165">
        <f>Obliczenie!V149+Obliczenie!W149+Obliczenie!X149</f>
        <v>0.71684587813620082</v>
      </c>
      <c r="C149" s="165">
        <f>Obliczenie!W149</f>
        <v>0</v>
      </c>
      <c r="D149" s="166">
        <f>Obliczenie!AC149</f>
        <v>37.955073622572549</v>
      </c>
      <c r="E149" s="166">
        <f>Obliczenie!AD149</f>
        <v>0</v>
      </c>
    </row>
    <row r="150" spans="1:5">
      <c r="A150" s="134" t="s">
        <v>144</v>
      </c>
      <c r="B150" s="165">
        <f>Obliczenie!V150+Obliczenie!W150+Obliczenie!X150</f>
        <v>1.5053763440860217</v>
      </c>
      <c r="C150" s="165">
        <f>Obliczenie!W150</f>
        <v>0</v>
      </c>
      <c r="D150" s="166">
        <f>Obliczenie!AC150</f>
        <v>55.424627898165113</v>
      </c>
      <c r="E150" s="166">
        <f>Obliczenie!AD150</f>
        <v>0</v>
      </c>
    </row>
    <row r="151" spans="1:5">
      <c r="A151" s="134" t="s">
        <v>145</v>
      </c>
      <c r="B151" s="165">
        <f>Obliczenie!V151+Obliczenie!W151+Obliczenie!X151</f>
        <v>1.2186379928315416</v>
      </c>
      <c r="C151" s="165">
        <f>Obliczenie!W151</f>
        <v>0</v>
      </c>
      <c r="D151" s="166">
        <f>Obliczenie!AC151</f>
        <v>42.201333483337173</v>
      </c>
      <c r="E151" s="166">
        <f>Obliczenie!AD151</f>
        <v>0</v>
      </c>
    </row>
    <row r="152" spans="1:5">
      <c r="A152" s="134" t="s">
        <v>146</v>
      </c>
      <c r="B152" s="165">
        <f>Obliczenie!V152+Obliczenie!W152+Obliczenie!X152</f>
        <v>0.95965591397849481</v>
      </c>
      <c r="C152" s="165">
        <f>Obliczenie!W152</f>
        <v>0</v>
      </c>
      <c r="D152" s="166">
        <f>Obliczenie!AC152</f>
        <v>55.072270064575861</v>
      </c>
      <c r="E152" s="166">
        <f>Obliczenie!AD152</f>
        <v>0</v>
      </c>
    </row>
    <row r="153" spans="1:5">
      <c r="A153" s="134" t="s">
        <v>147</v>
      </c>
      <c r="B153" s="165">
        <f>Obliczenie!V153+Obliczenie!W153+Obliczenie!X153</f>
        <v>1.6170322580645164</v>
      </c>
      <c r="C153" s="165">
        <f>Obliczenie!W153</f>
        <v>0</v>
      </c>
      <c r="D153" s="166">
        <f>Obliczenie!AC153</f>
        <v>61.449353204597671</v>
      </c>
      <c r="E153" s="166">
        <f>Obliczenie!AD153</f>
        <v>0</v>
      </c>
    </row>
    <row r="154" spans="1:5">
      <c r="A154" s="134" t="s">
        <v>148</v>
      </c>
      <c r="B154" s="165">
        <f>Obliczenie!V154+Obliczenie!W154+Obliczenie!X154</f>
        <v>0.71684587813620082</v>
      </c>
      <c r="C154" s="165">
        <f>Obliczenie!W154</f>
        <v>0</v>
      </c>
      <c r="D154" s="166">
        <f>Obliczenie!AC154</f>
        <v>38.027513733733954</v>
      </c>
      <c r="E154" s="166">
        <f>Obliczenie!AD154</f>
        <v>0</v>
      </c>
    </row>
    <row r="155" spans="1:5">
      <c r="A155" s="134" t="s">
        <v>149</v>
      </c>
      <c r="B155" s="165">
        <f>Obliczenie!V155+Obliczenie!W155+Obliczenie!X155</f>
        <v>1.5753978494623659</v>
      </c>
      <c r="C155" s="165">
        <f>Obliczenie!W155</f>
        <v>0</v>
      </c>
      <c r="D155" s="166">
        <f>Obliczenie!AC155</f>
        <v>59.152781944072125</v>
      </c>
      <c r="E155" s="166">
        <f>Obliczenie!AD155</f>
        <v>0</v>
      </c>
    </row>
    <row r="156" spans="1:5">
      <c r="A156" s="134" t="s">
        <v>150</v>
      </c>
      <c r="B156" s="165">
        <f>Obliczenie!V156+Obliczenie!W156+Obliczenie!X156</f>
        <v>1.6170322580645164</v>
      </c>
      <c r="C156" s="165">
        <f>Obliczenie!W156</f>
        <v>0</v>
      </c>
      <c r="D156" s="166">
        <f>Obliczenie!AC156</f>
        <v>61.44587538306817</v>
      </c>
      <c r="E156" s="166">
        <f>Obliczenie!AD156</f>
        <v>0</v>
      </c>
    </row>
    <row r="157" spans="1:5">
      <c r="A157" s="134" t="s">
        <v>151</v>
      </c>
      <c r="B157" s="165">
        <f>Obliczenie!V157+Obliczenie!W157+Obliczenie!X157</f>
        <v>0.8602150537634411</v>
      </c>
      <c r="C157" s="165">
        <f>Obliczenie!W157</f>
        <v>0</v>
      </c>
      <c r="D157" s="166">
        <f>Obliczenie!AC157</f>
        <v>47.437224159949984</v>
      </c>
      <c r="E157" s="166">
        <f>Obliczenie!AD157</f>
        <v>0</v>
      </c>
    </row>
    <row r="158" spans="1:5">
      <c r="A158" s="134" t="s">
        <v>152</v>
      </c>
      <c r="B158" s="165">
        <f>Obliczenie!V158+Obliczenie!W158+Obliczenie!X158</f>
        <v>5.5161290322580651E-2</v>
      </c>
      <c r="C158" s="165">
        <f>Obliczenie!W158</f>
        <v>0</v>
      </c>
      <c r="D158" s="166">
        <f>Obliczenie!AC158</f>
        <v>16.840967439142126</v>
      </c>
      <c r="E158" s="166">
        <f>Obliczenie!AD158</f>
        <v>0</v>
      </c>
    </row>
    <row r="159" spans="1:5">
      <c r="A159" s="134" t="s">
        <v>153</v>
      </c>
      <c r="B159" s="165">
        <f>Obliczenie!V159+Obliczenie!W159+Obliczenie!X159</f>
        <v>5.5161290322580644E-2</v>
      </c>
      <c r="C159" s="165">
        <f>Obliczenie!W159</f>
        <v>0</v>
      </c>
      <c r="D159" s="166">
        <f>Obliczenie!AC159</f>
        <v>16.344724190717269</v>
      </c>
      <c r="E159" s="166">
        <f>Obliczenie!AD159</f>
        <v>0</v>
      </c>
    </row>
    <row r="160" spans="1:5">
      <c r="A160" s="134" t="s">
        <v>154</v>
      </c>
      <c r="B160" s="165">
        <f>Obliczenie!V160+Obliczenie!W160+Obliczenie!X160</f>
        <v>0.78554838709677421</v>
      </c>
      <c r="C160" s="165">
        <f>Obliczenie!W160</f>
        <v>0</v>
      </c>
      <c r="D160" s="166">
        <f>Obliczenie!AC160</f>
        <v>42.321927793452922</v>
      </c>
      <c r="E160" s="166">
        <f>Obliczenie!AD160</f>
        <v>0</v>
      </c>
    </row>
    <row r="161" spans="1:5">
      <c r="A161" s="134" t="s">
        <v>155</v>
      </c>
      <c r="B161" s="165">
        <f>Obliczenie!V161+Obliczenie!W161+Obliczenie!X161</f>
        <v>1.4850752688172046</v>
      </c>
      <c r="C161" s="165">
        <f>Obliczenie!W161</f>
        <v>0</v>
      </c>
      <c r="D161" s="166">
        <f>Obliczenie!AC161</f>
        <v>54.587561035624475</v>
      </c>
      <c r="E161" s="166">
        <f>Obliczenie!AD161</f>
        <v>0</v>
      </c>
    </row>
    <row r="162" spans="1:5">
      <c r="A162" s="134" t="s">
        <v>156</v>
      </c>
      <c r="B162" s="165">
        <f>Obliczenie!V162+Obliczenie!W162+Obliczenie!X162</f>
        <v>0.26451612903225813</v>
      </c>
      <c r="C162" s="165">
        <f>Obliczenie!W162</f>
        <v>0</v>
      </c>
      <c r="D162" s="166">
        <f>Obliczenie!AC162</f>
        <v>23.973508661848282</v>
      </c>
      <c r="E162" s="166">
        <f>Obliczenie!AD162</f>
        <v>0</v>
      </c>
    </row>
    <row r="163" spans="1:5">
      <c r="A163" s="134" t="s">
        <v>157</v>
      </c>
      <c r="B163" s="165">
        <f>Obliczenie!V163+Obliczenie!W163+Obliczenie!X163</f>
        <v>0.62974910394265227</v>
      </c>
      <c r="C163" s="165">
        <f>Obliczenie!W163</f>
        <v>0</v>
      </c>
      <c r="D163" s="166">
        <f>Obliczenie!AC163</f>
        <v>33.312565196910647</v>
      </c>
      <c r="E163" s="166">
        <f>Obliczenie!AD163</f>
        <v>0</v>
      </c>
    </row>
    <row r="164" spans="1:5">
      <c r="A164" s="134" t="s">
        <v>158</v>
      </c>
      <c r="B164" s="165">
        <f>Obliczenie!V164+Obliczenie!W164+Obliczenie!X164</f>
        <v>4.5017921146953404</v>
      </c>
      <c r="C164" s="165">
        <f>Obliczenie!W164</f>
        <v>0</v>
      </c>
      <c r="D164" s="169">
        <f>Obliczenie!AC164</f>
        <v>86.462328527699711</v>
      </c>
      <c r="E164" s="166">
        <f>Obliczenie!AD164</f>
        <v>0</v>
      </c>
    </row>
    <row r="165" spans="1:5">
      <c r="A165" s="134" t="s">
        <v>159</v>
      </c>
      <c r="B165" s="165">
        <f>Obliczenie!V165+Obliczenie!W165+Obliczenie!X165</f>
        <v>3.2921146953405014</v>
      </c>
      <c r="C165" s="165">
        <f>Obliczenie!W165</f>
        <v>0.7</v>
      </c>
      <c r="D165" s="166">
        <f>Obliczenie!AC165</f>
        <v>72.331656011283201</v>
      </c>
      <c r="E165" s="166">
        <f>Obliczenie!AD165</f>
        <v>64.450712081987149</v>
      </c>
    </row>
    <row r="166" spans="1:5">
      <c r="A166" s="134" t="s">
        <v>160</v>
      </c>
      <c r="B166" s="165">
        <f>Obliczenie!V166+Obliczenie!W166+Obliczenie!X166</f>
        <v>12.773274822911812</v>
      </c>
      <c r="C166" s="165">
        <f>Obliczenie!W166</f>
        <v>0.46503109531324477</v>
      </c>
      <c r="D166" s="166">
        <f>Obliczenie!AC166</f>
        <v>42.586077131662911</v>
      </c>
      <c r="E166" s="166">
        <f>Obliczenie!AD166</f>
        <v>35.034954876117382</v>
      </c>
    </row>
    <row r="167" spans="1:5">
      <c r="A167" s="134" t="s">
        <v>161</v>
      </c>
      <c r="B167" s="165">
        <f>Obliczenie!V167+Obliczenie!W167+Obliczenie!X167</f>
        <v>4.2736332458508786</v>
      </c>
      <c r="C167" s="165">
        <f>Obliczenie!W167</f>
        <v>0.46503109531324477</v>
      </c>
      <c r="D167" s="166">
        <f>Obliczenie!AC167</f>
        <v>40</v>
      </c>
      <c r="E167" s="166">
        <f>Obliczenie!AD167</f>
        <v>20</v>
      </c>
    </row>
    <row r="168" spans="1:5">
      <c r="A168" s="134" t="s">
        <v>162</v>
      </c>
      <c r="B168" s="165">
        <f>Obliczenie!V168+Obliczenie!W168+Obliczenie!X168</f>
        <v>0.96172043010752684</v>
      </c>
      <c r="C168" s="165">
        <f>Obliczenie!W168</f>
        <v>0</v>
      </c>
      <c r="D168" s="166">
        <f>Obliczenie!AC168</f>
        <v>30.413802459753363</v>
      </c>
      <c r="E168" s="166">
        <f>Obliczenie!AD168</f>
        <v>0</v>
      </c>
    </row>
    <row r="169" spans="1:5">
      <c r="A169" s="134" t="s">
        <v>163</v>
      </c>
      <c r="B169" s="165">
        <f>Obliczenie!V169+Obliczenie!W169+Obliczenie!X169</f>
        <v>1.2903225806451615</v>
      </c>
      <c r="C169" s="165">
        <f>Obliczenie!W169</f>
        <v>0</v>
      </c>
      <c r="D169" s="166">
        <f>Obliczenie!AC169</f>
        <v>45.143730700893371</v>
      </c>
      <c r="E169" s="166">
        <f>Obliczenie!AD169</f>
        <v>0</v>
      </c>
    </row>
    <row r="170" spans="1:5">
      <c r="A170" s="134" t="s">
        <v>164</v>
      </c>
      <c r="B170" s="165">
        <f>Obliczenie!V170+Obliczenie!W170+Obliczenie!X170</f>
        <v>0.51182795698924743</v>
      </c>
      <c r="C170" s="165">
        <f>Obliczenie!W170</f>
        <v>0</v>
      </c>
      <c r="D170" s="166">
        <f>Obliczenie!AC170</f>
        <v>27.263663144624505</v>
      </c>
      <c r="E170" s="166">
        <f>Obliczenie!AD170</f>
        <v>0</v>
      </c>
    </row>
    <row r="171" spans="1:5">
      <c r="A171" s="134" t="s">
        <v>165</v>
      </c>
      <c r="B171" s="165">
        <f>Obliczenie!V171+Obliczenie!W171+Obliczenie!X171</f>
        <v>1.2903225806451615</v>
      </c>
      <c r="C171" s="165">
        <f>Obliczenie!W171</f>
        <v>0</v>
      </c>
      <c r="D171" s="166">
        <f>Obliczenie!AC171</f>
        <v>45.330994767349445</v>
      </c>
      <c r="E171" s="166">
        <f>Obliczenie!AD171</f>
        <v>0</v>
      </c>
    </row>
    <row r="172" spans="1:5">
      <c r="A172" s="134" t="s">
        <v>166</v>
      </c>
      <c r="B172" s="165">
        <f>Obliczenie!V172+Obliczenie!W172+Obliczenie!X172</f>
        <v>0.38709677419354838</v>
      </c>
      <c r="C172" s="165">
        <f>Obliczenie!W172</f>
        <v>0</v>
      </c>
      <c r="D172" s="166">
        <f>Obliczenie!AC172</f>
        <v>22.494449413062874</v>
      </c>
      <c r="E172" s="166">
        <f>Obliczenie!AD172</f>
        <v>0</v>
      </c>
    </row>
    <row r="173" spans="1:5">
      <c r="A173" s="134" t="s">
        <v>167</v>
      </c>
      <c r="B173" s="165">
        <f>Obliczenie!V173+Obliczenie!W173+Obliczenie!X173</f>
        <v>0.83251612903225813</v>
      </c>
      <c r="C173" s="165">
        <f>Obliczenie!W173</f>
        <v>0</v>
      </c>
      <c r="D173" s="166">
        <f>Obliczenie!AC173</f>
        <v>45.535052623555387</v>
      </c>
      <c r="E173" s="166">
        <f>Obliczenie!AD173</f>
        <v>0</v>
      </c>
    </row>
    <row r="174" spans="1:5">
      <c r="A174" s="134" t="s">
        <v>168</v>
      </c>
      <c r="B174" s="165">
        <f>Obliczenie!V174+Obliczenie!W174+Obliczenie!X174</f>
        <v>1.2903225806451615</v>
      </c>
      <c r="C174" s="165">
        <f>Obliczenie!W174</f>
        <v>0</v>
      </c>
      <c r="D174" s="166">
        <f>Obliczenie!AC174</f>
        <v>45.143730700893371</v>
      </c>
      <c r="E174" s="166">
        <f>Obliczenie!AD174</f>
        <v>0</v>
      </c>
    </row>
    <row r="175" spans="1:5">
      <c r="A175" s="134" t="s">
        <v>169</v>
      </c>
      <c r="B175" s="165">
        <f>Obliczenie!V175+Obliczenie!W175+Obliczenie!X175</f>
        <v>0.71684587813620082</v>
      </c>
      <c r="C175" s="165">
        <f>Obliczenie!W175</f>
        <v>0</v>
      </c>
      <c r="D175" s="166">
        <f>Obliczenie!AC175</f>
        <v>37.955073622572549</v>
      </c>
      <c r="E175" s="166">
        <f>Obliczenie!AD175</f>
        <v>0</v>
      </c>
    </row>
    <row r="176" spans="1:5">
      <c r="A176" s="134" t="s">
        <v>170</v>
      </c>
      <c r="B176" s="165">
        <f>Obliczenie!V176+Obliczenie!W176+Obliczenie!X176</f>
        <v>1.2903225806451615</v>
      </c>
      <c r="C176" s="165">
        <f>Obliczenie!W176</f>
        <v>0</v>
      </c>
      <c r="D176" s="166">
        <f>Obliczenie!AC176</f>
        <v>45.143730700893371</v>
      </c>
      <c r="E176" s="166">
        <f>Obliczenie!AD176</f>
        <v>0</v>
      </c>
    </row>
    <row r="177" spans="1:5">
      <c r="A177" s="134" t="s">
        <v>171</v>
      </c>
      <c r="B177" s="165">
        <f>Obliczenie!V177+Obliczenie!W177+Obliczenie!X177</f>
        <v>0.71684587813620082</v>
      </c>
      <c r="C177" s="165">
        <f>Obliczenie!W177</f>
        <v>0</v>
      </c>
      <c r="D177" s="166">
        <f>Obliczenie!AC177</f>
        <v>37.955073622572549</v>
      </c>
      <c r="E177" s="166">
        <f>Obliczenie!AD177</f>
        <v>0</v>
      </c>
    </row>
    <row r="178" spans="1:5">
      <c r="A178" s="134" t="s">
        <v>172</v>
      </c>
      <c r="B178" s="165">
        <f>Obliczenie!V178+Obliczenie!W178+Obliczenie!X178</f>
        <v>0.8602150537634411</v>
      </c>
      <c r="C178" s="165">
        <f>Obliczenie!W178</f>
        <v>0</v>
      </c>
      <c r="D178" s="166">
        <f>Obliczenie!AC178</f>
        <v>47.393689400855351</v>
      </c>
      <c r="E178" s="166">
        <f>Obliczenie!AD178</f>
        <v>0</v>
      </c>
    </row>
    <row r="179" spans="1:5">
      <c r="A179" s="134" t="s">
        <v>173</v>
      </c>
      <c r="B179" s="165">
        <f>Obliczenie!V179+Obliczenie!W179+Obliczenie!X179</f>
        <v>0.71684587813620082</v>
      </c>
      <c r="C179" s="165">
        <f>Obliczenie!W179</f>
        <v>0</v>
      </c>
      <c r="D179" s="166">
        <f>Obliczenie!AC179</f>
        <v>37.955073622572549</v>
      </c>
      <c r="E179" s="166">
        <f>Obliczenie!AD179</f>
        <v>0</v>
      </c>
    </row>
    <row r="180" spans="1:5">
      <c r="A180" s="134" t="s">
        <v>174</v>
      </c>
      <c r="B180" s="165">
        <f>Obliczenie!V180+Obliczenie!W180+Obliczenie!X180</f>
        <v>1.653405017921147</v>
      </c>
      <c r="C180" s="165">
        <f>Obliczenie!W180</f>
        <v>0.7</v>
      </c>
      <c r="D180" s="166">
        <f>Obliczenie!AC180</f>
        <v>39.682407224980906</v>
      </c>
      <c r="E180" s="166">
        <f>Obliczenie!AD180</f>
        <v>32.500662606819247</v>
      </c>
    </row>
    <row r="181" spans="1:5">
      <c r="A181" s="134" t="s">
        <v>175</v>
      </c>
      <c r="B181" s="165">
        <f>Obliczenie!V181+Obliczenie!W181+Obliczenie!X181</f>
        <v>0.80395698924731185</v>
      </c>
      <c r="C181" s="165">
        <f>Obliczenie!W181</f>
        <v>0.4</v>
      </c>
      <c r="D181" s="166">
        <f>Obliczenie!AC181</f>
        <v>41.14785970549346</v>
      </c>
      <c r="E181" s="166">
        <f>Obliczenie!AD181</f>
        <v>34.10396243649042</v>
      </c>
    </row>
    <row r="182" spans="1:5">
      <c r="A182" s="134" t="s">
        <v>176</v>
      </c>
      <c r="B182" s="165">
        <f>Obliczenie!V182+Obliczenie!W182+Obliczenie!X182</f>
        <v>0.60215053763440862</v>
      </c>
      <c r="C182" s="165">
        <f>Obliczenie!W182</f>
        <v>0</v>
      </c>
      <c r="D182" s="166">
        <f>Obliczenie!AC182</f>
        <v>31.338787209244465</v>
      </c>
      <c r="E182" s="166">
        <f>Obliczenie!AD182</f>
        <v>0</v>
      </c>
    </row>
    <row r="183" spans="1:5">
      <c r="A183" s="134" t="s">
        <v>177</v>
      </c>
      <c r="B183" s="165">
        <f>Obliczenie!V183+Obliczenie!W183+Obliczenie!X183</f>
        <v>1.3524704676567014</v>
      </c>
      <c r="C183" s="165">
        <f>Obliczenie!W183</f>
        <v>0.87505111281799175</v>
      </c>
      <c r="D183" s="166">
        <f>Obliczenie!AC183</f>
        <v>34.201027727332274</v>
      </c>
      <c r="E183" s="166">
        <f>Obliczenie!AD183</f>
        <v>27.33496287664563</v>
      </c>
    </row>
    <row r="184" spans="1:5">
      <c r="A184" s="134" t="s">
        <v>178</v>
      </c>
      <c r="B184" s="165">
        <f>Obliczenie!V184+Obliczenie!W184+Obliczenie!X184</f>
        <v>1.2544802867383513</v>
      </c>
      <c r="C184" s="165">
        <f>Obliczenie!W184</f>
        <v>0</v>
      </c>
      <c r="D184" s="166">
        <f>Obliczenie!AC184</f>
        <v>82.449314892299256</v>
      </c>
      <c r="E184" s="166">
        <f>Obliczenie!AD184</f>
        <v>0</v>
      </c>
    </row>
    <row r="185" spans="1:5">
      <c r="A185" s="134" t="s">
        <v>179</v>
      </c>
      <c r="B185" s="165">
        <f>Obliczenie!V185+Obliczenie!W185+Obliczenie!X185</f>
        <v>0.69318581574405969</v>
      </c>
      <c r="C185" s="165">
        <f>Obliczenie!W185</f>
        <v>8.0999435815744078E-2</v>
      </c>
      <c r="D185" s="166">
        <f>Obliczenie!AC185</f>
        <v>34.273559078190345</v>
      </c>
      <c r="E185" s="166">
        <f>Obliczenie!AD185</f>
        <v>27.071621848393399</v>
      </c>
    </row>
    <row r="186" spans="1:5">
      <c r="A186" s="134" t="s">
        <v>180</v>
      </c>
      <c r="B186" s="165">
        <f>Obliczenie!V186+Obliczenie!W186+Obliczenie!X186</f>
        <v>0.88745519713261656</v>
      </c>
      <c r="C186" s="165">
        <f>Obliczenie!W186</f>
        <v>0.4</v>
      </c>
      <c r="D186" s="166">
        <f>Obliczenie!AC186</f>
        <v>34.333954402979259</v>
      </c>
      <c r="E186" s="166">
        <f>Obliczenie!AD186</f>
        <v>27.249126412917683</v>
      </c>
    </row>
    <row r="187" spans="1:5">
      <c r="A187" s="134" t="s">
        <v>181</v>
      </c>
      <c r="B187" s="165">
        <f>Obliczenie!V187+Obliczenie!W187+Obliczenie!X187</f>
        <v>0.91577060931899656</v>
      </c>
      <c r="C187" s="165">
        <f>Obliczenie!W187</f>
        <v>0.4</v>
      </c>
      <c r="D187" s="166">
        <f>Obliczenie!AC187</f>
        <v>34.301232564936385</v>
      </c>
      <c r="E187" s="166">
        <f>Obliczenie!AD187</f>
        <v>27.212379520164895</v>
      </c>
    </row>
    <row r="188" spans="1:5">
      <c r="A188" s="134" t="s">
        <v>182</v>
      </c>
      <c r="B188" s="165">
        <f>Obliczenie!V188+Obliczenie!W188+Obliczenie!X188</f>
        <v>4.9591756272401435</v>
      </c>
      <c r="C188" s="165">
        <f>Obliczenie!W188</f>
        <v>0</v>
      </c>
      <c r="D188" s="166">
        <f>Obliczenie!AC188</f>
        <v>32.990783819612219</v>
      </c>
      <c r="E188" s="166">
        <f>Obliczenie!AD188</f>
        <v>0</v>
      </c>
    </row>
    <row r="189" spans="1:5">
      <c r="A189" s="134" t="s">
        <v>183</v>
      </c>
      <c r="B189" s="165">
        <f>Obliczenie!V189+Obliczenie!W189+Obliczenie!X189</f>
        <v>1.304664336917563</v>
      </c>
      <c r="C189" s="165">
        <f>Obliczenie!W189</f>
        <v>0</v>
      </c>
      <c r="D189" s="166">
        <f>Obliczenie!AC189</f>
        <v>45.527782301043075</v>
      </c>
      <c r="E189" s="166">
        <f>Obliczenie!AD189</f>
        <v>0</v>
      </c>
    </row>
    <row r="190" spans="1:5">
      <c r="A190" s="134" t="s">
        <v>184</v>
      </c>
      <c r="B190" s="165">
        <f>Obliczenie!V190+Obliczenie!W190+Obliczenie!X190</f>
        <v>2.1548774193548388</v>
      </c>
      <c r="C190" s="165">
        <f>Obliczenie!W190</f>
        <v>0</v>
      </c>
      <c r="D190" s="166">
        <f>Obliczenie!AC190</f>
        <v>48.157025912254106</v>
      </c>
      <c r="E190" s="166">
        <f>Obliczenie!AD190</f>
        <v>0</v>
      </c>
    </row>
    <row r="191" spans="1:5">
      <c r="A191" s="134" t="s">
        <v>185</v>
      </c>
      <c r="B191" s="165">
        <f>Obliczenie!V191+Obliczenie!W191+Obliczenie!X191</f>
        <v>1.8171182795698928</v>
      </c>
      <c r="C191" s="165">
        <f>Obliczenie!W191</f>
        <v>0</v>
      </c>
      <c r="D191" s="166">
        <f>Obliczenie!AC191</f>
        <v>73.12426926768137</v>
      </c>
      <c r="E191" s="166">
        <f>Obliczenie!AD191</f>
        <v>0</v>
      </c>
    </row>
    <row r="192" spans="1:5">
      <c r="A192" s="134" t="s">
        <v>186</v>
      </c>
      <c r="B192" s="165">
        <f>Obliczenie!V192+Obliczenie!W192+Obliczenie!X192</f>
        <v>0.57976774193548397</v>
      </c>
      <c r="C192" s="165">
        <f>Obliczenie!W192</f>
        <v>0</v>
      </c>
      <c r="D192" s="166">
        <f>Obliczenie!AC192</f>
        <v>52.355403578191748</v>
      </c>
      <c r="E192" s="166">
        <f>Obliczenie!AD192</f>
        <v>0</v>
      </c>
    </row>
    <row r="193" spans="1:5">
      <c r="A193" s="134" t="s">
        <v>187</v>
      </c>
      <c r="B193" s="165">
        <f>Obliczenie!V193+Obliczenie!W193+Obliczenie!X193</f>
        <v>0.51871567154062803</v>
      </c>
      <c r="C193" s="165">
        <f>Obliczenie!W193</f>
        <v>0.2319773202861477</v>
      </c>
      <c r="D193" s="166">
        <f>Obliczenie!AC193</f>
        <v>35.062007854440111</v>
      </c>
      <c r="E193" s="166">
        <f>Obliczenie!AD193</f>
        <v>28.025532991468062</v>
      </c>
    </row>
    <row r="194" spans="1:5">
      <c r="A194" s="134" t="s">
        <v>188</v>
      </c>
      <c r="B194" s="165">
        <f>Obliczenie!V194+Obliczenie!W194+Obliczenie!X194</f>
        <v>1.9784946236559144</v>
      </c>
      <c r="C194" s="165">
        <f>Obliczenie!W194</f>
        <v>0</v>
      </c>
      <c r="D194" s="166">
        <f>Obliczenie!AC194</f>
        <v>43.209765877965758</v>
      </c>
      <c r="E194" s="166">
        <f>Obliczenie!AD194</f>
        <v>0</v>
      </c>
    </row>
    <row r="195" spans="1:5">
      <c r="A195" s="134" t="s">
        <v>189</v>
      </c>
      <c r="B195" s="165">
        <f>Obliczenie!V195+Obliczenie!W195+Obliczenie!X195</f>
        <v>1.9784946236559144</v>
      </c>
      <c r="C195" s="165">
        <f>Obliczenie!W195</f>
        <v>0</v>
      </c>
      <c r="D195" s="166">
        <f>Obliczenie!AC195</f>
        <v>43.209765877965758</v>
      </c>
      <c r="E195" s="166">
        <f>Obliczenie!AD195</f>
        <v>0</v>
      </c>
    </row>
    <row r="196" spans="1:5">
      <c r="A196" s="134" t="s">
        <v>190</v>
      </c>
      <c r="B196" s="165">
        <f>Obliczenie!V196+Obliczenie!W196+Obliczenie!X196</f>
        <v>2.3655913978494629</v>
      </c>
      <c r="C196" s="165">
        <f>Obliczenie!W196</f>
        <v>0</v>
      </c>
      <c r="D196" s="166">
        <f>Obliczenie!AC196</f>
        <v>54.42552234828586</v>
      </c>
      <c r="E196" s="166">
        <f>Obliczenie!AD196</f>
        <v>0</v>
      </c>
    </row>
    <row r="197" spans="1:5">
      <c r="A197" s="134" t="s">
        <v>191</v>
      </c>
      <c r="B197" s="165">
        <f>Obliczenie!V197+Obliczenie!W197+Obliczenie!X197</f>
        <v>2.3655913978494629</v>
      </c>
      <c r="C197" s="165">
        <f>Obliczenie!W197</f>
        <v>0</v>
      </c>
      <c r="D197" s="166">
        <f>Obliczenie!AC197</f>
        <v>54.42552234828586</v>
      </c>
      <c r="E197" s="166">
        <f>Obliczenie!AD197</f>
        <v>0</v>
      </c>
    </row>
    <row r="198" spans="1:5">
      <c r="A198" s="134" t="s">
        <v>192</v>
      </c>
      <c r="B198" s="165">
        <f>Obliczenie!V198+Obliczenie!W198+Obliczenie!X198</f>
        <v>2.1505376344086025</v>
      </c>
      <c r="C198" s="165">
        <f>Obliczenie!W198</f>
        <v>0</v>
      </c>
      <c r="D198" s="166">
        <f>Obliczenie!AC198</f>
        <v>47.829936846185767</v>
      </c>
      <c r="E198" s="166">
        <f>Obliczenie!AD198</f>
        <v>0</v>
      </c>
    </row>
    <row r="199" spans="1:5">
      <c r="A199" s="134" t="s">
        <v>193</v>
      </c>
      <c r="B199" s="165">
        <f>Obliczenie!V199+Obliczenie!W199+Obliczenie!X199</f>
        <v>2.2939068100358426</v>
      </c>
      <c r="C199" s="165">
        <f>Obliczenie!W199</f>
        <v>0</v>
      </c>
      <c r="D199" s="166">
        <f>Obliczenie!AC199</f>
        <v>51.830072307861201</v>
      </c>
      <c r="E199" s="166">
        <f>Obliczenie!AD199</f>
        <v>0</v>
      </c>
    </row>
    <row r="200" spans="1:5">
      <c r="A200" s="134" t="s">
        <v>194</v>
      </c>
      <c r="B200" s="165">
        <f>Obliczenie!V200+Obliczenie!W200+Obliczenie!X200</f>
        <v>2.580645161290323</v>
      </c>
      <c r="C200" s="165">
        <f>Obliczenie!W200</f>
        <v>0</v>
      </c>
      <c r="D200" s="166">
        <f>Obliczenie!AC200</f>
        <v>61.64157908992803</v>
      </c>
      <c r="E200" s="166">
        <f>Obliczenie!AD200</f>
        <v>0</v>
      </c>
    </row>
    <row r="201" spans="1:5">
      <c r="A201" s="134" t="s">
        <v>195</v>
      </c>
      <c r="B201" s="165">
        <f>Obliczenie!V201+Obliczenie!W201+Obliczenie!X201</f>
        <v>4.3010752688172049</v>
      </c>
      <c r="C201" s="165">
        <f>Obliczenie!W201</f>
        <v>0</v>
      </c>
      <c r="D201" s="166">
        <f>Obliczenie!AC201</f>
        <v>66.684979387038695</v>
      </c>
      <c r="E201" s="166">
        <f>Obliczenie!AD201</f>
        <v>0</v>
      </c>
    </row>
    <row r="202" spans="1:5">
      <c r="A202" s="134" t="s">
        <v>196</v>
      </c>
      <c r="B202" s="165">
        <f>Obliczenie!V202+Obliczenie!W202+Obliczenie!X202</f>
        <v>5.2473118279569899</v>
      </c>
      <c r="C202" s="165">
        <f>Obliczenie!W202</f>
        <v>0</v>
      </c>
      <c r="D202" s="166">
        <f>Obliczenie!AC202</f>
        <v>62.980161400589552</v>
      </c>
      <c r="E202" s="166">
        <f>Obliczenie!AD202</f>
        <v>0</v>
      </c>
    </row>
    <row r="203" spans="1:5">
      <c r="A203" s="134" t="s">
        <v>197</v>
      </c>
      <c r="B203" s="165">
        <f>Obliczenie!V203+Obliczenie!W203+Obliczenie!X203</f>
        <v>83.207885304659499</v>
      </c>
      <c r="C203" s="165">
        <f>Obliczenie!W203</f>
        <v>10</v>
      </c>
      <c r="D203" s="166">
        <f>Obliczenie!AC203</f>
        <v>142.74680815544775</v>
      </c>
      <c r="E203" s="166">
        <f>Obliczenie!AD203</f>
        <v>134.44470182028374</v>
      </c>
    </row>
    <row r="204" spans="1:5">
      <c r="A204" s="134" t="s">
        <v>198</v>
      </c>
      <c r="B204" s="165">
        <f>Obliczenie!V204+Obliczenie!W204+Obliczenie!X204</f>
        <v>4.5878136200716852</v>
      </c>
      <c r="C204" s="165">
        <f>Obliczenie!W204</f>
        <v>0</v>
      </c>
      <c r="D204" s="166">
        <f>Obliczenie!AC204</f>
        <v>73.491967328791247</v>
      </c>
      <c r="E204" s="166">
        <f>Obliczenie!AD204</f>
        <v>0</v>
      </c>
    </row>
    <row r="205" spans="1:5">
      <c r="A205" s="134" t="s">
        <v>199</v>
      </c>
      <c r="B205" s="165">
        <f>Obliczenie!V205+Obliczenie!W205+Obliczenie!X205</f>
        <v>4.4444444444444446</v>
      </c>
      <c r="C205" s="165">
        <f>Obliczenie!W205</f>
        <v>0</v>
      </c>
      <c r="D205" s="166">
        <f>Obliczenie!AC205</f>
        <v>70.097575672661236</v>
      </c>
      <c r="E205" s="166">
        <f>Obliczenie!AD205</f>
        <v>0</v>
      </c>
    </row>
    <row r="206" spans="1:5">
      <c r="A206" s="134" t="s">
        <v>200</v>
      </c>
      <c r="B206" s="165">
        <f>Obliczenie!V206+Obliczenie!W206+Obliczenie!X206</f>
        <v>4.5878136200716852</v>
      </c>
      <c r="C206" s="165">
        <f>Obliczenie!W206</f>
        <v>0</v>
      </c>
      <c r="D206" s="166">
        <f>Obliczenie!AC206</f>
        <v>73.491967328791247</v>
      </c>
      <c r="E206" s="166">
        <f>Obliczenie!AD206</f>
        <v>0</v>
      </c>
    </row>
    <row r="207" spans="1:5">
      <c r="A207" s="134" t="s">
        <v>201</v>
      </c>
      <c r="B207" s="165">
        <f>Obliczenie!V207+Obliczenie!W207+Obliczenie!X207</f>
        <v>4.4444444444444446</v>
      </c>
      <c r="C207" s="165">
        <f>Obliczenie!W207</f>
        <v>0</v>
      </c>
      <c r="D207" s="166">
        <f>Obliczenie!AC207</f>
        <v>70.097575672661236</v>
      </c>
      <c r="E207" s="166">
        <f>Obliczenie!AD207</f>
        <v>0</v>
      </c>
    </row>
    <row r="208" spans="1:5">
      <c r="A208" s="134" t="s">
        <v>202</v>
      </c>
      <c r="B208" s="165">
        <f>Obliczenie!V208+Obliczenie!W208+Obliczenie!X208</f>
        <v>7.3093189964157714</v>
      </c>
      <c r="C208" s="165">
        <f>Obliczenie!W208</f>
        <v>0</v>
      </c>
      <c r="D208" s="166">
        <f>Obliczenie!AC208</f>
        <v>73.855496004944996</v>
      </c>
      <c r="E208" s="166">
        <f>Obliczenie!AD208</f>
        <v>0</v>
      </c>
    </row>
    <row r="209" spans="1:5">
      <c r="A209" s="134" t="s">
        <v>203</v>
      </c>
      <c r="B209" s="165">
        <f>Obliczenie!V209+Obliczenie!W209+Obliczenie!X209</f>
        <v>4.2724014336917566</v>
      </c>
      <c r="C209" s="165">
        <f>Obliczenie!W209</f>
        <v>0</v>
      </c>
      <c r="D209" s="166">
        <f>Obliczenie!AC209</f>
        <v>46.965004712614025</v>
      </c>
      <c r="E209" s="166">
        <f>Obliczenie!AD209</f>
        <v>0</v>
      </c>
    </row>
    <row r="210" spans="1:5">
      <c r="A210" s="134" t="s">
        <v>204</v>
      </c>
      <c r="B210" s="165">
        <f>Obliczenie!V210+Obliczenie!W210+Obliczenie!X210</f>
        <v>1.4874551971326166</v>
      </c>
      <c r="C210" s="165">
        <f>Obliczenie!W210</f>
        <v>0</v>
      </c>
      <c r="D210" s="166">
        <f>Obliczenie!AC210</f>
        <v>54.333921082177021</v>
      </c>
      <c r="E210" s="166">
        <f>Obliczenie!AD210</f>
        <v>0</v>
      </c>
    </row>
    <row r="211" spans="1:5">
      <c r="A211" s="134" t="s">
        <v>205</v>
      </c>
      <c r="B211" s="165">
        <f>Obliczenie!V211+Obliczenie!W211+Obliczenie!X211</f>
        <v>1.4336917562724016</v>
      </c>
      <c r="C211" s="165">
        <f>Obliczenie!W211</f>
        <v>0</v>
      </c>
      <c r="D211" s="166">
        <f>Obliczenie!AC211</f>
        <v>51.624685691878426</v>
      </c>
      <c r="E211" s="166">
        <f>Obliczenie!AD211</f>
        <v>0</v>
      </c>
    </row>
    <row r="212" spans="1:5">
      <c r="A212" s="134" t="s">
        <v>206</v>
      </c>
      <c r="B212" s="165">
        <f>Obliczenie!V212+Obliczenie!W212+Obliczenie!X212</f>
        <v>1.5053763440860217</v>
      </c>
      <c r="C212" s="165">
        <f>Obliczenie!W212</f>
        <v>0</v>
      </c>
      <c r="D212" s="166">
        <f>Obliczenie!AC212</f>
        <v>55.25906074523806</v>
      </c>
      <c r="E212" s="166">
        <f>Obliczenie!AD212</f>
        <v>0</v>
      </c>
    </row>
    <row r="213" spans="1:5">
      <c r="A213" s="134" t="s">
        <v>207</v>
      </c>
      <c r="B213" s="165">
        <f>Obliczenie!V213+Obliczenie!W213+Obliczenie!X213</f>
        <v>0.2804459134977707</v>
      </c>
      <c r="C213" s="165">
        <f>Obliczenie!W213</f>
        <v>0.13707673787053051</v>
      </c>
      <c r="D213" s="166">
        <f>Obliczenie!AC213</f>
        <v>34.848015580778416</v>
      </c>
      <c r="E213" s="166">
        <f>Obliczenie!AD213</f>
        <v>27.84013626913881</v>
      </c>
    </row>
    <row r="214" spans="1:5">
      <c r="A214" s="134" t="s">
        <v>208</v>
      </c>
      <c r="B214" s="165">
        <f>Obliczenie!V214+Obliczenie!W214+Obliczenie!X214</f>
        <v>0.19156975839638926</v>
      </c>
      <c r="C214" s="165">
        <f>Obliczenie!W214</f>
        <v>8.0999435815744078E-2</v>
      </c>
      <c r="D214" s="166">
        <f>Obliczenie!AC214</f>
        <v>34.321524102571814</v>
      </c>
      <c r="E214" s="166">
        <f>Obliczenie!AD214</f>
        <v>27.306006407990775</v>
      </c>
    </row>
    <row r="215" spans="1:5">
      <c r="A215" s="134" t="s">
        <v>209</v>
      </c>
      <c r="B215" s="165">
        <f>Obliczenie!V215+Obliczenie!W215+Obliczenie!X215</f>
        <v>0.19156975839638926</v>
      </c>
      <c r="C215" s="165">
        <f>Obliczenie!W215</f>
        <v>8.0999435815744078E-2</v>
      </c>
      <c r="D215" s="166">
        <f>Obliczenie!AC215</f>
        <v>34.321524102571814</v>
      </c>
      <c r="E215" s="166">
        <f>Obliczenie!AD215</f>
        <v>27.306006407990775</v>
      </c>
    </row>
    <row r="216" spans="1:5">
      <c r="A216" s="134" t="s">
        <v>210</v>
      </c>
      <c r="B216" s="165">
        <f>Obliczenie!V216+Obliczenie!W216+Obliczenie!X216</f>
        <v>0.19156975839638926</v>
      </c>
      <c r="C216" s="165">
        <f>Obliczenie!W216</f>
        <v>8.0999435815744078E-2</v>
      </c>
      <c r="D216" s="166">
        <f>Obliczenie!AC216</f>
        <v>34.321524102571814</v>
      </c>
      <c r="E216" s="166">
        <f>Obliczenie!AD216</f>
        <v>27.306006407990775</v>
      </c>
    </row>
    <row r="217" spans="1:5">
      <c r="A217" s="134" t="s">
        <v>211</v>
      </c>
      <c r="B217" s="165">
        <f>Obliczenie!V217+Obliczenie!W217+Obliczenie!X217</f>
        <v>0.22436861144298426</v>
      </c>
      <c r="C217" s="165">
        <f>Obliczenie!W217</f>
        <v>8.0999435815744078E-2</v>
      </c>
      <c r="D217" s="166">
        <f>Obliczenie!AC217</f>
        <v>34.335304253169419</v>
      </c>
      <c r="E217" s="166">
        <f>Obliczenie!AD217</f>
        <v>27.306006407990775</v>
      </c>
    </row>
    <row r="218" spans="1:5">
      <c r="A218" s="134" t="s">
        <v>212</v>
      </c>
      <c r="B218" s="165">
        <f>Obliczenie!V218+Obliczenie!W218+Obliczenie!X218</f>
        <v>2.1539784946236566</v>
      </c>
      <c r="C218" s="165">
        <f>Obliczenie!W218</f>
        <v>0</v>
      </c>
      <c r="D218" s="166">
        <f>Obliczenie!AC218</f>
        <v>47.622608371479181</v>
      </c>
      <c r="E218" s="166">
        <f>Obliczenie!AD218</f>
        <v>0</v>
      </c>
    </row>
    <row r="219" spans="1:5">
      <c r="A219" s="134" t="s">
        <v>213</v>
      </c>
      <c r="B219" s="165">
        <f>Obliczenie!V219+Obliczenie!W219+Obliczenie!X219</f>
        <v>1.571088172043011</v>
      </c>
      <c r="C219" s="165">
        <f>Obliczenie!W219</f>
        <v>0</v>
      </c>
      <c r="D219" s="166">
        <f>Obliczenie!AC219</f>
        <v>58.752052131764053</v>
      </c>
      <c r="E219" s="166">
        <f>Obliczenie!AD219</f>
        <v>0</v>
      </c>
    </row>
    <row r="220" spans="1:5">
      <c r="A220" s="134" t="s">
        <v>214</v>
      </c>
      <c r="B220" s="165">
        <f>Obliczenie!V220+Obliczenie!W220+Obliczenie!X220</f>
        <v>0.1813578587548122</v>
      </c>
      <c r="C220" s="165">
        <f>Obliczenie!W220</f>
        <v>8.0999435815744078E-2</v>
      </c>
      <c r="D220" s="166">
        <f>Obliczenie!AC220</f>
        <v>34.317233662453418</v>
      </c>
      <c r="E220" s="166">
        <f>Obliczenie!AD220</f>
        <v>27.306006407990775</v>
      </c>
    </row>
    <row r="221" spans="1:5">
      <c r="A221" s="134" t="s">
        <v>215</v>
      </c>
      <c r="B221" s="165">
        <f>Obliczenie!V221+Obliczenie!W221+Obliczenie!X221</f>
        <v>0.1813578587548122</v>
      </c>
      <c r="C221" s="165">
        <f>Obliczenie!W221</f>
        <v>8.0999435815744078E-2</v>
      </c>
      <c r="D221" s="166">
        <f>Obliczenie!AC221</f>
        <v>34.088463107803634</v>
      </c>
      <c r="E221" s="166">
        <f>Obliczenie!AD221</f>
        <v>27.076626793851542</v>
      </c>
    </row>
    <row r="222" spans="1:5">
      <c r="A222" s="134" t="s">
        <v>216</v>
      </c>
      <c r="B222" s="165">
        <f>Obliczenie!V222+Obliczenie!W222+Obliczenie!X222</f>
        <v>1.1000000000000001</v>
      </c>
      <c r="C222" s="165">
        <f>Obliczenie!W222</f>
        <v>0</v>
      </c>
      <c r="D222" s="166">
        <f>Obliczenie!AC222</f>
        <v>146.39719968566263</v>
      </c>
      <c r="E222" s="166">
        <f>Obliczenie!AD222</f>
        <v>0</v>
      </c>
    </row>
    <row r="223" spans="1:5">
      <c r="A223" s="134" t="s">
        <v>217</v>
      </c>
      <c r="B223" s="165">
        <f>Obliczenie!V223+Obliczenie!W223+Obliczenie!X223</f>
        <v>0.64103942652329748</v>
      </c>
      <c r="C223" s="165">
        <f>Obliczenie!W223</f>
        <v>0</v>
      </c>
      <c r="D223" s="166">
        <f>Obliczenie!AC223</f>
        <v>33.595961221349242</v>
      </c>
      <c r="E223" s="166">
        <f>Obliczenie!AD223</f>
        <v>0</v>
      </c>
    </row>
    <row r="224" spans="1:5">
      <c r="A224" s="134" t="s">
        <v>218</v>
      </c>
      <c r="B224" s="165">
        <f>Obliczenie!V224+Obliczenie!W224+Obliczenie!X224</f>
        <v>0.44713261648745523</v>
      </c>
      <c r="C224" s="165">
        <f>Obliczenie!W224</f>
        <v>0</v>
      </c>
      <c r="D224" s="166">
        <f>Obliczenie!AC224</f>
        <v>37.718252552186826</v>
      </c>
      <c r="E224" s="166">
        <f>Obliczenie!AD224</f>
        <v>0</v>
      </c>
    </row>
    <row r="225" spans="1:5">
      <c r="A225" s="134" t="s">
        <v>219</v>
      </c>
      <c r="B225" s="165">
        <f>Obliczenie!V225+Obliczenie!W225+Obliczenie!X225</f>
        <v>2.7972401433691756</v>
      </c>
      <c r="C225" s="165">
        <f>Obliczenie!W225</f>
        <v>1.5</v>
      </c>
      <c r="D225" s="166">
        <f>Obliczenie!AC225</f>
        <v>49.579575559734657</v>
      </c>
      <c r="E225" s="166">
        <f>Obliczenie!AD225</f>
        <v>42.604471772927489</v>
      </c>
    </row>
    <row r="226" spans="1:5">
      <c r="A226" s="134" t="s">
        <v>346</v>
      </c>
      <c r="B226" s="165">
        <f>Obliczenie!V226+Obliczenie!W226+Obliczenie!X226</f>
        <v>0.43010752688172055</v>
      </c>
      <c r="C226" s="165">
        <f>Obliczenie!W226</f>
        <v>0</v>
      </c>
      <c r="D226" s="166">
        <f>Obliczenie!AC226</f>
        <v>24.387533877243978</v>
      </c>
      <c r="E226" s="166">
        <f>Obliczenie!AD226</f>
        <v>0</v>
      </c>
    </row>
    <row r="227" spans="1:5">
      <c r="A227" s="134" t="s">
        <v>347</v>
      </c>
      <c r="B227" s="165">
        <f>Obliczenie!V227+Obliczenie!W227+Obliczenie!X227</f>
        <v>0.22436861144298426</v>
      </c>
      <c r="C227" s="165">
        <f>Obliczenie!W227</f>
        <v>8.0999435815744078E-2</v>
      </c>
      <c r="D227" s="166">
        <f>Obliczenie!AC227</f>
        <v>34.485616745105339</v>
      </c>
      <c r="E227" s="166">
        <f>Obliczenie!AD227</f>
        <v>27.383208415830779</v>
      </c>
    </row>
    <row r="228" spans="1:5">
      <c r="A228" s="134" t="s">
        <v>348</v>
      </c>
      <c r="B228" s="165">
        <f>Obliczenie!V228+Obliczenie!W228+Obliczenie!X228</f>
        <v>4.5878136200716852</v>
      </c>
      <c r="C228" s="165">
        <f>Obliczenie!W228</f>
        <v>0</v>
      </c>
      <c r="D228" s="166">
        <f>Obliczenie!AC228</f>
        <v>73.621339504910935</v>
      </c>
      <c r="E228" s="166">
        <f>Obliczenie!AD228</f>
        <v>0</v>
      </c>
    </row>
    <row r="229" spans="1:5">
      <c r="A229" s="134" t="s">
        <v>349</v>
      </c>
      <c r="B229" s="165">
        <f>Obliczenie!V229+Obliczenie!W229+Obliczenie!X229</f>
        <v>1.5508960573476704</v>
      </c>
      <c r="C229" s="165">
        <f>Obliczenie!W229</f>
        <v>0</v>
      </c>
      <c r="D229" s="166">
        <f>Obliczenie!AC229</f>
        <v>32.76879500109748</v>
      </c>
      <c r="E229" s="166">
        <f>Obliczenie!AD229</f>
        <v>0</v>
      </c>
    </row>
    <row r="230" spans="1:5">
      <c r="A230" s="134" t="s">
        <v>350</v>
      </c>
      <c r="B230" s="165">
        <f>Obliczenie!V230+Obliczenie!W230+Obliczenie!X230</f>
        <v>3.0125591397849467</v>
      </c>
      <c r="C230" s="165">
        <f>Obliczenie!W230</f>
        <v>0</v>
      </c>
      <c r="D230" s="166">
        <f>Obliczenie!AC230</f>
        <v>41.065925429491919</v>
      </c>
      <c r="E230" s="166">
        <f>Obliczenie!AD230</f>
        <v>0</v>
      </c>
    </row>
    <row r="231" spans="1:5">
      <c r="A231" s="134" t="s">
        <v>351</v>
      </c>
      <c r="B231" s="165">
        <f>Obliczenie!V231+Obliczenie!W231+Obliczenie!X231</f>
        <v>2.3311827956989251</v>
      </c>
      <c r="C231" s="165">
        <f>Obliczenie!W231</f>
        <v>0</v>
      </c>
      <c r="D231" s="166">
        <f>Obliczenie!AC231</f>
        <v>52.816930624092244</v>
      </c>
      <c r="E231" s="166">
        <f>Obliczenie!AD231</f>
        <v>0</v>
      </c>
    </row>
    <row r="232" spans="1:5">
      <c r="A232" s="134" t="s">
        <v>352</v>
      </c>
      <c r="B232" s="165">
        <f>Obliczenie!V232+Obliczenie!W232+Obliczenie!X232</f>
        <v>2.939068100358424</v>
      </c>
      <c r="C232" s="165">
        <f>Obliczenie!W232</f>
        <v>0</v>
      </c>
      <c r="D232" s="166">
        <f>Obliczenie!AC232</f>
        <v>25.477772554657363</v>
      </c>
      <c r="E232" s="166">
        <f>Obliczenie!AD232</f>
        <v>0</v>
      </c>
    </row>
    <row r="233" spans="1:5">
      <c r="A233" s="134" t="s">
        <v>353</v>
      </c>
      <c r="B233" s="165">
        <f>Obliczenie!V233+Obliczenie!W233+Obliczenie!X233</f>
        <v>1.1768817204301079</v>
      </c>
      <c r="C233" s="165">
        <f>Obliczenie!W233</f>
        <v>0</v>
      </c>
      <c r="D233" s="166">
        <f>Obliczenie!AC233</f>
        <v>74.743498837300265</v>
      </c>
      <c r="E233" s="166">
        <f>Obliczenie!AD233</f>
        <v>0</v>
      </c>
    </row>
    <row r="234" spans="1:5">
      <c r="A234" s="134" t="s">
        <v>354</v>
      </c>
      <c r="B234" s="165">
        <f>Obliczenie!V234+Obliczenie!W234+Obliczenie!X234</f>
        <v>0.71003584229390682</v>
      </c>
      <c r="C234" s="165">
        <f>Obliczenie!W234</f>
        <v>0</v>
      </c>
      <c r="D234" s="166">
        <f>Obliczenie!AC234</f>
        <v>37.298576959107336</v>
      </c>
      <c r="E234" s="166">
        <f>Obliczenie!AD234</f>
        <v>0</v>
      </c>
    </row>
    <row r="235" spans="1:5">
      <c r="A235" s="134" t="s">
        <v>355</v>
      </c>
      <c r="B235" s="165">
        <f>Obliczenie!V235+Obliczenie!W235+Obliczenie!X235</f>
        <v>2.0071684587813619</v>
      </c>
      <c r="C235" s="165">
        <f>Obliczenie!W235</f>
        <v>0</v>
      </c>
      <c r="D235" s="166">
        <f>Obliczenie!AC235</f>
        <v>86.149133793892545</v>
      </c>
      <c r="E235" s="166">
        <f>Obliczenie!AD235</f>
        <v>0</v>
      </c>
    </row>
    <row r="236" spans="1:5">
      <c r="A236" s="134" t="s">
        <v>356</v>
      </c>
      <c r="B236" s="165">
        <f>Obliczenie!V236+Obliczenie!W236+Obliczenie!X236</f>
        <v>1.2329749103942653</v>
      </c>
      <c r="C236" s="165">
        <f>Obliczenie!W236</f>
        <v>0</v>
      </c>
      <c r="D236" s="166">
        <f>Obliczenie!AC236</f>
        <v>42.813146572377605</v>
      </c>
      <c r="E236" s="166">
        <f>Obliczenie!AD236</f>
        <v>0</v>
      </c>
    </row>
    <row r="237" spans="1:5">
      <c r="A237" s="134" t="s">
        <v>357</v>
      </c>
      <c r="B237" s="165">
        <f>Obliczenie!V237+Obliczenie!W237+Obliczenie!X237</f>
        <v>2.2222222222222223</v>
      </c>
      <c r="C237" s="165">
        <f>Obliczenie!W237</f>
        <v>0</v>
      </c>
      <c r="D237" s="166">
        <f>Obliczenie!AC237</f>
        <v>102.07714478881209</v>
      </c>
      <c r="E237" s="166">
        <f>Obliczenie!AD237</f>
        <v>0</v>
      </c>
    </row>
    <row r="238" spans="1:5">
      <c r="A238" s="134" t="s">
        <v>358</v>
      </c>
      <c r="B238" s="165">
        <f>Obliczenie!V238+Obliczenie!W238+Obliczenie!X238</f>
        <v>2.2222222222222223</v>
      </c>
      <c r="C238" s="165">
        <f>Obliczenie!W238</f>
        <v>0</v>
      </c>
      <c r="D238" s="166">
        <f>Obliczenie!AC238</f>
        <v>101.75941388201568</v>
      </c>
      <c r="E238" s="166">
        <f>Obliczenie!AD238</f>
        <v>0</v>
      </c>
    </row>
    <row r="239" spans="1:5">
      <c r="A239" s="134" t="s">
        <v>359</v>
      </c>
      <c r="B239" s="165">
        <f>Obliczenie!V239+Obliczenie!W239+Obliczenie!X239</f>
        <v>2.2222222222222223</v>
      </c>
      <c r="C239" s="165">
        <f>Obliczenie!W239</f>
        <v>0</v>
      </c>
      <c r="D239" s="166">
        <f>Obliczenie!AC239</f>
        <v>50.19489737234786</v>
      </c>
      <c r="E239" s="166">
        <f>Obliczenie!AD239</f>
        <v>0</v>
      </c>
    </row>
    <row r="240" spans="1:5">
      <c r="A240" s="134" t="s">
        <v>360</v>
      </c>
      <c r="B240" s="165">
        <f>Obliczenie!V240+Obliczenie!W240+Obliczenie!X240</f>
        <v>2.1576702508960577</v>
      </c>
      <c r="C240" s="165">
        <f>Obliczenie!W240</f>
        <v>0</v>
      </c>
      <c r="D240" s="166">
        <f>Obliczenie!AC240</f>
        <v>47.725600286843829</v>
      </c>
      <c r="E240" s="166">
        <f>Obliczenie!AD240</f>
        <v>0</v>
      </c>
    </row>
    <row r="241" spans="1:5">
      <c r="A241" s="134" t="s">
        <v>361</v>
      </c>
      <c r="B241" s="165">
        <f>Obliczenie!V241+Obliczenie!W241+Obliczenie!X241</f>
        <v>2.0293906810035849</v>
      </c>
      <c r="C241" s="165">
        <f>Obliczenie!W241</f>
        <v>0</v>
      </c>
      <c r="D241" s="166">
        <f>Obliczenie!AC241</f>
        <v>87.410070030672429</v>
      </c>
      <c r="E241" s="166">
        <f>Obliczenie!AD241</f>
        <v>0</v>
      </c>
    </row>
    <row r="242" spans="1:5">
      <c r="A242" s="134" t="s">
        <v>362</v>
      </c>
      <c r="B242" s="165">
        <f>Obliczenie!V242+Obliczenie!W242+Obliczenie!X242</f>
        <v>1.9103942652329751</v>
      </c>
      <c r="C242" s="165">
        <f>Obliczenie!W242</f>
        <v>0</v>
      </c>
      <c r="D242" s="166">
        <f>Obliczenie!AC242</f>
        <v>79.592116176055228</v>
      </c>
      <c r="E242" s="166">
        <f>Obliczenie!AD242</f>
        <v>0</v>
      </c>
    </row>
    <row r="243" spans="1:5">
      <c r="A243" s="134" t="s">
        <v>363</v>
      </c>
      <c r="B243" s="165">
        <f>Obliczenie!V243+Obliczenie!W243+Obliczenie!X243</f>
        <v>1.0093189964157707</v>
      </c>
      <c r="C243" s="165">
        <f>Obliczenie!W243</f>
        <v>0</v>
      </c>
      <c r="D243" s="166">
        <f>Obliczenie!AC243</f>
        <v>59.289076651981723</v>
      </c>
      <c r="E243" s="166">
        <f>Obliczenie!AD243</f>
        <v>0</v>
      </c>
    </row>
    <row r="244" spans="1:5">
      <c r="A244" s="134" t="s">
        <v>364</v>
      </c>
      <c r="B244" s="165">
        <f>Obliczenie!V244+Obliczenie!W244+Obliczenie!X244</f>
        <v>1.3082437275985666</v>
      </c>
      <c r="C244" s="165">
        <f>Obliczenie!W244</f>
        <v>0</v>
      </c>
      <c r="D244" s="166">
        <f>Obliczenie!AC244</f>
        <v>46.140986587887738</v>
      </c>
      <c r="E244" s="166">
        <f>Obliczenie!AD244</f>
        <v>0</v>
      </c>
    </row>
    <row r="245" spans="1:5">
      <c r="A245" s="134" t="s">
        <v>365</v>
      </c>
      <c r="B245" s="165">
        <f>Obliczenie!V245+Obliczenie!W245+Obliczenie!X245</f>
        <v>2.1792114695340503</v>
      </c>
      <c r="C245" s="165">
        <f>Obliczenie!W245</f>
        <v>0</v>
      </c>
      <c r="D245" s="166">
        <f>Obliczenie!AC245</f>
        <v>49.105609679578627</v>
      </c>
      <c r="E245" s="166">
        <f>Obliczenie!AD245</f>
        <v>0</v>
      </c>
    </row>
    <row r="246" spans="1:5">
      <c r="A246" s="134" t="s">
        <v>366</v>
      </c>
      <c r="B246" s="165">
        <f>Obliczenie!V246+Obliczenie!W246+Obliczenie!X246</f>
        <v>0.34336917562724018</v>
      </c>
      <c r="C246" s="165">
        <f>Obliczenie!W246</f>
        <v>0.2</v>
      </c>
      <c r="D246" s="166">
        <f>Obliczenie!AC246</f>
        <v>35.28591696601648</v>
      </c>
      <c r="E246" s="166">
        <f>Obliczenie!AD246</f>
        <v>28.311843361325117</v>
      </c>
    </row>
    <row r="247" spans="1:5">
      <c r="A247" s="134" t="s">
        <v>367</v>
      </c>
      <c r="B247" s="165">
        <f>Obliczenie!V247+Obliczenie!W247+Obliczenie!X247</f>
        <v>0.35842293906810041</v>
      </c>
      <c r="C247" s="165">
        <f>Obliczenie!W247</f>
        <v>0</v>
      </c>
      <c r="D247" s="166">
        <f>Obliczenie!AC247</f>
        <v>23.159749553353215</v>
      </c>
      <c r="E247" s="166">
        <f>Obliczenie!AD247</f>
        <v>0</v>
      </c>
    </row>
    <row r="248" spans="1:5">
      <c r="A248" s="134" t="s">
        <v>368</v>
      </c>
      <c r="B248" s="165">
        <f>Obliczenie!V248+Obliczenie!W248+Obliczenie!X248</f>
        <v>0.57849462365591409</v>
      </c>
      <c r="C248" s="165">
        <f>Obliczenie!W248</f>
        <v>0.2</v>
      </c>
      <c r="D248" s="166">
        <f>Obliczenie!AC248</f>
        <v>35.545090757989279</v>
      </c>
      <c r="E248" s="166">
        <f>Obliczenie!AD248</f>
        <v>28.360181885436585</v>
      </c>
    </row>
    <row r="249" spans="1:5">
      <c r="A249" s="134" t="s">
        <v>369</v>
      </c>
      <c r="B249" s="165">
        <f>Obliczenie!V249+Obliczenie!W249+Obliczenie!X249</f>
        <v>0.21935483870967745</v>
      </c>
      <c r="C249" s="165">
        <f>Obliczenie!W249</f>
        <v>0</v>
      </c>
      <c r="D249" s="166">
        <f>Obliczenie!AC249</f>
        <v>21.408607986835108</v>
      </c>
      <c r="E249" s="166">
        <f>Obliczenie!AD249</f>
        <v>0</v>
      </c>
    </row>
    <row r="250" spans="1:5">
      <c r="A250" s="134" t="s">
        <v>370</v>
      </c>
      <c r="B250" s="165">
        <f>Obliczenie!V250+Obliczenie!W250+Obliczenie!X250</f>
        <v>0.40143369175627247</v>
      </c>
      <c r="C250" s="165">
        <f>Obliczenie!W250</f>
        <v>0</v>
      </c>
      <c r="D250" s="166">
        <f>Obliczenie!AC250</f>
        <v>33.923164267339367</v>
      </c>
      <c r="E250" s="166">
        <f>Obliczenie!AD250</f>
        <v>0</v>
      </c>
    </row>
    <row r="251" spans="1:5">
      <c r="A251" s="134" t="s">
        <v>371</v>
      </c>
      <c r="B251" s="165">
        <f>Obliczenie!V251+Obliczenie!W251+Obliczenie!X251</f>
        <v>0.44086021505376349</v>
      </c>
      <c r="C251" s="165">
        <f>Obliczenie!W251</f>
        <v>0.2</v>
      </c>
      <c r="D251" s="166">
        <f>Obliczenie!AC251</f>
        <v>34.430736274083515</v>
      </c>
      <c r="E251" s="166">
        <f>Obliczenie!AD251</f>
        <v>27.390923877219763</v>
      </c>
    </row>
    <row r="252" spans="1:5">
      <c r="A252" s="134" t="s">
        <v>372</v>
      </c>
      <c r="B252" s="165">
        <f>Obliczenie!V252+Obliczenie!W252+Obliczenie!X252</f>
        <v>0.1849462365591398</v>
      </c>
      <c r="C252" s="165">
        <f>Obliczenie!W252</f>
        <v>0</v>
      </c>
      <c r="D252" s="166">
        <f>Obliczenie!AC252</f>
        <v>16.323747307712065</v>
      </c>
      <c r="E252" s="166">
        <f>Obliczenie!AD252</f>
        <v>0</v>
      </c>
    </row>
    <row r="253" spans="1:5">
      <c r="A253" s="134" t="s">
        <v>373</v>
      </c>
      <c r="B253" s="165">
        <f>Obliczenie!V253+Obliczenie!W253+Obliczenie!X253</f>
        <v>0</v>
      </c>
      <c r="C253" s="165">
        <f>Obliczenie!W253</f>
        <v>0</v>
      </c>
      <c r="D253" s="166">
        <f>Obliczenie!AC253</f>
        <v>16</v>
      </c>
      <c r="E253" s="166">
        <f>Obliczenie!AD253</f>
        <v>0</v>
      </c>
    </row>
    <row r="254" spans="1:5">
      <c r="A254" s="134" t="s">
        <v>374</v>
      </c>
      <c r="B254" s="165">
        <f>Obliczenie!V254+Obliczenie!W254+Obliczenie!X254</f>
        <v>2.3336917562724016</v>
      </c>
      <c r="C254" s="165">
        <f>Obliczenie!W254</f>
        <v>0.9</v>
      </c>
      <c r="D254" s="166">
        <f>Obliczenie!AC254</f>
        <v>68.497186044082525</v>
      </c>
      <c r="E254" s="166">
        <f>Obliczenie!AD254</f>
        <v>61.266391782310642</v>
      </c>
    </row>
    <row r="255" spans="1:5">
      <c r="A255" s="134" t="s">
        <v>375</v>
      </c>
      <c r="B255" s="165">
        <f>Obliczenie!V255+Obliczenie!W255+Obliczenie!X255</f>
        <v>0.93064398695281447</v>
      </c>
      <c r="C255" s="165">
        <f>Obliczenie!W255</f>
        <v>0.2319773202861477</v>
      </c>
      <c r="D255" s="166">
        <f>Obliczenie!AC255</f>
        <v>36.727252209571787</v>
      </c>
      <c r="E255" s="166">
        <f>Obliczenie!AD255</f>
        <v>29.544352793734806</v>
      </c>
    </row>
    <row r="256" spans="1:5">
      <c r="A256" s="134" t="s">
        <v>376</v>
      </c>
      <c r="B256" s="165">
        <f>Obliczenie!V256+Obliczenie!W256+Obliczenie!X256</f>
        <v>0.14551556484800215</v>
      </c>
      <c r="C256" s="165">
        <f>Obliczenie!W256</f>
        <v>8.0999435815744078E-2</v>
      </c>
      <c r="D256" s="166">
        <f>Obliczenie!AC256</f>
        <v>34.369815458227905</v>
      </c>
      <c r="E256" s="166">
        <f>Obliczenie!AD256</f>
        <v>27.383208415830779</v>
      </c>
    </row>
    <row r="257" spans="1:5">
      <c r="A257" s="134" t="s">
        <v>377</v>
      </c>
      <c r="B257" s="165">
        <f>Obliczenie!V257+Obliczenie!W257+Obliczenie!X257</f>
        <v>0.14551556484800215</v>
      </c>
      <c r="C257" s="165">
        <f>Obliczenie!W257</f>
        <v>8.0999435815744078E-2</v>
      </c>
      <c r="D257" s="166">
        <f>Obliczenie!AC257</f>
        <v>34.369815458227905</v>
      </c>
      <c r="E257" s="166">
        <f>Obliczenie!AD257</f>
        <v>27.383208415830779</v>
      </c>
    </row>
    <row r="258" spans="1:5">
      <c r="A258" s="134" t="s">
        <v>378</v>
      </c>
      <c r="B258" s="165">
        <f>Obliczenie!V258+Obliczenie!W258+Obliczenie!X258</f>
        <v>0.28745104871896993</v>
      </c>
      <c r="C258" s="165">
        <f>Obliczenie!W258</f>
        <v>8.0999435815744078E-2</v>
      </c>
      <c r="D258" s="166">
        <f>Obliczenie!AC258</f>
        <v>34.578257774607287</v>
      </c>
      <c r="E258" s="166">
        <f>Obliczenie!AD258</f>
        <v>27.383208415830779</v>
      </c>
    </row>
    <row r="259" spans="1:5">
      <c r="A259" s="134" t="s">
        <v>379</v>
      </c>
      <c r="B259" s="165">
        <f>Obliczenie!V259+Obliczenie!W259+Obliczenie!X259</f>
        <v>1.1939068100358425</v>
      </c>
      <c r="C259" s="165">
        <f>Obliczenie!W259</f>
        <v>0</v>
      </c>
      <c r="D259" s="166">
        <f>Obliczenie!AC259</f>
        <v>76.208753065207901</v>
      </c>
      <c r="E259" s="166">
        <f>Obliczenie!AD259</f>
        <v>0</v>
      </c>
    </row>
    <row r="260" spans="1:5">
      <c r="A260" s="134" t="s">
        <v>380</v>
      </c>
      <c r="B260" s="165">
        <f>Obliczenie!V260+Obliczenie!W260+Obliczenie!X260</f>
        <v>0.8602150537634411</v>
      </c>
      <c r="C260" s="165">
        <f>Obliczenie!W260</f>
        <v>0</v>
      </c>
      <c r="D260" s="166">
        <f>Obliczenie!AC260</f>
        <v>47.346111924737052</v>
      </c>
      <c r="E260" s="166">
        <f>Obliczenie!AD260</f>
        <v>0</v>
      </c>
    </row>
    <row r="261" spans="1:5">
      <c r="A261" s="134" t="s">
        <v>381</v>
      </c>
      <c r="B261" s="165">
        <f>Obliczenie!V261+Obliczenie!W261+Obliczenie!X261</f>
        <v>1.1939068100358425</v>
      </c>
      <c r="C261" s="165">
        <f>Obliczenie!W261</f>
        <v>0</v>
      </c>
      <c r="D261" s="166">
        <f>Obliczenie!AC261</f>
        <v>76.208753065207901</v>
      </c>
      <c r="E261" s="166">
        <f>Obliczenie!AD261</f>
        <v>0</v>
      </c>
    </row>
    <row r="262" spans="1:5">
      <c r="A262" s="134" t="s">
        <v>382</v>
      </c>
      <c r="B262" s="165">
        <f>Obliczenie!V262+Obliczenie!W262+Obliczenie!X262</f>
        <v>1.1939068100358425</v>
      </c>
      <c r="C262" s="165">
        <f>Obliczenie!W262</f>
        <v>0</v>
      </c>
      <c r="D262" s="166">
        <f>Obliczenie!AC262</f>
        <v>76.790632453077194</v>
      </c>
      <c r="E262" s="166">
        <f>Obliczenie!AD262</f>
        <v>0</v>
      </c>
    </row>
    <row r="263" spans="1:5">
      <c r="A263" s="134" t="s">
        <v>383</v>
      </c>
      <c r="B263" s="165">
        <f>Obliczenie!V263+Obliczenie!W263+Obliczenie!X263</f>
        <v>1.1939068100358425</v>
      </c>
      <c r="C263" s="165">
        <f>Obliczenie!W263</f>
        <v>0</v>
      </c>
      <c r="D263" s="166">
        <f>Obliczenie!AC263</f>
        <v>76.208753065207901</v>
      </c>
      <c r="E263" s="166">
        <f>Obliczenie!AD263</f>
        <v>0</v>
      </c>
    </row>
    <row r="264" spans="1:5">
      <c r="A264" s="134" t="s">
        <v>384</v>
      </c>
      <c r="B264" s="165">
        <f>Obliczenie!V264+Obliczenie!W264+Obliczenie!X264</f>
        <v>1.1939068100358425</v>
      </c>
      <c r="C264" s="165">
        <f>Obliczenie!W264</f>
        <v>0</v>
      </c>
      <c r="D264" s="166">
        <f>Obliczenie!AC264</f>
        <v>76.790632453077194</v>
      </c>
      <c r="E264" s="166">
        <f>Obliczenie!AD264</f>
        <v>0</v>
      </c>
    </row>
    <row r="265" spans="1:5">
      <c r="A265" s="134" t="s">
        <v>385</v>
      </c>
      <c r="B265" s="165">
        <f>Obliczenie!V265+Obliczenie!W265+Obliczenie!X265</f>
        <v>1.1939068100358425</v>
      </c>
      <c r="C265" s="165">
        <f>Obliczenie!W265</f>
        <v>0</v>
      </c>
      <c r="D265" s="166">
        <f>Obliczenie!AC265</f>
        <v>76.208753065207901</v>
      </c>
      <c r="E265" s="166">
        <f>Obliczenie!AD265</f>
        <v>0</v>
      </c>
    </row>
    <row r="266" spans="1:5">
      <c r="A266" s="134" t="s">
        <v>386</v>
      </c>
      <c r="B266" s="165">
        <f>Obliczenie!V266+Obliczenie!W266+Obliczenie!X266</f>
        <v>0.8602150537634411</v>
      </c>
      <c r="C266" s="165">
        <f>Obliczenie!W266</f>
        <v>0</v>
      </c>
      <c r="D266" s="166">
        <f>Obliczenie!AC266</f>
        <v>29.029800933454514</v>
      </c>
      <c r="E266" s="166">
        <f>Obliczenie!AD266</f>
        <v>0</v>
      </c>
    </row>
    <row r="267" spans="1:5">
      <c r="A267" s="134" t="s">
        <v>387</v>
      </c>
      <c r="B267" s="165">
        <f>Obliczenie!V267+Obliczenie!W267+Obliczenie!X267</f>
        <v>1.1939068100358425</v>
      </c>
      <c r="C267" s="165">
        <f>Obliczenie!W267</f>
        <v>0</v>
      </c>
      <c r="D267" s="166">
        <f>Obliczenie!AC267</f>
        <v>76.208753065207901</v>
      </c>
      <c r="E267" s="166">
        <f>Obliczenie!AD267</f>
        <v>0</v>
      </c>
    </row>
    <row r="268" spans="1:5">
      <c r="A268" s="134" t="s">
        <v>388</v>
      </c>
      <c r="B268" s="165">
        <f>Obliczenie!V268+Obliczenie!W268+Obliczenie!X268</f>
        <v>0.8602150537634411</v>
      </c>
      <c r="C268" s="165">
        <f>Obliczenie!W268</f>
        <v>0</v>
      </c>
      <c r="D268" s="166">
        <f>Obliczenie!AC268</f>
        <v>29.029800933454514</v>
      </c>
      <c r="E268" s="166">
        <f>Obliczenie!AD268</f>
        <v>0</v>
      </c>
    </row>
    <row r="269" spans="1:5">
      <c r="A269" s="134" t="s">
        <v>389</v>
      </c>
      <c r="B269" s="165">
        <f>Obliczenie!V269+Obliczenie!W269+Obliczenie!X269</f>
        <v>1.1939068100358425</v>
      </c>
      <c r="C269" s="165">
        <f>Obliczenie!W269</f>
        <v>0</v>
      </c>
      <c r="D269" s="166">
        <f>Obliczenie!AC269</f>
        <v>76.208753065207901</v>
      </c>
      <c r="E269" s="166">
        <f>Obliczenie!AD269</f>
        <v>0</v>
      </c>
    </row>
    <row r="270" spans="1:5">
      <c r="A270" s="134" t="s">
        <v>390</v>
      </c>
      <c r="B270" s="165">
        <f>Obliczenie!V270+Obliczenie!W270+Obliczenie!X270</f>
        <v>0.93189964157706107</v>
      </c>
      <c r="C270" s="165">
        <f>Obliczenie!W270</f>
        <v>0</v>
      </c>
      <c r="D270" s="166">
        <f>Obliczenie!AC270</f>
        <v>52.759026152509293</v>
      </c>
      <c r="E270" s="166">
        <f>Obliczenie!AD270</f>
        <v>0</v>
      </c>
    </row>
    <row r="271" spans="1:5">
      <c r="A271" s="134" t="s">
        <v>391</v>
      </c>
      <c r="B271" s="165">
        <f>Obliczenie!V271+Obliczenie!W271+Obliczenie!X271</f>
        <v>1.1544802867383517</v>
      </c>
      <c r="C271" s="165">
        <f>Obliczenie!W271</f>
        <v>0</v>
      </c>
      <c r="D271" s="166">
        <f>Obliczenie!AC271</f>
        <v>72.3121463335562</v>
      </c>
      <c r="E271" s="166">
        <f>Obliczenie!AD271</f>
        <v>0</v>
      </c>
    </row>
    <row r="272" spans="1:5">
      <c r="A272" s="134" t="s">
        <v>392</v>
      </c>
      <c r="B272" s="165">
        <f>Obliczenie!V272+Obliczenie!W272+Obliczenie!X272</f>
        <v>0.93189964157706107</v>
      </c>
      <c r="C272" s="165">
        <f>Obliczenie!W272</f>
        <v>0</v>
      </c>
      <c r="D272" s="166">
        <f>Obliczenie!AC272</f>
        <v>52.857731073989967</v>
      </c>
      <c r="E272" s="166">
        <f>Obliczenie!AD272</f>
        <v>0</v>
      </c>
    </row>
    <row r="273" spans="1:5">
      <c r="A273" s="134" t="s">
        <v>393</v>
      </c>
      <c r="B273" s="165">
        <f>Obliczenie!V273+Obliczenie!W273+Obliczenie!X273</f>
        <v>1.1939068100358425</v>
      </c>
      <c r="C273" s="165">
        <f>Obliczenie!W273</f>
        <v>0</v>
      </c>
      <c r="D273" s="166">
        <f>Obliczenie!AC273</f>
        <v>76.208753065207901</v>
      </c>
      <c r="E273" s="166">
        <f>Obliczenie!AD273</f>
        <v>0</v>
      </c>
    </row>
    <row r="274" spans="1:5">
      <c r="A274" s="134" t="s">
        <v>394</v>
      </c>
      <c r="B274" s="165">
        <f>Obliczenie!V274+Obliczenie!W274+Obliczenie!X274</f>
        <v>0.93189964157706107</v>
      </c>
      <c r="C274" s="165">
        <f>Obliczenie!W274</f>
        <v>0</v>
      </c>
      <c r="D274" s="166">
        <f>Obliczenie!AC274</f>
        <v>52.759026152509293</v>
      </c>
      <c r="E274" s="166">
        <f>Obliczenie!AD274</f>
        <v>0</v>
      </c>
    </row>
    <row r="275" spans="1:5">
      <c r="A275" s="134" t="s">
        <v>395</v>
      </c>
      <c r="B275" s="165">
        <f>Obliczenie!V275+Obliczenie!W275+Obliczenie!X275</f>
        <v>1.1362007168458783</v>
      </c>
      <c r="C275" s="165">
        <f>Obliczenie!W275</f>
        <v>0</v>
      </c>
      <c r="D275" s="166">
        <f>Obliczenie!AC275</f>
        <v>70.549762491894811</v>
      </c>
      <c r="E275" s="166">
        <f>Obliczenie!AD275</f>
        <v>0</v>
      </c>
    </row>
    <row r="276" spans="1:5">
      <c r="A276" s="134" t="s">
        <v>396</v>
      </c>
      <c r="B276" s="165">
        <f>Obliczenie!V276+Obliczenie!W276+Obliczenie!X276</f>
        <v>0.8602150537634411</v>
      </c>
      <c r="C276" s="165">
        <f>Obliczenie!W276</f>
        <v>0</v>
      </c>
      <c r="D276" s="166">
        <f>Obliczenie!AC276</f>
        <v>47.550195396068531</v>
      </c>
      <c r="E276" s="166">
        <f>Obliczenie!AD276</f>
        <v>0</v>
      </c>
    </row>
    <row r="277" spans="1:5">
      <c r="A277" s="134" t="s">
        <v>397</v>
      </c>
      <c r="B277" s="165">
        <f>Obliczenie!V277+Obliczenie!W277+Obliczenie!X277</f>
        <v>1.1362007168458783</v>
      </c>
      <c r="C277" s="165">
        <f>Obliczenie!W277</f>
        <v>0</v>
      </c>
      <c r="D277" s="166">
        <f>Obliczenie!AC277</f>
        <v>70.507653831408788</v>
      </c>
      <c r="E277" s="166">
        <f>Obliczenie!AD277</f>
        <v>0</v>
      </c>
    </row>
    <row r="278" spans="1:5">
      <c r="A278" s="134" t="s">
        <v>398</v>
      </c>
      <c r="B278" s="165">
        <f>Obliczenie!V278+Obliczenie!W278+Obliczenie!X278</f>
        <v>1.1939068100358425</v>
      </c>
      <c r="C278" s="165">
        <f>Obliczenie!W278</f>
        <v>0</v>
      </c>
      <c r="D278" s="166">
        <f>Obliczenie!AC278</f>
        <v>76.669983447937867</v>
      </c>
      <c r="E278" s="166">
        <f>Obliczenie!AD278</f>
        <v>0</v>
      </c>
    </row>
    <row r="279" spans="1:5">
      <c r="A279" s="134" t="s">
        <v>399</v>
      </c>
      <c r="B279" s="165">
        <f>Obliczenie!V279+Obliczenie!W279+Obliczenie!X279</f>
        <v>1.1623655913978495</v>
      </c>
      <c r="C279" s="165">
        <f>Obliczenie!W279</f>
        <v>0</v>
      </c>
      <c r="D279" s="166">
        <f>Obliczenie!AC279</f>
        <v>73.037961960808559</v>
      </c>
      <c r="E279" s="166">
        <f>Obliczenie!AD279</f>
        <v>0</v>
      </c>
    </row>
    <row r="280" spans="1:5">
      <c r="A280" s="134" t="s">
        <v>400</v>
      </c>
      <c r="B280" s="165">
        <f>Obliczenie!V280+Obliczenie!W280+Obliczenie!X280</f>
        <v>0.8602150537634411</v>
      </c>
      <c r="C280" s="165">
        <f>Obliczenie!W280</f>
        <v>0</v>
      </c>
      <c r="D280" s="166">
        <f>Obliczenie!AC280</f>
        <v>47.550195396068531</v>
      </c>
      <c r="E280" s="166">
        <f>Obliczenie!AD280</f>
        <v>0</v>
      </c>
    </row>
    <row r="281" spans="1:5">
      <c r="A281" s="134" t="s">
        <v>401</v>
      </c>
      <c r="B281" s="165">
        <f>Obliczenie!V281+Obliczenie!W281+Obliczenie!X281</f>
        <v>0.50121863799283173</v>
      </c>
      <c r="C281" s="165">
        <f>Obliczenie!W281</f>
        <v>0</v>
      </c>
      <c r="D281" s="166">
        <f>Obliczenie!AC281</f>
        <v>43.204260648665155</v>
      </c>
      <c r="E281" s="166">
        <f>Obliczenie!AD281</f>
        <v>0</v>
      </c>
    </row>
    <row r="282" spans="1:5">
      <c r="A282" s="134" t="s">
        <v>402</v>
      </c>
      <c r="B282" s="165">
        <f>Obliczenie!V282+Obliczenie!W282+Obliczenie!X282</f>
        <v>0.50107526881720443</v>
      </c>
      <c r="C282" s="165">
        <f>Obliczenie!W282</f>
        <v>0</v>
      </c>
      <c r="D282" s="166">
        <f>Obliczenie!AC282</f>
        <v>43.393966255975435</v>
      </c>
      <c r="E282" s="166">
        <f>Obliczenie!AD282</f>
        <v>0</v>
      </c>
    </row>
    <row r="283" spans="1:5">
      <c r="A283" s="134" t="s">
        <v>403</v>
      </c>
      <c r="B283" s="165">
        <f>Obliczenie!V283+Obliczenie!W283+Obliczenie!X283</f>
        <v>0.50121863799283173</v>
      </c>
      <c r="C283" s="165">
        <f>Obliczenie!W283</f>
        <v>0</v>
      </c>
      <c r="D283" s="166">
        <f>Obliczenie!AC283</f>
        <v>43.077470977331856</v>
      </c>
      <c r="E283" s="166">
        <f>Obliczenie!AD283</f>
        <v>0</v>
      </c>
    </row>
    <row r="284" spans="1:5">
      <c r="A284" s="134" t="s">
        <v>404</v>
      </c>
      <c r="B284" s="165">
        <f>Obliczenie!V284+Obliczenie!W284+Obliczenie!X284</f>
        <v>1.1939068100358425</v>
      </c>
      <c r="C284" s="165">
        <f>Obliczenie!W284</f>
        <v>0</v>
      </c>
      <c r="D284" s="166">
        <f>Obliczenie!AC284</f>
        <v>76.164505762974798</v>
      </c>
      <c r="E284" s="166">
        <f>Obliczenie!AD284</f>
        <v>0</v>
      </c>
    </row>
    <row r="285" spans="1:5">
      <c r="A285" s="134" t="s">
        <v>405</v>
      </c>
      <c r="B285" s="165">
        <f>Obliczenie!V285+Obliczenie!W285+Obliczenie!X285</f>
        <v>0.50121863799283173</v>
      </c>
      <c r="C285" s="165">
        <f>Obliczenie!W285</f>
        <v>0</v>
      </c>
      <c r="D285" s="166">
        <f>Obliczenie!AC285</f>
        <v>43.204260648665155</v>
      </c>
      <c r="E285" s="166">
        <f>Obliczenie!AD285</f>
        <v>0</v>
      </c>
    </row>
    <row r="286" spans="1:5">
      <c r="A286" s="134" t="s">
        <v>406</v>
      </c>
      <c r="B286" s="165">
        <f>Obliczenie!V286+Obliczenie!W286+Obliczenie!X286</f>
        <v>1.1362007168458783</v>
      </c>
      <c r="C286" s="165">
        <f>Obliczenie!W286</f>
        <v>0</v>
      </c>
      <c r="D286" s="166">
        <f>Obliczenie!AC286</f>
        <v>70.507653831408788</v>
      </c>
      <c r="E286" s="166">
        <f>Obliczenie!AD286</f>
        <v>0</v>
      </c>
    </row>
    <row r="287" spans="1:5">
      <c r="A287" s="134" t="s">
        <v>407</v>
      </c>
      <c r="B287" s="165">
        <f>Obliczenie!V287+Obliczenie!W287+Obliczenie!X287</f>
        <v>0.50121863799283173</v>
      </c>
      <c r="C287" s="165">
        <f>Obliczenie!W287</f>
        <v>0</v>
      </c>
      <c r="D287" s="166">
        <f>Obliczenie!AC287</f>
        <v>43.132596955106429</v>
      </c>
      <c r="E287" s="166">
        <f>Obliczenie!AD287</f>
        <v>0</v>
      </c>
    </row>
    <row r="288" spans="1:5">
      <c r="A288" s="134" t="s">
        <v>408</v>
      </c>
      <c r="B288" s="165">
        <f>Obliczenie!V288+Obliczenie!W288+Obliczenie!X288</f>
        <v>0.50121863799283173</v>
      </c>
      <c r="C288" s="165">
        <f>Obliczenie!W288</f>
        <v>0</v>
      </c>
      <c r="D288" s="166">
        <f>Obliczenie!AC288</f>
        <v>43.204260648665155</v>
      </c>
      <c r="E288" s="166">
        <f>Obliczenie!AD288</f>
        <v>0</v>
      </c>
    </row>
    <row r="289" spans="1:5">
      <c r="A289" s="134" t="s">
        <v>409</v>
      </c>
      <c r="B289" s="165">
        <f>Obliczenie!V289+Obliczenie!W289+Obliczenie!X289</f>
        <v>0.50121863799283173</v>
      </c>
      <c r="C289" s="165">
        <f>Obliczenie!W289</f>
        <v>0</v>
      </c>
      <c r="D289" s="166">
        <f>Obliczenie!AC289</f>
        <v>43.151172586281078</v>
      </c>
      <c r="E289" s="166">
        <f>Obliczenie!AD289</f>
        <v>0</v>
      </c>
    </row>
    <row r="290" spans="1:5">
      <c r="A290" s="134" t="s">
        <v>410</v>
      </c>
      <c r="B290" s="165">
        <f>Obliczenie!V290+Obliczenie!W290+Obliczenie!X290</f>
        <v>0.50121863799283173</v>
      </c>
      <c r="C290" s="165">
        <f>Obliczenie!W290</f>
        <v>0</v>
      </c>
      <c r="D290" s="166">
        <f>Obliczenie!AC290</f>
        <v>43.151172586281078</v>
      </c>
      <c r="E290" s="166">
        <f>Obliczenie!AD290</f>
        <v>0</v>
      </c>
    </row>
    <row r="291" spans="1:5">
      <c r="A291" s="134" t="s">
        <v>411</v>
      </c>
      <c r="B291" s="165">
        <f>Obliczenie!V291+Obliczenie!W291+Obliczenie!X291</f>
        <v>0.50121863799283173</v>
      </c>
      <c r="C291" s="165">
        <f>Obliczenie!W291</f>
        <v>0</v>
      </c>
      <c r="D291" s="166">
        <f>Obliczenie!AC291</f>
        <v>43.151172586281078</v>
      </c>
      <c r="E291" s="166">
        <f>Obliczenie!AD291</f>
        <v>0</v>
      </c>
    </row>
    <row r="292" spans="1:5">
      <c r="A292" s="134" t="s">
        <v>412</v>
      </c>
      <c r="B292" s="165">
        <f>Obliczenie!V292+Obliczenie!W292+Obliczenie!X292</f>
        <v>1.7905643473621826</v>
      </c>
      <c r="C292" s="165">
        <f>Obliczenie!W292</f>
        <v>0.78698011797150169</v>
      </c>
      <c r="D292" s="166">
        <f>Obliczenie!AC292</f>
        <v>58.709120793267516</v>
      </c>
      <c r="E292" s="166">
        <f>Obliczenie!AD292</f>
        <v>51.570555640001778</v>
      </c>
    </row>
    <row r="293" spans="1:5">
      <c r="A293" s="134" t="s">
        <v>413</v>
      </c>
      <c r="B293" s="165">
        <f>Obliczenie!V293+Obliczenie!W293+Obliczenie!X293</f>
        <v>1.7905643473621826</v>
      </c>
      <c r="C293" s="165">
        <f>Obliczenie!W293</f>
        <v>0.78698011797150169</v>
      </c>
      <c r="D293" s="166">
        <f>Obliczenie!AC293</f>
        <v>58.709120793267516</v>
      </c>
      <c r="E293" s="166">
        <f>Obliczenie!AD293</f>
        <v>51.570555640001778</v>
      </c>
    </row>
    <row r="294" spans="1:5">
      <c r="A294" s="134" t="s">
        <v>414</v>
      </c>
      <c r="B294" s="165">
        <f>Obliczenie!V294+Obliczenie!W294+Obliczenie!X294</f>
        <v>1.6471951717349427</v>
      </c>
      <c r="C294" s="165">
        <f>Obliczenie!W294</f>
        <v>0.78698011797150169</v>
      </c>
      <c r="D294" s="166">
        <f>Obliczenie!AC294</f>
        <v>47.437224159949984</v>
      </c>
      <c r="E294" s="166">
        <f>Obliczenie!AD294</f>
        <v>40.367602703825149</v>
      </c>
    </row>
    <row r="295" spans="1:5">
      <c r="A295" s="134" t="s">
        <v>415</v>
      </c>
      <c r="B295" s="165">
        <f>Obliczenie!V295+Obliczenie!W295+Obliczenie!X295</f>
        <v>0.22436861144298426</v>
      </c>
      <c r="C295" s="165">
        <f>Obliczenie!W295</f>
        <v>8.0999435815744078E-2</v>
      </c>
      <c r="D295" s="166">
        <f>Obliczenie!AC295</f>
        <v>34.107513997380096</v>
      </c>
      <c r="E295" s="166">
        <f>Obliczenie!AD295</f>
        <v>27.076626793851542</v>
      </c>
    </row>
    <row r="296" spans="1:5">
      <c r="A296" s="134" t="s">
        <v>416</v>
      </c>
      <c r="B296" s="165">
        <f>Obliczenie!V296+Obliczenie!W296+Obliczenie!X296</f>
        <v>2.8673835125448028</v>
      </c>
      <c r="C296" s="165">
        <f>Obliczenie!W296</f>
        <v>0</v>
      </c>
      <c r="D296" s="166">
        <f>Obliczenie!AC296</f>
        <v>38.679398601602223</v>
      </c>
      <c r="E296" s="166">
        <f>Obliczenie!AD296</f>
        <v>0</v>
      </c>
    </row>
    <row r="297" spans="1:5">
      <c r="A297" s="134" t="s">
        <v>417</v>
      </c>
      <c r="B297" s="165">
        <f>Obliczenie!V297+Obliczenie!W297+Obliczenie!X297</f>
        <v>2.2939068100358426</v>
      </c>
      <c r="C297" s="165">
        <f>Obliczenie!W297</f>
        <v>0</v>
      </c>
      <c r="D297" s="166">
        <f>Obliczenie!AC297</f>
        <v>51.830072307861201</v>
      </c>
      <c r="E297" s="166">
        <f>Obliczenie!AD297</f>
        <v>0</v>
      </c>
    </row>
    <row r="298" spans="1:5">
      <c r="A298" s="134" t="s">
        <v>418</v>
      </c>
      <c r="B298" s="165">
        <f>Obliczenie!V298+Obliczenie!W298+Obliczenie!X298</f>
        <v>3.0301075268817206</v>
      </c>
      <c r="C298" s="165">
        <f>Obliczenie!W298</f>
        <v>0</v>
      </c>
      <c r="D298" s="166">
        <f>Obliczenie!AC298</f>
        <v>30</v>
      </c>
      <c r="E298" s="166">
        <f>Obliczenie!AD298</f>
        <v>0</v>
      </c>
    </row>
    <row r="299" spans="1:5">
      <c r="A299" s="134" t="s">
        <v>419</v>
      </c>
      <c r="B299" s="165">
        <f>Obliczenie!V299+Obliczenie!W299+Obliczenie!X299</f>
        <v>0.17956574405947168</v>
      </c>
      <c r="C299" s="165">
        <f>Obliczenie!W299</f>
        <v>8.0999435815744078E-2</v>
      </c>
      <c r="D299" s="166">
        <f>Obliczenie!AC299</f>
        <v>34.087669320737959</v>
      </c>
      <c r="E299" s="166">
        <f>Obliczenie!AD299</f>
        <v>27.076626793851542</v>
      </c>
    </row>
    <row r="300" spans="1:5">
      <c r="A300" s="134" t="s">
        <v>420</v>
      </c>
      <c r="B300" s="165">
        <f>Obliczenie!V300+Obliczenie!W300+Obliczenie!X300</f>
        <v>0.21540803796628172</v>
      </c>
      <c r="C300" s="165">
        <f>Obliczenie!W300</f>
        <v>8.0999435815744078E-2</v>
      </c>
      <c r="D300" s="166">
        <f>Obliczenie!AC300</f>
        <v>34.103545062051666</v>
      </c>
      <c r="E300" s="166">
        <f>Obliczenie!AD300</f>
        <v>27.076626793851542</v>
      </c>
    </row>
    <row r="301" spans="1:5">
      <c r="A301" s="134" t="s">
        <v>421</v>
      </c>
      <c r="B301" s="165">
        <f>Obliczenie!V301+Obliczenie!W301+Obliczenie!X301</f>
        <v>0.1813578587548122</v>
      </c>
      <c r="C301" s="165">
        <f>Obliczenie!W301</f>
        <v>8.0999435815744078E-2</v>
      </c>
      <c r="D301" s="166">
        <f>Obliczenie!AC301</f>
        <v>34.088463107803634</v>
      </c>
      <c r="E301" s="166">
        <f>Obliczenie!AD301</f>
        <v>27.076626793851542</v>
      </c>
    </row>
    <row r="302" spans="1:5">
      <c r="A302" s="134" t="s">
        <v>422</v>
      </c>
      <c r="B302" s="165">
        <f>Obliczenie!V302+Obliczenie!W302+Obliczenie!X302</f>
        <v>0.16056932828886236</v>
      </c>
      <c r="C302" s="165">
        <f>Obliczenie!W302</f>
        <v>8.0999435815744078E-2</v>
      </c>
      <c r="D302" s="166">
        <f>Obliczenie!AC302</f>
        <v>34.079255177841688</v>
      </c>
      <c r="E302" s="166">
        <f>Obliczenie!AD302</f>
        <v>27.076626793851542</v>
      </c>
    </row>
    <row r="303" spans="1:5">
      <c r="A303" s="134" t="s">
        <v>423</v>
      </c>
      <c r="B303" s="165">
        <f>Obliczenie!V303+Obliczenie!W303+Obliczenie!X303</f>
        <v>0.20859800212398782</v>
      </c>
      <c r="C303" s="165">
        <f>Obliczenie!W303</f>
        <v>8.0999435815744078E-2</v>
      </c>
      <c r="D303" s="166">
        <f>Obliczenie!AC303</f>
        <v>34.100528671202063</v>
      </c>
      <c r="E303" s="166">
        <f>Obliczenie!AD303</f>
        <v>27.076626793851542</v>
      </c>
    </row>
    <row r="304" spans="1:5">
      <c r="A304" s="134" t="s">
        <v>424</v>
      </c>
      <c r="B304" s="165">
        <f>Obliczenie!V304+Obliczenie!W304+Obliczenie!X304</f>
        <v>0.29605319925660434</v>
      </c>
      <c r="C304" s="165">
        <f>Obliczenie!W304</f>
        <v>8.0999435815744078E-2</v>
      </c>
      <c r="D304" s="166">
        <f>Obliczenie!AC304</f>
        <v>34.139265480007523</v>
      </c>
      <c r="E304" s="166">
        <f>Obliczenie!AD304</f>
        <v>27.076626793851542</v>
      </c>
    </row>
    <row r="305" spans="1:5">
      <c r="A305" s="134" t="s">
        <v>425</v>
      </c>
      <c r="B305" s="165">
        <f>Obliczenie!V305+Obliczenie!W305+Obliczenie!X305</f>
        <v>0.15841879065445374</v>
      </c>
      <c r="C305" s="165">
        <f>Obliczenie!W305</f>
        <v>8.0999435815744078E-2</v>
      </c>
      <c r="D305" s="166">
        <f>Obliczenie!AC305</f>
        <v>34.078302633362867</v>
      </c>
      <c r="E305" s="166">
        <f>Obliczenie!AD305</f>
        <v>27.076626793851542</v>
      </c>
    </row>
    <row r="306" spans="1:5">
      <c r="A306" s="134" t="s">
        <v>426</v>
      </c>
      <c r="B306" s="165">
        <f>Obliczenie!V306+Obliczenie!W306+Obliczenie!X306</f>
        <v>0.16164459710606666</v>
      </c>
      <c r="C306" s="165">
        <f>Obliczenie!W306</f>
        <v>8.0999435815744078E-2</v>
      </c>
      <c r="D306" s="166">
        <f>Obliczenie!AC306</f>
        <v>34.079731450081098</v>
      </c>
      <c r="E306" s="166">
        <f>Obliczenie!AD306</f>
        <v>27.076626793851542</v>
      </c>
    </row>
    <row r="307" spans="1:5">
      <c r="A307" s="134" t="s">
        <v>427</v>
      </c>
      <c r="B307" s="165">
        <f>Obliczenie!V307+Obliczenie!W307+Obliczenie!X307</f>
        <v>0.17060517058276919</v>
      </c>
      <c r="C307" s="165">
        <f>Obliczenie!W307</f>
        <v>8.0999435815744078E-2</v>
      </c>
      <c r="D307" s="166">
        <f>Obliczenie!AC307</f>
        <v>34.083700385409522</v>
      </c>
      <c r="E307" s="166">
        <f>Obliczenie!AD307</f>
        <v>27.076626793851542</v>
      </c>
    </row>
    <row r="308" spans="1:5">
      <c r="A308" s="134" t="s">
        <v>428</v>
      </c>
      <c r="B308" s="165">
        <f>Obliczenie!V308+Obliczenie!W308+Obliczenie!X308</f>
        <v>0.22436861144298426</v>
      </c>
      <c r="C308" s="165">
        <f>Obliczenie!W308</f>
        <v>8.0999435815744078E-2</v>
      </c>
      <c r="D308" s="166">
        <f>Obliczenie!AC308</f>
        <v>34.107513997380096</v>
      </c>
      <c r="E308" s="166">
        <f>Obliczenie!AD308</f>
        <v>27.076626793851542</v>
      </c>
    </row>
    <row r="309" spans="1:5">
      <c r="A309" s="134" t="s">
        <v>429</v>
      </c>
      <c r="B309" s="165">
        <f>Obliczenie!V309+Obliczenie!W309+Obliczenie!X309</f>
        <v>0.11684172972255412</v>
      </c>
      <c r="C309" s="165">
        <f>Obliczenie!W309</f>
        <v>8.0999435815744078E-2</v>
      </c>
      <c r="D309" s="166">
        <f>Obliczenie!AC309</f>
        <v>34.059886773438961</v>
      </c>
      <c r="E309" s="166">
        <f>Obliczenie!AD309</f>
        <v>27.076626793851542</v>
      </c>
    </row>
    <row r="310" spans="1:5">
      <c r="A310" s="134" t="s">
        <v>430</v>
      </c>
      <c r="B310" s="165">
        <f>Obliczenie!V310+Obliczenie!W310+Obliczenie!X310</f>
        <v>0.21469119208814552</v>
      </c>
      <c r="C310" s="165">
        <f>Obliczenie!W310</f>
        <v>8.0999435815744078E-2</v>
      </c>
      <c r="D310" s="166">
        <f>Obliczenie!AC310</f>
        <v>34.103227547225387</v>
      </c>
      <c r="E310" s="166">
        <f>Obliczenie!AD310</f>
        <v>27.076626793851542</v>
      </c>
    </row>
    <row r="311" spans="1:5">
      <c r="A311" s="134" t="s">
        <v>431</v>
      </c>
      <c r="B311" s="165">
        <f>Obliczenie!V311+Obliczenie!W311+Obliczenie!X311</f>
        <v>0.13655499137129964</v>
      </c>
      <c r="C311" s="165">
        <f>Obliczenie!W311</f>
        <v>8.0999435815744078E-2</v>
      </c>
      <c r="D311" s="166">
        <f>Obliczenie!AC311</f>
        <v>34.068618431161497</v>
      </c>
      <c r="E311" s="166">
        <f>Obliczenie!AD311</f>
        <v>27.076626793851542</v>
      </c>
    </row>
    <row r="312" spans="1:5">
      <c r="A312" s="134" t="s">
        <v>432</v>
      </c>
      <c r="B312" s="165">
        <f>Obliczenie!V312+Obliczenie!W312+Obliczenie!X312</f>
        <v>0.22436861144298426</v>
      </c>
      <c r="C312" s="165">
        <f>Obliczenie!W312</f>
        <v>8.0999435815744078E-2</v>
      </c>
      <c r="D312" s="166">
        <f>Obliczenie!AC312</f>
        <v>34.107513997380096</v>
      </c>
      <c r="E312" s="166">
        <f>Obliczenie!AD312</f>
        <v>27.076626793851542</v>
      </c>
    </row>
    <row r="313" spans="1:5">
      <c r="A313" s="134" t="s">
        <v>433</v>
      </c>
      <c r="B313" s="165">
        <f>Obliczenie!V313+Obliczenie!W313+Obliczenie!X313</f>
        <v>0.17060517058276919</v>
      </c>
      <c r="C313" s="165">
        <f>Obliczenie!W313</f>
        <v>8.0999435815744078E-2</v>
      </c>
      <c r="D313" s="166">
        <f>Obliczenie!AC313</f>
        <v>34.083700385409522</v>
      </c>
      <c r="E313" s="166">
        <f>Obliczenie!AD313</f>
        <v>27.076626793851542</v>
      </c>
    </row>
    <row r="314" spans="1:5">
      <c r="A314" s="134" t="s">
        <v>434</v>
      </c>
      <c r="B314" s="165">
        <f>Obliczenie!V314+Obliczenie!W314+Obliczenie!X314</f>
        <v>0.19390266162219572</v>
      </c>
      <c r="C314" s="165">
        <f>Obliczenie!W314</f>
        <v>8.0999435815744078E-2</v>
      </c>
      <c r="D314" s="166">
        <f>Obliczenie!AC314</f>
        <v>34.094019617263442</v>
      </c>
      <c r="E314" s="166">
        <f>Obliczenie!AD314</f>
        <v>27.076626793851542</v>
      </c>
    </row>
    <row r="315" spans="1:5">
      <c r="A315" s="134" t="s">
        <v>435</v>
      </c>
      <c r="B315" s="165">
        <f>Obliczenie!V315+Obliczenie!W315+Obliczenie!X315</f>
        <v>0.19569477631753621</v>
      </c>
      <c r="C315" s="165">
        <f>Obliczenie!W315</f>
        <v>8.0999435815744078E-2</v>
      </c>
      <c r="D315" s="166">
        <f>Obliczenie!AC315</f>
        <v>34.09481340432913</v>
      </c>
      <c r="E315" s="166">
        <f>Obliczenie!AD315</f>
        <v>27.076626793851542</v>
      </c>
    </row>
    <row r="316" spans="1:5">
      <c r="A316" s="134" t="s">
        <v>436</v>
      </c>
      <c r="B316" s="165">
        <f>Obliczenie!V316+Obliczenie!W316+Obliczenie!X316</f>
        <v>0.14408187309172976</v>
      </c>
      <c r="C316" s="165">
        <f>Obliczenie!W316</f>
        <v>8.0999435815744078E-2</v>
      </c>
      <c r="D316" s="166">
        <f>Obliczenie!AC316</f>
        <v>34.07195233683737</v>
      </c>
      <c r="E316" s="166">
        <f>Obliczenie!AD316</f>
        <v>27.076626793851542</v>
      </c>
    </row>
    <row r="317" spans="1:5">
      <c r="A317" s="134" t="s">
        <v>437</v>
      </c>
      <c r="B317" s="165">
        <f>Obliczenie!V317+Obliczenie!W317+Obliczenie!X317</f>
        <v>0.15985248241072617</v>
      </c>
      <c r="C317" s="165">
        <f>Obliczenie!W317</f>
        <v>8.0999435815744078E-2</v>
      </c>
      <c r="D317" s="166">
        <f>Obliczenie!AC317</f>
        <v>34.078937663015409</v>
      </c>
      <c r="E317" s="166">
        <f>Obliczenie!AD317</f>
        <v>27.076626793851542</v>
      </c>
    </row>
    <row r="318" spans="1:5">
      <c r="A318" s="134" t="s">
        <v>438</v>
      </c>
      <c r="B318" s="165">
        <f>Obliczenie!V318+Obliczenie!W318+Obliczenie!X318</f>
        <v>0.22436861144298426</v>
      </c>
      <c r="C318" s="165">
        <f>Obliczenie!W318</f>
        <v>8.0999435815744078E-2</v>
      </c>
      <c r="D318" s="166">
        <f>Obliczenie!AC318</f>
        <v>34.107513997380096</v>
      </c>
      <c r="E318" s="166">
        <f>Obliczenie!AD318</f>
        <v>27.076626793851542</v>
      </c>
    </row>
    <row r="319" spans="1:5">
      <c r="A319" s="134" t="s">
        <v>439</v>
      </c>
      <c r="B319" s="165">
        <f>Obliczenie!V319+Obliczenie!W319+Obliczenie!X319</f>
        <v>0.22078438205230322</v>
      </c>
      <c r="C319" s="165">
        <f>Obliczenie!W319</f>
        <v>8.0999435815744078E-2</v>
      </c>
      <c r="D319" s="166">
        <f>Obliczenie!AC319</f>
        <v>34.105926423248732</v>
      </c>
      <c r="E319" s="166">
        <f>Obliczenie!AD319</f>
        <v>27.076626793851542</v>
      </c>
    </row>
    <row r="320" spans="1:5">
      <c r="A320" s="134" t="s">
        <v>440</v>
      </c>
      <c r="B320" s="165">
        <f>Obliczenie!V320+Obliczenie!W320+Obliczenie!X320</f>
        <v>0.22436861144298426</v>
      </c>
      <c r="C320" s="165">
        <f>Obliczenie!W320</f>
        <v>8.0999435815744078E-2</v>
      </c>
      <c r="D320" s="166">
        <f>Obliczenie!AC320</f>
        <v>34.107513997380096</v>
      </c>
      <c r="E320" s="166">
        <f>Obliczenie!AD320</f>
        <v>27.076626793851542</v>
      </c>
    </row>
    <row r="321" spans="1:5">
      <c r="A321" s="134" t="s">
        <v>441</v>
      </c>
      <c r="B321" s="165">
        <f>Obliczenie!V321+Obliczenie!W321+Obliczenie!X321</f>
        <v>0.22436861144298426</v>
      </c>
      <c r="C321" s="165">
        <f>Obliczenie!W321</f>
        <v>8.0999435815744078E-2</v>
      </c>
      <c r="D321" s="166">
        <f>Obliczenie!AC321</f>
        <v>34.107513997380096</v>
      </c>
      <c r="E321" s="166">
        <f>Obliczenie!AD321</f>
        <v>27.076626793851542</v>
      </c>
    </row>
    <row r="322" spans="1:5">
      <c r="A322" s="134" t="s">
        <v>442</v>
      </c>
      <c r="B322" s="165">
        <f>Obliczenie!V322+Obliczenie!W322+Obliczenie!X322</f>
        <v>0.22436861144298426</v>
      </c>
      <c r="C322" s="165">
        <f>Obliczenie!W322</f>
        <v>8.0999435815744078E-2</v>
      </c>
      <c r="D322" s="166">
        <f>Obliczenie!AC322</f>
        <v>34.107513997380096</v>
      </c>
      <c r="E322" s="166">
        <f>Obliczenie!AD322</f>
        <v>27.076626793851542</v>
      </c>
    </row>
    <row r="323" spans="1:5">
      <c r="A323" s="134" t="s">
        <v>443</v>
      </c>
      <c r="B323" s="165">
        <f>Obliczenie!V323+Obliczenie!W323+Obliczenie!X323</f>
        <v>0.22436861144298426</v>
      </c>
      <c r="C323" s="165">
        <f>Obliczenie!W323</f>
        <v>8.0999435815744078E-2</v>
      </c>
      <c r="D323" s="166">
        <f>Obliczenie!AC323</f>
        <v>34.107513997380096</v>
      </c>
      <c r="E323" s="166">
        <f>Obliczenie!AD323</f>
        <v>27.076626793851542</v>
      </c>
    </row>
    <row r="324" spans="1:5">
      <c r="A324" s="134" t="s">
        <v>444</v>
      </c>
      <c r="B324" s="165">
        <f>Obliczenie!V324+Obliczenie!W324+Obliczenie!X324</f>
        <v>0.17418939997345018</v>
      </c>
      <c r="C324" s="165">
        <f>Obliczenie!W324</f>
        <v>8.0999435815744078E-2</v>
      </c>
      <c r="D324" s="166">
        <f>Obliczenie!AC324</f>
        <v>34.085287959540892</v>
      </c>
      <c r="E324" s="166">
        <f>Obliczenie!AD324</f>
        <v>27.076626793851542</v>
      </c>
    </row>
    <row r="325" spans="1:5">
      <c r="A325" s="134" t="s">
        <v>445</v>
      </c>
      <c r="B325" s="165">
        <f>Obliczenie!V325+Obliczenie!W325+Obliczenie!X325</f>
        <v>0.22436861144298426</v>
      </c>
      <c r="C325" s="165">
        <f>Obliczenie!W325</f>
        <v>8.0999435815744078E-2</v>
      </c>
      <c r="D325" s="166">
        <f>Obliczenie!AC325</f>
        <v>34.107513997380096</v>
      </c>
      <c r="E325" s="166">
        <f>Obliczenie!AD325</f>
        <v>27.076626793851542</v>
      </c>
    </row>
    <row r="326" spans="1:5">
      <c r="A326" s="134" t="s">
        <v>446</v>
      </c>
      <c r="B326" s="165">
        <f>Obliczenie!V326+Obliczenie!W326+Obliczenie!X326</f>
        <v>0.15268402362936417</v>
      </c>
      <c r="C326" s="165">
        <f>Obliczenie!W326</f>
        <v>8.0999435815744078E-2</v>
      </c>
      <c r="D326" s="166">
        <f>Obliczenie!AC326</f>
        <v>34.068518503636525</v>
      </c>
      <c r="E326" s="166">
        <f>Obliczenie!AD326</f>
        <v>27.06918559989915</v>
      </c>
    </row>
    <row r="327" spans="1:5">
      <c r="A327" s="134" t="s">
        <v>447</v>
      </c>
      <c r="B327" s="165">
        <f>Obliczenie!V327+Obliczenie!W327+Obliczenie!X327</f>
        <v>0.15268402362936417</v>
      </c>
      <c r="C327" s="165">
        <f>Obliczenie!W327</f>
        <v>8.0999435815744078E-2</v>
      </c>
      <c r="D327" s="166">
        <f>Obliczenie!AC327</f>
        <v>34.075762514752668</v>
      </c>
      <c r="E327" s="166">
        <f>Obliczenie!AD327</f>
        <v>27.076626793851542</v>
      </c>
    </row>
    <row r="328" spans="1:5">
      <c r="A328" s="134" t="s">
        <v>448</v>
      </c>
      <c r="B328" s="165">
        <f>Obliczenie!V328+Obliczenie!W328+Obliczenie!X328</f>
        <v>0.15268402362936417</v>
      </c>
      <c r="C328" s="165">
        <f>Obliczenie!W328</f>
        <v>8.0999435815744078E-2</v>
      </c>
      <c r="D328" s="166">
        <f>Obliczenie!AC328</f>
        <v>34.075762514752668</v>
      </c>
      <c r="E328" s="166">
        <f>Obliczenie!AD328</f>
        <v>27.076626793851542</v>
      </c>
    </row>
    <row r="329" spans="1:5">
      <c r="A329" s="134" t="s">
        <v>449</v>
      </c>
      <c r="B329" s="165">
        <f>Obliczenie!V329+Obliczenie!W329+Obliczenie!X329</f>
        <v>0.15268402362936417</v>
      </c>
      <c r="C329" s="165">
        <f>Obliczenie!W329</f>
        <v>8.0999435815744078E-2</v>
      </c>
      <c r="D329" s="166">
        <f>Obliczenie!AC329</f>
        <v>34.075762514752668</v>
      </c>
      <c r="E329" s="166">
        <f>Obliczenie!AD329</f>
        <v>27.076626793851542</v>
      </c>
    </row>
    <row r="330" spans="1:5">
      <c r="A330" s="134" t="s">
        <v>450</v>
      </c>
      <c r="B330" s="165">
        <f>Obliczenie!V330+Obliczenie!W330+Obliczenie!X330</f>
        <v>0.15268402362936417</v>
      </c>
      <c r="C330" s="165">
        <f>Obliczenie!W330</f>
        <v>8.0999435815744078E-2</v>
      </c>
      <c r="D330" s="166">
        <f>Obliczenie!AC330</f>
        <v>34.075762514752668</v>
      </c>
      <c r="E330" s="166">
        <f>Obliczenie!AD330</f>
        <v>27.076626793851542</v>
      </c>
    </row>
    <row r="331" spans="1:5">
      <c r="A331" s="134" t="s">
        <v>451</v>
      </c>
      <c r="B331" s="165">
        <f>Obliczenie!V331+Obliczenie!W331+Obliczenie!X331</f>
        <v>0.15268402362936417</v>
      </c>
      <c r="C331" s="165">
        <f>Obliczenie!W331</f>
        <v>8.0999435815744078E-2</v>
      </c>
      <c r="D331" s="166">
        <f>Obliczenie!AC331</f>
        <v>34.075762514752668</v>
      </c>
      <c r="E331" s="166">
        <f>Obliczenie!AD331</f>
        <v>27.076626793851542</v>
      </c>
    </row>
    <row r="332" spans="1:5">
      <c r="A332" s="134" t="s">
        <v>452</v>
      </c>
      <c r="B332" s="165">
        <f>Obliczenie!V332+Obliczenie!W332+Obliczenie!X332</f>
        <v>0.15268402362936417</v>
      </c>
      <c r="C332" s="165">
        <f>Obliczenie!W332</f>
        <v>8.0999435815744078E-2</v>
      </c>
      <c r="D332" s="166">
        <f>Obliczenie!AC332</f>
        <v>34.075762514752668</v>
      </c>
      <c r="E332" s="166">
        <f>Obliczenie!AD332</f>
        <v>27.076626793851542</v>
      </c>
    </row>
    <row r="333" spans="1:5">
      <c r="A333" s="134" t="s">
        <v>453</v>
      </c>
      <c r="B333" s="165">
        <f>Obliczenie!V333+Obliczenie!W333+Obliczenie!X333</f>
        <v>0.43584229390681006</v>
      </c>
      <c r="C333" s="165">
        <f>Obliczenie!W333</f>
        <v>0</v>
      </c>
      <c r="D333" s="166">
        <f>Obliczenie!AC333</f>
        <v>145.87394639912239</v>
      </c>
      <c r="E333" s="166">
        <f>Obliczenie!AD333</f>
        <v>0</v>
      </c>
    </row>
    <row r="334" spans="1:5">
      <c r="A334" s="134" t="s">
        <v>454</v>
      </c>
      <c r="B334" s="165">
        <f>Obliczenie!V334+Obliczenie!W334+Obliczenie!X334</f>
        <v>0.19963742864728534</v>
      </c>
      <c r="C334" s="165">
        <f>Obliczenie!W334</f>
        <v>8.0999435815744078E-2</v>
      </c>
      <c r="D334" s="166">
        <f>Obliczenie!AC334</f>
        <v>34.09655973587364</v>
      </c>
      <c r="E334" s="166">
        <f>Obliczenie!AD334</f>
        <v>27.076626793851542</v>
      </c>
    </row>
    <row r="335" spans="1:5">
      <c r="A335" s="134" t="s">
        <v>455</v>
      </c>
      <c r="B335" s="165">
        <f>Obliczenie!V335+Obliczenie!W335+Obliczenie!X335</f>
        <v>0.19963742864728534</v>
      </c>
      <c r="C335" s="165">
        <f>Obliczenie!W335</f>
        <v>8.0999435815744078E-2</v>
      </c>
      <c r="D335" s="166">
        <f>Obliczenie!AC335</f>
        <v>34.449297250584685</v>
      </c>
      <c r="E335" s="166">
        <f>Obliczenie!AD335</f>
        <v>27.383208415830779</v>
      </c>
    </row>
    <row r="336" spans="1:5">
      <c r="A336" s="134" t="s">
        <v>456</v>
      </c>
      <c r="B336" s="165">
        <f>Obliczenie!V336+Obliczenie!W336+Obliczenie!X336</f>
        <v>1.5770609318996418</v>
      </c>
      <c r="C336" s="165">
        <f>Obliczenie!W336</f>
        <v>0</v>
      </c>
      <c r="D336" s="166">
        <f>Obliczenie!AC336</f>
        <v>60.187432358346513</v>
      </c>
      <c r="E336" s="166">
        <f>Obliczenie!AD336</f>
        <v>0</v>
      </c>
    </row>
    <row r="337" spans="1:5">
      <c r="A337" s="134" t="s">
        <v>457</v>
      </c>
      <c r="B337" s="165">
        <f>Obliczenie!V337+Obliczenie!W337+Obliczenie!X337</f>
        <v>0.21505376344086027</v>
      </c>
      <c r="C337" s="165">
        <f>Obliczenie!W337</f>
        <v>0</v>
      </c>
      <c r="D337" s="166">
        <f>Obliczenie!AC337</f>
        <v>28.631496574617181</v>
      </c>
      <c r="E337" s="166">
        <f>Obliczenie!AD337</f>
        <v>0</v>
      </c>
    </row>
    <row r="338" spans="1:5">
      <c r="A338" s="134" t="s">
        <v>458</v>
      </c>
      <c r="B338" s="165">
        <f>Obliczenie!V338+Obliczenie!W338+Obliczenie!X338</f>
        <v>1.0035842293906809</v>
      </c>
      <c r="C338" s="165">
        <f>Obliczenie!W338</f>
        <v>0</v>
      </c>
      <c r="D338" s="166">
        <f>Obliczenie!AC338</f>
        <v>58.709120793267516</v>
      </c>
      <c r="E338" s="166">
        <f>Obliczenie!AD338</f>
        <v>0</v>
      </c>
    </row>
    <row r="339" spans="1:5">
      <c r="A339" s="134" t="s">
        <v>459</v>
      </c>
      <c r="B339" s="165">
        <f>Obliczenie!V339+Obliczenie!W339+Obliczenie!X339</f>
        <v>1.5770609318996418</v>
      </c>
      <c r="C339" s="165">
        <f>Obliczenie!W339</f>
        <v>0</v>
      </c>
      <c r="D339" s="166">
        <f>Obliczenie!AC339</f>
        <v>59.243376698689438</v>
      </c>
      <c r="E339" s="166">
        <f>Obliczenie!AD339</f>
        <v>0</v>
      </c>
    </row>
    <row r="340" spans="1:5">
      <c r="A340" s="134" t="s">
        <v>460</v>
      </c>
      <c r="B340" s="165">
        <f>Obliczenie!V340+Obliczenie!W340+Obliczenie!X340</f>
        <v>0.95965591397849481</v>
      </c>
      <c r="C340" s="165">
        <f>Obliczenie!W340</f>
        <v>0</v>
      </c>
      <c r="D340" s="166">
        <f>Obliczenie!AC340</f>
        <v>54.935059509883445</v>
      </c>
      <c r="E340" s="166">
        <f>Obliczenie!AD340</f>
        <v>0</v>
      </c>
    </row>
    <row r="341" spans="1:5">
      <c r="A341" s="134" t="s">
        <v>461</v>
      </c>
      <c r="B341" s="165">
        <f>Obliczenie!V341+Obliczenie!W341+Obliczenie!X341</f>
        <v>1.0035842293906809</v>
      </c>
      <c r="C341" s="165">
        <f>Obliczenie!W341</f>
        <v>0</v>
      </c>
      <c r="D341" s="166">
        <f>Obliczenie!AC341</f>
        <v>58.709120793267516</v>
      </c>
      <c r="E341" s="166">
        <f>Obliczenie!AD341</f>
        <v>0</v>
      </c>
    </row>
    <row r="342" spans="1:5">
      <c r="A342" s="134" t="s">
        <v>462</v>
      </c>
      <c r="B342" s="165">
        <f>Obliczenie!V342+Obliczenie!W342+Obliczenie!X342</f>
        <v>1.2435268817204304</v>
      </c>
      <c r="C342" s="165">
        <f>Obliczenie!W342</f>
        <v>0</v>
      </c>
      <c r="D342" s="166">
        <f>Obliczenie!AC342</f>
        <v>42.97528862332252</v>
      </c>
      <c r="E342" s="166">
        <f>Obliczenie!AD342</f>
        <v>0</v>
      </c>
    </row>
    <row r="343" spans="1:5">
      <c r="A343" s="134" t="s">
        <v>463</v>
      </c>
      <c r="B343" s="165">
        <f>Obliczenie!V343+Obliczenie!W343+Obliczenie!X343</f>
        <v>1.0035842293906809</v>
      </c>
      <c r="C343" s="165">
        <f>Obliczenie!W343</f>
        <v>0</v>
      </c>
      <c r="D343" s="166">
        <f>Obliczenie!AC343</f>
        <v>58.709120793267516</v>
      </c>
      <c r="E343" s="166">
        <f>Obliczenie!AD343</f>
        <v>0</v>
      </c>
    </row>
    <row r="344" spans="1:5">
      <c r="A344" s="134" t="s">
        <v>464</v>
      </c>
      <c r="B344" s="165">
        <f>Obliczenie!V344+Obliczenie!W344+Obliczenie!X344</f>
        <v>0.42849462365591401</v>
      </c>
      <c r="C344" s="165">
        <f>Obliczenie!W344</f>
        <v>0</v>
      </c>
      <c r="D344" s="166">
        <f>Obliczenie!AC344</f>
        <v>65.900265545770466</v>
      </c>
      <c r="E344" s="166">
        <f>Obliczenie!AD344</f>
        <v>0</v>
      </c>
    </row>
    <row r="345" spans="1:5">
      <c r="A345" s="134" t="s">
        <v>465</v>
      </c>
      <c r="B345" s="165">
        <f>Obliczenie!V345+Obliczenie!W345+Obliczenie!X345</f>
        <v>0.7885304659498209</v>
      </c>
      <c r="C345" s="165">
        <f>Obliczenie!W345</f>
        <v>0</v>
      </c>
      <c r="D345" s="166">
        <f>Obliczenie!AC345</f>
        <v>42.447600051147539</v>
      </c>
      <c r="E345" s="166">
        <f>Obliczenie!AD345</f>
        <v>0</v>
      </c>
    </row>
    <row r="346" spans="1:5">
      <c r="A346" s="134" t="s">
        <v>466</v>
      </c>
      <c r="B346" s="165">
        <f>Obliczenie!V346+Obliczenie!W346+Obliczenie!X346</f>
        <v>1.0035842293906809</v>
      </c>
      <c r="C346" s="165">
        <f>Obliczenie!W346</f>
        <v>0</v>
      </c>
      <c r="D346" s="166">
        <f>Obliczenie!AC346</f>
        <v>58.709120793267516</v>
      </c>
      <c r="E346" s="166">
        <f>Obliczenie!AD346</f>
        <v>0</v>
      </c>
    </row>
    <row r="347" spans="1:5">
      <c r="A347" s="134" t="s">
        <v>467</v>
      </c>
      <c r="B347" s="165">
        <f>Obliczenie!V347+Obliczenie!W347+Obliczenie!X347</f>
        <v>1.2858494623655914</v>
      </c>
      <c r="C347" s="165">
        <f>Obliczenie!W347</f>
        <v>0</v>
      </c>
      <c r="D347" s="166">
        <f>Obliczenie!AC347</f>
        <v>44.827918085648236</v>
      </c>
      <c r="E347" s="166">
        <f>Obliczenie!AD347</f>
        <v>0</v>
      </c>
    </row>
    <row r="348" spans="1:5">
      <c r="A348" s="134" t="s">
        <v>468</v>
      </c>
      <c r="B348" s="165">
        <f>Obliczenie!V348+Obliczenie!W348+Obliczenie!X348</f>
        <v>1.0035842293906809</v>
      </c>
      <c r="C348" s="165">
        <f>Obliczenie!W348</f>
        <v>0</v>
      </c>
      <c r="D348" s="166">
        <f>Obliczenie!AC348</f>
        <v>58.6028231855191</v>
      </c>
      <c r="E348" s="166">
        <f>Obliczenie!AD348</f>
        <v>0</v>
      </c>
    </row>
    <row r="349" spans="1:5">
      <c r="A349" s="134" t="s">
        <v>469</v>
      </c>
      <c r="B349" s="165">
        <f>Obliczenie!V349+Obliczenie!W349+Obliczenie!X349</f>
        <v>0.8602150537634411</v>
      </c>
      <c r="C349" s="165">
        <f>Obliczenie!W349</f>
        <v>0</v>
      </c>
      <c r="D349" s="166">
        <f>Obliczenie!AC349</f>
        <v>47.437224159949984</v>
      </c>
      <c r="E349" s="166">
        <f>Obliczenie!AD349</f>
        <v>0</v>
      </c>
    </row>
    <row r="350" spans="1:5">
      <c r="A350" s="134" t="s">
        <v>470</v>
      </c>
      <c r="B350" s="165">
        <f>Obliczenie!V350+Obliczenie!W350+Obliczenie!X350</f>
        <v>0.96034408602150534</v>
      </c>
      <c r="C350" s="165">
        <f>Obliczenie!W350</f>
        <v>0</v>
      </c>
      <c r="D350" s="166">
        <f>Obliczenie!AC350</f>
        <v>55.127996666588437</v>
      </c>
      <c r="E350" s="166">
        <f>Obliczenie!AD350</f>
        <v>0</v>
      </c>
    </row>
    <row r="351" spans="1:5">
      <c r="A351" s="134" t="s">
        <v>471</v>
      </c>
      <c r="B351" s="165">
        <f>Obliczenie!V351+Obliczenie!W351+Obliczenie!X351</f>
        <v>1.6170322580645164</v>
      </c>
      <c r="C351" s="165">
        <f>Obliczenie!W351</f>
        <v>0</v>
      </c>
      <c r="D351" s="166">
        <f>Obliczenie!AC351</f>
        <v>61.449353204597671</v>
      </c>
      <c r="E351" s="166">
        <f>Obliczenie!AD351</f>
        <v>0</v>
      </c>
    </row>
    <row r="352" spans="1:5">
      <c r="A352" s="134" t="s">
        <v>472</v>
      </c>
      <c r="B352" s="165">
        <f>Obliczenie!V352+Obliczenie!W352+Obliczenie!X352</f>
        <v>1.2010322580645163</v>
      </c>
      <c r="C352" s="165">
        <f>Obliczenie!W352</f>
        <v>0</v>
      </c>
      <c r="D352" s="166">
        <f>Obliczenie!AC352</f>
        <v>77.054093895612311</v>
      </c>
      <c r="E352" s="166">
        <f>Obliczenie!AD352</f>
        <v>0</v>
      </c>
    </row>
    <row r="353" spans="1:5">
      <c r="A353" s="134" t="s">
        <v>473</v>
      </c>
      <c r="B353" s="165">
        <f>Obliczenie!V353+Obliczenie!W353+Obliczenie!X353</f>
        <v>0.7885304659498209</v>
      </c>
      <c r="C353" s="165">
        <f>Obliczenie!W353</f>
        <v>0</v>
      </c>
      <c r="D353" s="166">
        <f>Obliczenie!AC353</f>
        <v>42.447600051147539</v>
      </c>
      <c r="E353" s="166">
        <f>Obliczenie!AD353</f>
        <v>0</v>
      </c>
    </row>
    <row r="354" spans="1:5">
      <c r="A354" s="134" t="s">
        <v>474</v>
      </c>
      <c r="B354" s="165">
        <f>Obliczenie!V354+Obliczenie!W354+Obliczenie!X354</f>
        <v>0.22436861144298426</v>
      </c>
      <c r="C354" s="165">
        <f>Obliczenie!W354</f>
        <v>8.0999435815744078E-2</v>
      </c>
      <c r="D354" s="166">
        <f>Obliczenie!AC354</f>
        <v>34.485616745105339</v>
      </c>
      <c r="E354" s="166">
        <f>Obliczenie!AD354</f>
        <v>27.383208415830779</v>
      </c>
    </row>
    <row r="355" spans="1:5">
      <c r="A355" s="134" t="s">
        <v>475</v>
      </c>
      <c r="B355" s="165">
        <f>Obliczenie!V355+Obliczenie!W355+Obliczenie!X355</f>
        <v>0.22436861144298426</v>
      </c>
      <c r="C355" s="165">
        <f>Obliczenie!W355</f>
        <v>8.0999435815744078E-2</v>
      </c>
      <c r="D355" s="166">
        <f>Obliczenie!AC355</f>
        <v>34.107513997380096</v>
      </c>
      <c r="E355" s="166">
        <f>Obliczenie!AD355</f>
        <v>27.076626793851542</v>
      </c>
    </row>
    <row r="356" spans="1:5">
      <c r="A356" s="134" t="s">
        <v>476</v>
      </c>
      <c r="B356" s="165">
        <f>Obliczenie!V356+Obliczenie!W356+Obliczenie!X356</f>
        <v>0.22436861144298426</v>
      </c>
      <c r="C356" s="165">
        <f>Obliczenie!W356</f>
        <v>8.0999435815744078E-2</v>
      </c>
      <c r="D356" s="166">
        <f>Obliczenie!AC356</f>
        <v>34.471128722873061</v>
      </c>
      <c r="E356" s="166">
        <f>Obliczenie!AD356</f>
        <v>27.375767221878387</v>
      </c>
    </row>
    <row r="357" spans="1:5">
      <c r="A357" s="134" t="s">
        <v>477</v>
      </c>
      <c r="B357" s="165">
        <f>Obliczenie!V357+Obliczenie!W357+Obliczenie!X357</f>
        <v>0.22006753617416702</v>
      </c>
      <c r="C357" s="165">
        <f>Obliczenie!W357</f>
        <v>8.0999435815744078E-2</v>
      </c>
      <c r="D357" s="166">
        <f>Obliczenie!AC357</f>
        <v>34.465246929710347</v>
      </c>
      <c r="E357" s="166">
        <f>Obliczenie!AD357</f>
        <v>27.375767221878387</v>
      </c>
    </row>
    <row r="358" spans="1:5">
      <c r="A358" s="134" t="s">
        <v>478</v>
      </c>
      <c r="B358" s="165">
        <f>Obliczenie!V358+Obliczenie!W358+Obliczenie!X358</f>
        <v>0.22436861144298426</v>
      </c>
      <c r="C358" s="165">
        <f>Obliczenie!W358</f>
        <v>8.0999435815744078E-2</v>
      </c>
      <c r="D358" s="166">
        <f>Obliczenie!AC358</f>
        <v>34.471128722873061</v>
      </c>
      <c r="E358" s="166">
        <f>Obliczenie!AD358</f>
        <v>27.375767221878387</v>
      </c>
    </row>
    <row r="359" spans="1:5">
      <c r="A359" s="134" t="s">
        <v>479</v>
      </c>
      <c r="B359" s="165">
        <f>Obliczenie!V359+Obliczenie!W359+Obliczenie!X359</f>
        <v>0.21540803796628172</v>
      </c>
      <c r="C359" s="165">
        <f>Obliczenie!W359</f>
        <v>8.0999435815744078E-2</v>
      </c>
      <c r="D359" s="166">
        <f>Obliczenie!AC359</f>
        <v>34.472457507960179</v>
      </c>
      <c r="E359" s="166">
        <f>Obliczenie!AD359</f>
        <v>27.383208415830779</v>
      </c>
    </row>
    <row r="360" spans="1:5">
      <c r="A360" s="134" t="s">
        <v>480</v>
      </c>
      <c r="B360" s="165">
        <f>Obliczenie!V360+Obliczenie!W360+Obliczenie!X360</f>
        <v>0.22436861144298426</v>
      </c>
      <c r="C360" s="165">
        <f>Obliczenie!W360</f>
        <v>8.0999435815744078E-2</v>
      </c>
      <c r="D360" s="166">
        <f>Obliczenie!AC360</f>
        <v>34.485616745105339</v>
      </c>
      <c r="E360" s="166">
        <f>Obliczenie!AD360</f>
        <v>27.383208415830779</v>
      </c>
    </row>
    <row r="361" spans="1:5">
      <c r="A361" s="134" t="s">
        <v>481</v>
      </c>
      <c r="B361" s="165">
        <f>Obliczenie!V361+Obliczenie!W361+Obliczenie!X361</f>
        <v>0.22436861144298426</v>
      </c>
      <c r="C361" s="165">
        <f>Obliczenie!W361</f>
        <v>8.0999435815744078E-2</v>
      </c>
      <c r="D361" s="166">
        <f>Obliczenie!AC361</f>
        <v>34.485616745105339</v>
      </c>
      <c r="E361" s="166">
        <f>Obliczenie!AD361</f>
        <v>27.383208415830779</v>
      </c>
    </row>
    <row r="362" spans="1:5">
      <c r="A362" s="134" t="s">
        <v>482</v>
      </c>
      <c r="B362" s="165">
        <f>Obliczenie!V362+Obliczenie!W362+Obliczenie!X362</f>
        <v>0.21540803796628172</v>
      </c>
      <c r="C362" s="165">
        <f>Obliczenie!W362</f>
        <v>8.0999435815744078E-2</v>
      </c>
      <c r="D362" s="166">
        <f>Obliczenie!AC362</f>
        <v>34.472457507960179</v>
      </c>
      <c r="E362" s="166">
        <f>Obliczenie!AD362</f>
        <v>27.383208415830779</v>
      </c>
    </row>
    <row r="363" spans="1:5">
      <c r="A363" s="134" t="s">
        <v>483</v>
      </c>
      <c r="B363" s="165">
        <f>Obliczenie!V363+Obliczenie!W363+Obliczenie!X363</f>
        <v>0.22436861144298426</v>
      </c>
      <c r="C363" s="165">
        <f>Obliczenie!W363</f>
        <v>8.0999435815744078E-2</v>
      </c>
      <c r="D363" s="166">
        <f>Obliczenie!AC363</f>
        <v>34.450629954692644</v>
      </c>
      <c r="E363" s="166">
        <f>Obliczenie!AD363</f>
        <v>27.365238848345406</v>
      </c>
    </row>
    <row r="364" spans="1:5">
      <c r="A364" s="134" t="s">
        <v>484</v>
      </c>
      <c r="B364" s="165">
        <f>Obliczenie!V364+Obliczenie!W364+Obliczenie!X364</f>
        <v>0.22436861144298426</v>
      </c>
      <c r="C364" s="165">
        <f>Obliczenie!W364</f>
        <v>8.0999435815744078E-2</v>
      </c>
      <c r="D364" s="166">
        <f>Obliczenie!AC364</f>
        <v>34.485616745105339</v>
      </c>
      <c r="E364" s="166">
        <f>Obliczenie!AD364</f>
        <v>27.383208415830779</v>
      </c>
    </row>
    <row r="365" spans="1:5">
      <c r="A365" s="134" t="s">
        <v>485</v>
      </c>
      <c r="B365" s="165">
        <f>Obliczenie!V365+Obliczenie!W365+Obliczenie!X365</f>
        <v>0</v>
      </c>
      <c r="C365" s="165">
        <f>Obliczenie!W365</f>
        <v>0</v>
      </c>
      <c r="D365" s="166">
        <f>Obliczenie!AC365</f>
        <v>0</v>
      </c>
      <c r="E365" s="166">
        <f>Obliczenie!AD365</f>
        <v>0</v>
      </c>
    </row>
    <row r="366" spans="1:5">
      <c r="A366" s="134" t="s">
        <v>486</v>
      </c>
      <c r="B366" s="165">
        <f>Obliczenie!V366+Obliczenie!W366+Obliczenie!X366</f>
        <v>0.22436861144298426</v>
      </c>
      <c r="C366" s="165">
        <f>Obliczenie!W366</f>
        <v>8.0999435815744078E-2</v>
      </c>
      <c r="D366" s="166">
        <f>Obliczenie!AC366</f>
        <v>34.485616745105339</v>
      </c>
      <c r="E366" s="166">
        <f>Obliczenie!AD366</f>
        <v>27.383208415830779</v>
      </c>
    </row>
    <row r="367" spans="1:5">
      <c r="A367" s="134" t="s">
        <v>487</v>
      </c>
      <c r="B367" s="165">
        <f>Obliczenie!V367+Obliczenie!W367+Obliczenie!X367</f>
        <v>0.22436861144298426</v>
      </c>
      <c r="C367" s="165">
        <f>Obliczenie!W367</f>
        <v>8.0999435815744078E-2</v>
      </c>
      <c r="D367" s="166">
        <f>Obliczenie!AC367</f>
        <v>34.485616745105339</v>
      </c>
      <c r="E367" s="166">
        <f>Obliczenie!AD367</f>
        <v>27.383208415830779</v>
      </c>
    </row>
    <row r="368" spans="1:5">
      <c r="A368" s="134" t="s">
        <v>488</v>
      </c>
      <c r="B368" s="165">
        <f>Obliczenie!V368+Obliczenie!W368+Obliczenie!X368</f>
        <v>0.22436861144298426</v>
      </c>
      <c r="C368" s="165">
        <f>Obliczenie!W368</f>
        <v>8.0999435815744078E-2</v>
      </c>
      <c r="D368" s="166">
        <f>Obliczenie!AC368</f>
        <v>34.485616745105339</v>
      </c>
      <c r="E368" s="166">
        <f>Obliczenie!AD368</f>
        <v>27.383208415830779</v>
      </c>
    </row>
    <row r="369" spans="1:5">
      <c r="A369" s="134" t="s">
        <v>489</v>
      </c>
      <c r="B369" s="165">
        <f>Obliczenie!V369+Obliczenie!W369+Obliczenie!X369</f>
        <v>0.22436861144298426</v>
      </c>
      <c r="C369" s="165">
        <f>Obliczenie!W369</f>
        <v>8.0999435815744078E-2</v>
      </c>
      <c r="D369" s="166">
        <f>Obliczenie!AC369</f>
        <v>34.485616745105339</v>
      </c>
      <c r="E369" s="166">
        <f>Obliczenie!AD369</f>
        <v>27.383208415830779</v>
      </c>
    </row>
    <row r="370" spans="1:5">
      <c r="A370" s="134" t="s">
        <v>490</v>
      </c>
      <c r="B370" s="165">
        <f>Obliczenie!V370+Obliczenie!W370+Obliczenie!X370</f>
        <v>0.22436861144298426</v>
      </c>
      <c r="C370" s="165">
        <f>Obliczenie!W370</f>
        <v>8.0999435815744078E-2</v>
      </c>
      <c r="D370" s="166">
        <f>Obliczenie!AC370</f>
        <v>30</v>
      </c>
      <c r="E370" s="166">
        <f>Obliczenie!AD370</f>
        <v>60</v>
      </c>
    </row>
    <row r="371" spans="1:5">
      <c r="A371" s="134" t="s">
        <v>491</v>
      </c>
      <c r="B371" s="165">
        <f>Obliczenie!V371+Obliczenie!W371+Obliczenie!X371</f>
        <v>0.22436861144298426</v>
      </c>
      <c r="C371" s="165">
        <f>Obliczenie!W371</f>
        <v>8.0999435815744078E-2</v>
      </c>
      <c r="D371" s="166">
        <f>Obliczenie!AC371</f>
        <v>34.270897140788705</v>
      </c>
      <c r="E371" s="166">
        <f>Obliczenie!AD371</f>
        <v>27.160542019764591</v>
      </c>
    </row>
    <row r="372" spans="1:5">
      <c r="A372" s="134" t="s">
        <v>492</v>
      </c>
      <c r="B372" s="165">
        <f>Obliczenie!V372+Obliczenie!W372+Obliczenie!X372</f>
        <v>0.22436861144298426</v>
      </c>
      <c r="C372" s="165">
        <f>Obliczenie!W372</f>
        <v>8.0999435815744078E-2</v>
      </c>
      <c r="D372" s="166">
        <f>Obliczenie!AC372</f>
        <v>34.107513997380096</v>
      </c>
      <c r="E372" s="166">
        <f>Obliczenie!AD372</f>
        <v>27.076626793851542</v>
      </c>
    </row>
    <row r="373" spans="1:5">
      <c r="A373" s="134" t="s">
        <v>493</v>
      </c>
      <c r="B373" s="165">
        <f>Obliczenie!V373+Obliczenie!W373+Obliczenie!X373</f>
        <v>0.22436861144298426</v>
      </c>
      <c r="C373" s="165">
        <f>Obliczenie!W373</f>
        <v>8.0999435815744078E-2</v>
      </c>
      <c r="D373" s="166">
        <f>Obliczenie!AC373</f>
        <v>34.335304253169419</v>
      </c>
      <c r="E373" s="166">
        <f>Obliczenie!AD373</f>
        <v>27.306006407990775</v>
      </c>
    </row>
    <row r="374" spans="1:5">
      <c r="A374" s="134" t="s">
        <v>494</v>
      </c>
      <c r="B374" s="165">
        <f>Obliczenie!V374+Obliczenie!W374+Obliczenie!X374</f>
        <v>0.22436861144298426</v>
      </c>
      <c r="C374" s="165">
        <f>Obliczenie!W374</f>
        <v>8.0999435815744078E-2</v>
      </c>
      <c r="D374" s="166">
        <f>Obliczenie!AC374</f>
        <v>34.107513997380096</v>
      </c>
      <c r="E374" s="166">
        <f>Obliczenie!AD374</f>
        <v>27.076626793851542</v>
      </c>
    </row>
    <row r="375" spans="1:5">
      <c r="A375" s="134" t="s">
        <v>495</v>
      </c>
      <c r="B375" s="165">
        <f>Obliczenie!V375+Obliczenie!W375+Obliczenie!X375</f>
        <v>0.22436861144298426</v>
      </c>
      <c r="C375" s="165">
        <f>Obliczenie!W375</f>
        <v>8.0999435815744078E-2</v>
      </c>
      <c r="D375" s="166">
        <f>Obliczenie!AC375</f>
        <v>34.107513997380096</v>
      </c>
      <c r="E375" s="166">
        <f>Obliczenie!AD375</f>
        <v>27.076626793851542</v>
      </c>
    </row>
    <row r="376" spans="1:5">
      <c r="A376" s="134" t="s">
        <v>496</v>
      </c>
      <c r="B376" s="165">
        <f>Obliczenie!V376+Obliczenie!W376+Obliczenie!X376</f>
        <v>0.22436861144298426</v>
      </c>
      <c r="C376" s="165">
        <f>Obliczenie!W376</f>
        <v>8.0999435815744078E-2</v>
      </c>
      <c r="D376" s="166">
        <f>Obliczenie!AC376</f>
        <v>34.335304253169419</v>
      </c>
      <c r="E376" s="166">
        <f>Obliczenie!AD376</f>
        <v>27.306006407990775</v>
      </c>
    </row>
    <row r="377" spans="1:5">
      <c r="A377" s="134" t="s">
        <v>497</v>
      </c>
      <c r="B377" s="165">
        <f>Obliczenie!V377+Obliczenie!W377+Obliczenie!X377</f>
        <v>0.22436861144298426</v>
      </c>
      <c r="C377" s="165">
        <f>Obliczenie!W377</f>
        <v>8.0999435815744078E-2</v>
      </c>
      <c r="D377" s="166">
        <f>Obliczenie!AC377</f>
        <v>34.335304253169419</v>
      </c>
      <c r="E377" s="166">
        <f>Obliczenie!AD377</f>
        <v>27.306006407990775</v>
      </c>
    </row>
    <row r="378" spans="1:5">
      <c r="A378" s="134" t="s">
        <v>498</v>
      </c>
      <c r="B378" s="165">
        <f>Obliczenie!V378+Obliczenie!W378+Obliczenie!X378</f>
        <v>0.22436861144298426</v>
      </c>
      <c r="C378" s="165">
        <f>Obliczenie!W378</f>
        <v>8.0999435815744078E-2</v>
      </c>
      <c r="D378" s="166">
        <f>Obliczenie!AC378</f>
        <v>34.107513997380096</v>
      </c>
      <c r="E378" s="166">
        <f>Obliczenie!AD378</f>
        <v>27.076626793851542</v>
      </c>
    </row>
    <row r="379" spans="1:5">
      <c r="A379" s="134" t="s">
        <v>499</v>
      </c>
      <c r="B379" s="165">
        <f>Obliczenie!V379+Obliczenie!W379+Obliczenie!X379</f>
        <v>0.22436861144298426</v>
      </c>
      <c r="C379" s="165">
        <f>Obliczenie!W379</f>
        <v>8.0999435815744078E-2</v>
      </c>
      <c r="D379" s="166">
        <f>Obliczenie!AC379</f>
        <v>34.107513997380096</v>
      </c>
      <c r="E379" s="166">
        <f>Obliczenie!AD379</f>
        <v>27.076626793851542</v>
      </c>
    </row>
    <row r="380" spans="1:5">
      <c r="A380" s="134" t="s">
        <v>500</v>
      </c>
      <c r="B380" s="165">
        <f>Obliczenie!V380+Obliczenie!W380+Obliczenie!X380</f>
        <v>0.22436861144298426</v>
      </c>
      <c r="C380" s="165">
        <f>Obliczenie!W380</f>
        <v>8.0999435815744078E-2</v>
      </c>
      <c r="D380" s="166">
        <f>Obliczenie!AC380</f>
        <v>34.335304253169419</v>
      </c>
      <c r="E380" s="166">
        <f>Obliczenie!AD380</f>
        <v>27.306006407990775</v>
      </c>
    </row>
    <row r="381" spans="1:5">
      <c r="A381" s="134" t="s">
        <v>501</v>
      </c>
      <c r="B381" s="165">
        <f>Obliczenie!V381+Obliczenie!W381+Obliczenie!X381</f>
        <v>0.22436861144298426</v>
      </c>
      <c r="C381" s="165">
        <f>Obliczenie!W381</f>
        <v>8.0999435815744078E-2</v>
      </c>
      <c r="D381" s="166">
        <f>Obliczenie!AC381</f>
        <v>34.107513997380096</v>
      </c>
      <c r="E381" s="166">
        <f>Obliczenie!AD381</f>
        <v>27.076626793851542</v>
      </c>
    </row>
    <row r="382" spans="1:5">
      <c r="A382" s="134" t="s">
        <v>502</v>
      </c>
      <c r="B382" s="165">
        <f>Obliczenie!V382+Obliczenie!W382+Obliczenie!X382</f>
        <v>0.22436861144298426</v>
      </c>
      <c r="C382" s="165">
        <f>Obliczenie!W382</f>
        <v>8.0999435815744078E-2</v>
      </c>
      <c r="D382" s="166">
        <f>Obliczenie!AC382</f>
        <v>34.335304253169419</v>
      </c>
      <c r="E382" s="166">
        <f>Obliczenie!AD382</f>
        <v>27.306006407990775</v>
      </c>
    </row>
    <row r="383" spans="1:5">
      <c r="A383" s="134" t="s">
        <v>503</v>
      </c>
      <c r="B383" s="165">
        <f>Obliczenie!V383+Obliczenie!W383+Obliczenie!X383</f>
        <v>0.22436861144298426</v>
      </c>
      <c r="C383" s="165">
        <f>Obliczenie!W383</f>
        <v>8.0999435815744078E-2</v>
      </c>
      <c r="D383" s="166">
        <f>Obliczenie!AC383</f>
        <v>34.335304253169419</v>
      </c>
      <c r="E383" s="166">
        <f>Obliczenie!AD383</f>
        <v>27.306006407990775</v>
      </c>
    </row>
    <row r="384" spans="1:5">
      <c r="A384" s="134" t="s">
        <v>504</v>
      </c>
      <c r="B384" s="165">
        <f>Obliczenie!V384+Obliczenie!W384+Obliczenie!X384</f>
        <v>0.22436861144298426</v>
      </c>
      <c r="C384" s="165">
        <f>Obliczenie!W384</f>
        <v>8.0999435815744078E-2</v>
      </c>
      <c r="D384" s="166">
        <f>Obliczenie!AC384</f>
        <v>34.335304253169419</v>
      </c>
      <c r="E384" s="166">
        <f>Obliczenie!AD384</f>
        <v>27.306006407990775</v>
      </c>
    </row>
    <row r="385" spans="1:5">
      <c r="A385" s="134" t="s">
        <v>505</v>
      </c>
      <c r="B385" s="165">
        <f>Obliczenie!V385+Obliczenie!W385+Obliczenie!X385</f>
        <v>0.22436861144298426</v>
      </c>
      <c r="C385" s="165">
        <f>Obliczenie!W385</f>
        <v>8.0999435815744078E-2</v>
      </c>
      <c r="D385" s="166">
        <f>Obliczenie!AC385</f>
        <v>34.335304253169419</v>
      </c>
      <c r="E385" s="166">
        <f>Obliczenie!AD385</f>
        <v>27.306006407990775</v>
      </c>
    </row>
    <row r="386" spans="1:5">
      <c r="A386" s="134" t="s">
        <v>506</v>
      </c>
      <c r="B386" s="165">
        <f>Obliczenie!V386+Obliczenie!W386+Obliczenie!X386</f>
        <v>0.22436861144298426</v>
      </c>
      <c r="C386" s="165">
        <f>Obliczenie!W386</f>
        <v>8.0999435815744078E-2</v>
      </c>
      <c r="D386" s="166">
        <f>Obliczenie!AC386</f>
        <v>34.335304253169419</v>
      </c>
      <c r="E386" s="166">
        <f>Obliczenie!AD386</f>
        <v>27.306006407990775</v>
      </c>
    </row>
    <row r="387" spans="1:5">
      <c r="A387" s="134" t="s">
        <v>507</v>
      </c>
      <c r="B387" s="165">
        <f>Obliczenie!V387+Obliczenie!W387+Obliczenie!X387</f>
        <v>0.22436861144298426</v>
      </c>
      <c r="C387" s="165">
        <f>Obliczenie!W387</f>
        <v>8.0999435815744078E-2</v>
      </c>
      <c r="D387" s="166">
        <f>Obliczenie!AC387</f>
        <v>34.335304253169419</v>
      </c>
      <c r="E387" s="166">
        <f>Obliczenie!AD387</f>
        <v>27.306006407990775</v>
      </c>
    </row>
    <row r="388" spans="1:5">
      <c r="A388" s="134" t="s">
        <v>508</v>
      </c>
      <c r="B388" s="165">
        <f>Obliczenie!V388+Obliczenie!W388+Obliczenie!X388</f>
        <v>0.22436861144298426</v>
      </c>
      <c r="C388" s="165">
        <f>Obliczenie!W388</f>
        <v>8.0999435815744078E-2</v>
      </c>
      <c r="D388" s="166">
        <f>Obliczenie!AC388</f>
        <v>34.335304253169419</v>
      </c>
      <c r="E388" s="166">
        <f>Obliczenie!AD388</f>
        <v>27.306006407990775</v>
      </c>
    </row>
    <row r="389" spans="1:5">
      <c r="A389" s="134" t="s">
        <v>509</v>
      </c>
      <c r="B389" s="165">
        <f>Obliczenie!V389+Obliczenie!W389+Obliczenie!X389</f>
        <v>0.22436861144298426</v>
      </c>
      <c r="C389" s="165">
        <f>Obliczenie!W389</f>
        <v>8.0999435815744078E-2</v>
      </c>
      <c r="D389" s="166">
        <f>Obliczenie!AC389</f>
        <v>34.335304253169419</v>
      </c>
      <c r="E389" s="166">
        <f>Obliczenie!AD389</f>
        <v>27.306006407990775</v>
      </c>
    </row>
    <row r="390" spans="1:5">
      <c r="A390" s="134" t="s">
        <v>510</v>
      </c>
      <c r="B390" s="165">
        <f>Obliczenie!V390+Obliczenie!W390+Obliczenie!X390</f>
        <v>0.22436861144298426</v>
      </c>
      <c r="C390" s="165">
        <f>Obliczenie!W390</f>
        <v>8.0999435815744078E-2</v>
      </c>
      <c r="D390" s="166">
        <f>Obliczenie!AC390</f>
        <v>34.335304253169419</v>
      </c>
      <c r="E390" s="166">
        <f>Obliczenie!AD390</f>
        <v>27.306006407990775</v>
      </c>
    </row>
    <row r="391" spans="1:5">
      <c r="A391" s="134" t="s">
        <v>511</v>
      </c>
      <c r="B391" s="165">
        <f>Obliczenie!V391+Obliczenie!W391+Obliczenie!X391</f>
        <v>0.22436861144298426</v>
      </c>
      <c r="C391" s="165">
        <f>Obliczenie!W391</f>
        <v>8.0999435815744078E-2</v>
      </c>
      <c r="D391" s="166">
        <f>Obliczenie!AC391</f>
        <v>34.335304253169419</v>
      </c>
      <c r="E391" s="166">
        <f>Obliczenie!AD391</f>
        <v>27.306006407990775</v>
      </c>
    </row>
    <row r="392" spans="1:5">
      <c r="A392" s="134" t="s">
        <v>512</v>
      </c>
      <c r="B392" s="165">
        <f>Obliczenie!V392+Obliczenie!W392+Obliczenie!X392</f>
        <v>0.22436861144298426</v>
      </c>
      <c r="C392" s="165">
        <f>Obliczenie!W392</f>
        <v>8.0999435815744078E-2</v>
      </c>
      <c r="D392" s="166">
        <f>Obliczenie!AC392</f>
        <v>34.335304253169419</v>
      </c>
      <c r="E392" s="166">
        <f>Obliczenie!AD392</f>
        <v>27.306006407990775</v>
      </c>
    </row>
    <row r="393" spans="1:5">
      <c r="A393" s="134" t="s">
        <v>513</v>
      </c>
      <c r="B393" s="165">
        <f>Obliczenie!V393+Obliczenie!W393+Obliczenie!X393</f>
        <v>0.22436861144298426</v>
      </c>
      <c r="C393" s="165">
        <f>Obliczenie!W393</f>
        <v>8.0999435815744078E-2</v>
      </c>
      <c r="D393" s="166">
        <f>Obliczenie!AC393</f>
        <v>34.335304253169419</v>
      </c>
      <c r="E393" s="166">
        <f>Obliczenie!AD393</f>
        <v>27.306006407990775</v>
      </c>
    </row>
    <row r="394" spans="1:5">
      <c r="A394" s="134" t="s">
        <v>514</v>
      </c>
      <c r="B394" s="165">
        <f>Obliczenie!V394+Obliczenie!W394+Obliczenie!X394</f>
        <v>0.22436861144298426</v>
      </c>
      <c r="C394" s="165">
        <f>Obliczenie!W394</f>
        <v>8.0999435815744078E-2</v>
      </c>
      <c r="D394" s="166">
        <f>Obliczenie!AC394</f>
        <v>34.335304253169419</v>
      </c>
      <c r="E394" s="166">
        <f>Obliczenie!AD394</f>
        <v>27.306006407990775</v>
      </c>
    </row>
    <row r="395" spans="1:5">
      <c r="A395" s="134" t="s">
        <v>515</v>
      </c>
      <c r="B395" s="165">
        <f>Obliczenie!V395+Obliczenie!W395+Obliczenie!X395</f>
        <v>0.22436861144298426</v>
      </c>
      <c r="C395" s="165">
        <f>Obliczenie!W395</f>
        <v>8.0999435815744078E-2</v>
      </c>
      <c r="D395" s="166">
        <f>Obliczenie!AC395</f>
        <v>34.335304253169419</v>
      </c>
      <c r="E395" s="166">
        <f>Obliczenie!AD395</f>
        <v>27.306006407990775</v>
      </c>
    </row>
    <row r="396" spans="1:5">
      <c r="A396" s="134" t="s">
        <v>516</v>
      </c>
      <c r="B396" s="165">
        <f>Obliczenie!V396+Obliczenie!W396+Obliczenie!X396</f>
        <v>0.22436861144298426</v>
      </c>
      <c r="C396" s="165">
        <f>Obliczenie!W396</f>
        <v>8.0999435815744078E-2</v>
      </c>
      <c r="D396" s="166">
        <f>Obliczenie!AC396</f>
        <v>34.335304253169419</v>
      </c>
      <c r="E396" s="166">
        <f>Obliczenie!AD396</f>
        <v>27.306006407990775</v>
      </c>
    </row>
    <row r="397" spans="1:5">
      <c r="A397" s="134" t="s">
        <v>517</v>
      </c>
      <c r="B397" s="165">
        <f>Obliczenie!V397+Obliczenie!W397+Obliczenie!X397</f>
        <v>0.22436861144298426</v>
      </c>
      <c r="C397" s="165">
        <f>Obliczenie!W397</f>
        <v>8.0999435815744078E-2</v>
      </c>
      <c r="D397" s="166">
        <f>Obliczenie!AC397</f>
        <v>34.335304253169419</v>
      </c>
      <c r="E397" s="166">
        <f>Obliczenie!AD397</f>
        <v>27.306006407990775</v>
      </c>
    </row>
    <row r="398" spans="1:5">
      <c r="A398" s="134" t="s">
        <v>518</v>
      </c>
      <c r="B398" s="165">
        <f>Obliczenie!V398+Obliczenie!W398+Obliczenie!X398</f>
        <v>0.22436861144298426</v>
      </c>
      <c r="C398" s="165">
        <f>Obliczenie!W398</f>
        <v>8.0999435815744078E-2</v>
      </c>
      <c r="D398" s="166">
        <f>Obliczenie!AC398</f>
        <v>34.335304253169419</v>
      </c>
      <c r="E398" s="166">
        <f>Obliczenie!AD398</f>
        <v>27.306006407990775</v>
      </c>
    </row>
    <row r="399" spans="1:5">
      <c r="A399" s="134" t="s">
        <v>519</v>
      </c>
      <c r="B399" s="165">
        <f>Obliczenie!V399+Obliczenie!W399+Obliczenie!X399</f>
        <v>0.22436861144298426</v>
      </c>
      <c r="C399" s="165">
        <f>Obliczenie!W399</f>
        <v>8.0999435815744078E-2</v>
      </c>
      <c r="D399" s="166">
        <f>Obliczenie!AC399</f>
        <v>34.335304253169419</v>
      </c>
      <c r="E399" s="166">
        <f>Obliczenie!AD399</f>
        <v>27.306006407990775</v>
      </c>
    </row>
    <row r="400" spans="1:5">
      <c r="A400" s="134" t="s">
        <v>520</v>
      </c>
      <c r="B400" s="165">
        <f>Obliczenie!V400+Obliczenie!W400+Obliczenie!X400</f>
        <v>0.22436861144298426</v>
      </c>
      <c r="C400" s="165">
        <f>Obliczenie!W400</f>
        <v>8.0999435815744078E-2</v>
      </c>
      <c r="D400" s="166">
        <f>Obliczenie!AC400</f>
        <v>34.335304253169419</v>
      </c>
      <c r="E400" s="166">
        <f>Obliczenie!AD400</f>
        <v>27.306006407990775</v>
      </c>
    </row>
    <row r="401" spans="1:5">
      <c r="A401" s="134" t="s">
        <v>521</v>
      </c>
      <c r="B401" s="165">
        <f>Obliczenie!V401+Obliczenie!W401+Obliczenie!X401</f>
        <v>0.22436861144298426</v>
      </c>
      <c r="C401" s="165">
        <f>Obliczenie!W401</f>
        <v>8.0999435815744078E-2</v>
      </c>
      <c r="D401" s="166">
        <f>Obliczenie!AC401</f>
        <v>34.335304253169419</v>
      </c>
      <c r="E401" s="166">
        <f>Obliczenie!AD401</f>
        <v>27.306006407990775</v>
      </c>
    </row>
    <row r="402" spans="1:5">
      <c r="A402" s="134" t="s">
        <v>522</v>
      </c>
      <c r="B402" s="165">
        <f>Obliczenie!V402+Obliczenie!W402+Obliczenie!X402</f>
        <v>0.22436861144298426</v>
      </c>
      <c r="C402" s="165">
        <f>Obliczenie!W402</f>
        <v>8.0999435815744078E-2</v>
      </c>
      <c r="D402" s="166">
        <f>Obliczenie!AC402</f>
        <v>34.335304253169419</v>
      </c>
      <c r="E402" s="166">
        <f>Obliczenie!AD402</f>
        <v>27.306006407990775</v>
      </c>
    </row>
    <row r="403" spans="1:5">
      <c r="A403" s="134" t="s">
        <v>523</v>
      </c>
      <c r="B403" s="165">
        <f>Obliczenie!V403+Obliczenie!W403+Obliczenie!X403</f>
        <v>0.22436861144298426</v>
      </c>
      <c r="C403" s="165">
        <f>Obliczenie!W403</f>
        <v>8.0999435815744078E-2</v>
      </c>
      <c r="D403" s="166">
        <f>Obliczenie!AC403</f>
        <v>34.335304253169419</v>
      </c>
      <c r="E403" s="166">
        <f>Obliczenie!AD403</f>
        <v>27.306006407990775</v>
      </c>
    </row>
    <row r="404" spans="1:5">
      <c r="A404" s="134" t="s">
        <v>524</v>
      </c>
      <c r="B404" s="165">
        <f>Obliczenie!V404+Obliczenie!W404+Obliczenie!X404</f>
        <v>0.22436861144298426</v>
      </c>
      <c r="C404" s="165">
        <f>Obliczenie!W404</f>
        <v>8.0999435815744078E-2</v>
      </c>
      <c r="D404" s="166">
        <f>Obliczenie!AC404</f>
        <v>34.335304253169419</v>
      </c>
      <c r="E404" s="166">
        <f>Obliczenie!AD404</f>
        <v>27.306006407990775</v>
      </c>
    </row>
    <row r="405" spans="1:5">
      <c r="A405" s="134" t="s">
        <v>525</v>
      </c>
      <c r="B405" s="165">
        <f>Obliczenie!V405+Obliczenie!W405+Obliczenie!X405</f>
        <v>0.22436861144298426</v>
      </c>
      <c r="C405" s="165">
        <f>Obliczenie!W405</f>
        <v>8.0999435815744078E-2</v>
      </c>
      <c r="D405" s="166">
        <f>Obliczenie!AC405</f>
        <v>34.335304253169419</v>
      </c>
      <c r="E405" s="166">
        <f>Obliczenie!AD405</f>
        <v>27.306006407990775</v>
      </c>
    </row>
    <row r="406" spans="1:5">
      <c r="A406" s="134" t="s">
        <v>526</v>
      </c>
      <c r="B406" s="165">
        <f>Obliczenie!V406+Obliczenie!W406+Obliczenie!X406</f>
        <v>0.22436861144298426</v>
      </c>
      <c r="C406" s="165">
        <f>Obliczenie!W406</f>
        <v>8.0999435815744078E-2</v>
      </c>
      <c r="D406" s="166">
        <f>Obliczenie!AC406</f>
        <v>34.335304253169419</v>
      </c>
      <c r="E406" s="166">
        <f>Obliczenie!AD406</f>
        <v>27.306006407990775</v>
      </c>
    </row>
    <row r="407" spans="1:5">
      <c r="A407" s="134" t="s">
        <v>527</v>
      </c>
      <c r="B407" s="165">
        <f>Obliczenie!V407+Obliczenie!W407+Obliczenie!X407</f>
        <v>0.22436861144298426</v>
      </c>
      <c r="C407" s="165">
        <f>Obliczenie!W407</f>
        <v>8.0999435815744078E-2</v>
      </c>
      <c r="D407" s="166">
        <f>Obliczenie!AC407</f>
        <v>34.335304253169419</v>
      </c>
      <c r="E407" s="166">
        <f>Obliczenie!AD407</f>
        <v>27.306006407990775</v>
      </c>
    </row>
    <row r="408" spans="1:5">
      <c r="A408" s="134" t="s">
        <v>528</v>
      </c>
      <c r="B408" s="165">
        <f>Obliczenie!V408+Obliczenie!W408+Obliczenie!X408</f>
        <v>1.8637992831541226</v>
      </c>
      <c r="C408" s="165">
        <f>Obliczenie!W408</f>
        <v>0</v>
      </c>
      <c r="D408" s="166">
        <f>Obliczenie!AC408</f>
        <v>39.734516340772444</v>
      </c>
      <c r="E408" s="166">
        <f>Obliczenie!AD408</f>
        <v>0</v>
      </c>
    </row>
    <row r="409" spans="1:5">
      <c r="A409" s="134" t="s">
        <v>529</v>
      </c>
      <c r="B409" s="165">
        <f>Obliczenie!V409+Obliczenie!W409+Obliczenie!X409</f>
        <v>1.0035842293906809</v>
      </c>
      <c r="C409" s="165">
        <f>Obliczenie!W409</f>
        <v>0</v>
      </c>
      <c r="D409" s="166">
        <f>Obliczenie!AC409</f>
        <v>33.635095011203397</v>
      </c>
      <c r="E409" s="166">
        <f>Obliczenie!AD409</f>
        <v>0</v>
      </c>
    </row>
    <row r="410" spans="1:5">
      <c r="A410" s="134" t="s">
        <v>530</v>
      </c>
      <c r="B410" s="165">
        <f>Obliczenie!V410+Obliczenie!W410+Obliczenie!X410</f>
        <v>0.22436861144298426</v>
      </c>
      <c r="C410" s="165">
        <f>Obliczenie!W410</f>
        <v>8.0999435815744078E-2</v>
      </c>
      <c r="D410" s="166">
        <f>Obliczenie!AC410</f>
        <v>34.107513997380096</v>
      </c>
      <c r="E410" s="166">
        <f>Obliczenie!AD410</f>
        <v>27.076626793851542</v>
      </c>
    </row>
    <row r="411" spans="1:5">
      <c r="A411" s="134" t="s">
        <v>531</v>
      </c>
      <c r="B411" s="165">
        <f>Obliczenie!V411+Obliczenie!W411+Obliczenie!X411</f>
        <v>1.8637992831541221</v>
      </c>
      <c r="C411" s="165">
        <f>Obliczenie!W411</f>
        <v>0</v>
      </c>
      <c r="D411" s="166">
        <f>Obliczenie!AC411</f>
        <v>39.73451634077243</v>
      </c>
      <c r="E411" s="166">
        <f>Obliczenie!AD411</f>
        <v>0</v>
      </c>
    </row>
    <row r="412" spans="1:5">
      <c r="A412" s="134" t="s">
        <v>532</v>
      </c>
      <c r="B412" s="165">
        <f>Obliczenie!V412+Obliczenie!W412+Obliczenie!X412</f>
        <v>1.0035842293906809</v>
      </c>
      <c r="C412" s="165">
        <f>Obliczenie!W412</f>
        <v>0</v>
      </c>
      <c r="D412" s="166">
        <f>Obliczenie!AC412</f>
        <v>58.565629416004626</v>
      </c>
      <c r="E412" s="166">
        <f>Obliczenie!AD412</f>
        <v>0</v>
      </c>
    </row>
    <row r="413" spans="1:5">
      <c r="A413" s="134" t="s">
        <v>533</v>
      </c>
      <c r="B413" s="165">
        <f>Obliczenie!V413+Obliczenie!W413+Obliczenie!X413</f>
        <v>1.0035842293906809</v>
      </c>
      <c r="C413" s="165">
        <f>Obliczenie!W413</f>
        <v>0</v>
      </c>
      <c r="D413" s="166">
        <f>Obliczenie!AC413</f>
        <v>33.778586388466294</v>
      </c>
      <c r="E413" s="166">
        <f>Obliczenie!AD413</f>
        <v>0</v>
      </c>
    </row>
    <row r="414" spans="1:5">
      <c r="A414" s="134" t="s">
        <v>534</v>
      </c>
      <c r="B414" s="165">
        <f>Obliczenie!V414+Obliczenie!W414+Obliczenie!X414</f>
        <v>0.22436861144298426</v>
      </c>
      <c r="C414" s="165">
        <f>Obliczenie!W414</f>
        <v>8.0999435815744078E-2</v>
      </c>
      <c r="D414" s="166">
        <f>Obliczenie!AC414</f>
        <v>34.107513997380096</v>
      </c>
      <c r="E414" s="166">
        <f>Obliczenie!AD414</f>
        <v>27.076626793851542</v>
      </c>
    </row>
    <row r="415" spans="1:5">
      <c r="A415" s="134" t="s">
        <v>535</v>
      </c>
      <c r="B415" s="165">
        <f>Obliczenie!V415+Obliczenie!W415+Obliczenie!X415</f>
        <v>1.7892473118279568</v>
      </c>
      <c r="C415" s="165">
        <f>Obliczenie!W415</f>
        <v>0</v>
      </c>
      <c r="D415" s="166">
        <f>Obliczenie!AC415</f>
        <v>71.581243378487329</v>
      </c>
      <c r="E415" s="166">
        <f>Obliczenie!AD415</f>
        <v>0</v>
      </c>
    </row>
    <row r="416" spans="1:5">
      <c r="A416" s="134" t="s">
        <v>536</v>
      </c>
      <c r="B416" s="165">
        <f>Obliczenie!V416+Obliczenie!W416+Obliczenie!X416</f>
        <v>0.91756272401433725</v>
      </c>
      <c r="C416" s="165">
        <f>Obliczenie!W416</f>
        <v>0</v>
      </c>
      <c r="D416" s="166">
        <f>Obliczenie!AC416</f>
        <v>22.088906766511567</v>
      </c>
      <c r="E416" s="166">
        <f>Obliczenie!AD416</f>
        <v>0</v>
      </c>
    </row>
    <row r="417" spans="1:5">
      <c r="A417" s="134" t="s">
        <v>537</v>
      </c>
      <c r="B417" s="165">
        <f>Obliczenie!V417+Obliczenie!W417+Obliczenie!X417</f>
        <v>1.4709677419354839</v>
      </c>
      <c r="C417" s="165">
        <f>Obliczenie!W417</f>
        <v>0</v>
      </c>
      <c r="D417" s="166">
        <f>Obliczenie!AC417</f>
        <v>107.42335990991714</v>
      </c>
      <c r="E417" s="166">
        <f>Obliczenie!AD417</f>
        <v>0</v>
      </c>
    </row>
    <row r="418" spans="1:5">
      <c r="A418" s="134" t="s">
        <v>538</v>
      </c>
      <c r="B418" s="165">
        <f>Obliczenie!V418+Obliczenie!W418+Obliczenie!X418</f>
        <v>0.15268402362936417</v>
      </c>
      <c r="C418" s="165">
        <f>Obliczenie!W418</f>
        <v>8.0999435815744078E-2</v>
      </c>
      <c r="D418" s="166">
        <f>Obliczenie!AC418</f>
        <v>34.075762514752668</v>
      </c>
      <c r="E418" s="166">
        <f>Obliczenie!AD418</f>
        <v>27.076626793851542</v>
      </c>
    </row>
    <row r="419" spans="1:5">
      <c r="A419" s="134" t="s">
        <v>539</v>
      </c>
      <c r="B419" s="165">
        <f>Obliczenie!V419+Obliczenie!W419+Obliczenie!X419</f>
        <v>0.4015272221695052</v>
      </c>
      <c r="C419" s="165">
        <f>Obliczenie!W419</f>
        <v>0.18647345872864496</v>
      </c>
      <c r="D419" s="166">
        <f>Obliczenie!AC419</f>
        <v>35.773667644408484</v>
      </c>
      <c r="E419" s="166">
        <f>Obliczenie!AD419</f>
        <v>28.706800033523926</v>
      </c>
    </row>
    <row r="420" spans="1:5">
      <c r="A420" s="134" t="s">
        <v>540</v>
      </c>
      <c r="B420" s="165">
        <f>Obliczenie!V420+Obliczenie!W420+Obliczenie!X420</f>
        <v>0.24228975839638928</v>
      </c>
      <c r="C420" s="165">
        <f>Obliczenie!W420</f>
        <v>8.0999435815744078E-2</v>
      </c>
      <c r="D420" s="166">
        <f>Obliczenie!AC420</f>
        <v>34.51193521939566</v>
      </c>
      <c r="E420" s="166">
        <f>Obliczenie!AD420</f>
        <v>27.383208415830779</v>
      </c>
    </row>
    <row r="421" spans="1:5">
      <c r="A421" s="134" t="s">
        <v>541</v>
      </c>
      <c r="B421" s="165">
        <f>Obliczenie!V421+Obliczenie!W421+Obliczenie!X421</f>
        <v>0.22436861144298426</v>
      </c>
      <c r="C421" s="165">
        <f>Obliczenie!W421</f>
        <v>8.0999435815744078E-2</v>
      </c>
      <c r="D421" s="166">
        <f>Obliczenie!AC421</f>
        <v>34.485616745105339</v>
      </c>
      <c r="E421" s="166">
        <f>Obliczenie!AD421</f>
        <v>27.383208415830779</v>
      </c>
    </row>
    <row r="422" spans="1:5">
      <c r="A422" s="134" t="s">
        <v>542</v>
      </c>
      <c r="B422" s="165">
        <f>Obliczenie!V422+Obliczenie!W422+Obliczenie!X422</f>
        <v>0.27168458781362009</v>
      </c>
      <c r="C422" s="165">
        <f>Obliczenie!W422</f>
        <v>0.2</v>
      </c>
      <c r="D422" s="166">
        <f>Obliczenie!AC422</f>
        <v>35.782291319286166</v>
      </c>
      <c r="E422" s="166">
        <f>Obliczenie!AD422</f>
        <v>28.944030306743077</v>
      </c>
    </row>
    <row r="423" spans="1:5">
      <c r="A423" s="134" t="s">
        <v>543</v>
      </c>
      <c r="B423" s="165">
        <f>Obliczenie!V423+Obliczenie!W423+Obliczenie!X423</f>
        <v>0.12401018850391612</v>
      </c>
      <c r="C423" s="165">
        <f>Obliczenie!W423</f>
        <v>8.0999435815744078E-2</v>
      </c>
      <c r="D423" s="166">
        <f>Obliczenie!AC423</f>
        <v>34.338233289079511</v>
      </c>
      <c r="E423" s="166">
        <f>Obliczenie!AD423</f>
        <v>27.383208415830779</v>
      </c>
    </row>
    <row r="424" spans="1:5">
      <c r="A424" s="134" t="s">
        <v>544</v>
      </c>
      <c r="B424" s="165">
        <f>Obliczenie!V424+Obliczenie!W424+Obliczenie!X424</f>
        <v>0.16702094119208818</v>
      </c>
      <c r="C424" s="165">
        <f>Obliczenie!W424</f>
        <v>8.0999435815744078E-2</v>
      </c>
      <c r="D424" s="166">
        <f>Obliczenie!AC424</f>
        <v>34.401397627376291</v>
      </c>
      <c r="E424" s="166">
        <f>Obliczenie!AD424</f>
        <v>27.383208415830779</v>
      </c>
    </row>
    <row r="425" spans="1:5">
      <c r="A425" s="134" t="s">
        <v>545</v>
      </c>
      <c r="B425" s="165">
        <f>Obliczenie!V425+Obliczenie!W425+Obliczenie!X425</f>
        <v>0.50905410388993533</v>
      </c>
      <c r="C425" s="165">
        <f>Obliczenie!W425</f>
        <v>0.18647345872864496</v>
      </c>
      <c r="D425" s="166">
        <f>Obliczenie!AC425</f>
        <v>35.931578490150436</v>
      </c>
      <c r="E425" s="166">
        <f>Obliczenie!AD425</f>
        <v>28.706800033523926</v>
      </c>
    </row>
    <row r="426" spans="1:5">
      <c r="A426" s="134" t="s">
        <v>546</v>
      </c>
      <c r="B426" s="165">
        <f>Obliczenie!V426+Obliczenie!W426+Obliczenie!X426</f>
        <v>0.13834710606664014</v>
      </c>
      <c r="C426" s="165">
        <f>Obliczenie!W426</f>
        <v>8.0999435815744078E-2</v>
      </c>
      <c r="D426" s="166">
        <f>Obliczenie!AC426</f>
        <v>34.359288068511773</v>
      </c>
      <c r="E426" s="166">
        <f>Obliczenie!AD426</f>
        <v>27.383208415830779</v>
      </c>
    </row>
    <row r="427" spans="1:5">
      <c r="A427" s="134" t="s">
        <v>547</v>
      </c>
      <c r="B427" s="165">
        <f>Obliczenie!V427+Obliczenie!W427+Obliczenie!X427</f>
        <v>0.13834710606664014</v>
      </c>
      <c r="C427" s="165">
        <f>Obliczenie!W427</f>
        <v>8.0999435815744078E-2</v>
      </c>
      <c r="D427" s="166">
        <f>Obliczenie!AC427</f>
        <v>34.359288068511773</v>
      </c>
      <c r="E427" s="166">
        <f>Obliczenie!AD427</f>
        <v>27.383208415830779</v>
      </c>
    </row>
    <row r="428" spans="1:5">
      <c r="A428" s="134" t="s">
        <v>548</v>
      </c>
      <c r="B428" s="165">
        <f>Obliczenie!V428+Obliczenie!W428+Obliczenie!X428</f>
        <v>0.31628820740458075</v>
      </c>
      <c r="C428" s="165">
        <f>Obliczenie!W428</f>
        <v>0.13707673787053051</v>
      </c>
      <c r="D428" s="166">
        <f>Obliczenie!AC428</f>
        <v>35.050965021294992</v>
      </c>
      <c r="E428" s="166">
        <f>Obliczenie!AD428</f>
        <v>27.970786554356053</v>
      </c>
    </row>
    <row r="429" spans="1:5">
      <c r="A429" s="134" t="s">
        <v>549</v>
      </c>
      <c r="B429" s="165">
        <f>Obliczenie!V429+Obliczenie!W429+Obliczenie!X429</f>
        <v>0.21003169388026022</v>
      </c>
      <c r="C429" s="165">
        <f>Obliczenie!W429</f>
        <v>8.0999435815744078E-2</v>
      </c>
      <c r="D429" s="166">
        <f>Obliczenie!AC429</f>
        <v>34.464561965673077</v>
      </c>
      <c r="E429" s="166">
        <f>Obliczenie!AD429</f>
        <v>27.383208415830779</v>
      </c>
    </row>
    <row r="430" spans="1:5">
      <c r="A430" s="134" t="s">
        <v>550</v>
      </c>
      <c r="B430" s="165">
        <f>Obliczenie!V430+Obliczenie!W430+Obliczenie!X430</f>
        <v>0.26451612903225807</v>
      </c>
      <c r="C430" s="165">
        <f>Obliczenie!W430</f>
        <v>0.2</v>
      </c>
      <c r="D430" s="166">
        <f>Obliczenie!AC430</f>
        <v>34.296899121904666</v>
      </c>
      <c r="E430" s="166">
        <f>Obliczenie!AD430</f>
        <v>27.348856093476826</v>
      </c>
    </row>
    <row r="431" spans="1:5">
      <c r="A431" s="134" t="s">
        <v>551</v>
      </c>
      <c r="B431" s="165">
        <f>Obliczenie!V431+Obliczenie!W431+Obliczenie!X431</f>
        <v>1.8637992831541221</v>
      </c>
      <c r="C431" s="165">
        <f>Obliczenie!W431</f>
        <v>0</v>
      </c>
      <c r="D431" s="166">
        <f>Obliczenie!AC431</f>
        <v>39.730507786681258</v>
      </c>
      <c r="E431" s="166">
        <f>Obliczenie!AD431</f>
        <v>0</v>
      </c>
    </row>
    <row r="432" spans="1:5">
      <c r="A432" s="134" t="s">
        <v>552</v>
      </c>
      <c r="B432" s="165">
        <f>Obliczenie!V432+Obliczenie!W432+Obliczenie!X432</f>
        <v>1.1469534050179213</v>
      </c>
      <c r="C432" s="165">
        <f>Obliczenie!W432</f>
        <v>0</v>
      </c>
      <c r="D432" s="166">
        <f>Obliczenie!AC432</f>
        <v>71.54055850209204</v>
      </c>
      <c r="E432" s="166">
        <f>Obliczenie!AD432</f>
        <v>0</v>
      </c>
    </row>
    <row r="433" spans="1:5">
      <c r="A433" s="134" t="s">
        <v>553</v>
      </c>
      <c r="B433" s="165">
        <f>Obliczenie!V433+Obliczenie!W433+Obliczenie!X433</f>
        <v>0.24460361959096064</v>
      </c>
      <c r="C433" s="165">
        <f>Obliczenie!W433</f>
        <v>0.13707673787053051</v>
      </c>
      <c r="D433" s="166">
        <f>Obliczenie!AC433</f>
        <v>34.945691124133681</v>
      </c>
      <c r="E433" s="166">
        <f>Obliczenie!AD433</f>
        <v>27.970786554356053</v>
      </c>
    </row>
    <row r="434" spans="1:5">
      <c r="A434" s="134" t="s">
        <v>554</v>
      </c>
      <c r="B434" s="165">
        <f>Obliczenie!V434+Obliczenie!W434+Obliczenie!X434</f>
        <v>0.25177207837232263</v>
      </c>
      <c r="C434" s="165">
        <f>Obliczenie!W434</f>
        <v>0.13707673787053051</v>
      </c>
      <c r="D434" s="166">
        <f>Obliczenie!AC434</f>
        <v>34.956218513849812</v>
      </c>
      <c r="E434" s="166">
        <f>Obliczenie!AD434</f>
        <v>27.970786554356053</v>
      </c>
    </row>
    <row r="435" spans="1:5">
      <c r="A435" s="134" t="s">
        <v>555</v>
      </c>
      <c r="B435" s="165">
        <f>Obliczenie!V435+Obliczenie!W435+Obliczenie!X435</f>
        <v>0.13476287667595915</v>
      </c>
      <c r="C435" s="165">
        <f>Obliczenie!W435</f>
        <v>8.0999435815744078E-2</v>
      </c>
      <c r="D435" s="166">
        <f>Obliczenie!AC435</f>
        <v>34.354024373653708</v>
      </c>
      <c r="E435" s="166">
        <f>Obliczenie!AD435</f>
        <v>27.383208415830779</v>
      </c>
    </row>
    <row r="436" spans="1:5">
      <c r="A436" s="134" t="s">
        <v>556</v>
      </c>
      <c r="B436" s="165">
        <f>Obliczenie!V436+Obliczenie!W436+Obliczenie!X436</f>
        <v>0.14551556484800215</v>
      </c>
      <c r="C436" s="165">
        <f>Obliczenie!W436</f>
        <v>8.0999435815744078E-2</v>
      </c>
      <c r="D436" s="166">
        <f>Obliczenie!AC436</f>
        <v>34.369815458227905</v>
      </c>
      <c r="E436" s="166">
        <f>Obliczenie!AD436</f>
        <v>27.383208415830779</v>
      </c>
    </row>
    <row r="437" spans="1:5">
      <c r="A437" s="134" t="s">
        <v>557</v>
      </c>
      <c r="B437" s="165">
        <f>Obliczenie!V437+Obliczenie!W437+Obliczenie!X437</f>
        <v>0.16594567237488389</v>
      </c>
      <c r="C437" s="165">
        <f>Obliczenie!W437</f>
        <v>8.0999435815744078E-2</v>
      </c>
      <c r="D437" s="166">
        <f>Obliczenie!AC437</f>
        <v>34.399818518918877</v>
      </c>
      <c r="E437" s="166">
        <f>Obliczenie!AD437</f>
        <v>27.383208415830779</v>
      </c>
    </row>
    <row r="438" spans="1:5">
      <c r="A438" s="134" t="s">
        <v>558</v>
      </c>
      <c r="B438" s="165">
        <f>Obliczenie!V438+Obliczenie!W438+Obliczenie!X438</f>
        <v>0.30911974862321873</v>
      </c>
      <c r="C438" s="165">
        <f>Obliczenie!W438</f>
        <v>0.13707673787053051</v>
      </c>
      <c r="D438" s="166">
        <f>Obliczenie!AC438</f>
        <v>35.040437631578861</v>
      </c>
      <c r="E438" s="166">
        <f>Obliczenie!AD438</f>
        <v>27.970786554356053</v>
      </c>
    </row>
    <row r="439" spans="1:5">
      <c r="A439" s="134" t="s">
        <v>559</v>
      </c>
      <c r="B439" s="165">
        <f>Obliczenie!V439+Obliczenie!W439+Obliczenie!X439</f>
        <v>0.33062512496730467</v>
      </c>
      <c r="C439" s="165">
        <f>Obliczenie!W439</f>
        <v>0.13707673787053051</v>
      </c>
      <c r="D439" s="166">
        <f>Obliczenie!AC439</f>
        <v>35.072019800727247</v>
      </c>
      <c r="E439" s="166">
        <f>Obliczenie!AD439</f>
        <v>27.970786554356053</v>
      </c>
    </row>
    <row r="440" spans="1:5">
      <c r="A440" s="134" t="s">
        <v>560</v>
      </c>
      <c r="B440" s="165">
        <f>Obliczenie!V440+Obliczenie!W440+Obliczenie!X440</f>
        <v>1.8637992831541217</v>
      </c>
      <c r="C440" s="165">
        <f>Obliczenie!W440</f>
        <v>0</v>
      </c>
      <c r="D440" s="166">
        <f>Obliczenie!AC440</f>
        <v>39.730507786681244</v>
      </c>
      <c r="E440" s="166">
        <f>Obliczenie!AD440</f>
        <v>0</v>
      </c>
    </row>
    <row r="441" spans="1:5">
      <c r="A441" s="134" t="s">
        <v>561</v>
      </c>
      <c r="B441" s="165">
        <f>Obliczenie!V441+Obliczenie!W441+Obliczenie!X441</f>
        <v>0.29605319925660434</v>
      </c>
      <c r="C441" s="165">
        <f>Obliczenie!W441</f>
        <v>8.0999435815744078E-2</v>
      </c>
      <c r="D441" s="166">
        <f>Obliczenie!AC441</f>
        <v>34.59089064226665</v>
      </c>
      <c r="E441" s="166">
        <f>Obliczenie!AD441</f>
        <v>27.383208415830779</v>
      </c>
    </row>
    <row r="442" spans="1:5">
      <c r="A442" s="134" t="s">
        <v>562</v>
      </c>
      <c r="B442" s="165">
        <f>Obliczenie!V442+Obliczenie!W442+Obliczenie!X442</f>
        <v>0.22436861144298426</v>
      </c>
      <c r="C442" s="165">
        <f>Obliczenie!W442</f>
        <v>8.0999435815744078E-2</v>
      </c>
      <c r="D442" s="166">
        <f>Obliczenie!AC442</f>
        <v>34.107513997380096</v>
      </c>
      <c r="E442" s="166">
        <f>Obliczenie!AD442</f>
        <v>27.076626793851542</v>
      </c>
    </row>
    <row r="443" spans="1:5">
      <c r="A443" s="134" t="s">
        <v>563</v>
      </c>
      <c r="B443" s="165">
        <f>Obliczenie!V443+Obliczenie!W443+Obliczenie!X443</f>
        <v>0.24228975839638928</v>
      </c>
      <c r="C443" s="165">
        <f>Obliczenie!W443</f>
        <v>8.0999435815744078E-2</v>
      </c>
      <c r="D443" s="166">
        <f>Obliczenie!AC443</f>
        <v>34.115451868036963</v>
      </c>
      <c r="E443" s="166">
        <f>Obliczenie!AD443</f>
        <v>27.076626793851542</v>
      </c>
    </row>
    <row r="444" spans="1:5">
      <c r="A444" s="134" t="s">
        <v>564</v>
      </c>
      <c r="B444" s="165">
        <f>Obliczenie!V444+Obliczenie!W444+Obliczenie!X444</f>
        <v>0.28673835125448033</v>
      </c>
      <c r="C444" s="165">
        <f>Obliczenie!W444</f>
        <v>0</v>
      </c>
      <c r="D444" s="166">
        <f>Obliczenie!AC444</f>
        <v>19.868158030545729</v>
      </c>
      <c r="E444" s="166">
        <f>Obliczenie!AD444</f>
        <v>0</v>
      </c>
    </row>
    <row r="445" spans="1:5">
      <c r="A445" s="134" t="s">
        <v>565</v>
      </c>
      <c r="B445" s="165">
        <f>Obliczenie!V445+Obliczenie!W445+Obliczenie!X445</f>
        <v>0.15626825302004516</v>
      </c>
      <c r="C445" s="165">
        <f>Obliczenie!W445</f>
        <v>8.0999435815744078E-2</v>
      </c>
      <c r="D445" s="166">
        <f>Obliczenie!AC445</f>
        <v>34.385606542802094</v>
      </c>
      <c r="E445" s="166">
        <f>Obliczenie!AD445</f>
        <v>27.383208415830779</v>
      </c>
    </row>
    <row r="446" spans="1:5">
      <c r="A446" s="134" t="s">
        <v>566</v>
      </c>
      <c r="B446" s="165">
        <f>Obliczenie!V446+Obliczenie!W446+Obliczenie!X446</f>
        <v>0.18852631753617421</v>
      </c>
      <c r="C446" s="165">
        <f>Obliczenie!W446</f>
        <v>8.0999435815744078E-2</v>
      </c>
      <c r="D446" s="166">
        <f>Obliczenie!AC446</f>
        <v>34.432979796524684</v>
      </c>
      <c r="E446" s="166">
        <f>Obliczenie!AD446</f>
        <v>27.383208415830779</v>
      </c>
    </row>
    <row r="447" spans="1:5">
      <c r="A447" s="134" t="s">
        <v>567</v>
      </c>
      <c r="B447" s="165">
        <f>Obliczenie!V447+Obliczenie!W447+Obliczenie!X447</f>
        <v>0.32903225806451619</v>
      </c>
      <c r="C447" s="165">
        <f>Obliczenie!W447</f>
        <v>0.2</v>
      </c>
      <c r="D447" s="166">
        <f>Obliczenie!AC447</f>
        <v>34.325475456269359</v>
      </c>
      <c r="E447" s="166">
        <f>Obliczenie!AD447</f>
        <v>27.348856093476826</v>
      </c>
    </row>
    <row r="448" spans="1:5">
      <c r="A448" s="134" t="s">
        <v>568</v>
      </c>
      <c r="B448" s="165">
        <f>Obliczenie!V448+Obliczenie!W448+Obliczenie!X448</f>
        <v>1.8637992831541221</v>
      </c>
      <c r="C448" s="165">
        <f>Obliczenie!W448</f>
        <v>0</v>
      </c>
      <c r="D448" s="166">
        <f>Obliczenie!AC448</f>
        <v>76.085858028078434</v>
      </c>
      <c r="E448" s="166">
        <f>Obliczenie!AD448</f>
        <v>0</v>
      </c>
    </row>
    <row r="449" spans="1:5">
      <c r="A449" s="134" t="s">
        <v>569</v>
      </c>
      <c r="B449" s="165">
        <f>Obliczenie!V449+Obliczenie!W449+Obliczenie!X449</f>
        <v>1.1469534050179213</v>
      </c>
      <c r="C449" s="165">
        <f>Obliczenie!W449</f>
        <v>0</v>
      </c>
      <c r="D449" s="166">
        <f>Obliczenie!AC449</f>
        <v>39.142217996366384</v>
      </c>
      <c r="E449" s="166">
        <f>Obliczenie!AD449</f>
        <v>0</v>
      </c>
    </row>
    <row r="450" spans="1:5">
      <c r="A450" s="134" t="s">
        <v>570</v>
      </c>
      <c r="B450" s="165">
        <f>Obliczenie!V450+Obliczenie!W450+Obliczenie!X450</f>
        <v>1.8637992831541226</v>
      </c>
      <c r="C450" s="165">
        <f>Obliczenie!W450</f>
        <v>0</v>
      </c>
      <c r="D450" s="166">
        <f>Obliczenie!AC450</f>
        <v>39.734516340772444</v>
      </c>
      <c r="E450" s="166">
        <f>Obliczenie!AD450</f>
        <v>0</v>
      </c>
    </row>
    <row r="451" spans="1:5">
      <c r="A451" s="134" t="s">
        <v>571</v>
      </c>
      <c r="B451" s="165">
        <f>Obliczenie!V451+Obliczenie!W451+Obliczenie!X451</f>
        <v>0.2804459134977707</v>
      </c>
      <c r="C451" s="165">
        <f>Obliczenie!W451</f>
        <v>0.13707673787053051</v>
      </c>
      <c r="D451" s="166">
        <f>Obliczenie!AC451</f>
        <v>34.189547809797531</v>
      </c>
      <c r="E451" s="166">
        <f>Obliczenie!AD451</f>
        <v>27.181241058881437</v>
      </c>
    </row>
    <row r="452" spans="1:5">
      <c r="A452" s="134" t="s">
        <v>572</v>
      </c>
      <c r="B452" s="165">
        <f>Obliczenie!V452+Obliczenie!W452+Obliczenie!X452</f>
        <v>0.22436861144298426</v>
      </c>
      <c r="C452" s="165">
        <f>Obliczenie!W452</f>
        <v>8.0999435815744078E-2</v>
      </c>
      <c r="D452" s="166">
        <f>Obliczenie!AC452</f>
        <v>34.335304253169419</v>
      </c>
      <c r="E452" s="166">
        <f>Obliczenie!AD452</f>
        <v>27.306006407990775</v>
      </c>
    </row>
    <row r="453" spans="1:5">
      <c r="A453" s="134" t="s">
        <v>573</v>
      </c>
      <c r="B453" s="165">
        <f>Obliczenie!V453+Obliczenie!W453+Obliczenie!X453</f>
        <v>0.22436861144298426</v>
      </c>
      <c r="C453" s="165">
        <f>Obliczenie!W453</f>
        <v>8.0999435815744078E-2</v>
      </c>
      <c r="D453" s="166">
        <f>Obliczenie!AC453</f>
        <v>34.485616745105339</v>
      </c>
      <c r="E453" s="166">
        <f>Obliczenie!AD453</f>
        <v>27.383208415830779</v>
      </c>
    </row>
    <row r="454" spans="1:5">
      <c r="A454" s="134" t="s">
        <v>574</v>
      </c>
      <c r="B454" s="165">
        <f>Obliczenie!V454+Obliczenie!W454+Obliczenie!X454</f>
        <v>0.2804459134977707</v>
      </c>
      <c r="C454" s="165">
        <f>Obliczenie!W454</f>
        <v>0.13707673787053051</v>
      </c>
      <c r="D454" s="166">
        <f>Obliczenie!AC454</f>
        <v>34.189547809797531</v>
      </c>
      <c r="E454" s="166">
        <f>Obliczenie!AD454</f>
        <v>27.181241058881437</v>
      </c>
    </row>
    <row r="455" spans="1:5">
      <c r="A455" s="134" t="s">
        <v>575</v>
      </c>
      <c r="B455" s="165">
        <f>Obliczenie!V455+Obliczenie!W455+Obliczenie!X455</f>
        <v>0.24228975839638928</v>
      </c>
      <c r="C455" s="165">
        <f>Obliczenie!W455</f>
        <v>8.0999435815744078E-2</v>
      </c>
      <c r="D455" s="166">
        <f>Obliczenie!AC455</f>
        <v>34.51193521939566</v>
      </c>
      <c r="E455" s="166">
        <f>Obliczenie!AD455</f>
        <v>27.383208415830779</v>
      </c>
    </row>
    <row r="456" spans="1:5">
      <c r="A456" s="134" t="s">
        <v>576</v>
      </c>
      <c r="B456" s="165">
        <f>Obliczenie!V456+Obliczenie!W456+Obliczenie!X456</f>
        <v>0.24228975839638928</v>
      </c>
      <c r="C456" s="165">
        <f>Obliczenie!W456</f>
        <v>8.0999435815744078E-2</v>
      </c>
      <c r="D456" s="166">
        <f>Obliczenie!AC456</f>
        <v>34.51193521939566</v>
      </c>
      <c r="E456" s="166">
        <f>Obliczenie!AD456</f>
        <v>27.383208415830779</v>
      </c>
    </row>
    <row r="457" spans="1:5">
      <c r="A457" s="134" t="s">
        <v>577</v>
      </c>
      <c r="B457" s="165">
        <f>Obliczenie!V457+Obliczenie!W457+Obliczenie!X457</f>
        <v>0.12401018850391612</v>
      </c>
      <c r="C457" s="165">
        <f>Obliczenie!W457</f>
        <v>8.0999435815744078E-2</v>
      </c>
      <c r="D457" s="166">
        <f>Obliczenie!AC457</f>
        <v>34.338233289079511</v>
      </c>
      <c r="E457" s="166">
        <f>Obliczenie!AD457</f>
        <v>27.383208415830779</v>
      </c>
    </row>
    <row r="458" spans="1:5">
      <c r="A458" s="134" t="s">
        <v>578</v>
      </c>
      <c r="B458" s="165">
        <f>Obliczenie!V458+Obliczenie!W458+Obliczenie!X458</f>
        <v>5.314760352777137</v>
      </c>
      <c r="C458" s="165">
        <f>Obliczenie!W458</f>
        <v>1.1455847255369929</v>
      </c>
      <c r="D458" s="166">
        <f>Obliczenie!AC458</f>
        <v>34.345165356226389</v>
      </c>
      <c r="E458" s="166">
        <f>Obliczenie!AD458</f>
        <v>27.08622069886037</v>
      </c>
    </row>
    <row r="459" spans="1:5">
      <c r="A459" s="239" t="s">
        <v>579</v>
      </c>
      <c r="B459" s="240">
        <f>0.143+B460+B461+B462+B463</f>
        <v>1.8777670250896059</v>
      </c>
      <c r="C459" s="240">
        <f>Obliczenie!W459</f>
        <v>0</v>
      </c>
      <c r="D459" s="241">
        <v>50</v>
      </c>
      <c r="E459" s="241">
        <f>Obliczenie!AD459</f>
        <v>0</v>
      </c>
    </row>
    <row r="460" spans="1:5">
      <c r="A460" s="134" t="s">
        <v>580</v>
      </c>
      <c r="B460" s="165">
        <f>Obliczenie!V460+Obliczenie!W460+Obliczenie!X460</f>
        <v>0.43010752688172049</v>
      </c>
      <c r="C460" s="165">
        <f>Obliczenie!W460</f>
        <v>0</v>
      </c>
      <c r="D460" s="166">
        <f>Obliczenie!AC460</f>
        <v>60</v>
      </c>
      <c r="E460" s="166">
        <f>Obliczenie!AD460</f>
        <v>0</v>
      </c>
    </row>
    <row r="461" spans="1:5">
      <c r="A461" s="134" t="s">
        <v>581</v>
      </c>
      <c r="B461" s="165">
        <f>Obliczenie!V461+Obliczenie!W461+Obliczenie!X461</f>
        <v>1.4336917562724016E-2</v>
      </c>
      <c r="C461" s="165">
        <f>Obliczenie!W461</f>
        <v>0</v>
      </c>
      <c r="D461" s="166">
        <f>Obliczenie!AC461</f>
        <v>60</v>
      </c>
      <c r="E461" s="166">
        <f>Obliczenie!AD461</f>
        <v>0</v>
      </c>
    </row>
    <row r="462" spans="1:5">
      <c r="A462" s="134" t="s">
        <v>582</v>
      </c>
      <c r="B462" s="165">
        <f>Obliczenie!V462+Obliczenie!W462+Obliczenie!X462</f>
        <v>0.86021505376344098</v>
      </c>
      <c r="C462" s="165">
        <f>Obliczenie!W462</f>
        <v>0</v>
      </c>
      <c r="D462" s="166">
        <f>Obliczenie!AC462</f>
        <v>60</v>
      </c>
      <c r="E462" s="166">
        <f>Obliczenie!AD462</f>
        <v>0</v>
      </c>
    </row>
    <row r="463" spans="1:5">
      <c r="A463" s="134" t="s">
        <v>583</v>
      </c>
      <c r="B463" s="165">
        <f>Obliczenie!V463+Obliczenie!W463+Obliczenie!X463</f>
        <v>0.43010752688172049</v>
      </c>
      <c r="C463" s="165">
        <f>Obliczenie!W463</f>
        <v>0</v>
      </c>
      <c r="D463" s="166">
        <f>Obliczenie!AC463</f>
        <v>60</v>
      </c>
      <c r="E463" s="166">
        <f>Obliczenie!AD463</f>
        <v>0</v>
      </c>
    </row>
    <row r="464" spans="1:5">
      <c r="A464" s="134" t="s">
        <v>880</v>
      </c>
      <c r="B464" s="165">
        <f>Obliczenie!V464+Obliczenie!W464+Obliczenie!X464</f>
        <v>3.0279569892473122</v>
      </c>
      <c r="C464" s="165">
        <f>Obliczenie!W464</f>
        <v>1.1354838709677419</v>
      </c>
      <c r="D464" s="166">
        <v>70</v>
      </c>
      <c r="E464" s="166">
        <v>40</v>
      </c>
    </row>
    <row r="465" spans="1:5">
      <c r="A465" s="134" t="s">
        <v>881</v>
      </c>
      <c r="B465" s="165">
        <f>Obliczenie!V465+Obliczenie!W465+Obliczenie!X465</f>
        <v>3.0279569892473122</v>
      </c>
      <c r="C465" s="165">
        <f>Obliczenie!W465</f>
        <v>1.1354838709677419</v>
      </c>
      <c r="D465" s="166">
        <v>70</v>
      </c>
      <c r="E465" s="166">
        <v>40</v>
      </c>
    </row>
    <row r="466" spans="1:5">
      <c r="A466" s="134" t="s">
        <v>887</v>
      </c>
      <c r="B466" s="165">
        <f>1/1000</f>
        <v>1E-3</v>
      </c>
      <c r="C466" s="165">
        <f>Obliczenie!W466</f>
        <v>0</v>
      </c>
      <c r="D466" s="166">
        <f>1/1000</f>
        <v>1E-3</v>
      </c>
      <c r="E466" s="166">
        <f>1/1000</f>
        <v>1E-3</v>
      </c>
    </row>
    <row r="467" spans="1:5">
      <c r="A467" s="134" t="s">
        <v>903</v>
      </c>
      <c r="B467" s="165">
        <f>1/1000</f>
        <v>1E-3</v>
      </c>
      <c r="C467" s="165">
        <f>Obliczenie!W467</f>
        <v>0</v>
      </c>
      <c r="D467" s="166">
        <f>1/1000</f>
        <v>1E-3</v>
      </c>
      <c r="E467" s="166">
        <f>1/1000</f>
        <v>1E-3</v>
      </c>
    </row>
    <row r="468" spans="1:5">
      <c r="B468" s="157">
        <f>SUM(B6:B465)</f>
        <v>517.57926976542069</v>
      </c>
      <c r="C468" s="157">
        <f>SUM(C6:C465)</f>
        <v>62.425568152517265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68"/>
  <sheetViews>
    <sheetView tabSelected="1" workbookViewId="0">
      <selection activeCell="S2" sqref="S2"/>
    </sheetView>
  </sheetViews>
  <sheetFormatPr defaultRowHeight="15"/>
  <cols>
    <col min="1" max="1" width="7.28515625" customWidth="1"/>
    <col min="2" max="2" width="10.85546875" customWidth="1"/>
    <col min="3" max="3" width="9.85546875" customWidth="1"/>
    <col min="4" max="4" width="3.7109375" customWidth="1"/>
    <col min="5" max="5" width="6" customWidth="1"/>
    <col min="6" max="6" width="5.7109375" customWidth="1"/>
    <col min="7" max="7" width="6.85546875" customWidth="1"/>
    <col min="8" max="8" width="6.140625" customWidth="1"/>
    <col min="9" max="9" width="7" customWidth="1"/>
    <col min="10" max="10" width="7.5703125" customWidth="1"/>
    <col min="11" max="11" width="7.28515625" customWidth="1"/>
    <col min="12" max="12" width="8.140625" customWidth="1"/>
    <col min="13" max="13" width="5.5703125" customWidth="1"/>
    <col min="14" max="14" width="9.5703125" customWidth="1"/>
    <col min="15" max="15" width="7.140625" customWidth="1"/>
    <col min="17" max="17" width="7.28515625" customWidth="1"/>
    <col min="18" max="18" width="6.85546875" customWidth="1"/>
    <col min="19" max="19" width="8.140625" customWidth="1"/>
    <col min="20" max="20" width="6" customWidth="1"/>
    <col min="21" max="21" width="3.28515625" style="242" customWidth="1"/>
    <col min="22" max="22" width="7.7109375" style="156" customWidth="1"/>
    <col min="23" max="23" width="7.7109375" customWidth="1"/>
    <col min="24" max="24" width="5.28515625" customWidth="1"/>
    <col min="25" max="25" width="9.140625" style="156"/>
    <col min="26" max="26" width="10.7109375" customWidth="1"/>
    <col min="27" max="27" width="10.5703125" bestFit="1" customWidth="1"/>
    <col min="29" max="29" width="9.42578125" bestFit="1" customWidth="1"/>
  </cols>
  <sheetData>
    <row r="1" spans="1:30">
      <c r="B1" s="158" t="s">
        <v>596</v>
      </c>
      <c r="C1" s="159">
        <f>G2/2+H2/2</f>
        <v>90</v>
      </c>
      <c r="X1" t="s">
        <v>620</v>
      </c>
      <c r="Y1" s="156">
        <v>6.48</v>
      </c>
    </row>
    <row r="2" spans="1:30">
      <c r="B2" s="158" t="s">
        <v>597</v>
      </c>
      <c r="C2" s="160">
        <f>999.732+0.07935*C1-0.00857*(C1)^2+5.83*10^(-5)*(C1)^3-2.677*10^(-7)*(C1)^4+4.843*10^(-10)*(C1)^5</f>
        <v>965.25314606999996</v>
      </c>
      <c r="E2" s="167">
        <f>C2/1000</f>
        <v>0.96525314607000001</v>
      </c>
      <c r="G2" s="161">
        <v>120</v>
      </c>
      <c r="H2" s="161">
        <v>60</v>
      </c>
      <c r="I2" s="156"/>
      <c r="J2" s="156">
        <v>4.1849999999999996</v>
      </c>
      <c r="K2" s="156"/>
      <c r="L2" s="156" t="s">
        <v>622</v>
      </c>
      <c r="M2" s="156"/>
      <c r="N2" s="156">
        <f>17/27</f>
        <v>0.62962962962962965</v>
      </c>
      <c r="O2" s="156"/>
      <c r="X2" t="s">
        <v>621</v>
      </c>
      <c r="Y2">
        <v>6.03</v>
      </c>
      <c r="AA2">
        <v>254</v>
      </c>
    </row>
    <row r="3" spans="1:30">
      <c r="Y3" s="156">
        <f>Y1*(20+16)/(20-Y2)</f>
        <v>16.698639942734435</v>
      </c>
    </row>
    <row r="4" spans="1:30">
      <c r="A4" t="s">
        <v>593</v>
      </c>
      <c r="B4" s="203">
        <f>SUM(B6:B463)</f>
        <v>27390.195637500023</v>
      </c>
      <c r="C4" s="203">
        <f>SUM(C6:C463)</f>
        <v>5345.0869999999995</v>
      </c>
    </row>
    <row r="5" spans="1:30" ht="22.5">
      <c r="A5" s="154"/>
      <c r="B5" s="155" t="s">
        <v>306</v>
      </c>
      <c r="C5" s="155" t="s">
        <v>220</v>
      </c>
      <c r="D5" s="144"/>
      <c r="E5" s="144"/>
      <c r="F5" s="144"/>
      <c r="G5" s="144" t="s">
        <v>310</v>
      </c>
      <c r="H5" s="144" t="s">
        <v>584</v>
      </c>
      <c r="I5" s="145" t="s">
        <v>585</v>
      </c>
      <c r="J5" s="145" t="s">
        <v>586</v>
      </c>
      <c r="K5" s="145" t="s">
        <v>587</v>
      </c>
      <c r="L5" s="145" t="s">
        <v>588</v>
      </c>
      <c r="M5" s="145" t="s">
        <v>592</v>
      </c>
      <c r="N5" s="145" t="s">
        <v>590</v>
      </c>
      <c r="O5" s="145" t="s">
        <v>312</v>
      </c>
      <c r="P5" s="145" t="s">
        <v>591</v>
      </c>
      <c r="Q5" s="145" t="s">
        <v>311</v>
      </c>
      <c r="R5" s="145" t="s">
        <v>312</v>
      </c>
      <c r="S5" s="146" t="s">
        <v>316</v>
      </c>
      <c r="T5" s="146" t="s">
        <v>345</v>
      </c>
      <c r="U5" s="243"/>
      <c r="V5" s="164" t="s">
        <v>594</v>
      </c>
      <c r="W5" s="164" t="s">
        <v>595</v>
      </c>
      <c r="X5" s="164" t="s">
        <v>598</v>
      </c>
      <c r="Y5" s="164" t="s">
        <v>599</v>
      </c>
      <c r="Z5" s="164" t="s">
        <v>600</v>
      </c>
      <c r="AA5" s="164" t="s">
        <v>601</v>
      </c>
      <c r="AB5" s="164" t="s">
        <v>602</v>
      </c>
      <c r="AC5" s="164" t="s">
        <v>603</v>
      </c>
      <c r="AD5" s="164" t="s">
        <v>604</v>
      </c>
    </row>
    <row r="6" spans="1:30">
      <c r="A6" s="171" t="s">
        <v>0</v>
      </c>
      <c r="B6" s="149">
        <f>'Wskaźnik q'!F6</f>
        <v>6.0750000000000002</v>
      </c>
      <c r="C6" s="149">
        <f>Ewidencja!C2/1000</f>
        <v>15</v>
      </c>
      <c r="D6" s="108" t="s">
        <v>307</v>
      </c>
      <c r="E6" s="108" t="s">
        <v>221</v>
      </c>
      <c r="F6" s="150" t="s">
        <v>222</v>
      </c>
      <c r="G6" s="151">
        <v>0.6</v>
      </c>
      <c r="H6" s="152">
        <v>3.4641016151377548</v>
      </c>
      <c r="I6" s="152">
        <v>1</v>
      </c>
      <c r="J6" s="152">
        <v>6.6</v>
      </c>
      <c r="K6" s="152">
        <v>4</v>
      </c>
      <c r="L6" s="153"/>
      <c r="M6" s="152"/>
      <c r="N6" s="153">
        <v>0</v>
      </c>
      <c r="O6" s="152">
        <v>0</v>
      </c>
      <c r="P6" s="153" t="s">
        <v>223</v>
      </c>
      <c r="Q6" s="134"/>
      <c r="R6" s="152">
        <v>20</v>
      </c>
      <c r="S6" s="141">
        <v>243</v>
      </c>
      <c r="T6" s="93">
        <v>1</v>
      </c>
      <c r="U6" s="99"/>
      <c r="V6" s="165">
        <f t="shared" ref="V6:V69" si="0">B6/$J$2/($G$2-$H$2)*3.6</f>
        <v>8.7096774193548401E-2</v>
      </c>
      <c r="W6" s="165">
        <f t="shared" ref="W6:W52" si="1">IF(C6=0,0,9.32*T6^-0.241*T6*2.5*50/24/3600*50*4.19/$J$2/30*3.6)</f>
        <v>8.0999435815744078E-2</v>
      </c>
      <c r="X6" s="134"/>
      <c r="Y6" s="166">
        <f>2+4+(V6/$E$2/I6)^2*100+IF(J6&lt;&gt;0,(V6/$E$2/J6)^2*100,0)</f>
        <v>6.8328734156356523</v>
      </c>
      <c r="Z6" s="166">
        <f>(20+4+IF(ISBLANK(K6),0,(W6/$E$2/K6)^2*100)+IF(ISBLANK(L6),0,(W6/$E$2/L6)^2*100))*(C6&lt;&gt;0)</f>
        <v>24.044011032125237</v>
      </c>
      <c r="AA6" s="134"/>
      <c r="AB6" s="166">
        <f>MAX(Y6:AA6)</f>
        <v>24.044011032125237</v>
      </c>
      <c r="AC6" s="166">
        <f>AB6+((1.1*V6+X6)/$E$2/H6)+10+IF(O6=0,0,((1.1*V6+X6)/$E$2/O6))+IF(R6=0,0,((1.1*V6+X6)/$E$2/R6))+IF(R6=0,0,((1.1*V6+X6)/$E$2/R6))</f>
        <v>34.082589083517568</v>
      </c>
      <c r="AD6" s="166">
        <f>(AB6+((W6)/$E$2/H6)+3+IF(O6=0,0,((W6)/$E$2/O6))+IF(R6=0,0,((W6)/$E$2/R6))+IF(R6=0,0,((W6)/$E$2/R6)))*(C6&lt;&gt;0)</f>
        <v>27.076626793851542</v>
      </c>
    </row>
    <row r="7" spans="1:30">
      <c r="A7" s="171" t="s">
        <v>1</v>
      </c>
      <c r="B7" s="149">
        <f>'Wskaźnik q'!F7</f>
        <v>2.8125</v>
      </c>
      <c r="C7" s="100">
        <f>Ewidencja!C3/1000</f>
        <v>12</v>
      </c>
      <c r="D7" s="108" t="s">
        <v>307</v>
      </c>
      <c r="E7" s="108" t="s">
        <v>221</v>
      </c>
      <c r="F7" s="111" t="s">
        <v>222</v>
      </c>
      <c r="G7" s="109">
        <v>0.6</v>
      </c>
      <c r="H7" s="112">
        <v>3.4641016151377548</v>
      </c>
      <c r="I7" s="112">
        <v>1</v>
      </c>
      <c r="J7" s="112">
        <v>6.6</v>
      </c>
      <c r="K7" s="112">
        <v>4</v>
      </c>
      <c r="L7" s="110"/>
      <c r="M7" s="112"/>
      <c r="N7" s="110">
        <v>0</v>
      </c>
      <c r="O7" s="112">
        <v>0</v>
      </c>
      <c r="P7" s="110" t="s">
        <v>223</v>
      </c>
      <c r="Q7" s="134"/>
      <c r="R7" s="112">
        <v>20</v>
      </c>
      <c r="S7" s="136">
        <v>112.5</v>
      </c>
      <c r="T7" s="91">
        <v>1</v>
      </c>
      <c r="U7" s="99"/>
      <c r="V7" s="165">
        <f t="shared" si="0"/>
        <v>4.0322580645161296E-2</v>
      </c>
      <c r="W7" s="165">
        <f t="shared" si="1"/>
        <v>8.0999435815744078E-2</v>
      </c>
      <c r="X7" s="134"/>
      <c r="Y7" s="166">
        <f t="shared" ref="Y7:Y70" si="2">2+4+(V7/$E$2/I7)^2*100+IF(J7&lt;&gt;0,(V7/$E$2/J7)^2*100,0)</f>
        <v>6.178513677905447</v>
      </c>
      <c r="Z7" s="166">
        <f t="shared" ref="Z7:Z70" si="3">(20+4+IF(ISBLANK(K7),0,(W7/$E$2/K7)^2*100)+IF(ISBLANK(L7),0,(W7/$E$2/L7)^2*100))*(C7&lt;&gt;0)</f>
        <v>24.044011032125237</v>
      </c>
      <c r="AA7" s="134"/>
      <c r="AB7" s="166">
        <f t="shared" ref="AB7:AB70" si="4">MAX(Y7:AA7)</f>
        <v>24.044011032125237</v>
      </c>
      <c r="AC7" s="166">
        <f t="shared" ref="AC7:AC70" si="5">AB7+((1.1*V7+X7)/$E$2/H7)+10+IF(O7=0,0,((1.1*V7+X7)/$E$2/O7))+IF(R7=0,0,((1.1*V7+X7)/$E$2/R7))+IF(R7=0,0,((1.1*V7+X7)/$E$2/R7))</f>
        <v>34.061871241103177</v>
      </c>
      <c r="AD7" s="166">
        <f t="shared" ref="AD7:AD70" si="6">(AB7+((W7)/$E$2/H7)+3+IF(O7=0,0,((W7)/$E$2/O7))+IF(R7=0,0,((W7)/$E$2/R7))+IF(R7=0,0,((W7)/$E$2/R7)))*(C7&lt;&gt;0)</f>
        <v>27.076626793851542</v>
      </c>
    </row>
    <row r="8" spans="1:30">
      <c r="A8" s="171" t="s">
        <v>2</v>
      </c>
      <c r="B8" s="149">
        <f>'Wskaźnik q'!F8</f>
        <v>6.875</v>
      </c>
      <c r="C8" s="100">
        <f>Ewidencja!C4/1000</f>
        <v>15</v>
      </c>
      <c r="D8" s="108" t="s">
        <v>307</v>
      </c>
      <c r="E8" s="108" t="s">
        <v>221</v>
      </c>
      <c r="F8" s="111" t="s">
        <v>222</v>
      </c>
      <c r="G8" s="109">
        <v>0.6</v>
      </c>
      <c r="H8" s="112">
        <v>3.4641016151377548</v>
      </c>
      <c r="I8" s="112">
        <v>1</v>
      </c>
      <c r="J8" s="112">
        <v>6.6</v>
      </c>
      <c r="K8" s="112">
        <v>4</v>
      </c>
      <c r="L8" s="110"/>
      <c r="M8" s="112"/>
      <c r="N8" s="110">
        <v>0</v>
      </c>
      <c r="O8" s="112">
        <v>0</v>
      </c>
      <c r="P8" s="110" t="s">
        <v>223</v>
      </c>
      <c r="Q8" s="134"/>
      <c r="R8" s="112">
        <v>20</v>
      </c>
      <c r="S8" s="136">
        <v>275</v>
      </c>
      <c r="T8" s="91">
        <v>1</v>
      </c>
      <c r="U8" s="99"/>
      <c r="V8" s="165">
        <f t="shared" si="0"/>
        <v>9.8566308243727613E-2</v>
      </c>
      <c r="W8" s="165">
        <f t="shared" si="1"/>
        <v>8.0999435815744078E-2</v>
      </c>
      <c r="X8" s="134"/>
      <c r="Y8" s="166">
        <f t="shared" si="2"/>
        <v>7.066674322299213</v>
      </c>
      <c r="Z8" s="166">
        <f t="shared" si="3"/>
        <v>24.044011032125237</v>
      </c>
      <c r="AA8" s="134"/>
      <c r="AB8" s="166">
        <f t="shared" si="4"/>
        <v>24.044011032125237</v>
      </c>
      <c r="AC8" s="166">
        <f t="shared" si="5"/>
        <v>34.087669320737959</v>
      </c>
      <c r="AD8" s="166">
        <f t="shared" si="6"/>
        <v>27.076626793851542</v>
      </c>
    </row>
    <row r="9" spans="1:30">
      <c r="A9" s="171" t="s">
        <v>3</v>
      </c>
      <c r="B9" s="149">
        <f>'Wskaźnik q'!F9</f>
        <v>149.268</v>
      </c>
      <c r="C9" s="100">
        <f>Ewidencja!C5/1000</f>
        <v>0</v>
      </c>
      <c r="D9" s="108" t="s">
        <v>307</v>
      </c>
      <c r="E9" s="108" t="s">
        <v>221</v>
      </c>
      <c r="F9" s="111" t="s">
        <v>224</v>
      </c>
      <c r="G9" s="109">
        <v>3.5</v>
      </c>
      <c r="H9" s="112">
        <v>13.416407864998739</v>
      </c>
      <c r="I9" s="112">
        <v>2.5</v>
      </c>
      <c r="J9" s="112">
        <v>0</v>
      </c>
      <c r="K9" s="112">
        <v>4</v>
      </c>
      <c r="L9" s="110"/>
      <c r="M9" s="112"/>
      <c r="N9" s="97">
        <v>0</v>
      </c>
      <c r="O9" s="112">
        <v>0</v>
      </c>
      <c r="P9" s="97" t="s">
        <v>225</v>
      </c>
      <c r="Q9" s="110">
        <v>32</v>
      </c>
      <c r="R9" s="112">
        <v>15.5</v>
      </c>
      <c r="S9" s="136">
        <v>12439</v>
      </c>
      <c r="T9" s="91">
        <v>49</v>
      </c>
      <c r="U9" s="99"/>
      <c r="V9" s="165">
        <f t="shared" si="0"/>
        <v>2.1400430107526889</v>
      </c>
      <c r="W9" s="165">
        <f t="shared" si="1"/>
        <v>0</v>
      </c>
      <c r="X9" s="134"/>
      <c r="Y9" s="166">
        <f t="shared" si="2"/>
        <v>84.647067698489337</v>
      </c>
      <c r="Z9" s="166">
        <f t="shared" si="3"/>
        <v>0</v>
      </c>
      <c r="AA9" s="134"/>
      <c r="AB9" s="166">
        <f t="shared" si="4"/>
        <v>84.647067698489337</v>
      </c>
      <c r="AC9" s="166">
        <f t="shared" si="5"/>
        <v>95.143526445334018</v>
      </c>
      <c r="AD9" s="166">
        <f t="shared" si="6"/>
        <v>0</v>
      </c>
    </row>
    <row r="10" spans="1:30">
      <c r="A10" s="171" t="s">
        <v>4</v>
      </c>
      <c r="B10" s="149">
        <f>'Wskaźnik q'!F10</f>
        <v>20</v>
      </c>
      <c r="C10" s="100">
        <f>Ewidencja!C6/1000</f>
        <v>40</v>
      </c>
      <c r="D10" s="108" t="s">
        <v>307</v>
      </c>
      <c r="E10" s="108" t="s">
        <v>221</v>
      </c>
      <c r="F10" s="111" t="s">
        <v>222</v>
      </c>
      <c r="G10" s="109">
        <v>0.6</v>
      </c>
      <c r="H10" s="112">
        <v>3.4641016151377548</v>
      </c>
      <c r="I10" s="112">
        <v>4</v>
      </c>
      <c r="J10" s="112">
        <v>0</v>
      </c>
      <c r="K10" s="112">
        <v>1</v>
      </c>
      <c r="L10" s="110"/>
      <c r="M10" s="112"/>
      <c r="N10" s="97">
        <v>0</v>
      </c>
      <c r="O10" s="112">
        <v>0</v>
      </c>
      <c r="P10" s="97" t="s">
        <v>226</v>
      </c>
      <c r="Q10" s="110">
        <v>25</v>
      </c>
      <c r="R10" s="112">
        <v>9.01</v>
      </c>
      <c r="S10" s="137">
        <v>1500</v>
      </c>
      <c r="T10" s="91">
        <v>11</v>
      </c>
      <c r="U10" s="99"/>
      <c r="V10" s="165">
        <f t="shared" si="0"/>
        <v>0.28673835125448033</v>
      </c>
      <c r="W10" s="165">
        <f t="shared" si="1"/>
        <v>0.49991830819539079</v>
      </c>
      <c r="X10" s="134"/>
      <c r="Y10" s="166">
        <f t="shared" si="2"/>
        <v>6.5515299907040809</v>
      </c>
      <c r="Z10" s="166">
        <f t="shared" si="3"/>
        <v>50.823511561171287</v>
      </c>
      <c r="AA10" s="134"/>
      <c r="AB10" s="166">
        <f t="shared" si="4"/>
        <v>50.823511561171287</v>
      </c>
      <c r="AC10" s="166">
        <f t="shared" si="5"/>
        <v>60.990374999917655</v>
      </c>
      <c r="AD10" s="166">
        <f t="shared" si="6"/>
        <v>54.087984817436883</v>
      </c>
    </row>
    <row r="11" spans="1:30">
      <c r="A11" s="171" t="s">
        <v>5</v>
      </c>
      <c r="B11" s="149">
        <f>'Wskaźnik q'!F11</f>
        <v>20</v>
      </c>
      <c r="C11" s="100">
        <f>Ewidencja!C7/1000</f>
        <v>40</v>
      </c>
      <c r="D11" s="108" t="s">
        <v>307</v>
      </c>
      <c r="E11" s="108" t="s">
        <v>221</v>
      </c>
      <c r="F11" s="111" t="s">
        <v>227</v>
      </c>
      <c r="G11" s="109">
        <v>1.5</v>
      </c>
      <c r="H11" s="112">
        <v>5</v>
      </c>
      <c r="I11" s="112">
        <v>4</v>
      </c>
      <c r="J11" s="112">
        <v>0</v>
      </c>
      <c r="K11" s="112">
        <v>1.6</v>
      </c>
      <c r="L11" s="110"/>
      <c r="M11" s="112"/>
      <c r="N11" s="97">
        <v>0</v>
      </c>
      <c r="O11" s="112">
        <v>0</v>
      </c>
      <c r="P11" s="97" t="s">
        <v>226</v>
      </c>
      <c r="Q11" s="110">
        <v>25</v>
      </c>
      <c r="R11" s="112">
        <v>9.01</v>
      </c>
      <c r="S11" s="137">
        <v>1500</v>
      </c>
      <c r="T11" s="91">
        <v>11</v>
      </c>
      <c r="U11" s="99"/>
      <c r="V11" s="165">
        <f t="shared" si="0"/>
        <v>0.28673835125448033</v>
      </c>
      <c r="W11" s="165">
        <f t="shared" si="1"/>
        <v>0.49991830819539079</v>
      </c>
      <c r="X11" s="134"/>
      <c r="Y11" s="166">
        <f t="shared" si="2"/>
        <v>6.5515299907040809</v>
      </c>
      <c r="Z11" s="166">
        <f t="shared" si="3"/>
        <v>34.477934203582535</v>
      </c>
      <c r="AA11" s="134"/>
      <c r="AB11" s="166">
        <f t="shared" si="4"/>
        <v>34.477934203582535</v>
      </c>
      <c r="AC11" s="166">
        <f t="shared" si="5"/>
        <v>44.61582159786434</v>
      </c>
      <c r="AD11" s="166">
        <f t="shared" si="6"/>
        <v>37.696481348707103</v>
      </c>
    </row>
    <row r="12" spans="1:30">
      <c r="A12" s="171" t="s">
        <v>6</v>
      </c>
      <c r="B12" s="149">
        <f>'Wskaźnik q'!F12</f>
        <v>20</v>
      </c>
      <c r="C12" s="100">
        <f>Ewidencja!C8/1000</f>
        <v>40</v>
      </c>
      <c r="D12" s="108" t="s">
        <v>307</v>
      </c>
      <c r="E12" s="108" t="s">
        <v>221</v>
      </c>
      <c r="F12" s="111" t="s">
        <v>227</v>
      </c>
      <c r="G12" s="109">
        <v>1.5</v>
      </c>
      <c r="H12" s="112">
        <v>5</v>
      </c>
      <c r="I12" s="112">
        <v>4</v>
      </c>
      <c r="J12" s="112">
        <v>0</v>
      </c>
      <c r="K12" s="112">
        <v>1</v>
      </c>
      <c r="L12" s="110"/>
      <c r="M12" s="112"/>
      <c r="N12" s="97">
        <v>0</v>
      </c>
      <c r="O12" s="112">
        <v>0</v>
      </c>
      <c r="P12" s="97" t="s">
        <v>226</v>
      </c>
      <c r="Q12" s="110">
        <v>25</v>
      </c>
      <c r="R12" s="112">
        <v>9.01</v>
      </c>
      <c r="S12" s="137">
        <v>1500</v>
      </c>
      <c r="T12" s="91">
        <v>13</v>
      </c>
      <c r="U12" s="99"/>
      <c r="V12" s="165">
        <f t="shared" si="0"/>
        <v>0.28673835125448033</v>
      </c>
      <c r="W12" s="165">
        <f t="shared" si="1"/>
        <v>0.56749886634508728</v>
      </c>
      <c r="X12" s="134"/>
      <c r="Y12" s="166">
        <f t="shared" si="2"/>
        <v>6.5515299907040809</v>
      </c>
      <c r="Z12" s="166">
        <f t="shared" si="3"/>
        <v>58.565874197814068</v>
      </c>
      <c r="AA12" s="134"/>
      <c r="AB12" s="166">
        <f t="shared" si="4"/>
        <v>58.565874197814068</v>
      </c>
      <c r="AC12" s="166">
        <f t="shared" si="5"/>
        <v>68.703761592095873</v>
      </c>
      <c r="AD12" s="166">
        <f t="shared" si="6"/>
        <v>61.813965246027223</v>
      </c>
    </row>
    <row r="13" spans="1:30">
      <c r="A13" s="171" t="s">
        <v>7</v>
      </c>
      <c r="B13" s="149">
        <f>'Wskaźnik q'!F13</f>
        <v>20</v>
      </c>
      <c r="C13" s="100">
        <f>Ewidencja!C9/1000</f>
        <v>40</v>
      </c>
      <c r="D13" s="108" t="s">
        <v>308</v>
      </c>
      <c r="E13" s="108" t="s">
        <v>221</v>
      </c>
      <c r="F13" s="111" t="s">
        <v>228</v>
      </c>
      <c r="G13" s="109">
        <v>1.5</v>
      </c>
      <c r="H13" s="112">
        <v>5</v>
      </c>
      <c r="I13" s="112">
        <v>1.6</v>
      </c>
      <c r="J13" s="112">
        <v>0</v>
      </c>
      <c r="K13" s="112">
        <v>2.5</v>
      </c>
      <c r="L13" s="110"/>
      <c r="M13" s="112"/>
      <c r="N13" s="97">
        <v>0</v>
      </c>
      <c r="O13" s="112">
        <v>0</v>
      </c>
      <c r="P13" s="97" t="s">
        <v>226</v>
      </c>
      <c r="Q13" s="110">
        <v>25</v>
      </c>
      <c r="R13" s="112">
        <v>9.01</v>
      </c>
      <c r="S13" s="137">
        <v>1500</v>
      </c>
      <c r="T13" s="91">
        <v>11</v>
      </c>
      <c r="U13" s="99"/>
      <c r="V13" s="165">
        <f t="shared" si="0"/>
        <v>0.28673835125448033</v>
      </c>
      <c r="W13" s="165">
        <f t="shared" si="1"/>
        <v>0.49991830819539079</v>
      </c>
      <c r="X13" s="134"/>
      <c r="Y13" s="166">
        <f t="shared" si="2"/>
        <v>9.447062441900508</v>
      </c>
      <c r="Z13" s="166">
        <f t="shared" si="3"/>
        <v>28.291761849787406</v>
      </c>
      <c r="AA13" s="134"/>
      <c r="AB13" s="166">
        <f t="shared" si="4"/>
        <v>28.291761849787406</v>
      </c>
      <c r="AC13" s="166">
        <f t="shared" si="5"/>
        <v>38.429649244069211</v>
      </c>
      <c r="AD13" s="166">
        <f t="shared" si="6"/>
        <v>31.510308994911973</v>
      </c>
    </row>
    <row r="14" spans="1:30">
      <c r="A14" s="171" t="s">
        <v>8</v>
      </c>
      <c r="B14" s="149">
        <f>'Wskaźnik q'!F14</f>
        <v>70</v>
      </c>
      <c r="C14" s="100">
        <f>Ewidencja!C10/1000</f>
        <v>0</v>
      </c>
      <c r="D14" s="108" t="s">
        <v>308</v>
      </c>
      <c r="E14" s="108" t="s">
        <v>221</v>
      </c>
      <c r="F14" s="111" t="s">
        <v>228</v>
      </c>
      <c r="G14" s="109">
        <v>1.5</v>
      </c>
      <c r="H14" s="112">
        <v>5</v>
      </c>
      <c r="I14" s="112">
        <v>2.5</v>
      </c>
      <c r="J14" s="112">
        <v>0</v>
      </c>
      <c r="K14" s="112">
        <v>2.5</v>
      </c>
      <c r="L14" s="110"/>
      <c r="M14" s="112"/>
      <c r="N14" s="97">
        <v>0</v>
      </c>
      <c r="O14" s="112">
        <v>0</v>
      </c>
      <c r="P14" s="97" t="s">
        <v>226</v>
      </c>
      <c r="Q14" s="110">
        <v>25</v>
      </c>
      <c r="R14" s="112">
        <v>9.01</v>
      </c>
      <c r="S14" s="136">
        <v>4625</v>
      </c>
      <c r="T14" s="91">
        <v>15</v>
      </c>
      <c r="U14" s="99"/>
      <c r="V14" s="165">
        <f t="shared" si="0"/>
        <v>1.0035842293906809</v>
      </c>
      <c r="W14" s="165">
        <f t="shared" si="1"/>
        <v>0</v>
      </c>
      <c r="X14" s="134"/>
      <c r="Y14" s="166">
        <f t="shared" si="2"/>
        <v>23.295980508479982</v>
      </c>
      <c r="Z14" s="166">
        <f t="shared" si="3"/>
        <v>0</v>
      </c>
      <c r="AA14" s="134"/>
      <c r="AB14" s="166">
        <f t="shared" si="4"/>
        <v>23.295980508479982</v>
      </c>
      <c r="AC14" s="166">
        <f t="shared" si="5"/>
        <v>33.778586388466294</v>
      </c>
      <c r="AD14" s="166">
        <f t="shared" si="6"/>
        <v>0</v>
      </c>
    </row>
    <row r="15" spans="1:30">
      <c r="A15" s="171" t="s">
        <v>9</v>
      </c>
      <c r="B15" s="149">
        <f>'Wskaźnik q'!F15</f>
        <v>60</v>
      </c>
      <c r="C15" s="100">
        <f>Ewidencja!C11/1000</f>
        <v>0</v>
      </c>
      <c r="D15" s="108" t="s">
        <v>307</v>
      </c>
      <c r="E15" s="108" t="s">
        <v>221</v>
      </c>
      <c r="F15" s="111" t="s">
        <v>229</v>
      </c>
      <c r="G15" s="109">
        <v>2.5</v>
      </c>
      <c r="H15" s="112">
        <v>5</v>
      </c>
      <c r="I15" s="112">
        <v>1.6</v>
      </c>
      <c r="J15" s="112">
        <v>0</v>
      </c>
      <c r="K15" s="112">
        <v>2.5</v>
      </c>
      <c r="L15" s="110"/>
      <c r="M15" s="112"/>
      <c r="N15" s="97">
        <v>0</v>
      </c>
      <c r="O15" s="112">
        <v>0</v>
      </c>
      <c r="P15" s="97" t="s">
        <v>226</v>
      </c>
      <c r="Q15" s="110">
        <v>25</v>
      </c>
      <c r="R15" s="112">
        <v>9.01</v>
      </c>
      <c r="S15" s="136">
        <v>4714</v>
      </c>
      <c r="T15" s="91">
        <v>20</v>
      </c>
      <c r="U15" s="99"/>
      <c r="V15" s="165">
        <f t="shared" si="0"/>
        <v>0.86021505376344098</v>
      </c>
      <c r="W15" s="165">
        <f t="shared" si="1"/>
        <v>0</v>
      </c>
      <c r="X15" s="134"/>
      <c r="Y15" s="166">
        <f t="shared" si="2"/>
        <v>37.023561977104578</v>
      </c>
      <c r="Z15" s="166">
        <f t="shared" si="3"/>
        <v>0</v>
      </c>
      <c r="AA15" s="134"/>
      <c r="AB15" s="166">
        <f t="shared" si="4"/>
        <v>37.023561977104578</v>
      </c>
      <c r="AC15" s="166">
        <f t="shared" si="5"/>
        <v>47.437224159949984</v>
      </c>
      <c r="AD15" s="166">
        <f t="shared" si="6"/>
        <v>0</v>
      </c>
    </row>
    <row r="16" spans="1:30">
      <c r="A16" s="171" t="s">
        <v>10</v>
      </c>
      <c r="B16" s="149">
        <f>'Wskaźnik q'!F16</f>
        <v>164.928</v>
      </c>
      <c r="C16" s="100">
        <f>Ewidencja!C12/1000</f>
        <v>0</v>
      </c>
      <c r="D16" s="108" t="s">
        <v>307</v>
      </c>
      <c r="E16" s="108" t="s">
        <v>221</v>
      </c>
      <c r="F16" s="111" t="s">
        <v>230</v>
      </c>
      <c r="G16" s="109">
        <v>6</v>
      </c>
      <c r="H16" s="112">
        <v>13.764944032233705</v>
      </c>
      <c r="I16" s="112">
        <v>2.5</v>
      </c>
      <c r="J16" s="112">
        <v>0</v>
      </c>
      <c r="K16" s="112">
        <v>4</v>
      </c>
      <c r="L16" s="110"/>
      <c r="M16" s="112"/>
      <c r="N16" s="97">
        <v>0</v>
      </c>
      <c r="O16" s="112">
        <v>0</v>
      </c>
      <c r="P16" s="97" t="s">
        <v>225</v>
      </c>
      <c r="Q16" s="110">
        <v>32</v>
      </c>
      <c r="R16" s="112">
        <v>15.5</v>
      </c>
      <c r="S16" s="136">
        <v>13744</v>
      </c>
      <c r="T16" s="91">
        <v>50</v>
      </c>
      <c r="U16" s="99"/>
      <c r="V16" s="165">
        <f t="shared" si="0"/>
        <v>2.3645591397849466</v>
      </c>
      <c r="W16" s="165">
        <f t="shared" si="1"/>
        <v>0</v>
      </c>
      <c r="X16" s="134"/>
      <c r="Y16" s="166">
        <f t="shared" si="2"/>
        <v>102.01473602221414</v>
      </c>
      <c r="Z16" s="166">
        <f t="shared" si="3"/>
        <v>0</v>
      </c>
      <c r="AA16" s="134"/>
      <c r="AB16" s="166">
        <f t="shared" si="4"/>
        <v>102.01473602221414</v>
      </c>
      <c r="AC16" s="166">
        <f t="shared" si="5"/>
        <v>112.55819367434998</v>
      </c>
      <c r="AD16" s="166">
        <f t="shared" si="6"/>
        <v>0</v>
      </c>
    </row>
    <row r="17" spans="1:30">
      <c r="A17" s="171" t="s">
        <v>11</v>
      </c>
      <c r="B17" s="149">
        <f>'Wskaźnik q'!F17</f>
        <v>3.5625</v>
      </c>
      <c r="C17" s="100">
        <f>Ewidencja!C13/1000</f>
        <v>15</v>
      </c>
      <c r="D17" s="108" t="s">
        <v>307</v>
      </c>
      <c r="E17" s="108" t="s">
        <v>221</v>
      </c>
      <c r="F17" s="111" t="s">
        <v>231</v>
      </c>
      <c r="G17" s="109">
        <v>0.6</v>
      </c>
      <c r="H17" s="112">
        <v>3.4641016151377548</v>
      </c>
      <c r="I17" s="112">
        <v>2.5</v>
      </c>
      <c r="J17" s="112">
        <v>0</v>
      </c>
      <c r="K17" s="112">
        <v>1.9</v>
      </c>
      <c r="L17" s="110"/>
      <c r="M17" s="112"/>
      <c r="N17" s="97" t="s">
        <v>232</v>
      </c>
      <c r="O17" s="112">
        <v>1.6</v>
      </c>
      <c r="P17" s="97"/>
      <c r="Q17" s="110"/>
      <c r="R17" s="112">
        <v>0</v>
      </c>
      <c r="S17" s="136">
        <v>142.5</v>
      </c>
      <c r="T17" s="91">
        <v>1</v>
      </c>
      <c r="U17" s="99"/>
      <c r="V17" s="165">
        <f t="shared" si="0"/>
        <v>5.1075268817204304E-2</v>
      </c>
      <c r="W17" s="165">
        <f t="shared" si="1"/>
        <v>8.0999435815744078E-2</v>
      </c>
      <c r="X17" s="134"/>
      <c r="Y17" s="166">
        <f t="shared" si="2"/>
        <v>6.0447980234949394</v>
      </c>
      <c r="Z17" s="166">
        <f t="shared" si="3"/>
        <v>24.195062746261435</v>
      </c>
      <c r="AA17" s="134"/>
      <c r="AB17" s="166">
        <f t="shared" si="4"/>
        <v>24.195062746261435</v>
      </c>
      <c r="AC17" s="166">
        <f t="shared" si="5"/>
        <v>34.248243431174117</v>
      </c>
      <c r="AD17" s="166">
        <f t="shared" si="6"/>
        <v>27.27173400159209</v>
      </c>
    </row>
    <row r="18" spans="1:30">
      <c r="A18" s="171" t="s">
        <v>12</v>
      </c>
      <c r="B18" s="149">
        <f>'Wskaźnik q'!F18</f>
        <v>12.48</v>
      </c>
      <c r="C18" s="100">
        <f>Ewidencja!C14/1000</f>
        <v>15</v>
      </c>
      <c r="D18" s="108" t="s">
        <v>307</v>
      </c>
      <c r="E18" s="108" t="s">
        <v>221</v>
      </c>
      <c r="F18" s="111" t="s">
        <v>222</v>
      </c>
      <c r="G18" s="109">
        <v>0.6</v>
      </c>
      <c r="H18" s="112">
        <v>3.4641016151377548</v>
      </c>
      <c r="I18" s="112">
        <v>2.5</v>
      </c>
      <c r="J18" s="112">
        <v>0</v>
      </c>
      <c r="K18" s="112">
        <v>1.9</v>
      </c>
      <c r="L18" s="110"/>
      <c r="M18" s="112"/>
      <c r="N18" s="97" t="s">
        <v>232</v>
      </c>
      <c r="O18" s="112">
        <v>1.6</v>
      </c>
      <c r="P18" s="97"/>
      <c r="Q18" s="110"/>
      <c r="R18" s="112">
        <v>0</v>
      </c>
      <c r="S18" s="137">
        <v>1040</v>
      </c>
      <c r="T18" s="94">
        <v>1</v>
      </c>
      <c r="U18" s="99"/>
      <c r="V18" s="165">
        <f t="shared" si="0"/>
        <v>0.17892473118279573</v>
      </c>
      <c r="W18" s="165">
        <f t="shared" si="1"/>
        <v>8.0999435815744078E-2</v>
      </c>
      <c r="X18" s="134"/>
      <c r="Y18" s="166">
        <f t="shared" si="2"/>
        <v>6.5497665066506041</v>
      </c>
      <c r="Z18" s="166">
        <f t="shared" si="3"/>
        <v>24.195062746261435</v>
      </c>
      <c r="AA18" s="134"/>
      <c r="AB18" s="166">
        <f t="shared" si="4"/>
        <v>24.195062746261435</v>
      </c>
      <c r="AC18" s="166">
        <f t="shared" si="5"/>
        <v>34.381363082460823</v>
      </c>
      <c r="AD18" s="166">
        <f t="shared" si="6"/>
        <v>27.27173400159209</v>
      </c>
    </row>
    <row r="19" spans="1:30">
      <c r="A19" s="171" t="s">
        <v>13</v>
      </c>
      <c r="B19" s="149">
        <f>'Wskaźnik q'!F19</f>
        <v>11</v>
      </c>
      <c r="C19" s="100">
        <f>Ewidencja!C15/1000</f>
        <v>15</v>
      </c>
      <c r="D19" s="108" t="s">
        <v>307</v>
      </c>
      <c r="E19" s="108" t="s">
        <v>221</v>
      </c>
      <c r="F19" s="111" t="s">
        <v>231</v>
      </c>
      <c r="G19" s="109">
        <v>0.6</v>
      </c>
      <c r="H19" s="112">
        <v>3.4641016151377548</v>
      </c>
      <c r="I19" s="112">
        <v>1.6</v>
      </c>
      <c r="J19" s="112">
        <v>0</v>
      </c>
      <c r="K19" s="112">
        <v>1.6</v>
      </c>
      <c r="L19" s="110"/>
      <c r="M19" s="112"/>
      <c r="N19" s="112" t="s">
        <v>233</v>
      </c>
      <c r="O19" s="147">
        <v>1.6</v>
      </c>
      <c r="P19" s="110">
        <v>1</v>
      </c>
      <c r="Q19" s="110">
        <v>0</v>
      </c>
      <c r="R19" s="112">
        <v>0</v>
      </c>
      <c r="S19" s="137">
        <v>550</v>
      </c>
      <c r="T19" s="94">
        <v>1</v>
      </c>
      <c r="U19" s="99"/>
      <c r="V19" s="165">
        <f t="shared" si="0"/>
        <v>0.15770609318996417</v>
      </c>
      <c r="W19" s="165">
        <f t="shared" si="1"/>
        <v>8.0999435815744078E-2</v>
      </c>
      <c r="X19" s="134"/>
      <c r="Y19" s="166">
        <f t="shared" si="2"/>
        <v>7.0427363886749035</v>
      </c>
      <c r="Z19" s="166">
        <f t="shared" si="3"/>
        <v>24.275068950782728</v>
      </c>
      <c r="AA19" s="134"/>
      <c r="AB19" s="166">
        <f t="shared" si="4"/>
        <v>24.275068950782728</v>
      </c>
      <c r="AC19" s="166">
        <f t="shared" si="5"/>
        <v>34.439275977881543</v>
      </c>
      <c r="AD19" s="166">
        <f t="shared" si="6"/>
        <v>27.351740206113384</v>
      </c>
    </row>
    <row r="20" spans="1:30">
      <c r="A20" s="171" t="s">
        <v>14</v>
      </c>
      <c r="B20" s="149">
        <f>'Wskaźnik q'!F20</f>
        <v>8.125</v>
      </c>
      <c r="C20" s="100">
        <f>Ewidencja!C16/1000</f>
        <v>0</v>
      </c>
      <c r="D20" s="108" t="s">
        <v>307</v>
      </c>
      <c r="E20" s="108" t="s">
        <v>221</v>
      </c>
      <c r="F20" s="111" t="s">
        <v>222</v>
      </c>
      <c r="G20" s="109">
        <v>0.6</v>
      </c>
      <c r="H20" s="112">
        <v>3.4641016151377548</v>
      </c>
      <c r="I20" s="112">
        <v>1</v>
      </c>
      <c r="J20" s="112">
        <v>6.6</v>
      </c>
      <c r="K20" s="112">
        <v>4</v>
      </c>
      <c r="L20" s="110"/>
      <c r="M20" s="112"/>
      <c r="N20" s="110">
        <v>0</v>
      </c>
      <c r="O20" s="112">
        <v>0</v>
      </c>
      <c r="P20" s="110" t="s">
        <v>223</v>
      </c>
      <c r="R20" s="112">
        <v>20</v>
      </c>
      <c r="S20" s="138">
        <v>325</v>
      </c>
      <c r="T20" s="94">
        <v>1</v>
      </c>
      <c r="U20" s="99"/>
      <c r="V20" s="165">
        <f t="shared" si="0"/>
        <v>0.11648745519713263</v>
      </c>
      <c r="W20" s="165">
        <f t="shared" si="1"/>
        <v>0</v>
      </c>
      <c r="X20" s="134"/>
      <c r="Y20" s="166">
        <f t="shared" si="2"/>
        <v>7.4898178551121246</v>
      </c>
      <c r="Z20" s="166">
        <f t="shared" si="3"/>
        <v>0</v>
      </c>
      <c r="AA20" s="134"/>
      <c r="AB20" s="166">
        <f t="shared" si="4"/>
        <v>7.4898178551121246</v>
      </c>
      <c r="AC20" s="166">
        <f t="shared" si="5"/>
        <v>17.541414014381704</v>
      </c>
      <c r="AD20" s="166">
        <f t="shared" si="6"/>
        <v>0</v>
      </c>
    </row>
    <row r="21" spans="1:30">
      <c r="A21" s="171" t="s">
        <v>15</v>
      </c>
      <c r="B21" s="149">
        <f>'Wskaźnik q'!F21</f>
        <v>25</v>
      </c>
      <c r="C21" s="100">
        <f>Ewidencja!C17/1000</f>
        <v>35</v>
      </c>
      <c r="D21" s="108" t="s">
        <v>308</v>
      </c>
      <c r="E21" s="108" t="s">
        <v>221</v>
      </c>
      <c r="F21" s="111" t="s">
        <v>228</v>
      </c>
      <c r="G21" s="109">
        <v>1.5</v>
      </c>
      <c r="H21" s="112">
        <v>5</v>
      </c>
      <c r="I21" s="112">
        <v>1</v>
      </c>
      <c r="J21" s="112">
        <v>0</v>
      </c>
      <c r="K21" s="112">
        <v>2.5</v>
      </c>
      <c r="L21" s="110"/>
      <c r="M21" s="112"/>
      <c r="N21" s="97">
        <v>0</v>
      </c>
      <c r="O21" s="112">
        <v>0</v>
      </c>
      <c r="P21" s="97" t="s">
        <v>225</v>
      </c>
      <c r="Q21" s="110">
        <v>32</v>
      </c>
      <c r="R21" s="112">
        <v>15.5</v>
      </c>
      <c r="S21" s="136">
        <v>1890</v>
      </c>
      <c r="T21" s="91">
        <v>13</v>
      </c>
      <c r="U21" s="99"/>
      <c r="V21" s="165">
        <f t="shared" si="0"/>
        <v>0.35842293906810041</v>
      </c>
      <c r="W21" s="165">
        <f t="shared" si="1"/>
        <v>0.56749886634508728</v>
      </c>
      <c r="X21" s="134"/>
      <c r="Y21" s="166">
        <f t="shared" si="2"/>
        <v>19.788249767602039</v>
      </c>
      <c r="Z21" s="166">
        <f t="shared" si="3"/>
        <v>29.530539871650248</v>
      </c>
      <c r="AA21" s="134"/>
      <c r="AB21" s="166">
        <f t="shared" si="4"/>
        <v>29.530539871650248</v>
      </c>
      <c r="AC21" s="166">
        <f t="shared" si="5"/>
        <v>39.664935683163783</v>
      </c>
      <c r="AD21" s="166">
        <f t="shared" si="6"/>
        <v>32.723986983636181</v>
      </c>
    </row>
    <row r="22" spans="1:30">
      <c r="A22" s="171" t="s">
        <v>16</v>
      </c>
      <c r="B22" s="149">
        <f>'Wskaźnik q'!F22</f>
        <v>8</v>
      </c>
      <c r="C22" s="100">
        <f>Ewidencja!C18/1000</f>
        <v>12</v>
      </c>
      <c r="D22" s="108" t="s">
        <v>307</v>
      </c>
      <c r="E22" s="108" t="s">
        <v>221</v>
      </c>
      <c r="F22" s="111" t="s">
        <v>222</v>
      </c>
      <c r="G22" s="109">
        <v>0.6</v>
      </c>
      <c r="H22" s="112">
        <v>3.4641016151377548</v>
      </c>
      <c r="I22" s="112">
        <v>1</v>
      </c>
      <c r="J22" s="112">
        <v>3</v>
      </c>
      <c r="K22" s="112"/>
      <c r="L22" s="110">
        <v>1.6</v>
      </c>
      <c r="M22" s="112"/>
      <c r="N22" s="97"/>
      <c r="O22" s="112"/>
      <c r="P22" s="97"/>
      <c r="Q22" s="110"/>
      <c r="R22" s="112">
        <v>0</v>
      </c>
      <c r="S22" s="136">
        <v>425</v>
      </c>
      <c r="T22" s="91">
        <v>1</v>
      </c>
      <c r="U22" s="99"/>
      <c r="V22" s="165">
        <f t="shared" si="0"/>
        <v>0.11469534050179213</v>
      </c>
      <c r="W22" s="165">
        <f t="shared" si="1"/>
        <v>8.0999435815744078E-2</v>
      </c>
      <c r="X22" s="134"/>
      <c r="Y22" s="166">
        <f t="shared" si="2"/>
        <v>7.5687964180027194</v>
      </c>
      <c r="Z22" s="166">
        <f t="shared" si="3"/>
        <v>24.275068950782728</v>
      </c>
      <c r="AA22" s="134"/>
      <c r="AB22" s="166">
        <f t="shared" si="4"/>
        <v>24.275068950782728</v>
      </c>
      <c r="AC22" s="166">
        <f t="shared" si="5"/>
        <v>34.312800671513926</v>
      </c>
      <c r="AD22" s="166">
        <f t="shared" si="6"/>
        <v>27.29929318991773</v>
      </c>
    </row>
    <row r="23" spans="1:30">
      <c r="A23" s="171" t="s">
        <v>17</v>
      </c>
      <c r="B23" s="149">
        <f>'Wskaźnik q'!F23</f>
        <v>5</v>
      </c>
      <c r="C23" s="100">
        <f>Ewidencja!C19/1000</f>
        <v>15</v>
      </c>
      <c r="D23" s="108" t="s">
        <v>307</v>
      </c>
      <c r="E23" s="108" t="s">
        <v>221</v>
      </c>
      <c r="F23" s="111" t="s">
        <v>231</v>
      </c>
      <c r="G23" s="109">
        <v>0.6</v>
      </c>
      <c r="H23" s="112">
        <v>3.4641016151377548</v>
      </c>
      <c r="I23" s="112">
        <v>1</v>
      </c>
      <c r="J23" s="112">
        <v>3</v>
      </c>
      <c r="K23" s="112"/>
      <c r="L23" s="110">
        <v>1.6</v>
      </c>
      <c r="M23" s="112"/>
      <c r="N23" s="97"/>
      <c r="O23" s="112"/>
      <c r="P23" s="97"/>
      <c r="Q23" s="110"/>
      <c r="R23" s="112">
        <v>0</v>
      </c>
      <c r="S23" s="136">
        <v>400</v>
      </c>
      <c r="T23" s="91">
        <v>2</v>
      </c>
      <c r="U23" s="99"/>
      <c r="V23" s="165">
        <f t="shared" si="0"/>
        <v>7.1684587813620082E-2</v>
      </c>
      <c r="W23" s="165">
        <f t="shared" si="1"/>
        <v>0.13707673787053051</v>
      </c>
      <c r="X23" s="134"/>
      <c r="Y23" s="166">
        <f t="shared" si="2"/>
        <v>6.612811100782312</v>
      </c>
      <c r="Z23" s="166">
        <f t="shared" si="3"/>
        <v>24.787780278391725</v>
      </c>
      <c r="AA23" s="134"/>
      <c r="AB23" s="166">
        <f t="shared" si="4"/>
        <v>24.787780278391725</v>
      </c>
      <c r="AC23" s="166">
        <f t="shared" si="5"/>
        <v>34.811362603848728</v>
      </c>
      <c r="AD23" s="166">
        <f t="shared" si="6"/>
        <v>27.828775374772093</v>
      </c>
    </row>
    <row r="24" spans="1:30">
      <c r="A24" s="171" t="s">
        <v>18</v>
      </c>
      <c r="B24" s="149">
        <f>'Wskaźnik q'!F24</f>
        <v>24</v>
      </c>
      <c r="C24" s="100">
        <f>Ewidencja!C20/1000</f>
        <v>20</v>
      </c>
      <c r="D24" s="108" t="s">
        <v>307</v>
      </c>
      <c r="E24" s="108" t="s">
        <v>221</v>
      </c>
      <c r="F24" s="111" t="s">
        <v>228</v>
      </c>
      <c r="G24" s="109">
        <v>1.5</v>
      </c>
      <c r="H24" s="112">
        <v>5</v>
      </c>
      <c r="I24" s="112">
        <v>1</v>
      </c>
      <c r="J24" s="112">
        <v>3</v>
      </c>
      <c r="K24" s="112"/>
      <c r="L24" s="110">
        <v>1.6</v>
      </c>
      <c r="M24" s="112"/>
      <c r="N24" s="97"/>
      <c r="O24" s="112"/>
      <c r="P24" s="97"/>
      <c r="Q24" s="110"/>
      <c r="R24" s="112">
        <v>0</v>
      </c>
      <c r="S24" s="136">
        <v>2000</v>
      </c>
      <c r="T24" s="91">
        <v>1</v>
      </c>
      <c r="U24" s="99"/>
      <c r="V24" s="165">
        <f t="shared" si="0"/>
        <v>0.34408602150537643</v>
      </c>
      <c r="W24" s="165">
        <f t="shared" si="1"/>
        <v>8.0999435815744078E-2</v>
      </c>
      <c r="X24" s="134"/>
      <c r="Y24" s="166">
        <f t="shared" si="2"/>
        <v>20.119167762024489</v>
      </c>
      <c r="Z24" s="166">
        <f t="shared" si="3"/>
        <v>24.275068950782728</v>
      </c>
      <c r="AA24" s="134"/>
      <c r="AB24" s="166">
        <f t="shared" si="4"/>
        <v>24.275068950782728</v>
      </c>
      <c r="AC24" s="166">
        <f t="shared" si="5"/>
        <v>34.353492859618861</v>
      </c>
      <c r="AD24" s="166">
        <f t="shared" si="6"/>
        <v>27.291851995965338</v>
      </c>
    </row>
    <row r="25" spans="1:30">
      <c r="A25" s="171" t="s">
        <v>19</v>
      </c>
      <c r="B25" s="149">
        <f>'Wskaźnik q'!F25</f>
        <v>114.756</v>
      </c>
      <c r="C25" s="100">
        <f>Ewidencja!C21/1000</f>
        <v>0</v>
      </c>
      <c r="D25" s="108" t="s">
        <v>307</v>
      </c>
      <c r="E25" s="108" t="s">
        <v>221</v>
      </c>
      <c r="F25" s="111" t="s">
        <v>235</v>
      </c>
      <c r="G25" s="109">
        <v>3.5</v>
      </c>
      <c r="H25" s="112">
        <v>13.416407864998739</v>
      </c>
      <c r="I25" s="112">
        <v>2.5</v>
      </c>
      <c r="J25" s="112">
        <v>0</v>
      </c>
      <c r="K25" s="112">
        <v>4</v>
      </c>
      <c r="L25" s="110"/>
      <c r="M25" s="112"/>
      <c r="N25" s="97">
        <v>0</v>
      </c>
      <c r="O25" s="112">
        <v>0</v>
      </c>
      <c r="P25" s="97" t="s">
        <v>225</v>
      </c>
      <c r="Q25" s="110">
        <v>32</v>
      </c>
      <c r="R25" s="112">
        <v>15.5</v>
      </c>
      <c r="S25" s="136">
        <v>9563</v>
      </c>
      <c r="T25" s="91">
        <v>30</v>
      </c>
      <c r="U25" s="99"/>
      <c r="V25" s="165">
        <f t="shared" si="0"/>
        <v>1.6452473118279571</v>
      </c>
      <c r="W25" s="165">
        <f t="shared" si="1"/>
        <v>0</v>
      </c>
      <c r="X25" s="134"/>
      <c r="Y25" s="166">
        <f t="shared" si="2"/>
        <v>52.483616639185207</v>
      </c>
      <c r="Z25" s="166">
        <f t="shared" si="3"/>
        <v>0</v>
      </c>
      <c r="AA25" s="134"/>
      <c r="AB25" s="166">
        <f t="shared" si="4"/>
        <v>52.483616639185207</v>
      </c>
      <c r="AC25" s="166">
        <f t="shared" si="5"/>
        <v>62.865290004895932</v>
      </c>
      <c r="AD25" s="166">
        <f t="shared" si="6"/>
        <v>0</v>
      </c>
    </row>
    <row r="26" spans="1:30">
      <c r="A26" s="171" t="s">
        <v>20</v>
      </c>
      <c r="B26" s="149">
        <f>'Wskaźnik q'!F26</f>
        <v>114.72</v>
      </c>
      <c r="C26" s="100">
        <f>Ewidencja!C22/1000</f>
        <v>0</v>
      </c>
      <c r="D26" s="108" t="s">
        <v>307</v>
      </c>
      <c r="E26" s="108" t="s">
        <v>221</v>
      </c>
      <c r="F26" s="111" t="s">
        <v>235</v>
      </c>
      <c r="G26" s="109">
        <v>3.5</v>
      </c>
      <c r="H26" s="112">
        <v>13.416407864998739</v>
      </c>
      <c r="I26" s="112">
        <v>2.5</v>
      </c>
      <c r="J26" s="112">
        <v>0</v>
      </c>
      <c r="K26" s="112">
        <v>4</v>
      </c>
      <c r="L26" s="110"/>
      <c r="M26" s="112"/>
      <c r="N26" s="97">
        <v>0</v>
      </c>
      <c r="O26" s="112">
        <v>0</v>
      </c>
      <c r="P26" s="97" t="s">
        <v>225</v>
      </c>
      <c r="Q26" s="110">
        <v>32</v>
      </c>
      <c r="R26" s="112">
        <v>15.5</v>
      </c>
      <c r="S26" s="136">
        <v>9560</v>
      </c>
      <c r="T26" s="91">
        <v>35</v>
      </c>
      <c r="U26" s="99"/>
      <c r="V26" s="165">
        <f t="shared" si="0"/>
        <v>1.6447311827956992</v>
      </c>
      <c r="W26" s="165">
        <f t="shared" si="1"/>
        <v>0</v>
      </c>
      <c r="X26" s="134"/>
      <c r="Y26" s="166">
        <f t="shared" si="2"/>
        <v>52.454456547912997</v>
      </c>
      <c r="Z26" s="166">
        <f t="shared" si="3"/>
        <v>0</v>
      </c>
      <c r="AA26" s="134"/>
      <c r="AB26" s="166">
        <f t="shared" si="4"/>
        <v>52.454456547912997</v>
      </c>
      <c r="AC26" s="166">
        <f t="shared" si="5"/>
        <v>62.836010179220594</v>
      </c>
      <c r="AD26" s="166">
        <f t="shared" si="6"/>
        <v>0</v>
      </c>
    </row>
    <row r="27" spans="1:30">
      <c r="A27" s="171" t="s">
        <v>21</v>
      </c>
      <c r="B27" s="149">
        <f>'Wskaźnik q'!F27</f>
        <v>15.442800000000002</v>
      </c>
      <c r="C27" s="100">
        <f>Ewidencja!C23/1000</f>
        <v>20</v>
      </c>
      <c r="D27" s="108" t="s">
        <v>307</v>
      </c>
      <c r="E27" s="108" t="s">
        <v>221</v>
      </c>
      <c r="F27" s="111" t="s">
        <v>236</v>
      </c>
      <c r="G27" s="109">
        <v>0.6</v>
      </c>
      <c r="H27" s="112">
        <v>3.4641016151377548</v>
      </c>
      <c r="I27" s="112">
        <v>1</v>
      </c>
      <c r="J27" s="112">
        <v>3</v>
      </c>
      <c r="K27" s="112"/>
      <c r="L27" s="110">
        <v>1.6</v>
      </c>
      <c r="M27" s="112"/>
      <c r="N27" s="97"/>
      <c r="O27" s="112"/>
      <c r="P27" s="97"/>
      <c r="Q27" s="110"/>
      <c r="R27" s="112">
        <v>0</v>
      </c>
      <c r="S27" s="136">
        <v>1286.9000000000001</v>
      </c>
      <c r="T27" s="91">
        <v>1</v>
      </c>
      <c r="U27" s="99"/>
      <c r="V27" s="165">
        <f t="shared" si="0"/>
        <v>0.22140215053763446</v>
      </c>
      <c r="W27" s="165">
        <f t="shared" si="1"/>
        <v>8.0999435815744078E-2</v>
      </c>
      <c r="X27" s="134"/>
      <c r="Y27" s="166">
        <f t="shared" si="2"/>
        <v>11.845729413556617</v>
      </c>
      <c r="Z27" s="166">
        <f t="shared" si="3"/>
        <v>24.275068950782728</v>
      </c>
      <c r="AA27" s="134"/>
      <c r="AB27" s="166">
        <f t="shared" si="4"/>
        <v>24.275068950782728</v>
      </c>
      <c r="AC27" s="166">
        <f t="shared" si="5"/>
        <v>34.347904377896207</v>
      </c>
      <c r="AD27" s="166">
        <f t="shared" si="6"/>
        <v>27.29929318991773</v>
      </c>
    </row>
    <row r="28" spans="1:30">
      <c r="A28" s="171" t="s">
        <v>22</v>
      </c>
      <c r="B28" s="149">
        <f>'Wskaźnik q'!F28</f>
        <v>42</v>
      </c>
      <c r="C28" s="100">
        <f>Ewidencja!C24/1000</f>
        <v>0</v>
      </c>
      <c r="D28" s="108" t="s">
        <v>307</v>
      </c>
      <c r="E28" s="108" t="s">
        <v>221</v>
      </c>
      <c r="F28" s="111" t="s">
        <v>228</v>
      </c>
      <c r="G28" s="109">
        <v>1.5</v>
      </c>
      <c r="H28" s="112">
        <v>5</v>
      </c>
      <c r="I28" s="112">
        <v>1</v>
      </c>
      <c r="J28" s="112">
        <v>0</v>
      </c>
      <c r="K28" s="112">
        <v>1.6</v>
      </c>
      <c r="L28" s="110"/>
      <c r="M28" s="112"/>
      <c r="N28" s="97"/>
      <c r="O28" s="112"/>
      <c r="P28" s="97"/>
      <c r="Q28" s="110"/>
      <c r="R28" s="112">
        <v>0</v>
      </c>
      <c r="S28" s="136">
        <v>1680</v>
      </c>
      <c r="T28" s="91">
        <v>14</v>
      </c>
      <c r="U28" s="99"/>
      <c r="V28" s="165">
        <f t="shared" si="0"/>
        <v>0.60215053763440862</v>
      </c>
      <c r="W28" s="165">
        <f t="shared" si="1"/>
        <v>0</v>
      </c>
      <c r="X28" s="134"/>
      <c r="Y28" s="166">
        <f t="shared" si="2"/>
        <v>44.915956144079971</v>
      </c>
      <c r="Z28" s="166">
        <f t="shared" si="3"/>
        <v>0</v>
      </c>
      <c r="AA28" s="134"/>
      <c r="AB28" s="166">
        <f t="shared" si="4"/>
        <v>44.915956144079971</v>
      </c>
      <c r="AC28" s="166">
        <f t="shared" si="5"/>
        <v>55.053197984543203</v>
      </c>
      <c r="AD28" s="166">
        <f t="shared" si="6"/>
        <v>0</v>
      </c>
    </row>
    <row r="29" spans="1:30">
      <c r="A29" s="171" t="s">
        <v>23</v>
      </c>
      <c r="B29" s="149">
        <f>'Wskaźnik q'!F29</f>
        <v>20</v>
      </c>
      <c r="C29" s="100">
        <f>Ewidencja!C25/1000</f>
        <v>0</v>
      </c>
      <c r="D29" s="108" t="s">
        <v>307</v>
      </c>
      <c r="E29" s="108" t="s">
        <v>221</v>
      </c>
      <c r="F29" s="111" t="s">
        <v>236</v>
      </c>
      <c r="G29" s="109">
        <v>0.6</v>
      </c>
      <c r="H29" s="112">
        <v>3.4641016151377548</v>
      </c>
      <c r="I29" s="112">
        <v>1</v>
      </c>
      <c r="J29" s="112">
        <v>6.6</v>
      </c>
      <c r="K29" s="114">
        <v>4</v>
      </c>
      <c r="L29" s="110"/>
      <c r="M29" s="112"/>
      <c r="N29" s="97">
        <v>0</v>
      </c>
      <c r="O29" s="112">
        <v>0</v>
      </c>
      <c r="P29" s="97" t="s">
        <v>223</v>
      </c>
      <c r="Q29" s="110">
        <v>20</v>
      </c>
      <c r="R29" s="112">
        <v>6.6</v>
      </c>
      <c r="S29" s="136">
        <v>1539</v>
      </c>
      <c r="T29" s="91">
        <v>1</v>
      </c>
      <c r="U29" s="99"/>
      <c r="V29" s="165">
        <f t="shared" si="0"/>
        <v>0.28673835125448033</v>
      </c>
      <c r="W29" s="165">
        <f t="shared" si="1"/>
        <v>0</v>
      </c>
      <c r="X29" s="134"/>
      <c r="Y29" s="166">
        <f t="shared" si="2"/>
        <v>15.0270620333421</v>
      </c>
      <c r="Z29" s="166">
        <f t="shared" si="3"/>
        <v>0</v>
      </c>
      <c r="AA29" s="134"/>
      <c r="AB29" s="166">
        <f t="shared" si="4"/>
        <v>15.0270620333421</v>
      </c>
      <c r="AC29" s="166">
        <f t="shared" si="5"/>
        <v>25.220411422084414</v>
      </c>
      <c r="AD29" s="166">
        <f t="shared" si="6"/>
        <v>0</v>
      </c>
    </row>
    <row r="30" spans="1:30">
      <c r="A30" s="171" t="s">
        <v>24</v>
      </c>
      <c r="B30" s="149">
        <f>'Wskaźnik q'!F30</f>
        <v>12.633599999999998</v>
      </c>
      <c r="C30" s="100">
        <f>Ewidencja!C26/1000</f>
        <v>3</v>
      </c>
      <c r="D30" s="108" t="s">
        <v>307</v>
      </c>
      <c r="E30" s="108" t="s">
        <v>221</v>
      </c>
      <c r="F30" s="111" t="s">
        <v>237</v>
      </c>
      <c r="G30" s="109">
        <v>0.6</v>
      </c>
      <c r="H30" s="112">
        <v>3.4641016151377548</v>
      </c>
      <c r="I30" s="117">
        <v>1</v>
      </c>
      <c r="J30" s="112">
        <v>0</v>
      </c>
      <c r="K30" s="112">
        <v>1.6</v>
      </c>
      <c r="L30" s="110"/>
      <c r="M30" s="112"/>
      <c r="N30" s="97">
        <v>0</v>
      </c>
      <c r="O30" s="112">
        <v>0</v>
      </c>
      <c r="P30" s="97"/>
      <c r="Q30" s="110"/>
      <c r="R30" s="112">
        <v>0</v>
      </c>
      <c r="S30" s="136">
        <v>1052.8</v>
      </c>
      <c r="T30" s="91">
        <v>1</v>
      </c>
      <c r="U30" s="99"/>
      <c r="V30" s="165">
        <f t="shared" si="0"/>
        <v>0.18112688172043012</v>
      </c>
      <c r="W30" s="165">
        <f t="shared" si="1"/>
        <v>8.0999435815744078E-2</v>
      </c>
      <c r="X30" s="134"/>
      <c r="Y30" s="166">
        <f t="shared" si="2"/>
        <v>9.5211406181282889</v>
      </c>
      <c r="Z30" s="166">
        <f t="shared" si="3"/>
        <v>24.275068950782728</v>
      </c>
      <c r="AA30" s="134"/>
      <c r="AB30" s="166">
        <f t="shared" si="4"/>
        <v>24.275068950782728</v>
      </c>
      <c r="AC30" s="166">
        <f t="shared" si="5"/>
        <v>34.334654884161445</v>
      </c>
      <c r="AD30" s="166">
        <f t="shared" si="6"/>
        <v>27.29929318991773</v>
      </c>
    </row>
    <row r="31" spans="1:30">
      <c r="A31" s="171" t="s">
        <v>25</v>
      </c>
      <c r="B31" s="149">
        <f>'Wskaźnik q'!F31</f>
        <v>8.1507499999999986</v>
      </c>
      <c r="C31" s="100">
        <f>Ewidencja!C27/1000</f>
        <v>0</v>
      </c>
      <c r="D31" s="119" t="s">
        <v>309</v>
      </c>
      <c r="E31" s="108" t="s">
        <v>221</v>
      </c>
      <c r="F31" s="111" t="s">
        <v>231</v>
      </c>
      <c r="G31" s="109">
        <v>0.6</v>
      </c>
      <c r="H31" s="112">
        <v>3.4641016151377548</v>
      </c>
      <c r="I31" s="117">
        <v>0.25</v>
      </c>
      <c r="J31" s="112">
        <v>0</v>
      </c>
      <c r="K31" s="114"/>
      <c r="L31" s="110"/>
      <c r="M31" s="112"/>
      <c r="N31" s="97">
        <v>0</v>
      </c>
      <c r="O31" s="112">
        <v>0</v>
      </c>
      <c r="P31" s="97" t="s">
        <v>238</v>
      </c>
      <c r="Q31" s="110">
        <v>25</v>
      </c>
      <c r="R31" s="112">
        <v>10.4</v>
      </c>
      <c r="S31" s="136">
        <v>326.02999999999997</v>
      </c>
      <c r="T31" s="91">
        <v>0</v>
      </c>
      <c r="U31" s="99"/>
      <c r="V31" s="165">
        <f t="shared" si="0"/>
        <v>0.11685663082437275</v>
      </c>
      <c r="W31" s="165">
        <f t="shared" si="1"/>
        <v>0</v>
      </c>
      <c r="X31" s="134"/>
      <c r="Y31" s="166">
        <f t="shared" si="2"/>
        <v>29.450075886024834</v>
      </c>
      <c r="Z31" s="166">
        <f t="shared" si="3"/>
        <v>0</v>
      </c>
      <c r="AA31" s="134"/>
      <c r="AB31" s="166">
        <f t="shared" si="4"/>
        <v>29.450075886024834</v>
      </c>
      <c r="AC31" s="166">
        <f t="shared" si="5"/>
        <v>39.514128136101988</v>
      </c>
      <c r="AD31" s="166">
        <f t="shared" si="6"/>
        <v>0</v>
      </c>
    </row>
    <row r="32" spans="1:30">
      <c r="A32" s="171" t="s">
        <v>26</v>
      </c>
      <c r="B32" s="149">
        <f>'Wskaźnik q'!F32</f>
        <v>27.4</v>
      </c>
      <c r="C32" s="100">
        <f>Ewidencja!C28/1000</f>
        <v>0</v>
      </c>
      <c r="D32" s="119" t="s">
        <v>309</v>
      </c>
      <c r="E32" s="108" t="s">
        <v>221</v>
      </c>
      <c r="F32" s="111" t="s">
        <v>231</v>
      </c>
      <c r="G32" s="109">
        <v>0.6</v>
      </c>
      <c r="H32" s="112">
        <v>3.4641016151377548</v>
      </c>
      <c r="I32" s="117">
        <v>4</v>
      </c>
      <c r="J32" s="112">
        <v>0</v>
      </c>
      <c r="K32" s="114"/>
      <c r="L32" s="110"/>
      <c r="M32" s="112"/>
      <c r="N32" s="97">
        <v>0</v>
      </c>
      <c r="O32" s="112">
        <v>0</v>
      </c>
      <c r="P32" s="97" t="s">
        <v>239</v>
      </c>
      <c r="Q32" s="110">
        <v>20</v>
      </c>
      <c r="R32" s="112">
        <v>6.6</v>
      </c>
      <c r="S32" s="136">
        <v>1096</v>
      </c>
      <c r="T32" s="91">
        <v>0</v>
      </c>
      <c r="U32" s="99"/>
      <c r="V32" s="165">
        <f t="shared" si="0"/>
        <v>0.392831541218638</v>
      </c>
      <c r="W32" s="165">
        <f t="shared" si="1"/>
        <v>0</v>
      </c>
      <c r="X32" s="134"/>
      <c r="Y32" s="166">
        <f t="shared" si="2"/>
        <v>7.0351666395524894</v>
      </c>
      <c r="Z32" s="166">
        <f t="shared" si="3"/>
        <v>0</v>
      </c>
      <c r="AA32" s="134"/>
      <c r="AB32" s="166">
        <f t="shared" si="4"/>
        <v>7.0351666395524894</v>
      </c>
      <c r="AC32" s="166">
        <f t="shared" si="5"/>
        <v>17.300055302129461</v>
      </c>
      <c r="AD32" s="166">
        <f t="shared" si="6"/>
        <v>0</v>
      </c>
    </row>
    <row r="33" spans="1:30">
      <c r="A33" s="171" t="s">
        <v>27</v>
      </c>
      <c r="B33" s="149">
        <f>'Wskaźnik q'!F33</f>
        <v>85</v>
      </c>
      <c r="C33" s="100">
        <f>Ewidencja!C29/1000</f>
        <v>0</v>
      </c>
      <c r="D33" s="108" t="s">
        <v>307</v>
      </c>
      <c r="E33" s="108" t="s">
        <v>221</v>
      </c>
      <c r="F33" s="111" t="s">
        <v>240</v>
      </c>
      <c r="G33" s="109">
        <v>2.5</v>
      </c>
      <c r="H33" s="112">
        <v>5</v>
      </c>
      <c r="I33" s="112">
        <v>1.6</v>
      </c>
      <c r="J33" s="112">
        <v>0</v>
      </c>
      <c r="K33" s="112">
        <v>2.5</v>
      </c>
      <c r="L33" s="110"/>
      <c r="M33" s="112"/>
      <c r="N33" s="97">
        <v>0</v>
      </c>
      <c r="O33" s="112">
        <v>0</v>
      </c>
      <c r="P33" s="97" t="s">
        <v>225</v>
      </c>
      <c r="Q33" s="110">
        <v>32</v>
      </c>
      <c r="R33" s="112">
        <v>15.5</v>
      </c>
      <c r="S33" s="136">
        <v>5752</v>
      </c>
      <c r="T33" s="91">
        <v>24</v>
      </c>
      <c r="U33" s="99"/>
      <c r="V33" s="165">
        <f t="shared" si="0"/>
        <v>1.2186379928315416</v>
      </c>
      <c r="W33" s="165">
        <f t="shared" si="1"/>
        <v>0</v>
      </c>
      <c r="X33" s="134"/>
      <c r="Y33" s="166">
        <f t="shared" si="2"/>
        <v>68.262565356827963</v>
      </c>
      <c r="Z33" s="166">
        <f t="shared" si="3"/>
        <v>0</v>
      </c>
      <c r="AA33" s="134"/>
      <c r="AB33" s="166">
        <f t="shared" si="4"/>
        <v>68.262565356827963</v>
      </c>
      <c r="AC33" s="166">
        <f t="shared" si="5"/>
        <v>78.719511115973987</v>
      </c>
      <c r="AD33" s="166">
        <f t="shared" si="6"/>
        <v>0</v>
      </c>
    </row>
    <row r="34" spans="1:30">
      <c r="A34" s="171" t="s">
        <v>28</v>
      </c>
      <c r="B34" s="149">
        <f>'Wskaźnik q'!F34</f>
        <v>90</v>
      </c>
      <c r="C34" s="100">
        <f>Ewidencja!C30/1000</f>
        <v>0</v>
      </c>
      <c r="D34" s="108" t="s">
        <v>307</v>
      </c>
      <c r="E34" s="108" t="s">
        <v>221</v>
      </c>
      <c r="F34" s="111" t="s">
        <v>241</v>
      </c>
      <c r="G34" s="109">
        <v>2.5</v>
      </c>
      <c r="H34" s="112">
        <v>5</v>
      </c>
      <c r="I34" s="112">
        <v>2.5</v>
      </c>
      <c r="J34" s="112">
        <v>0</v>
      </c>
      <c r="K34" s="112">
        <v>2.5</v>
      </c>
      <c r="L34" s="110"/>
      <c r="M34" s="112"/>
      <c r="N34" s="97">
        <v>0</v>
      </c>
      <c r="O34" s="112">
        <v>0</v>
      </c>
      <c r="P34" s="97" t="s">
        <v>226</v>
      </c>
      <c r="Q34" s="110">
        <v>25</v>
      </c>
      <c r="R34" s="112">
        <v>9.01</v>
      </c>
      <c r="S34" s="136">
        <v>4702</v>
      </c>
      <c r="T34" s="91">
        <v>24</v>
      </c>
      <c r="U34" s="99"/>
      <c r="V34" s="165">
        <f t="shared" si="0"/>
        <v>1.2903225806451615</v>
      </c>
      <c r="W34" s="165">
        <f t="shared" si="1"/>
        <v>0</v>
      </c>
      <c r="X34" s="134"/>
      <c r="Y34" s="166">
        <f t="shared" si="2"/>
        <v>34.591314718099575</v>
      </c>
      <c r="Z34" s="166">
        <f t="shared" si="3"/>
        <v>0</v>
      </c>
      <c r="AA34" s="134"/>
      <c r="AB34" s="166">
        <f t="shared" si="4"/>
        <v>34.591314718099575</v>
      </c>
      <c r="AC34" s="166">
        <f t="shared" si="5"/>
        <v>45.211807992367689</v>
      </c>
      <c r="AD34" s="166">
        <f t="shared" si="6"/>
        <v>0</v>
      </c>
    </row>
    <row r="35" spans="1:30">
      <c r="A35" s="171" t="s">
        <v>29</v>
      </c>
      <c r="B35" s="149">
        <f>'Wskaźnik q'!F35</f>
        <v>14.8</v>
      </c>
      <c r="C35" s="100">
        <f>Ewidencja!C31/1000</f>
        <v>0</v>
      </c>
      <c r="D35" s="108" t="s">
        <v>307</v>
      </c>
      <c r="E35" s="108" t="s">
        <v>221</v>
      </c>
      <c r="F35" s="111" t="s">
        <v>228</v>
      </c>
      <c r="G35" s="109">
        <v>1.5</v>
      </c>
      <c r="H35" s="112">
        <v>5</v>
      </c>
      <c r="I35" s="112" t="e">
        <v>#N/A</v>
      </c>
      <c r="J35" s="112" t="e">
        <v>#N/A</v>
      </c>
      <c r="K35" s="112" t="e">
        <v>#N/A</v>
      </c>
      <c r="L35" s="110"/>
      <c r="M35" s="112"/>
      <c r="N35" s="110" t="e">
        <v>#N/A</v>
      </c>
      <c r="O35" s="112" t="e">
        <v>#N/A</v>
      </c>
      <c r="P35" s="110" t="e">
        <v>#N/A</v>
      </c>
      <c r="Q35" s="110" t="e">
        <v>#N/A</v>
      </c>
      <c r="R35" s="112" t="e">
        <v>#N/A</v>
      </c>
      <c r="S35" s="136">
        <v>592</v>
      </c>
      <c r="T35" s="91">
        <v>0</v>
      </c>
      <c r="U35" s="99"/>
      <c r="V35" s="165">
        <f t="shared" si="0"/>
        <v>0.21218637992831546</v>
      </c>
      <c r="W35" s="165">
        <f t="shared" si="1"/>
        <v>0</v>
      </c>
      <c r="X35" s="134"/>
      <c r="Y35" s="186">
        <v>20</v>
      </c>
      <c r="Z35" s="166">
        <v>0</v>
      </c>
      <c r="AA35" s="134"/>
      <c r="AB35" s="166">
        <f t="shared" si="4"/>
        <v>20</v>
      </c>
      <c r="AC35" s="166">
        <v>30</v>
      </c>
      <c r="AD35" s="166">
        <v>0</v>
      </c>
    </row>
    <row r="36" spans="1:30">
      <c r="A36" s="171" t="s">
        <v>30</v>
      </c>
      <c r="B36" s="149">
        <f>'Wskaźnik q'!F36</f>
        <v>5</v>
      </c>
      <c r="C36" s="100">
        <f>Ewidencja!C32/1000</f>
        <v>15</v>
      </c>
      <c r="D36" s="108" t="s">
        <v>307</v>
      </c>
      <c r="E36" s="108" t="s">
        <v>221</v>
      </c>
      <c r="F36" s="111" t="s">
        <v>222</v>
      </c>
      <c r="G36" s="109">
        <v>0.6</v>
      </c>
      <c r="H36" s="112">
        <v>3.4641016151377548</v>
      </c>
      <c r="I36" s="112">
        <v>1</v>
      </c>
      <c r="J36" s="112">
        <v>6.6</v>
      </c>
      <c r="K36" s="112">
        <v>4</v>
      </c>
      <c r="L36" s="110"/>
      <c r="M36" s="112"/>
      <c r="N36" s="110">
        <v>0</v>
      </c>
      <c r="O36" s="112">
        <v>0</v>
      </c>
      <c r="P36" s="110" t="s">
        <v>223</v>
      </c>
      <c r="R36" s="112">
        <v>20</v>
      </c>
      <c r="S36" s="136">
        <v>225</v>
      </c>
      <c r="T36" s="91">
        <v>1</v>
      </c>
      <c r="U36" s="99"/>
      <c r="V36" s="165">
        <f t="shared" si="0"/>
        <v>7.1684587813620082E-2</v>
      </c>
      <c r="W36" s="165">
        <f t="shared" si="1"/>
        <v>8.0999435815744078E-2</v>
      </c>
      <c r="X36" s="134"/>
      <c r="Y36" s="166">
        <f t="shared" si="2"/>
        <v>6.5641913770838807</v>
      </c>
      <c r="Z36" s="166">
        <f t="shared" si="3"/>
        <v>24.044011032125237</v>
      </c>
      <c r="AA36" s="134"/>
      <c r="AB36" s="166">
        <f t="shared" si="4"/>
        <v>24.044011032125237</v>
      </c>
      <c r="AC36" s="166">
        <f t="shared" si="5"/>
        <v>34.075762514752668</v>
      </c>
      <c r="AD36" s="166">
        <f t="shared" si="6"/>
        <v>27.076626793851542</v>
      </c>
    </row>
    <row r="37" spans="1:30">
      <c r="A37" s="171" t="s">
        <v>31</v>
      </c>
      <c r="B37" s="149">
        <f>'Wskaźnik q'!F37</f>
        <v>11.52</v>
      </c>
      <c r="C37" s="100">
        <f>Ewidencja!C33/1000</f>
        <v>20</v>
      </c>
      <c r="D37" s="108" t="s">
        <v>307</v>
      </c>
      <c r="E37" s="108" t="s">
        <v>221</v>
      </c>
      <c r="F37" s="111" t="s">
        <v>222</v>
      </c>
      <c r="G37" s="109">
        <v>0.6</v>
      </c>
      <c r="H37" s="112">
        <v>3.4641016151377548</v>
      </c>
      <c r="I37" s="112">
        <v>1.6</v>
      </c>
      <c r="J37" s="112">
        <v>0</v>
      </c>
      <c r="K37" s="112">
        <v>1.6</v>
      </c>
      <c r="L37" s="110"/>
      <c r="M37" s="112"/>
      <c r="N37" s="110">
        <v>0</v>
      </c>
      <c r="O37" s="112">
        <v>1</v>
      </c>
      <c r="P37" s="110">
        <v>1</v>
      </c>
      <c r="Q37" s="110">
        <v>0</v>
      </c>
      <c r="R37" s="112">
        <v>0</v>
      </c>
      <c r="S37" s="136">
        <v>960</v>
      </c>
      <c r="T37" s="91">
        <v>2</v>
      </c>
      <c r="U37" s="99"/>
      <c r="V37" s="165">
        <f t="shared" si="0"/>
        <v>0.16516129032258067</v>
      </c>
      <c r="W37" s="165">
        <f t="shared" si="1"/>
        <v>0.13707673787053051</v>
      </c>
      <c r="X37" s="134"/>
      <c r="Y37" s="166">
        <f t="shared" si="2"/>
        <v>7.1436525887239828</v>
      </c>
      <c r="Z37" s="166">
        <f t="shared" si="3"/>
        <v>24.787780278391725</v>
      </c>
      <c r="AA37" s="134"/>
      <c r="AB37" s="166">
        <f t="shared" si="4"/>
        <v>24.787780278391725</v>
      </c>
      <c r="AC37" s="166">
        <f t="shared" si="5"/>
        <v>35.030331337451372</v>
      </c>
      <c r="AD37" s="166">
        <f t="shared" si="6"/>
        <v>27.970786554356053</v>
      </c>
    </row>
    <row r="38" spans="1:30">
      <c r="A38" s="171" t="s">
        <v>32</v>
      </c>
      <c r="B38" s="149">
        <f>'Wskaźnik q'!F38</f>
        <v>5</v>
      </c>
      <c r="C38" s="100">
        <f>Ewidencja!C34/1000</f>
        <v>15</v>
      </c>
      <c r="D38" s="108" t="s">
        <v>307</v>
      </c>
      <c r="E38" s="108" t="s">
        <v>221</v>
      </c>
      <c r="F38" s="111" t="s">
        <v>222</v>
      </c>
      <c r="G38" s="109">
        <v>0.6</v>
      </c>
      <c r="H38" s="112">
        <v>3.4641016151377548</v>
      </c>
      <c r="I38" s="112">
        <v>0.4</v>
      </c>
      <c r="J38" s="112">
        <v>3</v>
      </c>
      <c r="K38" s="112">
        <v>1.6</v>
      </c>
      <c r="L38" s="110"/>
      <c r="M38" s="112"/>
      <c r="N38" s="110">
        <v>0</v>
      </c>
      <c r="O38" s="112">
        <v>0</v>
      </c>
      <c r="P38" s="110" t="s">
        <v>243</v>
      </c>
      <c r="R38" s="112">
        <v>25</v>
      </c>
      <c r="S38" s="136">
        <v>231</v>
      </c>
      <c r="T38" s="91">
        <v>1</v>
      </c>
      <c r="U38" s="99"/>
      <c r="V38" s="165">
        <f t="shared" si="0"/>
        <v>7.1684587813620082E-2</v>
      </c>
      <c r="W38" s="165">
        <f t="shared" si="1"/>
        <v>8.0999435815744078E-2</v>
      </c>
      <c r="X38" s="134"/>
      <c r="Y38" s="166">
        <f t="shared" si="2"/>
        <v>9.50834355197874</v>
      </c>
      <c r="Z38" s="166">
        <f t="shared" si="3"/>
        <v>24.275068950782728</v>
      </c>
      <c r="AA38" s="134"/>
      <c r="AB38" s="166">
        <f t="shared" si="4"/>
        <v>24.275068950782728</v>
      </c>
      <c r="AC38" s="166">
        <f t="shared" si="5"/>
        <v>34.305186601976082</v>
      </c>
      <c r="AD38" s="166">
        <f t="shared" si="6"/>
        <v>27.306006407990775</v>
      </c>
    </row>
    <row r="39" spans="1:30">
      <c r="A39" s="171" t="s">
        <v>33</v>
      </c>
      <c r="B39" s="149">
        <f>'Wskaźnik q'!F39</f>
        <v>175.95599999999999</v>
      </c>
      <c r="C39" s="100">
        <f>Ewidencja!C35/1000</f>
        <v>0</v>
      </c>
      <c r="D39" s="108" t="s">
        <v>307</v>
      </c>
      <c r="E39" s="108" t="s">
        <v>221</v>
      </c>
      <c r="F39" s="111" t="s">
        <v>244</v>
      </c>
      <c r="G39" s="109">
        <v>6</v>
      </c>
      <c r="H39" s="112">
        <v>13.764944032233705</v>
      </c>
      <c r="I39" s="112">
        <v>4</v>
      </c>
      <c r="J39" s="112">
        <v>0</v>
      </c>
      <c r="K39" s="112">
        <v>6.3</v>
      </c>
      <c r="L39" s="110"/>
      <c r="M39" s="112"/>
      <c r="N39" s="97">
        <v>0</v>
      </c>
      <c r="O39" s="112">
        <v>0</v>
      </c>
      <c r="P39" s="97" t="s">
        <v>225</v>
      </c>
      <c r="Q39" s="110">
        <v>32</v>
      </c>
      <c r="R39" s="112">
        <v>15.5</v>
      </c>
      <c r="S39" s="136">
        <v>14663</v>
      </c>
      <c r="T39" s="91">
        <v>60</v>
      </c>
      <c r="U39" s="99"/>
      <c r="V39" s="165">
        <f t="shared" si="0"/>
        <v>2.5226666666666668</v>
      </c>
      <c r="W39" s="165">
        <f t="shared" si="1"/>
        <v>0</v>
      </c>
      <c r="X39" s="134"/>
      <c r="Y39" s="166">
        <f t="shared" si="2"/>
        <v>48.689129908289139</v>
      </c>
      <c r="Z39" s="166">
        <f t="shared" si="3"/>
        <v>0</v>
      </c>
      <c r="AA39" s="134"/>
      <c r="AB39" s="166">
        <f t="shared" si="4"/>
        <v>48.689129908289139</v>
      </c>
      <c r="AC39" s="166">
        <f t="shared" si="5"/>
        <v>59.268926150523413</v>
      </c>
      <c r="AD39" s="166">
        <f t="shared" si="6"/>
        <v>0</v>
      </c>
    </row>
    <row r="40" spans="1:30">
      <c r="A40" s="171" t="s">
        <v>34</v>
      </c>
      <c r="B40" s="149">
        <f>'Wskaźnik q'!F40</f>
        <v>118.956</v>
      </c>
      <c r="C40" s="100">
        <f>Ewidencja!C36/1000</f>
        <v>0</v>
      </c>
      <c r="D40" s="108" t="s">
        <v>307</v>
      </c>
      <c r="E40" s="108" t="s">
        <v>221</v>
      </c>
      <c r="F40" s="111" t="s">
        <v>245</v>
      </c>
      <c r="G40" s="109">
        <v>2.5</v>
      </c>
      <c r="H40" s="112">
        <v>5</v>
      </c>
      <c r="I40" s="112">
        <v>2.5</v>
      </c>
      <c r="J40" s="112">
        <v>0</v>
      </c>
      <c r="K40" s="112">
        <v>4</v>
      </c>
      <c r="L40" s="110"/>
      <c r="M40" s="112"/>
      <c r="N40" s="97">
        <v>0</v>
      </c>
      <c r="O40" s="112">
        <v>0</v>
      </c>
      <c r="P40" s="97" t="s">
        <v>225</v>
      </c>
      <c r="Q40" s="110">
        <v>32</v>
      </c>
      <c r="R40" s="112">
        <v>15.5</v>
      </c>
      <c r="S40" s="136">
        <v>9913</v>
      </c>
      <c r="T40" s="91">
        <v>40</v>
      </c>
      <c r="U40" s="99"/>
      <c r="V40" s="165">
        <f t="shared" si="0"/>
        <v>1.7054623655913981</v>
      </c>
      <c r="W40" s="165">
        <f t="shared" si="1"/>
        <v>0</v>
      </c>
      <c r="X40" s="134"/>
      <c r="Y40" s="166">
        <f t="shared" si="2"/>
        <v>55.948426521983393</v>
      </c>
      <c r="Z40" s="166">
        <f t="shared" si="3"/>
        <v>0</v>
      </c>
      <c r="AA40" s="134"/>
      <c r="AB40" s="166">
        <f t="shared" si="4"/>
        <v>55.948426521983393</v>
      </c>
      <c r="AC40" s="166">
        <f t="shared" si="5"/>
        <v>66.587914048159547</v>
      </c>
      <c r="AD40" s="166">
        <f t="shared" si="6"/>
        <v>0</v>
      </c>
    </row>
    <row r="41" spans="1:30">
      <c r="A41" s="171" t="s">
        <v>35</v>
      </c>
      <c r="B41" s="149">
        <f>'Wskaźnik q'!F41</f>
        <v>10.176</v>
      </c>
      <c r="C41" s="100">
        <f>Ewidencja!C37/1000</f>
        <v>0</v>
      </c>
      <c r="D41" s="119" t="s">
        <v>309</v>
      </c>
      <c r="E41" s="108" t="s">
        <v>221</v>
      </c>
      <c r="F41" s="111" t="s">
        <v>246</v>
      </c>
      <c r="G41" s="109">
        <v>1.5</v>
      </c>
      <c r="H41" s="112">
        <v>5</v>
      </c>
      <c r="I41" s="117">
        <v>0.25</v>
      </c>
      <c r="J41" s="112">
        <v>0</v>
      </c>
      <c r="K41" s="114"/>
      <c r="L41" s="110"/>
      <c r="M41" s="112"/>
      <c r="N41" s="97">
        <v>0</v>
      </c>
      <c r="O41" s="112">
        <v>0</v>
      </c>
      <c r="P41" s="97" t="s">
        <v>238</v>
      </c>
      <c r="Q41" s="110">
        <v>25</v>
      </c>
      <c r="R41" s="112">
        <v>10.4</v>
      </c>
      <c r="S41" s="136">
        <v>848</v>
      </c>
      <c r="T41" s="91">
        <v>0</v>
      </c>
      <c r="U41" s="99"/>
      <c r="V41" s="165">
        <f t="shared" si="0"/>
        <v>0.1458924731182796</v>
      </c>
      <c r="W41" s="165">
        <f t="shared" si="1"/>
        <v>0</v>
      </c>
      <c r="X41" s="134"/>
      <c r="Y41" s="166">
        <f t="shared" si="2"/>
        <v>42.55134005163427</v>
      </c>
      <c r="Z41" s="166">
        <f t="shared" si="3"/>
        <v>0</v>
      </c>
      <c r="AA41" s="134"/>
      <c r="AB41" s="166">
        <f t="shared" si="4"/>
        <v>42.55134005163427</v>
      </c>
      <c r="AC41" s="166">
        <f t="shared" si="5"/>
        <v>52.616564613352438</v>
      </c>
      <c r="AD41" s="166">
        <f t="shared" si="6"/>
        <v>0</v>
      </c>
    </row>
    <row r="42" spans="1:30">
      <c r="A42" s="171" t="s">
        <v>36</v>
      </c>
      <c r="B42" s="149">
        <f>'Wskaźnik q'!F42</f>
        <v>120</v>
      </c>
      <c r="C42" s="100">
        <f>Ewidencja!C38/1000</f>
        <v>0</v>
      </c>
      <c r="D42" s="119" t="s">
        <v>309</v>
      </c>
      <c r="E42" s="108" t="s">
        <v>221</v>
      </c>
      <c r="F42" s="111" t="s">
        <v>247</v>
      </c>
      <c r="G42" s="109">
        <v>3</v>
      </c>
      <c r="H42" s="112">
        <v>13.416407864998739</v>
      </c>
      <c r="I42" s="117">
        <v>1.6</v>
      </c>
      <c r="J42" s="112">
        <v>0</v>
      </c>
      <c r="K42" s="114"/>
      <c r="L42" s="110"/>
      <c r="M42" s="112"/>
      <c r="N42" s="97">
        <v>0</v>
      </c>
      <c r="O42" s="112">
        <v>0</v>
      </c>
      <c r="P42" s="97" t="s">
        <v>248</v>
      </c>
      <c r="Q42" s="110">
        <v>20</v>
      </c>
      <c r="R42" s="112">
        <v>5.71</v>
      </c>
      <c r="S42" s="136">
        <v>10000</v>
      </c>
      <c r="T42" s="91">
        <v>0</v>
      </c>
      <c r="U42" s="99"/>
      <c r="V42" s="165">
        <f t="shared" si="0"/>
        <v>1.720430107526882</v>
      </c>
      <c r="W42" s="165">
        <f t="shared" si="1"/>
        <v>0</v>
      </c>
      <c r="X42" s="134"/>
      <c r="Y42" s="166">
        <f t="shared" si="2"/>
        <v>130.09424790841831</v>
      </c>
      <c r="Z42" s="166">
        <f t="shared" si="3"/>
        <v>0</v>
      </c>
      <c r="AA42" s="134"/>
      <c r="AB42" s="166">
        <f t="shared" si="4"/>
        <v>130.09424790841831</v>
      </c>
      <c r="AC42" s="166">
        <f t="shared" si="5"/>
        <v>140.92710647993428</v>
      </c>
      <c r="AD42" s="166">
        <f t="shared" si="6"/>
        <v>0</v>
      </c>
    </row>
    <row r="43" spans="1:30">
      <c r="A43" s="171" t="s">
        <v>37</v>
      </c>
      <c r="B43" s="149">
        <f>'Wskaźnik q'!F43</f>
        <v>29.999999999999996</v>
      </c>
      <c r="C43" s="100">
        <f>Ewidencja!C39/1000</f>
        <v>0</v>
      </c>
      <c r="D43" s="108" t="s">
        <v>307</v>
      </c>
      <c r="E43" s="108" t="s">
        <v>221</v>
      </c>
      <c r="F43" s="111" t="s">
        <v>249</v>
      </c>
      <c r="G43" s="109">
        <v>1.5</v>
      </c>
      <c r="H43" s="112">
        <v>5</v>
      </c>
      <c r="I43" s="112">
        <v>1</v>
      </c>
      <c r="J43" s="112">
        <v>0</v>
      </c>
      <c r="K43" s="112">
        <v>1</v>
      </c>
      <c r="L43" s="110"/>
      <c r="M43" s="112"/>
      <c r="N43" s="97">
        <v>0</v>
      </c>
      <c r="O43" s="112">
        <v>0</v>
      </c>
      <c r="P43" s="97" t="s">
        <v>248</v>
      </c>
      <c r="Q43" s="110">
        <v>15</v>
      </c>
      <c r="R43" s="112">
        <v>2.1</v>
      </c>
      <c r="S43" s="136">
        <v>1830</v>
      </c>
      <c r="T43" s="91">
        <v>1</v>
      </c>
      <c r="U43" s="99"/>
      <c r="V43" s="165">
        <f t="shared" si="0"/>
        <v>0.43010752688172044</v>
      </c>
      <c r="W43" s="165">
        <f t="shared" si="1"/>
        <v>0</v>
      </c>
      <c r="X43" s="134"/>
      <c r="Y43" s="166">
        <f t="shared" si="2"/>
        <v>25.855079665346924</v>
      </c>
      <c r="Z43" s="166">
        <f t="shared" si="3"/>
        <v>0</v>
      </c>
      <c r="AA43" s="134"/>
      <c r="AB43" s="166">
        <f t="shared" si="4"/>
        <v>25.855079665346924</v>
      </c>
      <c r="AC43" s="166">
        <f t="shared" si="5"/>
        <v>36.419918532559535</v>
      </c>
      <c r="AD43" s="166">
        <f t="shared" si="6"/>
        <v>0</v>
      </c>
    </row>
    <row r="44" spans="1:30">
      <c r="A44" s="171" t="s">
        <v>38</v>
      </c>
      <c r="B44" s="149">
        <f>'Wskaźnik q'!F44</f>
        <v>190</v>
      </c>
      <c r="C44" s="100">
        <f>Ewidencja!C40/1000</f>
        <v>0</v>
      </c>
      <c r="D44" s="108" t="s">
        <v>307</v>
      </c>
      <c r="E44" s="108" t="s">
        <v>221</v>
      </c>
      <c r="F44" s="111" t="s">
        <v>250</v>
      </c>
      <c r="G44" s="109">
        <v>3.5</v>
      </c>
      <c r="H44" s="112">
        <v>13.416407864998739</v>
      </c>
      <c r="I44" s="112">
        <v>4</v>
      </c>
      <c r="J44" s="112">
        <v>0</v>
      </c>
      <c r="K44" s="115">
        <v>6.5</v>
      </c>
      <c r="L44" s="110"/>
      <c r="M44" s="112"/>
      <c r="N44" s="97">
        <v>0</v>
      </c>
      <c r="O44" s="112">
        <v>0</v>
      </c>
      <c r="P44" s="97" t="s">
        <v>225</v>
      </c>
      <c r="Q44" s="110">
        <v>32</v>
      </c>
      <c r="R44" s="112">
        <v>15.5</v>
      </c>
      <c r="S44" s="136">
        <v>10423.299999999999</v>
      </c>
      <c r="T44" s="91">
        <v>87</v>
      </c>
      <c r="U44" s="99"/>
      <c r="V44" s="165">
        <f t="shared" si="0"/>
        <v>2.7240143369175631</v>
      </c>
      <c r="W44" s="165">
        <f t="shared" si="1"/>
        <v>0</v>
      </c>
      <c r="X44" s="134"/>
      <c r="Y44" s="166">
        <f t="shared" si="2"/>
        <v>55.775581661043347</v>
      </c>
      <c r="Z44" s="166">
        <f t="shared" si="3"/>
        <v>0</v>
      </c>
      <c r="AA44" s="134"/>
      <c r="AB44" s="166">
        <f t="shared" si="4"/>
        <v>55.775581661043347</v>
      </c>
      <c r="AC44" s="166">
        <f t="shared" si="5"/>
        <v>66.407513233118351</v>
      </c>
      <c r="AD44" s="166">
        <f t="shared" si="6"/>
        <v>0</v>
      </c>
    </row>
    <row r="45" spans="1:30">
      <c r="A45" s="171" t="s">
        <v>39</v>
      </c>
      <c r="B45" s="149">
        <f>'Wskaźnik q'!F45</f>
        <v>195</v>
      </c>
      <c r="C45" s="100">
        <f>Ewidencja!C41/1000</f>
        <v>0</v>
      </c>
      <c r="D45" s="108" t="s">
        <v>307</v>
      </c>
      <c r="E45" s="108" t="s">
        <v>221</v>
      </c>
      <c r="F45" s="111" t="s">
        <v>251</v>
      </c>
      <c r="G45" s="109">
        <v>3.5</v>
      </c>
      <c r="H45" s="112">
        <v>13.416407864998739</v>
      </c>
      <c r="I45" s="112">
        <v>6.3</v>
      </c>
      <c r="J45" s="112">
        <v>0</v>
      </c>
      <c r="K45" s="115">
        <v>16.3</v>
      </c>
      <c r="L45" s="110"/>
      <c r="M45" s="112"/>
      <c r="N45" s="97">
        <v>0</v>
      </c>
      <c r="O45" s="112">
        <v>0</v>
      </c>
      <c r="P45" s="97" t="s">
        <v>252</v>
      </c>
      <c r="Q45" s="110">
        <v>40</v>
      </c>
      <c r="R45" s="112">
        <v>32.299999999999997</v>
      </c>
      <c r="S45" s="136">
        <v>15634</v>
      </c>
      <c r="T45" s="91">
        <v>99</v>
      </c>
      <c r="U45" s="99"/>
      <c r="V45" s="165">
        <f t="shared" si="0"/>
        <v>2.795698924731183</v>
      </c>
      <c r="W45" s="165">
        <f t="shared" si="1"/>
        <v>0</v>
      </c>
      <c r="X45" s="134"/>
      <c r="Y45" s="166">
        <f t="shared" si="2"/>
        <v>27.135729802492005</v>
      </c>
      <c r="Z45" s="166">
        <f t="shared" si="3"/>
        <v>0</v>
      </c>
      <c r="AA45" s="134"/>
      <c r="AB45" s="166">
        <f t="shared" si="4"/>
        <v>27.135729802492005</v>
      </c>
      <c r="AC45" s="166">
        <f t="shared" si="5"/>
        <v>37.570471846754693</v>
      </c>
      <c r="AD45" s="166">
        <f t="shared" si="6"/>
        <v>0</v>
      </c>
    </row>
    <row r="46" spans="1:30">
      <c r="A46" s="171" t="s">
        <v>40</v>
      </c>
      <c r="B46" s="149">
        <f>'Wskaźnik q'!F46</f>
        <v>90</v>
      </c>
      <c r="C46" s="100">
        <f>Ewidencja!C42/1000</f>
        <v>0</v>
      </c>
      <c r="D46" s="108" t="s">
        <v>307</v>
      </c>
      <c r="E46" s="108" t="s">
        <v>221</v>
      </c>
      <c r="F46" s="111" t="s">
        <v>253</v>
      </c>
      <c r="G46" s="109">
        <v>2.5</v>
      </c>
      <c r="H46" s="112">
        <v>5</v>
      </c>
      <c r="I46" s="112">
        <v>2.5</v>
      </c>
      <c r="J46" s="112">
        <v>0</v>
      </c>
      <c r="K46" s="112">
        <v>2.5</v>
      </c>
      <c r="L46" s="110"/>
      <c r="M46" s="112"/>
      <c r="N46" s="97">
        <v>0</v>
      </c>
      <c r="O46" s="112">
        <v>0</v>
      </c>
      <c r="P46" s="97" t="s">
        <v>254</v>
      </c>
      <c r="Q46" s="110">
        <v>25</v>
      </c>
      <c r="R46" s="112">
        <v>9.01</v>
      </c>
      <c r="S46" s="136">
        <v>7063</v>
      </c>
      <c r="T46" s="91">
        <v>36</v>
      </c>
      <c r="U46" s="99"/>
      <c r="V46" s="165">
        <f t="shared" si="0"/>
        <v>1.2903225806451615</v>
      </c>
      <c r="W46" s="165">
        <f t="shared" si="1"/>
        <v>0</v>
      </c>
      <c r="X46" s="134"/>
      <c r="Y46" s="166">
        <f t="shared" si="2"/>
        <v>34.591314718099575</v>
      </c>
      <c r="Z46" s="166">
        <f t="shared" si="3"/>
        <v>0</v>
      </c>
      <c r="AA46" s="134"/>
      <c r="AB46" s="166">
        <f t="shared" si="4"/>
        <v>34.591314718099575</v>
      </c>
      <c r="AC46" s="166">
        <f t="shared" si="5"/>
        <v>45.211807992367689</v>
      </c>
      <c r="AD46" s="166">
        <f t="shared" si="6"/>
        <v>0</v>
      </c>
    </row>
    <row r="47" spans="1:30">
      <c r="A47" s="171" t="s">
        <v>41</v>
      </c>
      <c r="B47" s="149">
        <f>'Wskaźnik q'!F47</f>
        <v>50</v>
      </c>
      <c r="C47" s="100">
        <f>Ewidencja!C43/1000</f>
        <v>30</v>
      </c>
      <c r="D47" s="108" t="s">
        <v>307</v>
      </c>
      <c r="E47" s="108" t="s">
        <v>221</v>
      </c>
      <c r="F47" s="111" t="s">
        <v>228</v>
      </c>
      <c r="G47" s="109">
        <v>1.5</v>
      </c>
      <c r="H47" s="112">
        <v>5</v>
      </c>
      <c r="I47" s="112">
        <v>1.6</v>
      </c>
      <c r="J47" s="112">
        <v>0</v>
      </c>
      <c r="K47" s="112">
        <v>1.6</v>
      </c>
      <c r="L47" s="110"/>
      <c r="M47" s="129">
        <v>1.6</v>
      </c>
      <c r="N47" s="97">
        <v>0</v>
      </c>
      <c r="O47" s="112">
        <v>0</v>
      </c>
      <c r="P47" s="97" t="s">
        <v>225</v>
      </c>
      <c r="Q47" s="110">
        <v>32</v>
      </c>
      <c r="R47" s="112">
        <v>15.5</v>
      </c>
      <c r="S47" s="136">
        <v>3467</v>
      </c>
      <c r="T47" s="91">
        <v>5</v>
      </c>
      <c r="U47" s="99"/>
      <c r="V47" s="165">
        <f t="shared" si="0"/>
        <v>0.71684587813620082</v>
      </c>
      <c r="W47" s="165">
        <f t="shared" si="1"/>
        <v>0.27478955906236407</v>
      </c>
      <c r="X47" s="187">
        <v>0.8</v>
      </c>
      <c r="Y47" s="166">
        <f t="shared" si="2"/>
        <v>27.544140261878177</v>
      </c>
      <c r="Z47" s="166">
        <f>(20+4+IF(ISBLANK(K47),0,(W47/$E$2/K47)^2*100)+IF(ISBLANK(L47),0,(W47/$E$2/L47)^2*100))*(C47&lt;&gt;0)</f>
        <v>27.165760365006275</v>
      </c>
      <c r="AA47" s="188">
        <f>(X47/$E$2/M47)^2*100+10</f>
        <v>36.832278753997734</v>
      </c>
      <c r="AB47" s="166">
        <f t="shared" si="4"/>
        <v>36.832278753997734</v>
      </c>
      <c r="AC47" s="166">
        <f t="shared" si="5"/>
        <v>47.373771696386797</v>
      </c>
      <c r="AD47" s="166">
        <f t="shared" si="6"/>
        <v>39.925948098126746</v>
      </c>
    </row>
    <row r="48" spans="1:30">
      <c r="A48" s="171" t="s">
        <v>42</v>
      </c>
      <c r="B48" s="149">
        <f>'Wskaźnik q'!F48</f>
        <v>243.50399999999999</v>
      </c>
      <c r="C48" s="100">
        <f>Ewidencja!C44/1000</f>
        <v>280</v>
      </c>
      <c r="D48" s="108" t="s">
        <v>307</v>
      </c>
      <c r="E48" s="108" t="s">
        <v>221</v>
      </c>
      <c r="F48" s="111" t="s">
        <v>250</v>
      </c>
      <c r="G48" s="109">
        <v>3.5</v>
      </c>
      <c r="H48" s="112">
        <v>13.416407864998739</v>
      </c>
      <c r="I48" s="112">
        <v>6.3</v>
      </c>
      <c r="J48" s="112">
        <v>0</v>
      </c>
      <c r="K48" s="115">
        <v>16.3</v>
      </c>
      <c r="L48" s="110"/>
      <c r="M48" s="112"/>
      <c r="N48" s="97">
        <v>0</v>
      </c>
      <c r="O48" s="112">
        <v>0</v>
      </c>
      <c r="P48" s="97" t="s">
        <v>255</v>
      </c>
      <c r="Q48" s="110">
        <v>40</v>
      </c>
      <c r="R48" s="112">
        <v>32.299999999999997</v>
      </c>
      <c r="S48" s="136">
        <v>20292</v>
      </c>
      <c r="T48" s="91">
        <v>118</v>
      </c>
      <c r="U48" s="99"/>
      <c r="V48" s="165">
        <f t="shared" si="0"/>
        <v>3.4910967741935486</v>
      </c>
      <c r="W48" s="165">
        <f t="shared" si="1"/>
        <v>3.0271952791528913</v>
      </c>
      <c r="X48" s="134"/>
      <c r="Y48" s="166">
        <f t="shared" si="2"/>
        <v>38.957952613323691</v>
      </c>
      <c r="Z48" s="166">
        <f t="shared" si="3"/>
        <v>27.701887483231179</v>
      </c>
      <c r="AA48" s="134"/>
      <c r="AB48" s="166">
        <f t="shared" si="4"/>
        <v>38.957952613323691</v>
      </c>
      <c r="AC48" s="166">
        <f t="shared" si="5"/>
        <v>49.500831724842357</v>
      </c>
      <c r="AD48" s="166">
        <f t="shared" si="6"/>
        <v>42.3858986376448</v>
      </c>
    </row>
    <row r="49" spans="1:30">
      <c r="A49" s="171" t="s">
        <v>43</v>
      </c>
      <c r="B49" s="149">
        <f>'Wskaźnik q'!F49</f>
        <v>199.99999999999997</v>
      </c>
      <c r="C49" s="100">
        <f>Ewidencja!C45/1000</f>
        <v>0</v>
      </c>
      <c r="D49" s="108" t="s">
        <v>308</v>
      </c>
      <c r="E49" s="108" t="s">
        <v>221</v>
      </c>
      <c r="F49" s="111" t="s">
        <v>224</v>
      </c>
      <c r="G49" s="109">
        <v>3.5</v>
      </c>
      <c r="H49" s="112">
        <v>13.416407864998739</v>
      </c>
      <c r="I49" s="112">
        <v>4</v>
      </c>
      <c r="J49" s="112">
        <v>0</v>
      </c>
      <c r="K49" s="112">
        <v>8</v>
      </c>
      <c r="L49" s="110"/>
      <c r="M49" s="112"/>
      <c r="N49" s="97">
        <v>0</v>
      </c>
      <c r="O49" s="112">
        <v>0</v>
      </c>
      <c r="P49" s="97" t="s">
        <v>255</v>
      </c>
      <c r="Q49" s="110">
        <v>40</v>
      </c>
      <c r="R49" s="112">
        <v>32.299999999999997</v>
      </c>
      <c r="S49" s="136">
        <v>10096</v>
      </c>
      <c r="T49" s="91">
        <v>89</v>
      </c>
      <c r="U49" s="99"/>
      <c r="V49" s="165">
        <f t="shared" si="0"/>
        <v>2.8673835125448028</v>
      </c>
      <c r="W49" s="165">
        <f t="shared" si="1"/>
        <v>0</v>
      </c>
      <c r="X49" s="134"/>
      <c r="Y49" s="166">
        <f t="shared" si="2"/>
        <v>61.152999070408129</v>
      </c>
      <c r="Z49" s="166">
        <f t="shared" si="3"/>
        <v>0</v>
      </c>
      <c r="AA49" s="134"/>
      <c r="AB49" s="166">
        <f t="shared" si="4"/>
        <v>61.152999070408129</v>
      </c>
      <c r="AC49" s="166">
        <f t="shared" si="5"/>
        <v>71.598888346574967</v>
      </c>
      <c r="AD49" s="166">
        <f t="shared" si="6"/>
        <v>0</v>
      </c>
    </row>
    <row r="50" spans="1:30">
      <c r="A50" s="171" t="s">
        <v>44</v>
      </c>
      <c r="B50" s="149">
        <f>'Wskaźnik q'!F50</f>
        <v>300</v>
      </c>
      <c r="C50" s="100">
        <f>Ewidencja!C46/1000</f>
        <v>0</v>
      </c>
      <c r="D50" s="108" t="s">
        <v>307</v>
      </c>
      <c r="E50" s="108" t="s">
        <v>221</v>
      </c>
      <c r="F50" s="111" t="s">
        <v>256</v>
      </c>
      <c r="G50" s="109">
        <v>6</v>
      </c>
      <c r="H50" s="112">
        <v>13.764944032233705</v>
      </c>
      <c r="I50" s="112">
        <v>8</v>
      </c>
      <c r="J50" s="112">
        <v>0</v>
      </c>
      <c r="K50" s="112">
        <v>10</v>
      </c>
      <c r="L50" s="110"/>
      <c r="M50" s="112"/>
      <c r="N50" s="97">
        <v>0</v>
      </c>
      <c r="O50" s="112">
        <v>0</v>
      </c>
      <c r="P50" s="97" t="s">
        <v>257</v>
      </c>
      <c r="Q50" s="110">
        <v>50</v>
      </c>
      <c r="R50" s="112">
        <v>53.8</v>
      </c>
      <c r="S50" s="136">
        <v>20063</v>
      </c>
      <c r="T50" s="91">
        <v>118</v>
      </c>
      <c r="U50" s="99"/>
      <c r="V50" s="165">
        <f t="shared" si="0"/>
        <v>4.3010752688172049</v>
      </c>
      <c r="W50" s="165">
        <f t="shared" si="1"/>
        <v>0</v>
      </c>
      <c r="X50" s="134"/>
      <c r="Y50" s="166">
        <f t="shared" si="2"/>
        <v>37.023561977104578</v>
      </c>
      <c r="Z50" s="166">
        <f t="shared" si="3"/>
        <v>0</v>
      </c>
      <c r="AA50" s="134"/>
      <c r="AB50" s="166">
        <f t="shared" si="4"/>
        <v>37.023561977104578</v>
      </c>
      <c r="AC50" s="166">
        <f t="shared" si="5"/>
        <v>47.561858966801459</v>
      </c>
      <c r="AD50" s="166">
        <f t="shared" si="6"/>
        <v>0</v>
      </c>
    </row>
    <row r="51" spans="1:30">
      <c r="A51" s="171" t="s">
        <v>45</v>
      </c>
      <c r="B51" s="149">
        <f>'Wskaźnik q'!F51</f>
        <v>88.8</v>
      </c>
      <c r="C51" s="100">
        <f>Ewidencja!C47/1000</f>
        <v>0</v>
      </c>
      <c r="D51" s="108" t="s">
        <v>308</v>
      </c>
      <c r="E51" s="108" t="s">
        <v>221</v>
      </c>
      <c r="F51" s="111" t="s">
        <v>228</v>
      </c>
      <c r="G51" s="109">
        <v>1.5</v>
      </c>
      <c r="H51" s="112">
        <v>5</v>
      </c>
      <c r="I51" s="112">
        <v>1.6</v>
      </c>
      <c r="J51" s="112">
        <v>0</v>
      </c>
      <c r="K51" s="112">
        <v>4</v>
      </c>
      <c r="L51" s="110"/>
      <c r="M51" s="112"/>
      <c r="N51" s="97">
        <v>0</v>
      </c>
      <c r="O51" s="112">
        <v>0</v>
      </c>
      <c r="P51" s="97" t="s">
        <v>225</v>
      </c>
      <c r="Q51" s="110">
        <v>32</v>
      </c>
      <c r="R51" s="112">
        <v>15.5</v>
      </c>
      <c r="S51" s="136">
        <v>3552</v>
      </c>
      <c r="T51" s="91">
        <v>28</v>
      </c>
      <c r="U51" s="99"/>
      <c r="V51" s="165">
        <f t="shared" si="0"/>
        <v>1.2731182795698925</v>
      </c>
      <c r="W51" s="165">
        <f t="shared" si="1"/>
        <v>0</v>
      </c>
      <c r="X51" s="134"/>
      <c r="Y51" s="166">
        <f t="shared" si="2"/>
        <v>73.954010154649865</v>
      </c>
      <c r="Z51" s="166">
        <f t="shared" si="3"/>
        <v>0</v>
      </c>
      <c r="AA51" s="134"/>
      <c r="AB51" s="166">
        <f t="shared" si="4"/>
        <v>73.954010154649865</v>
      </c>
      <c r="AC51" s="166">
        <f t="shared" si="5"/>
        <v>84.431384077145935</v>
      </c>
      <c r="AD51" s="166">
        <f t="shared" si="6"/>
        <v>0</v>
      </c>
    </row>
    <row r="52" spans="1:30">
      <c r="A52" s="171" t="s">
        <v>46</v>
      </c>
      <c r="B52" s="149">
        <f>'Wskaźnik q'!F52</f>
        <v>105.00000000000001</v>
      </c>
      <c r="C52" s="100">
        <f>Ewidencja!C48/1000</f>
        <v>0</v>
      </c>
      <c r="D52" s="108" t="s">
        <v>307</v>
      </c>
      <c r="E52" s="108" t="s">
        <v>221</v>
      </c>
      <c r="F52" s="111" t="s">
        <v>247</v>
      </c>
      <c r="G52" s="109">
        <v>3</v>
      </c>
      <c r="H52" s="112">
        <v>13.416407864998739</v>
      </c>
      <c r="I52" s="112">
        <v>4</v>
      </c>
      <c r="J52" s="112">
        <v>0</v>
      </c>
      <c r="K52" s="112">
        <v>1.6</v>
      </c>
      <c r="L52" s="110"/>
      <c r="M52" s="112"/>
      <c r="N52" s="97">
        <v>0</v>
      </c>
      <c r="O52" s="112">
        <v>0</v>
      </c>
      <c r="P52" s="97"/>
      <c r="Q52" s="110"/>
      <c r="R52" s="112">
        <v>0</v>
      </c>
      <c r="S52" s="136">
        <v>4874</v>
      </c>
      <c r="T52" s="91">
        <v>0</v>
      </c>
      <c r="U52" s="99"/>
      <c r="V52" s="165">
        <f t="shared" si="0"/>
        <v>1.5053763440860217</v>
      </c>
      <c r="W52" s="165">
        <f t="shared" si="1"/>
        <v>0</v>
      </c>
      <c r="X52" s="134"/>
      <c r="Y52" s="166">
        <f t="shared" si="2"/>
        <v>21.201545368781243</v>
      </c>
      <c r="Z52" s="166">
        <f t="shared" si="3"/>
        <v>0</v>
      </c>
      <c r="AA52" s="134"/>
      <c r="AB52" s="166">
        <f t="shared" si="4"/>
        <v>21.201545368781243</v>
      </c>
      <c r="AC52" s="166">
        <f t="shared" si="5"/>
        <v>31.329412904044979</v>
      </c>
      <c r="AD52" s="166">
        <f t="shared" si="6"/>
        <v>0</v>
      </c>
    </row>
    <row r="53" spans="1:30">
      <c r="A53" s="171" t="s">
        <v>47</v>
      </c>
      <c r="B53" s="149">
        <f>'Wskaźnik q'!F53</f>
        <v>37</v>
      </c>
      <c r="C53" s="100">
        <f>Ewidencja!C49/1000</f>
        <v>24</v>
      </c>
      <c r="D53" s="108" t="s">
        <v>307</v>
      </c>
      <c r="E53" s="108" t="s">
        <v>221</v>
      </c>
      <c r="F53" s="111" t="s">
        <v>228</v>
      </c>
      <c r="G53" s="109">
        <v>1.5</v>
      </c>
      <c r="H53" s="112">
        <v>5</v>
      </c>
      <c r="I53" s="112"/>
      <c r="J53" s="112">
        <v>0</v>
      </c>
      <c r="K53" s="112"/>
      <c r="L53" s="110"/>
      <c r="M53" s="112"/>
      <c r="N53" s="97">
        <v>0</v>
      </c>
      <c r="O53" s="112">
        <v>0</v>
      </c>
      <c r="P53" s="97"/>
      <c r="Q53" s="110"/>
      <c r="R53" s="112">
        <v>0</v>
      </c>
      <c r="S53" s="136">
        <v>2800</v>
      </c>
      <c r="T53" s="91">
        <v>0</v>
      </c>
      <c r="U53" s="99"/>
      <c r="V53" s="165">
        <f t="shared" si="0"/>
        <v>0.53046594982078865</v>
      </c>
      <c r="W53" s="189">
        <f>0.5</f>
        <v>0.5</v>
      </c>
      <c r="X53" s="134"/>
      <c r="Y53" s="186">
        <v>20</v>
      </c>
      <c r="Z53" s="166">
        <f t="shared" si="3"/>
        <v>24</v>
      </c>
      <c r="AA53" s="134"/>
      <c r="AB53" s="166">
        <f t="shared" si="4"/>
        <v>24</v>
      </c>
      <c r="AC53" s="166">
        <f t="shared" si="5"/>
        <v>34.120903526122369</v>
      </c>
      <c r="AD53" s="166">
        <f t="shared" si="6"/>
        <v>27.103599765934096</v>
      </c>
    </row>
    <row r="54" spans="1:30">
      <c r="A54" s="171" t="s">
        <v>48</v>
      </c>
      <c r="B54" s="149">
        <f>'Wskaźnik q'!F54</f>
        <v>20</v>
      </c>
      <c r="C54" s="100">
        <f>Ewidencja!C50/1000</f>
        <v>20</v>
      </c>
      <c r="D54" s="108" t="s">
        <v>307</v>
      </c>
      <c r="E54" s="108" t="s">
        <v>221</v>
      </c>
      <c r="F54" s="111" t="s">
        <v>231</v>
      </c>
      <c r="G54" s="109">
        <v>0.6</v>
      </c>
      <c r="H54" s="112">
        <v>3.4641016151377548</v>
      </c>
      <c r="I54" s="112"/>
      <c r="J54" s="112">
        <v>0</v>
      </c>
      <c r="K54" s="112">
        <v>2.5</v>
      </c>
      <c r="L54" s="110"/>
      <c r="M54" s="112"/>
      <c r="N54" s="97">
        <v>0</v>
      </c>
      <c r="O54" s="112">
        <v>0</v>
      </c>
      <c r="P54" s="97"/>
      <c r="Q54" s="110"/>
      <c r="R54" s="112">
        <v>0</v>
      </c>
      <c r="S54" s="136">
        <v>800</v>
      </c>
      <c r="T54" s="91">
        <v>1</v>
      </c>
      <c r="U54" s="99"/>
      <c r="V54" s="165">
        <f t="shared" si="0"/>
        <v>0.28673835125448033</v>
      </c>
      <c r="W54" s="165">
        <f>IF(C54=0,0,9.32*T54^-0.241*T54*2.5*50/24/3600*50*4.19/$J$2/30*3.6)</f>
        <v>8.0999435815744078E-2</v>
      </c>
      <c r="X54" s="134"/>
      <c r="Y54" s="186">
        <v>20</v>
      </c>
      <c r="Z54" s="166">
        <f t="shared" si="3"/>
        <v>24.112668242240606</v>
      </c>
      <c r="AA54" s="134"/>
      <c r="AB54" s="166">
        <f t="shared" si="4"/>
        <v>24.112668242240606</v>
      </c>
      <c r="AC54" s="166">
        <f t="shared" si="5"/>
        <v>34.206997544068614</v>
      </c>
      <c r="AD54" s="166">
        <f t="shared" si="6"/>
        <v>27.136892481375607</v>
      </c>
    </row>
    <row r="55" spans="1:30">
      <c r="A55" s="171" t="s">
        <v>49</v>
      </c>
      <c r="B55" s="149">
        <f>'Wskaźnik q'!F55</f>
        <v>53.8125</v>
      </c>
      <c r="C55" s="100">
        <f>Ewidencja!C51/1000</f>
        <v>10</v>
      </c>
      <c r="D55" s="108" t="s">
        <v>307</v>
      </c>
      <c r="E55" s="108" t="s">
        <v>221</v>
      </c>
      <c r="F55" s="111" t="s">
        <v>222</v>
      </c>
      <c r="G55" s="109">
        <v>0.6</v>
      </c>
      <c r="H55" s="112">
        <v>3.4641016151377548</v>
      </c>
      <c r="I55" s="112"/>
      <c r="J55" s="112">
        <v>0</v>
      </c>
      <c r="K55" s="112"/>
      <c r="L55" s="110"/>
      <c r="M55" s="112"/>
      <c r="N55" s="97">
        <v>0</v>
      </c>
      <c r="O55" s="112">
        <v>0</v>
      </c>
      <c r="P55" s="97"/>
      <c r="Q55" s="110"/>
      <c r="R55" s="112">
        <v>0</v>
      </c>
      <c r="S55" s="136">
        <v>2152.5</v>
      </c>
      <c r="T55" s="91">
        <v>0</v>
      </c>
      <c r="U55" s="99"/>
      <c r="V55" s="165">
        <f t="shared" si="0"/>
        <v>0.77150537634408611</v>
      </c>
      <c r="W55" s="189">
        <v>0.5</v>
      </c>
      <c r="X55" s="134"/>
      <c r="Y55" s="186">
        <v>20</v>
      </c>
      <c r="Z55" s="166">
        <f t="shared" si="3"/>
        <v>24</v>
      </c>
      <c r="AA55" s="134"/>
      <c r="AB55" s="166">
        <f t="shared" si="4"/>
        <v>24</v>
      </c>
      <c r="AC55" s="166">
        <f t="shared" si="5"/>
        <v>34.253804777730977</v>
      </c>
      <c r="AD55" s="166">
        <f t="shared" si="6"/>
        <v>27.149533381875077</v>
      </c>
    </row>
    <row r="56" spans="1:30">
      <c r="A56" s="171" t="s">
        <v>50</v>
      </c>
      <c r="B56" s="149">
        <f>'Wskaźnik q'!F56</f>
        <v>0</v>
      </c>
      <c r="C56" s="100">
        <f>Ewidencja!C52/1000</f>
        <v>0</v>
      </c>
      <c r="D56" s="108" t="s">
        <v>307</v>
      </c>
      <c r="E56" s="108" t="s">
        <v>221</v>
      </c>
      <c r="F56" s="111" t="s">
        <v>222</v>
      </c>
      <c r="G56" s="109">
        <v>0.6</v>
      </c>
      <c r="H56" s="112">
        <v>3.4641016151377548</v>
      </c>
      <c r="I56" s="112"/>
      <c r="J56" s="112">
        <v>0</v>
      </c>
      <c r="K56" s="112"/>
      <c r="L56" s="110"/>
      <c r="M56" s="112"/>
      <c r="N56" s="97">
        <v>0</v>
      </c>
      <c r="O56" s="112">
        <v>0</v>
      </c>
      <c r="P56" s="97"/>
      <c r="Q56" s="110"/>
      <c r="R56" s="112">
        <v>0</v>
      </c>
      <c r="S56" s="136"/>
      <c r="T56" s="91"/>
      <c r="U56" s="99"/>
      <c r="V56" s="165">
        <f t="shared" si="0"/>
        <v>0</v>
      </c>
      <c r="W56" s="165">
        <f t="shared" ref="W56:W64" si="7">IF(C56=0,0,9.32*T56^-0.241*T56*2.5*50/24/3600*50*4.19/$J$2/30*3.6)</f>
        <v>0</v>
      </c>
      <c r="X56" s="134"/>
      <c r="Y56" s="186">
        <v>20</v>
      </c>
      <c r="Z56" s="166">
        <f t="shared" si="3"/>
        <v>0</v>
      </c>
      <c r="AA56" s="134"/>
      <c r="AB56" s="166">
        <f t="shared" si="4"/>
        <v>20</v>
      </c>
      <c r="AC56" s="166">
        <f t="shared" si="5"/>
        <v>30</v>
      </c>
      <c r="AD56" s="166">
        <f t="shared" si="6"/>
        <v>0</v>
      </c>
    </row>
    <row r="57" spans="1:30">
      <c r="A57" s="171" t="s">
        <v>51</v>
      </c>
      <c r="B57" s="149">
        <f>'Wskaźnik q'!F57</f>
        <v>10</v>
      </c>
      <c r="C57" s="100">
        <f>Ewidencja!C53/1000</f>
        <v>20</v>
      </c>
      <c r="D57" s="108" t="s">
        <v>307</v>
      </c>
      <c r="E57" s="108" t="s">
        <v>221</v>
      </c>
      <c r="F57" s="111" t="s">
        <v>222</v>
      </c>
      <c r="G57" s="109">
        <v>0.6</v>
      </c>
      <c r="H57" s="112">
        <v>3.4641016151377548</v>
      </c>
      <c r="I57" s="112">
        <v>1.6</v>
      </c>
      <c r="J57" s="112">
        <v>0</v>
      </c>
      <c r="K57" s="112">
        <v>1.9</v>
      </c>
      <c r="L57" s="110"/>
      <c r="M57" s="112"/>
      <c r="N57" s="97">
        <v>0</v>
      </c>
      <c r="O57" s="112">
        <v>0</v>
      </c>
      <c r="P57" s="97"/>
      <c r="Q57" s="110"/>
      <c r="R57" s="112">
        <v>0</v>
      </c>
      <c r="S57" s="136">
        <v>552.5</v>
      </c>
      <c r="T57" s="91">
        <v>3</v>
      </c>
      <c r="U57" s="99"/>
      <c r="V57" s="165">
        <f t="shared" si="0"/>
        <v>0.14336917562724016</v>
      </c>
      <c r="W57" s="165">
        <f t="shared" si="7"/>
        <v>0.18647345872864496</v>
      </c>
      <c r="X57" s="134"/>
      <c r="Y57" s="166">
        <f t="shared" si="2"/>
        <v>6.8617656104751266</v>
      </c>
      <c r="Z57" s="166">
        <f t="shared" si="3"/>
        <v>25.033818736699967</v>
      </c>
      <c r="AA57" s="134"/>
      <c r="AB57" s="166">
        <f t="shared" si="4"/>
        <v>25.033818736699967</v>
      </c>
      <c r="AC57" s="166">
        <f t="shared" si="5"/>
        <v>35.080983387613969</v>
      </c>
      <c r="AD57" s="166">
        <f t="shared" si="6"/>
        <v>28.089586750527243</v>
      </c>
    </row>
    <row r="58" spans="1:30">
      <c r="A58" s="171" t="s">
        <v>52</v>
      </c>
      <c r="B58" s="149">
        <f>'Wskaźnik q'!F58</f>
        <v>8.125</v>
      </c>
      <c r="C58" s="100">
        <f>Ewidencja!C54/1000</f>
        <v>20</v>
      </c>
      <c r="D58" s="108" t="s">
        <v>307</v>
      </c>
      <c r="E58" s="108" t="s">
        <v>221</v>
      </c>
      <c r="F58" s="111" t="s">
        <v>222</v>
      </c>
      <c r="G58" s="109">
        <v>0.6</v>
      </c>
      <c r="H58" s="112">
        <v>3.4641016151377548</v>
      </c>
      <c r="I58" s="112">
        <v>1.6</v>
      </c>
      <c r="J58" s="112">
        <v>2.56</v>
      </c>
      <c r="K58" s="112">
        <v>1.9</v>
      </c>
      <c r="L58" s="110"/>
      <c r="M58" s="112"/>
      <c r="N58" s="97">
        <v>0</v>
      </c>
      <c r="O58" s="112">
        <v>0</v>
      </c>
      <c r="P58" s="97"/>
      <c r="Q58" s="110"/>
      <c r="R58" s="112">
        <v>0</v>
      </c>
      <c r="S58" s="136">
        <v>325</v>
      </c>
      <c r="T58" s="91">
        <v>1</v>
      </c>
      <c r="U58" s="99"/>
      <c r="V58" s="165">
        <f t="shared" si="0"/>
        <v>0.11648745519713263</v>
      </c>
      <c r="W58" s="165">
        <f t="shared" si="7"/>
        <v>8.0999435815744078E-2</v>
      </c>
      <c r="X58" s="134"/>
      <c r="Y58" s="166">
        <f t="shared" si="2"/>
        <v>6.7911264982395254</v>
      </c>
      <c r="Z58" s="166">
        <f t="shared" si="3"/>
        <v>24.195062746261435</v>
      </c>
      <c r="AA58" s="134"/>
      <c r="AB58" s="166">
        <f t="shared" si="4"/>
        <v>24.195062746261435</v>
      </c>
      <c r="AC58" s="166">
        <f t="shared" si="5"/>
        <v>34.233384025129062</v>
      </c>
      <c r="AD58" s="166">
        <f t="shared" si="6"/>
        <v>27.219286985396437</v>
      </c>
    </row>
    <row r="59" spans="1:30">
      <c r="A59" s="171" t="s">
        <v>53</v>
      </c>
      <c r="B59" s="149">
        <f>'Wskaźnik q'!F59</f>
        <v>4.5599999999999996</v>
      </c>
      <c r="C59" s="100">
        <f>Ewidencja!C55/1000</f>
        <v>0</v>
      </c>
      <c r="D59" s="119" t="s">
        <v>309</v>
      </c>
      <c r="E59" s="108" t="s">
        <v>221</v>
      </c>
      <c r="F59" s="111" t="s">
        <v>231</v>
      </c>
      <c r="G59" s="109">
        <v>0.6</v>
      </c>
      <c r="H59" s="112">
        <v>3.4641016151377548</v>
      </c>
      <c r="I59" s="117">
        <v>4</v>
      </c>
      <c r="J59" s="112">
        <v>0</v>
      </c>
      <c r="K59" s="114"/>
      <c r="L59" s="110"/>
      <c r="M59" s="112"/>
      <c r="N59" s="97">
        <v>0</v>
      </c>
      <c r="O59" s="112">
        <v>0</v>
      </c>
      <c r="P59" s="97" t="s">
        <v>239</v>
      </c>
      <c r="Q59" s="110">
        <v>20</v>
      </c>
      <c r="R59" s="112">
        <v>6.6</v>
      </c>
      <c r="S59" s="136">
        <v>182.4</v>
      </c>
      <c r="T59" s="91">
        <v>0</v>
      </c>
      <c r="U59" s="99"/>
      <c r="V59" s="165">
        <f t="shared" si="0"/>
        <v>6.5376344086021512E-2</v>
      </c>
      <c r="W59" s="165">
        <f t="shared" si="7"/>
        <v>0</v>
      </c>
      <c r="X59" s="134"/>
      <c r="Y59" s="166">
        <f t="shared" si="2"/>
        <v>6.0286707350367612</v>
      </c>
      <c r="Z59" s="166">
        <f t="shared" si="3"/>
        <v>0</v>
      </c>
      <c r="AA59" s="134"/>
      <c r="AB59" s="166">
        <f t="shared" si="4"/>
        <v>6.0286707350367612</v>
      </c>
      <c r="AC59" s="166">
        <f t="shared" si="5"/>
        <v>16.072754395670007</v>
      </c>
      <c r="AD59" s="166">
        <f t="shared" si="6"/>
        <v>0</v>
      </c>
    </row>
    <row r="60" spans="1:30">
      <c r="A60" s="171" t="s">
        <v>54</v>
      </c>
      <c r="B60" s="149">
        <f>'Wskaźnik q'!F60</f>
        <v>3.6</v>
      </c>
      <c r="C60" s="100">
        <f>Ewidencja!C56/1000</f>
        <v>0</v>
      </c>
      <c r="D60" s="96"/>
      <c r="E60" s="96"/>
      <c r="F60" s="96"/>
      <c r="G60" s="96"/>
      <c r="H60" s="96"/>
      <c r="I60" s="96"/>
      <c r="J60" s="96"/>
      <c r="K60" s="96"/>
      <c r="L60" s="162"/>
      <c r="M60" s="96"/>
      <c r="N60" s="96"/>
      <c r="O60" s="96"/>
      <c r="P60" s="96"/>
      <c r="Q60" s="96"/>
      <c r="R60" s="96"/>
      <c r="S60" s="136">
        <v>144</v>
      </c>
      <c r="T60" s="91">
        <v>0</v>
      </c>
      <c r="U60" s="99"/>
      <c r="V60" s="165">
        <f t="shared" si="0"/>
        <v>5.1612903225806459E-2</v>
      </c>
      <c r="W60" s="165">
        <f t="shared" si="7"/>
        <v>0</v>
      </c>
      <c r="X60" s="134"/>
      <c r="Y60" s="166">
        <v>0</v>
      </c>
      <c r="Z60" s="166">
        <f t="shared" si="3"/>
        <v>0</v>
      </c>
      <c r="AA60" s="134"/>
      <c r="AB60" s="166">
        <v>15</v>
      </c>
      <c r="AC60" s="166">
        <v>0</v>
      </c>
      <c r="AD60" s="166">
        <v>0</v>
      </c>
    </row>
    <row r="61" spans="1:30">
      <c r="A61" s="171" t="s">
        <v>55</v>
      </c>
      <c r="B61" s="149">
        <f>'Wskaźnik q'!F61</f>
        <v>10</v>
      </c>
      <c r="C61" s="100">
        <f>Ewidencja!C57/1000</f>
        <v>20</v>
      </c>
      <c r="D61" s="108" t="s">
        <v>307</v>
      </c>
      <c r="E61" s="108" t="s">
        <v>221</v>
      </c>
      <c r="F61" s="111" t="s">
        <v>222</v>
      </c>
      <c r="G61" s="109">
        <v>0.6</v>
      </c>
      <c r="H61" s="112">
        <v>3.4641016151377548</v>
      </c>
      <c r="I61" s="112">
        <v>1.6</v>
      </c>
      <c r="J61" s="112">
        <v>2.5</v>
      </c>
      <c r="K61" s="112"/>
      <c r="L61" s="110"/>
      <c r="M61" s="112"/>
      <c r="N61" s="97">
        <v>0</v>
      </c>
      <c r="O61" s="112">
        <v>0</v>
      </c>
      <c r="P61" s="97"/>
      <c r="Q61" s="110"/>
      <c r="R61" s="112">
        <v>0</v>
      </c>
      <c r="S61" s="136">
        <v>790</v>
      </c>
      <c r="T61" s="91">
        <v>1</v>
      </c>
      <c r="U61" s="99"/>
      <c r="V61" s="165">
        <f t="shared" si="0"/>
        <v>0.14336917562724016</v>
      </c>
      <c r="W61" s="165">
        <f t="shared" si="7"/>
        <v>8.0999435815744078E-2</v>
      </c>
      <c r="X61" s="134"/>
      <c r="Y61" s="166">
        <f t="shared" si="2"/>
        <v>7.214744804525739</v>
      </c>
      <c r="Z61" s="166">
        <f t="shared" si="3"/>
        <v>24</v>
      </c>
      <c r="AA61" s="134"/>
      <c r="AB61" s="166">
        <f t="shared" si="4"/>
        <v>24</v>
      </c>
      <c r="AC61" s="166">
        <f t="shared" si="5"/>
        <v>34.047164650913999</v>
      </c>
      <c r="AD61" s="166">
        <f t="shared" si="6"/>
        <v>27.024224239135002</v>
      </c>
    </row>
    <row r="62" spans="1:30">
      <c r="A62" s="171" t="s">
        <v>56</v>
      </c>
      <c r="B62" s="149">
        <f>'Wskaźnik q'!F62</f>
        <v>7.8</v>
      </c>
      <c r="C62" s="100">
        <f>Ewidencja!C58/1000</f>
        <v>20</v>
      </c>
      <c r="D62" s="108" t="s">
        <v>307</v>
      </c>
      <c r="E62" s="108" t="s">
        <v>221</v>
      </c>
      <c r="F62" s="111" t="s">
        <v>222</v>
      </c>
      <c r="G62" s="109">
        <v>0.6</v>
      </c>
      <c r="H62" s="112">
        <v>3.4641016151377548</v>
      </c>
      <c r="I62" s="112"/>
      <c r="J62" s="112"/>
      <c r="K62" s="112"/>
      <c r="L62" s="110"/>
      <c r="M62" s="112"/>
      <c r="N62" s="97">
        <v>0</v>
      </c>
      <c r="O62" s="112">
        <v>0</v>
      </c>
      <c r="P62" s="97"/>
      <c r="Q62" s="110"/>
      <c r="R62" s="112">
        <v>0</v>
      </c>
      <c r="S62" s="136">
        <v>312</v>
      </c>
      <c r="T62" s="91">
        <v>1</v>
      </c>
      <c r="U62" s="99"/>
      <c r="V62" s="165">
        <f t="shared" si="0"/>
        <v>0.11182795698924732</v>
      </c>
      <c r="W62" s="165">
        <f t="shared" si="7"/>
        <v>8.0999435815744078E-2</v>
      </c>
      <c r="X62" s="134"/>
      <c r="Y62" s="186">
        <v>20</v>
      </c>
      <c r="Z62" s="166">
        <f t="shared" si="3"/>
        <v>24</v>
      </c>
      <c r="AA62" s="134"/>
      <c r="AB62" s="166">
        <f t="shared" si="4"/>
        <v>24</v>
      </c>
      <c r="AC62" s="166">
        <f t="shared" si="5"/>
        <v>34.036788427712921</v>
      </c>
      <c r="AD62" s="166">
        <f t="shared" si="6"/>
        <v>27.024224239135002</v>
      </c>
    </row>
    <row r="63" spans="1:30">
      <c r="A63" s="171" t="s">
        <v>57</v>
      </c>
      <c r="B63" s="149">
        <f>'Wskaźnik q'!F63</f>
        <v>14.074999999999999</v>
      </c>
      <c r="C63" s="100">
        <f>Ewidencja!C59/1000</f>
        <v>0</v>
      </c>
      <c r="D63" s="108" t="s">
        <v>307</v>
      </c>
      <c r="E63" s="108" t="s">
        <v>221</v>
      </c>
      <c r="F63" s="111" t="s">
        <v>231</v>
      </c>
      <c r="G63" s="109">
        <v>0.6</v>
      </c>
      <c r="H63" s="112">
        <v>3.4641016151377548</v>
      </c>
      <c r="I63" s="112">
        <v>1</v>
      </c>
      <c r="J63" s="112">
        <v>0</v>
      </c>
      <c r="K63" s="112">
        <v>1.9</v>
      </c>
      <c r="L63" s="110"/>
      <c r="M63" s="112"/>
      <c r="N63" s="97">
        <v>0</v>
      </c>
      <c r="O63" s="112">
        <v>0</v>
      </c>
      <c r="P63" s="97"/>
      <c r="Q63" s="110"/>
      <c r="R63" s="112">
        <v>0</v>
      </c>
      <c r="S63" s="136">
        <v>563</v>
      </c>
      <c r="T63" s="91">
        <v>0</v>
      </c>
      <c r="U63" s="99"/>
      <c r="V63" s="165">
        <f t="shared" si="0"/>
        <v>0.20179211469534053</v>
      </c>
      <c r="W63" s="165">
        <f t="shared" si="7"/>
        <v>0</v>
      </c>
      <c r="X63" s="134"/>
      <c r="Y63" s="166">
        <f t="shared" si="2"/>
        <v>10.37044774058705</v>
      </c>
      <c r="Z63" s="166">
        <f t="shared" si="3"/>
        <v>0</v>
      </c>
      <c r="AA63" s="134"/>
      <c r="AB63" s="166">
        <f t="shared" si="4"/>
        <v>10.37044774058705</v>
      </c>
      <c r="AC63" s="166">
        <f t="shared" si="5"/>
        <v>20.436831986748508</v>
      </c>
      <c r="AD63" s="166">
        <f t="shared" si="6"/>
        <v>0</v>
      </c>
    </row>
    <row r="64" spans="1:30">
      <c r="A64" s="171" t="s">
        <v>58</v>
      </c>
      <c r="B64" s="149">
        <f>'Wskaźnik q'!F64</f>
        <v>14.074999999999999</v>
      </c>
      <c r="C64" s="100">
        <f>Ewidencja!C60/1000</f>
        <v>0</v>
      </c>
      <c r="D64" s="108" t="s">
        <v>307</v>
      </c>
      <c r="E64" s="108" t="s">
        <v>221</v>
      </c>
      <c r="F64" s="111" t="s">
        <v>231</v>
      </c>
      <c r="G64" s="109">
        <v>0.6</v>
      </c>
      <c r="H64" s="112">
        <v>3.4641016151377548</v>
      </c>
      <c r="I64" s="112">
        <v>1</v>
      </c>
      <c r="J64" s="112">
        <v>0</v>
      </c>
      <c r="K64" s="112">
        <v>1.9</v>
      </c>
      <c r="L64" s="110"/>
      <c r="M64" s="112"/>
      <c r="N64" s="97">
        <v>0</v>
      </c>
      <c r="O64" s="112">
        <v>0</v>
      </c>
      <c r="P64" s="97"/>
      <c r="Q64" s="110"/>
      <c r="R64" s="112">
        <v>0</v>
      </c>
      <c r="S64" s="136">
        <v>563</v>
      </c>
      <c r="T64" s="91">
        <v>0</v>
      </c>
      <c r="U64" s="99"/>
      <c r="V64" s="165">
        <f t="shared" si="0"/>
        <v>0.20179211469534053</v>
      </c>
      <c r="W64" s="165">
        <f t="shared" si="7"/>
        <v>0</v>
      </c>
      <c r="X64" s="134"/>
      <c r="Y64" s="166">
        <f t="shared" si="2"/>
        <v>10.37044774058705</v>
      </c>
      <c r="Z64" s="166">
        <f t="shared" si="3"/>
        <v>0</v>
      </c>
      <c r="AA64" s="134"/>
      <c r="AB64" s="166">
        <f t="shared" si="4"/>
        <v>10.37044774058705</v>
      </c>
      <c r="AC64" s="166">
        <f t="shared" si="5"/>
        <v>20.436831986748508</v>
      </c>
      <c r="AD64" s="166">
        <f t="shared" si="6"/>
        <v>0</v>
      </c>
    </row>
    <row r="65" spans="1:30">
      <c r="A65" s="171" t="s">
        <v>59</v>
      </c>
      <c r="B65" s="149">
        <f>'Wskaźnik q'!F65</f>
        <v>10</v>
      </c>
      <c r="C65" s="100">
        <f>Ewidencja!C61/1000</f>
        <v>20</v>
      </c>
      <c r="D65" s="108" t="s">
        <v>307</v>
      </c>
      <c r="E65" s="108" t="s">
        <v>221</v>
      </c>
      <c r="F65" s="111" t="s">
        <v>258</v>
      </c>
      <c r="G65" s="109">
        <v>0.6</v>
      </c>
      <c r="H65" s="112">
        <v>3.4641016151377548</v>
      </c>
      <c r="I65" s="112">
        <v>1.6</v>
      </c>
      <c r="J65" s="112">
        <v>0</v>
      </c>
      <c r="K65" s="112">
        <v>1.6</v>
      </c>
      <c r="L65" s="110"/>
      <c r="M65" s="112"/>
      <c r="N65" s="97">
        <v>0</v>
      </c>
      <c r="O65" s="112">
        <v>0</v>
      </c>
      <c r="P65" s="97" t="s">
        <v>259</v>
      </c>
      <c r="Q65" s="110">
        <v>20</v>
      </c>
      <c r="R65" s="112">
        <v>6.6</v>
      </c>
      <c r="S65" s="136">
        <v>563</v>
      </c>
      <c r="T65" s="91">
        <v>0</v>
      </c>
      <c r="U65" s="99"/>
      <c r="V65" s="165">
        <f t="shared" si="0"/>
        <v>0.14336917562724016</v>
      </c>
      <c r="W65" s="189">
        <v>0.2</v>
      </c>
      <c r="X65" s="134"/>
      <c r="Y65" s="166">
        <f t="shared" si="2"/>
        <v>6.8617656104751266</v>
      </c>
      <c r="Z65" s="166">
        <f t="shared" si="3"/>
        <v>25.677017422124859</v>
      </c>
      <c r="AA65" s="134"/>
      <c r="AB65" s="166">
        <f t="shared" si="4"/>
        <v>25.677017422124859</v>
      </c>
      <c r="AC65" s="166">
        <f t="shared" si="5"/>
        <v>35.773692116496008</v>
      </c>
      <c r="AD65" s="166">
        <f t="shared" si="6"/>
        <v>28.799618511804645</v>
      </c>
    </row>
    <row r="66" spans="1:30">
      <c r="A66" s="171" t="s">
        <v>60</v>
      </c>
      <c r="B66" s="149">
        <f>'Wskaźnik q'!F66</f>
        <v>10</v>
      </c>
      <c r="C66" s="100">
        <f>Ewidencja!C62/1000</f>
        <v>20</v>
      </c>
      <c r="D66" s="108" t="s">
        <v>307</v>
      </c>
      <c r="E66" s="108" t="s">
        <v>221</v>
      </c>
      <c r="F66" s="111" t="s">
        <v>258</v>
      </c>
      <c r="G66" s="109">
        <v>0.6</v>
      </c>
      <c r="H66" s="112">
        <v>3.4641016151377548</v>
      </c>
      <c r="I66" s="112">
        <v>1.6</v>
      </c>
      <c r="J66" s="112">
        <v>0</v>
      </c>
      <c r="K66" s="112">
        <v>1.6</v>
      </c>
      <c r="L66" s="110"/>
      <c r="M66" s="112"/>
      <c r="N66" s="97" t="s">
        <v>233</v>
      </c>
      <c r="O66" s="113">
        <v>1</v>
      </c>
      <c r="P66" s="97"/>
      <c r="Q66" s="110"/>
      <c r="R66" s="112">
        <v>0</v>
      </c>
      <c r="S66" s="136">
        <v>563</v>
      </c>
      <c r="T66" s="91">
        <v>0</v>
      </c>
      <c r="U66" s="99"/>
      <c r="V66" s="165">
        <f t="shared" si="0"/>
        <v>0.14336917562724016</v>
      </c>
      <c r="W66" s="189">
        <v>0.2</v>
      </c>
      <c r="X66" s="134"/>
      <c r="Y66" s="166">
        <f t="shared" si="2"/>
        <v>6.8617656104751266</v>
      </c>
      <c r="Z66" s="166">
        <f t="shared" si="3"/>
        <v>25.677017422124859</v>
      </c>
      <c r="AA66" s="134"/>
      <c r="AB66" s="166">
        <f t="shared" si="4"/>
        <v>25.677017422124859</v>
      </c>
      <c r="AC66" s="166">
        <f t="shared" si="5"/>
        <v>35.88756521644747</v>
      </c>
      <c r="AD66" s="166">
        <f t="shared" si="6"/>
        <v>28.944030306743077</v>
      </c>
    </row>
    <row r="67" spans="1:30">
      <c r="A67" s="171" t="s">
        <v>61</v>
      </c>
      <c r="B67" s="149">
        <f>'Wskaźnik q'!F67</f>
        <v>30</v>
      </c>
      <c r="C67" s="100">
        <f>Ewidencja!C63/1000</f>
        <v>0</v>
      </c>
      <c r="D67" s="108" t="s">
        <v>307</v>
      </c>
      <c r="E67" s="108" t="s">
        <v>221</v>
      </c>
      <c r="F67" s="111" t="s">
        <v>258</v>
      </c>
      <c r="G67" s="109">
        <v>0.6</v>
      </c>
      <c r="H67" s="112">
        <v>3.4641016151377548</v>
      </c>
      <c r="I67" s="112">
        <v>1</v>
      </c>
      <c r="J67" s="112">
        <v>0</v>
      </c>
      <c r="K67" s="112">
        <v>1.9</v>
      </c>
      <c r="L67" s="110"/>
      <c r="M67" s="112"/>
      <c r="N67" s="97">
        <v>0</v>
      </c>
      <c r="O67" s="112">
        <v>0</v>
      </c>
      <c r="P67" s="97"/>
      <c r="Q67" s="110"/>
      <c r="R67" s="112">
        <v>0</v>
      </c>
      <c r="S67" s="136">
        <v>1200</v>
      </c>
      <c r="T67" s="99">
        <v>3</v>
      </c>
      <c r="U67" s="99"/>
      <c r="V67" s="165">
        <f t="shared" si="0"/>
        <v>0.43010752688172049</v>
      </c>
      <c r="W67" s="165">
        <f t="shared" ref="W67:W72" si="8">IF(C67=0,0,9.32*T67^-0.241*T67*2.5*50/24/3600*50*4.19/$J$2/30*3.6)</f>
        <v>0</v>
      </c>
      <c r="X67" s="134"/>
      <c r="Y67" s="166">
        <f t="shared" si="2"/>
        <v>25.855079665346928</v>
      </c>
      <c r="Z67" s="166">
        <f t="shared" si="3"/>
        <v>0</v>
      </c>
      <c r="AA67" s="134"/>
      <c r="AB67" s="166">
        <f t="shared" si="4"/>
        <v>25.855079665346928</v>
      </c>
      <c r="AC67" s="166">
        <f t="shared" si="5"/>
        <v>35.996573618088938</v>
      </c>
      <c r="AD67" s="166">
        <f t="shared" si="6"/>
        <v>0</v>
      </c>
    </row>
    <row r="68" spans="1:30">
      <c r="A68" s="171" t="s">
        <v>62</v>
      </c>
      <c r="B68" s="149">
        <f>'Wskaźnik q'!F68</f>
        <v>10</v>
      </c>
      <c r="C68" s="100">
        <f>Ewidencja!C64/1000</f>
        <v>20</v>
      </c>
      <c r="D68" s="108" t="s">
        <v>307</v>
      </c>
      <c r="E68" s="108" t="s">
        <v>221</v>
      </c>
      <c r="F68" s="111" t="s">
        <v>222</v>
      </c>
      <c r="G68" s="109">
        <v>0.6</v>
      </c>
      <c r="H68" s="112">
        <v>3.4641016151377548</v>
      </c>
      <c r="I68" s="112">
        <v>1</v>
      </c>
      <c r="J68" s="112">
        <v>6.6</v>
      </c>
      <c r="K68" s="112">
        <v>4</v>
      </c>
      <c r="L68" s="110"/>
      <c r="M68" s="112"/>
      <c r="N68" s="110">
        <v>0</v>
      </c>
      <c r="O68" s="112">
        <v>0</v>
      </c>
      <c r="P68" s="110" t="s">
        <v>223</v>
      </c>
      <c r="R68" s="112">
        <v>20</v>
      </c>
      <c r="S68" s="136">
        <v>500</v>
      </c>
      <c r="T68" s="91">
        <v>1</v>
      </c>
      <c r="U68" s="99"/>
      <c r="V68" s="165">
        <f t="shared" si="0"/>
        <v>0.14336917562724016</v>
      </c>
      <c r="W68" s="165">
        <f t="shared" si="8"/>
        <v>8.0999435815744078E-2</v>
      </c>
      <c r="X68" s="134"/>
      <c r="Y68" s="166">
        <f t="shared" si="2"/>
        <v>8.2567655083355245</v>
      </c>
      <c r="Z68" s="166">
        <f t="shared" si="3"/>
        <v>24.044011032125237</v>
      </c>
      <c r="AA68" s="134"/>
      <c r="AB68" s="166">
        <f t="shared" si="4"/>
        <v>24.044011032125237</v>
      </c>
      <c r="AC68" s="166">
        <f t="shared" si="5"/>
        <v>34.107513997380096</v>
      </c>
      <c r="AD68" s="166">
        <f t="shared" si="6"/>
        <v>27.076626793851542</v>
      </c>
    </row>
    <row r="69" spans="1:30">
      <c r="A69" s="171" t="s">
        <v>63</v>
      </c>
      <c r="B69" s="149">
        <f>'Wskaźnik q'!F69</f>
        <v>130.96799999999999</v>
      </c>
      <c r="C69" s="100">
        <f>Ewidencja!C65/1000</f>
        <v>0</v>
      </c>
      <c r="D69" s="108" t="s">
        <v>307</v>
      </c>
      <c r="E69" s="108" t="s">
        <v>221</v>
      </c>
      <c r="F69" s="111" t="s">
        <v>228</v>
      </c>
      <c r="G69" s="109">
        <v>1.5</v>
      </c>
      <c r="H69" s="112">
        <v>5</v>
      </c>
      <c r="I69" s="112">
        <v>2.5</v>
      </c>
      <c r="J69" s="112">
        <v>0</v>
      </c>
      <c r="K69" s="112"/>
      <c r="L69" s="110"/>
      <c r="M69" s="129">
        <v>1.6</v>
      </c>
      <c r="N69" s="97">
        <v>0</v>
      </c>
      <c r="O69" s="112">
        <v>0</v>
      </c>
      <c r="P69" s="97" t="s">
        <v>225</v>
      </c>
      <c r="Q69" s="110">
        <v>32</v>
      </c>
      <c r="R69" s="112">
        <v>15.5</v>
      </c>
      <c r="S69" s="136">
        <v>10914</v>
      </c>
      <c r="T69" s="91">
        <v>0</v>
      </c>
      <c r="U69" s="99"/>
      <c r="V69" s="165">
        <f t="shared" si="0"/>
        <v>1.8776774193548389</v>
      </c>
      <c r="W69" s="165">
        <f t="shared" si="8"/>
        <v>0</v>
      </c>
      <c r="X69" s="187">
        <v>0.8</v>
      </c>
      <c r="Y69" s="166">
        <f t="shared" si="2"/>
        <v>66.545169329903274</v>
      </c>
      <c r="Z69" s="166">
        <f t="shared" si="3"/>
        <v>0</v>
      </c>
      <c r="AA69" s="188">
        <f>(X69/$E$2/M69)^2*100+10</f>
        <v>36.832278753997734</v>
      </c>
      <c r="AB69" s="166">
        <f t="shared" si="4"/>
        <v>66.545169329903274</v>
      </c>
      <c r="AC69" s="166">
        <f t="shared" si="5"/>
        <v>77.521932674957441</v>
      </c>
      <c r="AD69" s="166">
        <f t="shared" si="6"/>
        <v>0</v>
      </c>
    </row>
    <row r="70" spans="1:30">
      <c r="A70" s="171" t="s">
        <v>64</v>
      </c>
      <c r="B70" s="149">
        <f>'Wskaźnik q'!F70</f>
        <v>6.25</v>
      </c>
      <c r="C70" s="100">
        <f>Ewidencja!C66/1000</f>
        <v>15</v>
      </c>
      <c r="D70" s="108" t="s">
        <v>307</v>
      </c>
      <c r="E70" s="108" t="s">
        <v>221</v>
      </c>
      <c r="F70" s="111" t="s">
        <v>231</v>
      </c>
      <c r="G70" s="109">
        <v>0.6</v>
      </c>
      <c r="H70" s="112">
        <v>3.4641016151377548</v>
      </c>
      <c r="I70" s="112">
        <v>1.6</v>
      </c>
      <c r="J70" s="112">
        <v>0</v>
      </c>
      <c r="K70" s="112">
        <v>1.6</v>
      </c>
      <c r="L70" s="110"/>
      <c r="M70" s="112"/>
      <c r="N70" s="110">
        <v>0</v>
      </c>
      <c r="O70" s="112">
        <v>1</v>
      </c>
      <c r="P70" s="110">
        <v>1</v>
      </c>
      <c r="Q70" s="110">
        <v>0</v>
      </c>
      <c r="R70" s="112">
        <v>0</v>
      </c>
      <c r="S70" s="137">
        <v>250</v>
      </c>
      <c r="T70" s="91">
        <v>1</v>
      </c>
      <c r="U70" s="99"/>
      <c r="V70" s="165">
        <f t="shared" ref="V70:V133" si="9">B70/$J$2/($G$2-$H$2)*3.6</f>
        <v>8.9605734767025103E-2</v>
      </c>
      <c r="W70" s="165">
        <f t="shared" si="8"/>
        <v>8.0999435815744078E-2</v>
      </c>
      <c r="X70" s="134"/>
      <c r="Y70" s="166">
        <f t="shared" si="2"/>
        <v>6.3366271915918464</v>
      </c>
      <c r="Z70" s="166">
        <f t="shared" si="3"/>
        <v>24.275068950782728</v>
      </c>
      <c r="AA70" s="134"/>
      <c r="AB70" s="166">
        <f t="shared" si="4"/>
        <v>24.275068950782728</v>
      </c>
      <c r="AC70" s="166">
        <f t="shared" si="5"/>
        <v>34.406661322234363</v>
      </c>
      <c r="AD70" s="166">
        <f t="shared" si="6"/>
        <v>27.383208415830779</v>
      </c>
    </row>
    <row r="71" spans="1:30">
      <c r="A71" s="171" t="s">
        <v>65</v>
      </c>
      <c r="B71" s="149">
        <f>'Wskaźnik q'!F71</f>
        <v>6.25</v>
      </c>
      <c r="C71" s="100">
        <f>Ewidencja!C67/1000</f>
        <v>15</v>
      </c>
      <c r="D71" s="108" t="s">
        <v>307</v>
      </c>
      <c r="E71" s="108" t="s">
        <v>221</v>
      </c>
      <c r="F71" s="111" t="s">
        <v>231</v>
      </c>
      <c r="G71" s="109">
        <v>0.6</v>
      </c>
      <c r="H71" s="112">
        <v>3.4641016151377548</v>
      </c>
      <c r="I71" s="112">
        <v>1.6</v>
      </c>
      <c r="J71" s="112">
        <v>0</v>
      </c>
      <c r="K71" s="112">
        <v>1.6</v>
      </c>
      <c r="L71" s="110"/>
      <c r="M71" s="112"/>
      <c r="N71" s="110">
        <v>0</v>
      </c>
      <c r="O71" s="112">
        <v>1</v>
      </c>
      <c r="P71" s="110">
        <v>1</v>
      </c>
      <c r="Q71" s="110">
        <v>0</v>
      </c>
      <c r="R71" s="112">
        <v>0</v>
      </c>
      <c r="S71" s="137">
        <v>250</v>
      </c>
      <c r="T71" s="91">
        <v>1</v>
      </c>
      <c r="U71" s="99"/>
      <c r="V71" s="165">
        <f t="shared" si="9"/>
        <v>8.9605734767025103E-2</v>
      </c>
      <c r="W71" s="165">
        <f t="shared" si="8"/>
        <v>8.0999435815744078E-2</v>
      </c>
      <c r="X71" s="134"/>
      <c r="Y71" s="166">
        <f t="shared" ref="Y71:Y134" si="10">2+4+(V71/$E$2/I71)^2*100+IF(J71&lt;&gt;0,(V71/$E$2/J71)^2*100,0)</f>
        <v>6.3366271915918464</v>
      </c>
      <c r="Z71" s="166">
        <f t="shared" ref="Z71:Z134" si="11">(20+4+IF(ISBLANK(K71),0,(W71/$E$2/K71)^2*100)+IF(ISBLANK(L71),0,(W71/$E$2/L71)^2*100))*(C71&lt;&gt;0)</f>
        <v>24.275068950782728</v>
      </c>
      <c r="AA71" s="134"/>
      <c r="AB71" s="166">
        <f t="shared" ref="AB71:AB134" si="12">MAX(Y71:AA71)</f>
        <v>24.275068950782728</v>
      </c>
      <c r="AC71" s="166">
        <f t="shared" ref="AC71:AC134" si="13">AB71+((1.1*V71+X71)/$E$2/H71)+10+IF(O71=0,0,((1.1*V71+X71)/$E$2/O71))+IF(R71=0,0,((1.1*V71+X71)/$E$2/R71))+IF(R71=0,0,((1.1*V71+X71)/$E$2/R71))</f>
        <v>34.406661322234363</v>
      </c>
      <c r="AD71" s="166">
        <f t="shared" ref="AD71:AD134" si="14">(AB71+((W71)/$E$2/H71)+3+IF(O71=0,0,((W71)/$E$2/O71))+IF(R71=0,0,((W71)/$E$2/R71))+IF(R71=0,0,((W71)/$E$2/R71)))*(C71&lt;&gt;0)</f>
        <v>27.383208415830779</v>
      </c>
    </row>
    <row r="72" spans="1:30">
      <c r="A72" s="171" t="s">
        <v>66</v>
      </c>
      <c r="B72" s="149">
        <f>'Wskaźnik q'!F72</f>
        <v>3.75</v>
      </c>
      <c r="C72" s="100">
        <f>Ewidencja!C68/1000</f>
        <v>0</v>
      </c>
      <c r="D72" s="108" t="s">
        <v>307</v>
      </c>
      <c r="E72" s="108" t="s">
        <v>221</v>
      </c>
      <c r="F72" s="111" t="s">
        <v>231</v>
      </c>
      <c r="G72" s="109">
        <v>0.6</v>
      </c>
      <c r="H72" s="112">
        <v>3.4641016151377548</v>
      </c>
      <c r="I72" s="112">
        <v>0.4</v>
      </c>
      <c r="J72" s="112">
        <v>3</v>
      </c>
      <c r="K72" s="112">
        <v>1.6</v>
      </c>
      <c r="L72" s="110"/>
      <c r="M72" s="112"/>
      <c r="N72" s="110">
        <v>0</v>
      </c>
      <c r="O72" s="112">
        <v>0</v>
      </c>
      <c r="P72" s="110" t="s">
        <v>243</v>
      </c>
      <c r="R72" s="112">
        <v>25</v>
      </c>
      <c r="S72" s="136">
        <v>150</v>
      </c>
      <c r="T72" s="91">
        <v>0</v>
      </c>
      <c r="U72" s="99"/>
      <c r="V72" s="165">
        <f t="shared" si="9"/>
        <v>5.3763440860215062E-2</v>
      </c>
      <c r="W72" s="165">
        <f t="shared" si="8"/>
        <v>0</v>
      </c>
      <c r="X72" s="134"/>
      <c r="Y72" s="166">
        <f t="shared" si="10"/>
        <v>7.9734432479880413</v>
      </c>
      <c r="Z72" s="166">
        <f t="shared" si="11"/>
        <v>0</v>
      </c>
      <c r="AA72" s="134"/>
      <c r="AB72" s="166">
        <f t="shared" si="12"/>
        <v>7.9734432479880413</v>
      </c>
      <c r="AC72" s="166">
        <f t="shared" si="13"/>
        <v>17.996031486383053</v>
      </c>
      <c r="AD72" s="166">
        <f t="shared" si="14"/>
        <v>0</v>
      </c>
    </row>
    <row r="73" spans="1:30">
      <c r="A73" s="171" t="s">
        <v>67</v>
      </c>
      <c r="B73" s="149">
        <f>7.8+SUM(B70:B72)</f>
        <v>24.05</v>
      </c>
      <c r="C73" s="100">
        <f>Ewidencja!C69/1000</f>
        <v>15</v>
      </c>
      <c r="D73" s="108" t="s">
        <v>307</v>
      </c>
      <c r="E73" s="108" t="s">
        <v>221</v>
      </c>
      <c r="F73" s="111" t="s">
        <v>231</v>
      </c>
      <c r="G73" s="109">
        <v>0.6</v>
      </c>
      <c r="H73" s="112">
        <v>3.4641016151377548</v>
      </c>
      <c r="I73" s="112">
        <v>0.4</v>
      </c>
      <c r="J73" s="112">
        <v>3</v>
      </c>
      <c r="K73" s="112">
        <v>1.6</v>
      </c>
      <c r="L73" s="110"/>
      <c r="M73" s="112"/>
      <c r="N73" s="110">
        <v>0</v>
      </c>
      <c r="O73" s="112">
        <v>0</v>
      </c>
      <c r="P73" s="110" t="s">
        <v>243</v>
      </c>
      <c r="R73" s="112">
        <v>25</v>
      </c>
      <c r="S73" s="137">
        <v>312</v>
      </c>
      <c r="T73" s="91">
        <v>0</v>
      </c>
      <c r="U73" s="99"/>
      <c r="V73" s="165">
        <f t="shared" si="9"/>
        <v>0.34480286738351262</v>
      </c>
      <c r="W73" s="189">
        <v>0.2</v>
      </c>
      <c r="X73" s="134"/>
      <c r="Y73" s="166">
        <f t="shared" si="10"/>
        <v>87.169387252935337</v>
      </c>
      <c r="Z73" s="166">
        <f t="shared" si="11"/>
        <v>25.677017422124859</v>
      </c>
      <c r="AA73" s="134"/>
      <c r="AB73" s="166">
        <f t="shared" si="12"/>
        <v>87.169387252935337</v>
      </c>
      <c r="AC73" s="166">
        <f t="shared" si="13"/>
        <v>97.314253155175336</v>
      </c>
      <c r="AD73" s="166">
        <f t="shared" si="14"/>
        <v>90.245776568234831</v>
      </c>
    </row>
    <row r="74" spans="1:30">
      <c r="A74" s="171" t="s">
        <v>68</v>
      </c>
      <c r="B74" s="149">
        <f>'Wskaźnik q'!F74</f>
        <v>4.05</v>
      </c>
      <c r="C74" s="100">
        <f>Ewidencja!C70/1000</f>
        <v>15</v>
      </c>
      <c r="D74" s="108" t="s">
        <v>307</v>
      </c>
      <c r="E74" s="108" t="s">
        <v>221</v>
      </c>
      <c r="F74" s="111" t="s">
        <v>222</v>
      </c>
      <c r="G74" s="109">
        <v>0.6</v>
      </c>
      <c r="H74" s="112">
        <v>3.4641016151377548</v>
      </c>
      <c r="I74" s="112">
        <v>1</v>
      </c>
      <c r="J74" s="112">
        <v>6.6</v>
      </c>
      <c r="K74" s="112">
        <v>4</v>
      </c>
      <c r="L74" s="110"/>
      <c r="M74" s="112"/>
      <c r="N74" s="110">
        <v>0</v>
      </c>
      <c r="O74" s="112">
        <v>0</v>
      </c>
      <c r="P74" s="110" t="s">
        <v>223</v>
      </c>
      <c r="R74" s="112">
        <v>20</v>
      </c>
      <c r="S74" s="136">
        <v>162</v>
      </c>
      <c r="T74" s="91">
        <v>1</v>
      </c>
      <c r="U74" s="99"/>
      <c r="V74" s="165">
        <f t="shared" si="9"/>
        <v>5.8064516129032261E-2</v>
      </c>
      <c r="W74" s="165">
        <f t="shared" ref="W74:W88" si="15">IF(C74=0,0,9.32*T74^-0.241*T74*2.5*50/24/3600*50*4.19/$J$2/30*3.6)</f>
        <v>8.0999435815744078E-2</v>
      </c>
      <c r="X74" s="134"/>
      <c r="Y74" s="166">
        <f t="shared" si="10"/>
        <v>6.3701659625047338</v>
      </c>
      <c r="Z74" s="166">
        <f t="shared" si="11"/>
        <v>24.044011032125237</v>
      </c>
      <c r="AA74" s="134"/>
      <c r="AB74" s="166">
        <f t="shared" si="12"/>
        <v>24.044011032125237</v>
      </c>
      <c r="AC74" s="166">
        <f t="shared" si="13"/>
        <v>34.06972973305345</v>
      </c>
      <c r="AD74" s="166">
        <f t="shared" si="14"/>
        <v>27.076626793851542</v>
      </c>
    </row>
    <row r="75" spans="1:30">
      <c r="A75" s="171" t="s">
        <v>69</v>
      </c>
      <c r="B75" s="149">
        <f>'Wskaźnik q'!F75</f>
        <v>3.9750000000000001</v>
      </c>
      <c r="C75" s="100">
        <f>Ewidencja!C71/1000</f>
        <v>15</v>
      </c>
      <c r="D75" s="108" t="s">
        <v>307</v>
      </c>
      <c r="E75" s="108" t="s">
        <v>221</v>
      </c>
      <c r="F75" s="111" t="s">
        <v>222</v>
      </c>
      <c r="G75" s="109">
        <v>0.6</v>
      </c>
      <c r="H75" s="112">
        <v>3.4641016151377548</v>
      </c>
      <c r="I75" s="112">
        <v>1</v>
      </c>
      <c r="J75" s="112">
        <v>6.6</v>
      </c>
      <c r="K75" s="112">
        <v>4</v>
      </c>
      <c r="L75" s="110"/>
      <c r="M75" s="112"/>
      <c r="N75" s="110">
        <v>0</v>
      </c>
      <c r="O75" s="112">
        <v>0</v>
      </c>
      <c r="P75" s="110" t="s">
        <v>223</v>
      </c>
      <c r="R75" s="112">
        <v>20</v>
      </c>
      <c r="S75" s="136">
        <v>159</v>
      </c>
      <c r="T75" s="91">
        <v>1</v>
      </c>
      <c r="U75" s="99"/>
      <c r="V75" s="165">
        <f t="shared" si="9"/>
        <v>5.6989247311827966E-2</v>
      </c>
      <c r="W75" s="165">
        <f t="shared" si="15"/>
        <v>8.0999435815744078E-2</v>
      </c>
      <c r="X75" s="134"/>
      <c r="Y75" s="166">
        <f t="shared" si="10"/>
        <v>6.3565830551014395</v>
      </c>
      <c r="Z75" s="166">
        <f t="shared" si="11"/>
        <v>24.044011032125237</v>
      </c>
      <c r="AA75" s="134"/>
      <c r="AB75" s="166">
        <f t="shared" si="12"/>
        <v>24.044011032125237</v>
      </c>
      <c r="AC75" s="166">
        <f t="shared" si="13"/>
        <v>34.069253460814039</v>
      </c>
      <c r="AD75" s="166">
        <f t="shared" si="14"/>
        <v>27.076626793851542</v>
      </c>
    </row>
    <row r="76" spans="1:30">
      <c r="A76" s="171" t="s">
        <v>70</v>
      </c>
      <c r="B76" s="149">
        <f>'Wskaźnik q'!F76</f>
        <v>15</v>
      </c>
      <c r="C76" s="100">
        <f>Ewidencja!C72/1000</f>
        <v>15</v>
      </c>
      <c r="D76" s="108" t="s">
        <v>307</v>
      </c>
      <c r="E76" s="108" t="s">
        <v>221</v>
      </c>
      <c r="F76" s="111" t="s">
        <v>231</v>
      </c>
      <c r="G76" s="109">
        <v>0.6</v>
      </c>
      <c r="H76" s="112">
        <v>3.4641016151377548</v>
      </c>
      <c r="I76" s="112">
        <v>1.6</v>
      </c>
      <c r="J76" s="112">
        <v>0</v>
      </c>
      <c r="K76" s="112">
        <v>1.6</v>
      </c>
      <c r="L76" s="110"/>
      <c r="M76" s="112"/>
      <c r="N76" s="110">
        <v>0</v>
      </c>
      <c r="O76" s="112">
        <v>1</v>
      </c>
      <c r="P76" s="110">
        <v>1</v>
      </c>
      <c r="Q76" s="110">
        <v>0</v>
      </c>
      <c r="R76" s="112">
        <v>0</v>
      </c>
      <c r="S76" s="137">
        <v>750</v>
      </c>
      <c r="T76" s="91">
        <v>1</v>
      </c>
      <c r="U76" s="99"/>
      <c r="V76" s="165">
        <f t="shared" si="9"/>
        <v>0.21505376344086025</v>
      </c>
      <c r="W76" s="165">
        <f t="shared" si="15"/>
        <v>8.0999435815744078E-2</v>
      </c>
      <c r="X76" s="134"/>
      <c r="Y76" s="166">
        <f t="shared" si="10"/>
        <v>7.9389726235690361</v>
      </c>
      <c r="Z76" s="166">
        <f t="shared" si="11"/>
        <v>24.275068950782728</v>
      </c>
      <c r="AA76" s="134"/>
      <c r="AB76" s="166">
        <f t="shared" si="12"/>
        <v>24.275068950782728</v>
      </c>
      <c r="AC76" s="166">
        <f t="shared" si="13"/>
        <v>34.59089064226665</v>
      </c>
      <c r="AD76" s="166">
        <f t="shared" si="14"/>
        <v>27.383208415830779</v>
      </c>
    </row>
    <row r="77" spans="1:30">
      <c r="A77" s="171" t="s">
        <v>71</v>
      </c>
      <c r="B77" s="149">
        <f>'Wskaźnik q'!F77</f>
        <v>6</v>
      </c>
      <c r="C77" s="100">
        <f>Ewidencja!C73/1000</f>
        <v>14</v>
      </c>
      <c r="D77" s="108" t="s">
        <v>307</v>
      </c>
      <c r="E77" s="108" t="s">
        <v>221</v>
      </c>
      <c r="F77" s="111" t="s">
        <v>231</v>
      </c>
      <c r="G77" s="109">
        <v>0.6</v>
      </c>
      <c r="H77" s="112">
        <v>3.4641016151377548</v>
      </c>
      <c r="I77" s="112">
        <v>1.6</v>
      </c>
      <c r="J77" s="112">
        <v>0</v>
      </c>
      <c r="K77" s="112">
        <v>1.6</v>
      </c>
      <c r="L77" s="110"/>
      <c r="M77" s="112"/>
      <c r="N77" s="110">
        <v>0</v>
      </c>
      <c r="O77" s="112">
        <v>1</v>
      </c>
      <c r="P77" s="110">
        <v>1</v>
      </c>
      <c r="Q77" s="110">
        <v>0</v>
      </c>
      <c r="R77" s="112">
        <v>0</v>
      </c>
      <c r="S77" s="137">
        <v>400</v>
      </c>
      <c r="T77" s="91">
        <v>1</v>
      </c>
      <c r="U77" s="99"/>
      <c r="V77" s="165">
        <f t="shared" si="9"/>
        <v>8.6021505376344107E-2</v>
      </c>
      <c r="W77" s="165">
        <f t="shared" si="15"/>
        <v>8.0999435815744078E-2</v>
      </c>
      <c r="X77" s="134"/>
      <c r="Y77" s="166">
        <f t="shared" si="10"/>
        <v>6.3102356197710456</v>
      </c>
      <c r="Z77" s="166">
        <f t="shared" si="11"/>
        <v>24.275068950782728</v>
      </c>
      <c r="AA77" s="134"/>
      <c r="AB77" s="166">
        <f t="shared" si="12"/>
        <v>24.275068950782728</v>
      </c>
      <c r="AC77" s="166">
        <f t="shared" si="13"/>
        <v>34.401397627376291</v>
      </c>
      <c r="AD77" s="166">
        <f t="shared" si="14"/>
        <v>27.383208415830779</v>
      </c>
    </row>
    <row r="78" spans="1:30">
      <c r="A78" s="171" t="s">
        <v>72</v>
      </c>
      <c r="B78" s="149">
        <f>'Wskaźnik q'!F78</f>
        <v>5.625</v>
      </c>
      <c r="C78" s="100">
        <f>Ewidencja!C74/1000</f>
        <v>15</v>
      </c>
      <c r="D78" s="108" t="s">
        <v>307</v>
      </c>
      <c r="E78" s="108" t="s">
        <v>221</v>
      </c>
      <c r="F78" s="111" t="s">
        <v>231</v>
      </c>
      <c r="G78" s="109">
        <v>0.6</v>
      </c>
      <c r="H78" s="112">
        <v>3.4641016151377548</v>
      </c>
      <c r="I78" s="112">
        <v>1.6</v>
      </c>
      <c r="J78" s="112">
        <v>0</v>
      </c>
      <c r="K78" s="112">
        <v>1.6</v>
      </c>
      <c r="L78" s="110"/>
      <c r="M78" s="112"/>
      <c r="N78" s="110">
        <v>0</v>
      </c>
      <c r="O78" s="112">
        <v>1</v>
      </c>
      <c r="P78" s="110">
        <v>1</v>
      </c>
      <c r="Q78" s="110">
        <v>0</v>
      </c>
      <c r="R78" s="112">
        <v>0</v>
      </c>
      <c r="S78" s="137">
        <v>225</v>
      </c>
      <c r="T78" s="91">
        <v>1</v>
      </c>
      <c r="U78" s="99"/>
      <c r="V78" s="165">
        <f t="shared" si="9"/>
        <v>8.0645161290322592E-2</v>
      </c>
      <c r="W78" s="165">
        <f t="shared" si="15"/>
        <v>8.0999435815744078E-2</v>
      </c>
      <c r="X78" s="134"/>
      <c r="Y78" s="166">
        <f t="shared" si="10"/>
        <v>6.2726680251893958</v>
      </c>
      <c r="Z78" s="166">
        <f t="shared" si="11"/>
        <v>24.275068950782728</v>
      </c>
      <c r="AA78" s="134"/>
      <c r="AB78" s="166">
        <f t="shared" si="12"/>
        <v>24.275068950782728</v>
      </c>
      <c r="AC78" s="166">
        <f t="shared" si="13"/>
        <v>34.393502085089196</v>
      </c>
      <c r="AD78" s="166">
        <f t="shared" si="14"/>
        <v>27.383208415830779</v>
      </c>
    </row>
    <row r="79" spans="1:30">
      <c r="A79" s="171" t="s">
        <v>73</v>
      </c>
      <c r="B79" s="149">
        <f>'Wskaźnik q'!F79</f>
        <v>4.0000000000000009</v>
      </c>
      <c r="C79" s="100">
        <f>Ewidencja!C75/1000</f>
        <v>15</v>
      </c>
      <c r="D79" s="108" t="s">
        <v>307</v>
      </c>
      <c r="E79" s="108" t="s">
        <v>221</v>
      </c>
      <c r="F79" s="111" t="s">
        <v>231</v>
      </c>
      <c r="G79" s="109">
        <v>0.6</v>
      </c>
      <c r="H79" s="112">
        <v>3.4641016151377548</v>
      </c>
      <c r="I79" s="112">
        <v>1.6</v>
      </c>
      <c r="J79" s="112">
        <v>0</v>
      </c>
      <c r="K79" s="112">
        <v>1.6</v>
      </c>
      <c r="L79" s="110"/>
      <c r="M79" s="112"/>
      <c r="N79" s="110">
        <v>0</v>
      </c>
      <c r="O79" s="112">
        <v>1</v>
      </c>
      <c r="P79" s="110">
        <v>1</v>
      </c>
      <c r="Q79" s="110">
        <v>0</v>
      </c>
      <c r="R79" s="112">
        <v>0</v>
      </c>
      <c r="S79" s="137">
        <v>202.07499999999999</v>
      </c>
      <c r="T79" s="91">
        <v>1</v>
      </c>
      <c r="U79" s="99"/>
      <c r="V79" s="165">
        <f t="shared" si="9"/>
        <v>5.7347670250896078E-2</v>
      </c>
      <c r="W79" s="165">
        <f t="shared" si="15"/>
        <v>8.0999435815744078E-2</v>
      </c>
      <c r="X79" s="134"/>
      <c r="Y79" s="166">
        <f t="shared" si="10"/>
        <v>6.1378824976760207</v>
      </c>
      <c r="Z79" s="166">
        <f t="shared" si="11"/>
        <v>24.275068950782728</v>
      </c>
      <c r="AA79" s="134"/>
      <c r="AB79" s="166">
        <f t="shared" si="12"/>
        <v>24.275068950782728</v>
      </c>
      <c r="AC79" s="166">
        <f t="shared" si="13"/>
        <v>34.359288068511773</v>
      </c>
      <c r="AD79" s="166">
        <f t="shared" si="14"/>
        <v>27.383208415830779</v>
      </c>
    </row>
    <row r="80" spans="1:30">
      <c r="A80" s="171" t="s">
        <v>74</v>
      </c>
      <c r="B80" s="149">
        <f>'Wskaźnik q'!F80</f>
        <v>17.649999999999999</v>
      </c>
      <c r="C80" s="100">
        <f>Ewidencja!C76/1000</f>
        <v>0</v>
      </c>
      <c r="D80" s="108" t="s">
        <v>307</v>
      </c>
      <c r="E80" s="108" t="s">
        <v>221</v>
      </c>
      <c r="F80" s="111" t="s">
        <v>258</v>
      </c>
      <c r="G80" s="109">
        <v>0.6</v>
      </c>
      <c r="H80" s="112">
        <v>3.4641016151377548</v>
      </c>
      <c r="I80" s="112">
        <v>1.6</v>
      </c>
      <c r="J80" s="112">
        <v>6.6</v>
      </c>
      <c r="K80" s="112"/>
      <c r="L80" s="110"/>
      <c r="M80" s="112"/>
      <c r="N80" s="97" t="s">
        <v>233</v>
      </c>
      <c r="O80" s="113">
        <v>1</v>
      </c>
      <c r="P80" s="97"/>
      <c r="Q80" s="110"/>
      <c r="R80" s="112">
        <v>0</v>
      </c>
      <c r="S80" s="136">
        <v>706</v>
      </c>
      <c r="T80" s="91">
        <v>0</v>
      </c>
      <c r="U80" s="99"/>
      <c r="V80" s="165">
        <f t="shared" si="9"/>
        <v>0.25304659498207882</v>
      </c>
      <c r="W80" s="165">
        <f t="shared" si="15"/>
        <v>0</v>
      </c>
      <c r="X80" s="134"/>
      <c r="Y80" s="166">
        <f t="shared" si="10"/>
        <v>8.842366043432424</v>
      </c>
      <c r="Z80" s="166">
        <f t="shared" si="11"/>
        <v>0</v>
      </c>
      <c r="AA80" s="134"/>
      <c r="AB80" s="166">
        <f t="shared" si="12"/>
        <v>8.842366043432424</v>
      </c>
      <c r="AC80" s="166">
        <f t="shared" si="13"/>
        <v>19.213982900411832</v>
      </c>
      <c r="AD80" s="166">
        <f t="shared" si="14"/>
        <v>0</v>
      </c>
    </row>
    <row r="81" spans="1:30">
      <c r="A81" s="171" t="s">
        <v>75</v>
      </c>
      <c r="B81" s="149">
        <f>'Wskaźnik q'!F81</f>
        <v>60.666999999999994</v>
      </c>
      <c r="C81" s="100">
        <f>Ewidencja!C77/1000</f>
        <v>0</v>
      </c>
      <c r="D81" s="108" t="s">
        <v>307</v>
      </c>
      <c r="E81" s="108" t="s">
        <v>221</v>
      </c>
      <c r="F81" s="111" t="s">
        <v>228</v>
      </c>
      <c r="G81" s="109">
        <v>1.5</v>
      </c>
      <c r="H81" s="112">
        <v>5</v>
      </c>
      <c r="I81" s="112">
        <v>1.6</v>
      </c>
      <c r="J81" s="112">
        <v>0</v>
      </c>
      <c r="K81" s="112">
        <v>4</v>
      </c>
      <c r="L81" s="110"/>
      <c r="M81" s="129">
        <v>1.6</v>
      </c>
      <c r="N81" s="97">
        <v>0</v>
      </c>
      <c r="O81" s="112">
        <v>0</v>
      </c>
      <c r="P81" s="97" t="s">
        <v>225</v>
      </c>
      <c r="Q81" s="110">
        <v>32</v>
      </c>
      <c r="R81" s="112">
        <v>15.5</v>
      </c>
      <c r="S81" s="136">
        <v>2426.6799999999998</v>
      </c>
      <c r="T81" s="91">
        <v>16</v>
      </c>
      <c r="U81" s="99"/>
      <c r="V81" s="165">
        <f t="shared" si="9"/>
        <v>0.86977777777777787</v>
      </c>
      <c r="W81" s="165">
        <f t="shared" si="15"/>
        <v>0</v>
      </c>
      <c r="X81" s="187">
        <v>0.8</v>
      </c>
      <c r="Y81" s="166">
        <f t="shared" si="10"/>
        <v>37.717153072135659</v>
      </c>
      <c r="Z81" s="166">
        <f t="shared" si="11"/>
        <v>0</v>
      </c>
      <c r="AA81" s="188">
        <f>(X81/$E$2/M81)^2*100+10</f>
        <v>36.832278753997734</v>
      </c>
      <c r="AB81" s="166">
        <f t="shared" si="12"/>
        <v>37.717153072135659</v>
      </c>
      <c r="AC81" s="166">
        <f t="shared" si="13"/>
        <v>48.315990019381317</v>
      </c>
      <c r="AD81" s="166">
        <f t="shared" si="14"/>
        <v>0</v>
      </c>
    </row>
    <row r="82" spans="1:30">
      <c r="A82" s="171" t="s">
        <v>76</v>
      </c>
      <c r="B82" s="149">
        <f>'Wskaźnik q'!F82</f>
        <v>18</v>
      </c>
      <c r="C82" s="100">
        <f>Ewidencja!C78/1000</f>
        <v>0</v>
      </c>
      <c r="D82" s="108" t="s">
        <v>307</v>
      </c>
      <c r="E82" s="108" t="s">
        <v>221</v>
      </c>
      <c r="F82" s="111" t="s">
        <v>222</v>
      </c>
      <c r="G82" s="109">
        <v>0.6</v>
      </c>
      <c r="H82" s="112">
        <v>3.4641016151377548</v>
      </c>
      <c r="I82" s="112">
        <v>1</v>
      </c>
      <c r="J82" s="112">
        <v>0</v>
      </c>
      <c r="K82" s="112">
        <v>1.9</v>
      </c>
      <c r="L82" s="110"/>
      <c r="M82" s="112"/>
      <c r="N82" s="97">
        <v>0</v>
      </c>
      <c r="O82" s="112">
        <v>0</v>
      </c>
      <c r="P82" s="97"/>
      <c r="Q82" s="110"/>
      <c r="R82" s="112">
        <v>0</v>
      </c>
      <c r="S82" s="136">
        <v>720</v>
      </c>
      <c r="T82" s="94">
        <v>3</v>
      </c>
      <c r="U82" s="99"/>
      <c r="V82" s="165">
        <f t="shared" si="9"/>
        <v>0.25806451612903231</v>
      </c>
      <c r="W82" s="165">
        <f t="shared" si="15"/>
        <v>0</v>
      </c>
      <c r="X82" s="134"/>
      <c r="Y82" s="166">
        <f t="shared" si="10"/>
        <v>13.147828679524894</v>
      </c>
      <c r="Z82" s="166">
        <f t="shared" si="11"/>
        <v>0</v>
      </c>
      <c r="AA82" s="134"/>
      <c r="AB82" s="166">
        <f t="shared" si="12"/>
        <v>13.147828679524894</v>
      </c>
      <c r="AC82" s="166">
        <f t="shared" si="13"/>
        <v>23.2327250511701</v>
      </c>
      <c r="AD82" s="166">
        <f t="shared" si="14"/>
        <v>0</v>
      </c>
    </row>
    <row r="83" spans="1:30">
      <c r="A83" s="171" t="s">
        <v>77</v>
      </c>
      <c r="B83" s="149">
        <f>'Wskaźnik q'!F83</f>
        <v>4.75</v>
      </c>
      <c r="C83" s="100">
        <f>Ewidencja!C79/1000</f>
        <v>20</v>
      </c>
      <c r="D83" s="108" t="s">
        <v>307</v>
      </c>
      <c r="E83" s="108" t="s">
        <v>221</v>
      </c>
      <c r="F83" s="111" t="s">
        <v>222</v>
      </c>
      <c r="G83" s="109">
        <v>0.6</v>
      </c>
      <c r="H83" s="112">
        <v>3.4641016151377548</v>
      </c>
      <c r="I83" s="112">
        <v>1</v>
      </c>
      <c r="J83" s="112">
        <v>6.6</v>
      </c>
      <c r="K83" s="112">
        <v>4</v>
      </c>
      <c r="L83" s="110"/>
      <c r="M83" s="112"/>
      <c r="N83" s="110">
        <v>0</v>
      </c>
      <c r="O83" s="112">
        <v>0</v>
      </c>
      <c r="P83" s="110" t="s">
        <v>223</v>
      </c>
      <c r="R83" s="112">
        <v>20</v>
      </c>
      <c r="S83" s="136">
        <v>190</v>
      </c>
      <c r="T83" s="94">
        <v>1</v>
      </c>
      <c r="U83" s="99"/>
      <c r="V83" s="165">
        <f t="shared" si="9"/>
        <v>6.8100358422939072E-2</v>
      </c>
      <c r="W83" s="165">
        <f t="shared" si="15"/>
        <v>8.0999435815744078E-2</v>
      </c>
      <c r="X83" s="134"/>
      <c r="Y83" s="166">
        <f t="shared" si="10"/>
        <v>6.5091827178182022</v>
      </c>
      <c r="Z83" s="166">
        <f t="shared" si="11"/>
        <v>24.044011032125237</v>
      </c>
      <c r="AA83" s="134"/>
      <c r="AB83" s="166">
        <f t="shared" si="12"/>
        <v>24.044011032125237</v>
      </c>
      <c r="AC83" s="166">
        <f t="shared" si="13"/>
        <v>34.07417494062129</v>
      </c>
      <c r="AD83" s="166">
        <f t="shared" si="14"/>
        <v>27.076626793851542</v>
      </c>
    </row>
    <row r="84" spans="1:30">
      <c r="A84" s="171" t="s">
        <v>78</v>
      </c>
      <c r="B84" s="149">
        <f>'Wskaźnik q'!F84</f>
        <v>4.75</v>
      </c>
      <c r="C84" s="100">
        <f>Ewidencja!C80/1000</f>
        <v>20</v>
      </c>
      <c r="D84" s="108" t="s">
        <v>307</v>
      </c>
      <c r="E84" s="108" t="s">
        <v>221</v>
      </c>
      <c r="F84" s="111" t="s">
        <v>222</v>
      </c>
      <c r="G84" s="109">
        <v>0.6</v>
      </c>
      <c r="H84" s="112">
        <v>3.4641016151377548</v>
      </c>
      <c r="I84" s="112">
        <v>1</v>
      </c>
      <c r="J84" s="112">
        <v>6.6</v>
      </c>
      <c r="K84" s="112">
        <v>4</v>
      </c>
      <c r="L84" s="110"/>
      <c r="M84" s="112"/>
      <c r="N84" s="110">
        <v>0</v>
      </c>
      <c r="O84" s="112">
        <v>0</v>
      </c>
      <c r="P84" s="110" t="s">
        <v>223</v>
      </c>
      <c r="R84" s="112">
        <v>20</v>
      </c>
      <c r="S84" s="136">
        <v>190</v>
      </c>
      <c r="T84" s="94">
        <v>1</v>
      </c>
      <c r="U84" s="99"/>
      <c r="V84" s="165">
        <f t="shared" si="9"/>
        <v>6.8100358422939072E-2</v>
      </c>
      <c r="W84" s="165">
        <f t="shared" si="15"/>
        <v>8.0999435815744078E-2</v>
      </c>
      <c r="X84" s="134"/>
      <c r="Y84" s="166">
        <f t="shared" si="10"/>
        <v>6.5091827178182022</v>
      </c>
      <c r="Z84" s="166">
        <f t="shared" si="11"/>
        <v>24.044011032125237</v>
      </c>
      <c r="AA84" s="134"/>
      <c r="AB84" s="166">
        <f t="shared" si="12"/>
        <v>24.044011032125237</v>
      </c>
      <c r="AC84" s="166">
        <f t="shared" si="13"/>
        <v>34.07417494062129</v>
      </c>
      <c r="AD84" s="166">
        <f t="shared" si="14"/>
        <v>27.076626793851542</v>
      </c>
    </row>
    <row r="85" spans="1:30">
      <c r="A85" s="171" t="s">
        <v>79</v>
      </c>
      <c r="B85" s="149">
        <f>'Wskaźnik q'!F85</f>
        <v>45.774999999999999</v>
      </c>
      <c r="C85" s="100">
        <f>Ewidencja!C81/1000</f>
        <v>0</v>
      </c>
      <c r="D85" s="108" t="s">
        <v>307</v>
      </c>
      <c r="E85" s="108" t="s">
        <v>221</v>
      </c>
      <c r="F85" s="111" t="s">
        <v>228</v>
      </c>
      <c r="G85" s="109">
        <v>1.5</v>
      </c>
      <c r="H85" s="112">
        <v>5</v>
      </c>
      <c r="I85" s="112">
        <v>1</v>
      </c>
      <c r="J85" s="112">
        <v>0</v>
      </c>
      <c r="K85" s="112">
        <v>1.9</v>
      </c>
      <c r="L85" s="110"/>
      <c r="M85" s="112"/>
      <c r="N85" s="97">
        <v>0</v>
      </c>
      <c r="O85" s="112">
        <v>0</v>
      </c>
      <c r="P85" s="110"/>
      <c r="R85" s="112">
        <v>0</v>
      </c>
      <c r="S85" s="136">
        <v>1831</v>
      </c>
      <c r="T85" s="91">
        <v>6</v>
      </c>
      <c r="U85" s="99"/>
      <c r="V85" s="165">
        <f t="shared" si="9"/>
        <v>0.65627240143369181</v>
      </c>
      <c r="W85" s="165">
        <f t="shared" si="15"/>
        <v>0</v>
      </c>
      <c r="X85" s="134"/>
      <c r="Y85" s="166">
        <f t="shared" si="10"/>
        <v>52.225948429121637</v>
      </c>
      <c r="Z85" s="166">
        <f t="shared" si="11"/>
        <v>0</v>
      </c>
      <c r="AA85" s="134"/>
      <c r="AB85" s="166">
        <f t="shared" si="12"/>
        <v>52.225948429121637</v>
      </c>
      <c r="AC85" s="166">
        <f t="shared" si="13"/>
        <v>62.37552569691222</v>
      </c>
      <c r="AD85" s="166">
        <f t="shared" si="14"/>
        <v>0</v>
      </c>
    </row>
    <row r="86" spans="1:30">
      <c r="A86" s="171" t="s">
        <v>80</v>
      </c>
      <c r="B86" s="149">
        <f>'Wskaźnik q'!F86</f>
        <v>6.25</v>
      </c>
      <c r="C86" s="100">
        <f>Ewidencja!C82/1000</f>
        <v>15</v>
      </c>
      <c r="D86" s="108" t="s">
        <v>307</v>
      </c>
      <c r="E86" s="108" t="s">
        <v>221</v>
      </c>
      <c r="F86" s="111" t="s">
        <v>260</v>
      </c>
      <c r="G86" s="109">
        <v>0.6</v>
      </c>
      <c r="H86" s="112">
        <v>3.4641016151377548</v>
      </c>
      <c r="I86" s="112">
        <v>0.4</v>
      </c>
      <c r="J86" s="112">
        <v>3</v>
      </c>
      <c r="K86" s="112">
        <v>1.6</v>
      </c>
      <c r="L86" s="110"/>
      <c r="M86" s="112"/>
      <c r="N86" s="110">
        <v>0</v>
      </c>
      <c r="O86" s="112">
        <v>0</v>
      </c>
      <c r="P86" s="110" t="s">
        <v>243</v>
      </c>
      <c r="R86" s="112">
        <v>25</v>
      </c>
      <c r="S86" s="136">
        <v>250</v>
      </c>
      <c r="T86" s="101">
        <v>1</v>
      </c>
      <c r="U86" s="99"/>
      <c r="V86" s="165">
        <f t="shared" si="9"/>
        <v>8.9605734767025103E-2</v>
      </c>
      <c r="W86" s="165">
        <f t="shared" si="15"/>
        <v>8.0999435815744078E-2</v>
      </c>
      <c r="X86" s="134"/>
      <c r="Y86" s="166">
        <f t="shared" si="10"/>
        <v>11.48178679996678</v>
      </c>
      <c r="Z86" s="166">
        <f t="shared" si="11"/>
        <v>24.275068950782728</v>
      </c>
      <c r="AA86" s="134"/>
      <c r="AB86" s="166">
        <f t="shared" si="12"/>
        <v>24.275068950782728</v>
      </c>
      <c r="AC86" s="166">
        <f t="shared" si="13"/>
        <v>34.312716014774409</v>
      </c>
      <c r="AD86" s="166">
        <f t="shared" si="14"/>
        <v>27.306006407990775</v>
      </c>
    </row>
    <row r="87" spans="1:30">
      <c r="A87" s="171" t="s">
        <v>81</v>
      </c>
      <c r="B87" s="149">
        <f>'Wskaźnik q'!F87</f>
        <v>6.25</v>
      </c>
      <c r="C87" s="100">
        <f>Ewidencja!C83/1000</f>
        <v>15</v>
      </c>
      <c r="D87" s="108" t="s">
        <v>307</v>
      </c>
      <c r="E87" s="108" t="s">
        <v>221</v>
      </c>
      <c r="F87" s="111" t="s">
        <v>260</v>
      </c>
      <c r="G87" s="109">
        <v>0.6</v>
      </c>
      <c r="H87" s="112">
        <v>3.4641016151377548</v>
      </c>
      <c r="I87" s="112">
        <v>0.4</v>
      </c>
      <c r="J87" s="112">
        <v>3</v>
      </c>
      <c r="K87" s="112">
        <v>1.6</v>
      </c>
      <c r="L87" s="110"/>
      <c r="M87" s="112"/>
      <c r="N87" s="110">
        <v>0</v>
      </c>
      <c r="O87" s="112">
        <v>0</v>
      </c>
      <c r="P87" s="110" t="s">
        <v>243</v>
      </c>
      <c r="R87" s="112">
        <v>25</v>
      </c>
      <c r="S87" s="139">
        <v>250</v>
      </c>
      <c r="T87" s="101">
        <v>1</v>
      </c>
      <c r="U87" s="99"/>
      <c r="V87" s="165">
        <f t="shared" si="9"/>
        <v>8.9605734767025103E-2</v>
      </c>
      <c r="W87" s="165">
        <f t="shared" si="15"/>
        <v>8.0999435815744078E-2</v>
      </c>
      <c r="X87" s="134"/>
      <c r="Y87" s="166">
        <f t="shared" si="10"/>
        <v>11.48178679996678</v>
      </c>
      <c r="Z87" s="166">
        <f t="shared" si="11"/>
        <v>24.275068950782728</v>
      </c>
      <c r="AA87" s="134"/>
      <c r="AB87" s="166">
        <f t="shared" si="12"/>
        <v>24.275068950782728</v>
      </c>
      <c r="AC87" s="166">
        <f t="shared" si="13"/>
        <v>34.312716014774409</v>
      </c>
      <c r="AD87" s="166">
        <f t="shared" si="14"/>
        <v>27.306006407990775</v>
      </c>
    </row>
    <row r="88" spans="1:30">
      <c r="A88" s="171" t="s">
        <v>82</v>
      </c>
      <c r="B88" s="149">
        <f>'Wskaźnik q'!F88</f>
        <v>2.5</v>
      </c>
      <c r="C88" s="100">
        <f>Ewidencja!C84/1000</f>
        <v>15</v>
      </c>
      <c r="D88" s="108" t="s">
        <v>307</v>
      </c>
      <c r="E88" s="108" t="s">
        <v>221</v>
      </c>
      <c r="F88" s="111" t="s">
        <v>260</v>
      </c>
      <c r="G88" s="109">
        <v>0.6</v>
      </c>
      <c r="H88" s="112">
        <v>3.4641016151377548</v>
      </c>
      <c r="I88" s="112">
        <v>1</v>
      </c>
      <c r="J88" s="112">
        <v>6.6</v>
      </c>
      <c r="K88" s="112">
        <v>4</v>
      </c>
      <c r="L88" s="110"/>
      <c r="M88" s="112"/>
      <c r="N88" s="110">
        <v>0</v>
      </c>
      <c r="O88" s="112">
        <v>0</v>
      </c>
      <c r="P88" s="110" t="s">
        <v>223</v>
      </c>
      <c r="R88" s="112">
        <v>20</v>
      </c>
      <c r="S88" s="139">
        <v>100</v>
      </c>
      <c r="T88" s="101">
        <v>1</v>
      </c>
      <c r="U88" s="99"/>
      <c r="V88" s="165">
        <f t="shared" si="9"/>
        <v>3.5842293906810041E-2</v>
      </c>
      <c r="W88" s="165">
        <f t="shared" si="15"/>
        <v>8.0999435815744078E-2</v>
      </c>
      <c r="X88" s="134"/>
      <c r="Y88" s="166">
        <f t="shared" si="10"/>
        <v>6.1410478442709708</v>
      </c>
      <c r="Z88" s="166">
        <f t="shared" si="11"/>
        <v>24.044011032125237</v>
      </c>
      <c r="AA88" s="134"/>
      <c r="AB88" s="166">
        <f t="shared" si="12"/>
        <v>24.044011032125237</v>
      </c>
      <c r="AC88" s="166">
        <f t="shared" si="13"/>
        <v>34.059886773438961</v>
      </c>
      <c r="AD88" s="166">
        <f t="shared" si="14"/>
        <v>27.076626793851542</v>
      </c>
    </row>
    <row r="89" spans="1:30">
      <c r="A89" s="171" t="s">
        <v>83</v>
      </c>
      <c r="B89" s="149">
        <f>'Wskaźnik q'!F89</f>
        <v>10.5</v>
      </c>
      <c r="C89" s="100">
        <f>Ewidencja!C85/1000</f>
        <v>20</v>
      </c>
      <c r="D89" s="108" t="s">
        <v>307</v>
      </c>
      <c r="E89" s="108" t="s">
        <v>221</v>
      </c>
      <c r="F89" s="111" t="s">
        <v>222</v>
      </c>
      <c r="G89" s="109">
        <v>0.6</v>
      </c>
      <c r="H89" s="112">
        <v>3.4641016151377548</v>
      </c>
      <c r="I89" s="112">
        <v>1.6</v>
      </c>
      <c r="J89" s="112">
        <v>0</v>
      </c>
      <c r="K89" s="112">
        <v>1.6</v>
      </c>
      <c r="L89" s="110"/>
      <c r="M89" s="112"/>
      <c r="N89" s="110">
        <v>0</v>
      </c>
      <c r="O89" s="112">
        <v>3.2</v>
      </c>
      <c r="P89" s="110">
        <v>1</v>
      </c>
      <c r="Q89" s="110">
        <v>0</v>
      </c>
      <c r="R89" s="112">
        <v>0</v>
      </c>
      <c r="S89" s="136">
        <v>420</v>
      </c>
      <c r="T89" s="91">
        <v>0</v>
      </c>
      <c r="U89" s="99"/>
      <c r="V89" s="165">
        <f t="shared" si="9"/>
        <v>0.15053763440860216</v>
      </c>
      <c r="W89" s="189">
        <v>0.2</v>
      </c>
      <c r="X89" s="134"/>
      <c r="Y89" s="166">
        <f t="shared" si="10"/>
        <v>6.9500965855488275</v>
      </c>
      <c r="Z89" s="166">
        <f t="shared" si="11"/>
        <v>25.677017422124859</v>
      </c>
      <c r="AA89" s="134"/>
      <c r="AB89" s="166">
        <f t="shared" si="12"/>
        <v>25.677017422124859</v>
      </c>
      <c r="AC89" s="166">
        <f t="shared" si="13"/>
        <v>35.780150399515513</v>
      </c>
      <c r="AD89" s="166">
        <f t="shared" si="14"/>
        <v>28.801580628583697</v>
      </c>
    </row>
    <row r="90" spans="1:30">
      <c r="A90" s="171" t="s">
        <v>84</v>
      </c>
      <c r="B90" s="149">
        <f>'Wskaźnik q'!F90</f>
        <v>90.823999999999998</v>
      </c>
      <c r="C90" s="100">
        <f>Ewidencja!C86/1000</f>
        <v>29.07</v>
      </c>
      <c r="D90" s="108" t="s">
        <v>307</v>
      </c>
      <c r="E90" s="108" t="s">
        <v>221</v>
      </c>
      <c r="F90" s="111" t="s">
        <v>227</v>
      </c>
      <c r="G90" s="109">
        <v>1.5</v>
      </c>
      <c r="H90" s="112">
        <v>5</v>
      </c>
      <c r="I90" s="112">
        <v>2.5</v>
      </c>
      <c r="J90" s="112">
        <v>0</v>
      </c>
      <c r="K90" s="112">
        <v>1.5</v>
      </c>
      <c r="L90" s="110"/>
      <c r="M90" s="112"/>
      <c r="N90" s="97" t="s">
        <v>261</v>
      </c>
      <c r="O90" s="112">
        <v>3.2</v>
      </c>
      <c r="P90" s="97"/>
      <c r="Q90" s="110"/>
      <c r="R90" s="112">
        <v>0</v>
      </c>
      <c r="S90" s="136">
        <v>4108</v>
      </c>
      <c r="T90" s="91">
        <v>0</v>
      </c>
      <c r="U90" s="99"/>
      <c r="V90" s="165">
        <f t="shared" si="9"/>
        <v>1.302136200716846</v>
      </c>
      <c r="W90" s="189">
        <v>0.2</v>
      </c>
      <c r="X90" s="134"/>
      <c r="Y90" s="166">
        <f t="shared" si="10"/>
        <v>35.117250102728043</v>
      </c>
      <c r="Z90" s="166">
        <f t="shared" si="11"/>
        <v>25.90807315583984</v>
      </c>
      <c r="AA90" s="134"/>
      <c r="AB90" s="166">
        <f t="shared" si="12"/>
        <v>35.117250102728043</v>
      </c>
      <c r="AC90" s="166">
        <f t="shared" si="13"/>
        <v>45.877754521846391</v>
      </c>
      <c r="AD90" s="166">
        <f t="shared" si="14"/>
        <v>38.223439862810494</v>
      </c>
    </row>
    <row r="91" spans="1:30">
      <c r="A91" s="171" t="s">
        <v>85</v>
      </c>
      <c r="B91" s="149">
        <f>'Wskaźnik q'!F91</f>
        <v>20.8</v>
      </c>
      <c r="C91" s="100">
        <f>Ewidencja!C87/1000</f>
        <v>0</v>
      </c>
      <c r="D91" s="108" t="s">
        <v>307</v>
      </c>
      <c r="E91" s="108" t="s">
        <v>221</v>
      </c>
      <c r="F91" s="111" t="s">
        <v>258</v>
      </c>
      <c r="G91" s="109">
        <v>0.6</v>
      </c>
      <c r="H91" s="112">
        <v>3.4641016151377548</v>
      </c>
      <c r="I91" s="112"/>
      <c r="J91" s="112">
        <v>0</v>
      </c>
      <c r="K91" s="112"/>
      <c r="L91" s="110"/>
      <c r="M91" s="112"/>
      <c r="N91" s="97">
        <v>0</v>
      </c>
      <c r="O91" s="112">
        <v>0</v>
      </c>
      <c r="P91" s="97"/>
      <c r="Q91" s="110"/>
      <c r="R91" s="112">
        <v>0</v>
      </c>
      <c r="S91" s="140">
        <v>832</v>
      </c>
      <c r="T91" s="99">
        <v>5</v>
      </c>
      <c r="U91" s="99"/>
      <c r="V91" s="165">
        <f t="shared" si="9"/>
        <v>0.29820788530465958</v>
      </c>
      <c r="W91" s="165">
        <f t="shared" ref="W91:W96" si="16">IF(C91=0,0,9.32*T91^-0.241*T91*2.5*50/24/3600*50*4.19/$J$2/30*3.6)</f>
        <v>0</v>
      </c>
      <c r="X91" s="134"/>
      <c r="Y91" s="186">
        <v>20</v>
      </c>
      <c r="Z91" s="166">
        <f t="shared" si="11"/>
        <v>0</v>
      </c>
      <c r="AA91" s="134"/>
      <c r="AB91" s="166">
        <f t="shared" si="12"/>
        <v>20</v>
      </c>
      <c r="AC91" s="166">
        <f t="shared" si="13"/>
        <v>30.098102473901125</v>
      </c>
      <c r="AD91" s="166">
        <f t="shared" si="14"/>
        <v>0</v>
      </c>
    </row>
    <row r="92" spans="1:30">
      <c r="A92" s="171" t="s">
        <v>86</v>
      </c>
      <c r="B92" s="149">
        <f>'Wskaźnik q'!F92</f>
        <v>28.0825</v>
      </c>
      <c r="C92" s="100">
        <f>Ewidencja!C88/1000</f>
        <v>60</v>
      </c>
      <c r="D92" s="108" t="s">
        <v>307</v>
      </c>
      <c r="E92" s="108" t="s">
        <v>221</v>
      </c>
      <c r="F92" s="111" t="s">
        <v>262</v>
      </c>
      <c r="G92" s="109">
        <v>1.5</v>
      </c>
      <c r="H92" s="112">
        <v>5</v>
      </c>
      <c r="I92" s="112">
        <v>1.6</v>
      </c>
      <c r="J92" s="112">
        <v>0</v>
      </c>
      <c r="K92" s="112">
        <v>1.6</v>
      </c>
      <c r="L92" s="110"/>
      <c r="M92" s="112"/>
      <c r="N92" s="97">
        <v>0</v>
      </c>
      <c r="O92" s="112">
        <v>0</v>
      </c>
      <c r="P92" s="97" t="s">
        <v>259</v>
      </c>
      <c r="Q92" s="110">
        <v>20</v>
      </c>
      <c r="R92" s="112">
        <v>6.6</v>
      </c>
      <c r="S92" s="136">
        <v>1123.3</v>
      </c>
      <c r="T92" s="91">
        <v>8</v>
      </c>
      <c r="U92" s="99"/>
      <c r="V92" s="165">
        <f t="shared" si="9"/>
        <v>0.40261648745519718</v>
      </c>
      <c r="W92" s="165">
        <f t="shared" si="16"/>
        <v>0.39257920755284542</v>
      </c>
      <c r="X92" s="134"/>
      <c r="Y92" s="166">
        <f t="shared" si="10"/>
        <v>12.796114611250811</v>
      </c>
      <c r="Z92" s="166">
        <f t="shared" si="11"/>
        <v>30.461482480718324</v>
      </c>
      <c r="AA92" s="134"/>
      <c r="AB92" s="166">
        <f t="shared" si="12"/>
        <v>30.461482480718324</v>
      </c>
      <c r="AC92" s="166">
        <f t="shared" si="13"/>
        <v>40.692283202752321</v>
      </c>
      <c r="AD92" s="166">
        <f t="shared" si="14"/>
        <v>33.66607050878406</v>
      </c>
    </row>
    <row r="93" spans="1:30">
      <c r="A93" s="171" t="s">
        <v>87</v>
      </c>
      <c r="B93" s="149">
        <f>'Wskaźnik q'!F93</f>
        <v>15</v>
      </c>
      <c r="C93" s="100">
        <f>Ewidencja!C89/1000</f>
        <v>15</v>
      </c>
      <c r="D93" s="108" t="s">
        <v>307</v>
      </c>
      <c r="E93" s="108" t="s">
        <v>221</v>
      </c>
      <c r="F93" s="111" t="s">
        <v>222</v>
      </c>
      <c r="G93" s="109">
        <v>0.6</v>
      </c>
      <c r="H93" s="112">
        <v>3.4641016151377548</v>
      </c>
      <c r="I93" s="112">
        <v>0.4</v>
      </c>
      <c r="J93" s="112">
        <v>3</v>
      </c>
      <c r="K93" s="112">
        <v>1.6</v>
      </c>
      <c r="L93" s="110"/>
      <c r="M93" s="112"/>
      <c r="N93" s="110">
        <v>0</v>
      </c>
      <c r="O93" s="112">
        <v>0</v>
      </c>
      <c r="P93" s="110" t="s">
        <v>243</v>
      </c>
      <c r="R93" s="112">
        <v>25</v>
      </c>
      <c r="S93" s="136">
        <v>1170</v>
      </c>
      <c r="T93" s="91">
        <v>2</v>
      </c>
      <c r="U93" s="99"/>
      <c r="V93" s="165">
        <f t="shared" si="9"/>
        <v>0.21505376344086025</v>
      </c>
      <c r="W93" s="165">
        <f t="shared" si="16"/>
        <v>0.13707673787053051</v>
      </c>
      <c r="X93" s="134"/>
      <c r="Y93" s="166">
        <f t="shared" si="10"/>
        <v>37.57509196780866</v>
      </c>
      <c r="Z93" s="166">
        <f t="shared" si="11"/>
        <v>24.787780278391725</v>
      </c>
      <c r="AA93" s="134"/>
      <c r="AB93" s="166">
        <f t="shared" si="12"/>
        <v>37.57509196780866</v>
      </c>
      <c r="AC93" s="166">
        <f t="shared" si="13"/>
        <v>47.665444921388705</v>
      </c>
      <c r="AD93" s="166">
        <f t="shared" si="14"/>
        <v>40.627447958555749</v>
      </c>
    </row>
    <row r="94" spans="1:30">
      <c r="A94" s="171" t="s">
        <v>88</v>
      </c>
      <c r="B94" s="149">
        <f>'Wskaźnik q'!F94</f>
        <v>12.45</v>
      </c>
      <c r="C94" s="100">
        <f>Ewidencja!C90/1000</f>
        <v>32.06</v>
      </c>
      <c r="D94" s="108" t="s">
        <v>307</v>
      </c>
      <c r="E94" s="108" t="s">
        <v>221</v>
      </c>
      <c r="F94" s="104" t="s">
        <v>240</v>
      </c>
      <c r="G94" s="109">
        <v>2.5</v>
      </c>
      <c r="H94" s="112">
        <v>5</v>
      </c>
      <c r="I94" s="112">
        <v>1</v>
      </c>
      <c r="J94" s="112">
        <v>0</v>
      </c>
      <c r="K94" s="112">
        <v>2.5</v>
      </c>
      <c r="L94" s="110"/>
      <c r="M94" s="112"/>
      <c r="N94" s="97">
        <v>0</v>
      </c>
      <c r="O94" s="112">
        <v>0</v>
      </c>
      <c r="P94" s="97"/>
      <c r="Q94" s="110"/>
      <c r="R94" s="112">
        <v>0</v>
      </c>
      <c r="S94" s="136">
        <v>589</v>
      </c>
      <c r="T94" s="91">
        <v>8</v>
      </c>
      <c r="U94" s="99"/>
      <c r="V94" s="165">
        <f t="shared" si="9"/>
        <v>0.17849462365591401</v>
      </c>
      <c r="W94" s="165">
        <f t="shared" si="16"/>
        <v>0.39257920755284542</v>
      </c>
      <c r="X94" s="134"/>
      <c r="Y94" s="166">
        <f t="shared" si="10"/>
        <v>9.4195410953643766</v>
      </c>
      <c r="Z94" s="166">
        <f t="shared" si="11"/>
        <v>26.646623224102228</v>
      </c>
      <c r="AA94" s="134"/>
      <c r="AB94" s="166">
        <f t="shared" si="12"/>
        <v>26.646623224102228</v>
      </c>
      <c r="AC94" s="166">
        <f t="shared" si="13"/>
        <v>36.687305626810968</v>
      </c>
      <c r="AD94" s="166">
        <f t="shared" si="14"/>
        <v>29.727965452128363</v>
      </c>
    </row>
    <row r="95" spans="1:30">
      <c r="A95" s="171" t="s">
        <v>89</v>
      </c>
      <c r="B95" s="149">
        <f>'Wskaźnik q'!F95</f>
        <v>6.25</v>
      </c>
      <c r="C95" s="100">
        <f>Ewidencja!C91/1000</f>
        <v>0</v>
      </c>
      <c r="D95" s="108" t="s">
        <v>307</v>
      </c>
      <c r="E95" s="108" t="s">
        <v>221</v>
      </c>
      <c r="F95" s="104" t="s">
        <v>263</v>
      </c>
      <c r="G95" s="109">
        <v>2.5</v>
      </c>
      <c r="H95" s="112">
        <v>5</v>
      </c>
      <c r="I95" s="117">
        <v>0.63</v>
      </c>
      <c r="J95" s="112">
        <v>0</v>
      </c>
      <c r="K95" s="112">
        <v>1.6</v>
      </c>
      <c r="L95" s="110"/>
      <c r="M95" s="112"/>
      <c r="N95" s="97">
        <v>0</v>
      </c>
      <c r="O95" s="112">
        <v>0</v>
      </c>
      <c r="P95" s="97" t="s">
        <v>226</v>
      </c>
      <c r="Q95" s="110">
        <v>25</v>
      </c>
      <c r="R95" s="112">
        <v>9.01</v>
      </c>
      <c r="S95" s="141">
        <v>250</v>
      </c>
      <c r="T95" s="91">
        <v>0</v>
      </c>
      <c r="U95" s="99"/>
      <c r="V95" s="165">
        <f t="shared" si="9"/>
        <v>8.9605734767025103E-2</v>
      </c>
      <c r="W95" s="165">
        <f t="shared" si="16"/>
        <v>0</v>
      </c>
      <c r="X95" s="134"/>
      <c r="Y95" s="166">
        <f t="shared" si="10"/>
        <v>8.1712411450620479</v>
      </c>
      <c r="Z95" s="166">
        <f t="shared" si="11"/>
        <v>0</v>
      </c>
      <c r="AA95" s="134"/>
      <c r="AB95" s="166">
        <f t="shared" si="12"/>
        <v>8.1712411450620479</v>
      </c>
      <c r="AC95" s="166">
        <f t="shared" si="13"/>
        <v>18.214330955775111</v>
      </c>
      <c r="AD95" s="166">
        <f t="shared" si="14"/>
        <v>0</v>
      </c>
    </row>
    <row r="96" spans="1:30">
      <c r="A96" s="171" t="s">
        <v>90</v>
      </c>
      <c r="B96" s="149">
        <f>'Wskaźnik q'!F96</f>
        <v>46.875</v>
      </c>
      <c r="C96" s="100">
        <f>Ewidencja!C92/1000</f>
        <v>0</v>
      </c>
      <c r="D96" s="108" t="s">
        <v>307</v>
      </c>
      <c r="E96" s="108" t="s">
        <v>221</v>
      </c>
      <c r="F96" s="111" t="s">
        <v>228</v>
      </c>
      <c r="G96" s="109">
        <v>1.5</v>
      </c>
      <c r="H96" s="112">
        <v>5</v>
      </c>
      <c r="I96" s="112">
        <v>1</v>
      </c>
      <c r="J96" s="112">
        <v>0</v>
      </c>
      <c r="K96" s="112">
        <v>2.5</v>
      </c>
      <c r="L96" s="110"/>
      <c r="M96" s="112"/>
      <c r="N96" s="97">
        <v>0</v>
      </c>
      <c r="O96" s="112">
        <v>0</v>
      </c>
      <c r="P96" s="97"/>
      <c r="Q96" s="110"/>
      <c r="R96" s="112">
        <v>0</v>
      </c>
      <c r="S96" s="136">
        <v>1875</v>
      </c>
      <c r="T96" s="91">
        <v>14</v>
      </c>
      <c r="U96" s="99"/>
      <c r="V96" s="165">
        <f t="shared" si="9"/>
        <v>0.67204301075268824</v>
      </c>
      <c r="W96" s="165">
        <f t="shared" si="16"/>
        <v>0</v>
      </c>
      <c r="X96" s="134"/>
      <c r="Y96" s="166">
        <f t="shared" si="10"/>
        <v>54.474315589225895</v>
      </c>
      <c r="Z96" s="166">
        <f t="shared" si="11"/>
        <v>0</v>
      </c>
      <c r="AA96" s="134"/>
      <c r="AB96" s="166">
        <f t="shared" si="12"/>
        <v>54.474315589225895</v>
      </c>
      <c r="AC96" s="166">
        <f t="shared" si="13"/>
        <v>64.627487286171458</v>
      </c>
      <c r="AD96" s="166">
        <f t="shared" si="14"/>
        <v>0</v>
      </c>
    </row>
    <row r="97" spans="1:30">
      <c r="A97" s="171" t="s">
        <v>91</v>
      </c>
      <c r="B97" s="149">
        <f>'Wskaźnik q'!F97</f>
        <v>74.22</v>
      </c>
      <c r="C97" s="100">
        <f>Ewidencja!C93/1000</f>
        <v>70</v>
      </c>
      <c r="D97" s="108" t="s">
        <v>308</v>
      </c>
      <c r="E97" s="108" t="s">
        <v>221</v>
      </c>
      <c r="F97" s="111" t="s">
        <v>231</v>
      </c>
      <c r="G97" s="109">
        <v>0.6</v>
      </c>
      <c r="H97" s="112">
        <v>3.4641016151377548</v>
      </c>
      <c r="I97" s="112">
        <v>6.3</v>
      </c>
      <c r="J97" s="112">
        <v>0</v>
      </c>
      <c r="K97" s="112">
        <v>4</v>
      </c>
      <c r="L97" s="110"/>
      <c r="M97" s="112"/>
      <c r="N97" s="97">
        <v>0</v>
      </c>
      <c r="O97" s="112">
        <v>0</v>
      </c>
      <c r="P97" s="97" t="s">
        <v>254</v>
      </c>
      <c r="Q97" s="110">
        <v>25</v>
      </c>
      <c r="R97" s="112">
        <v>9.01</v>
      </c>
      <c r="S97" s="136">
        <v>6185</v>
      </c>
      <c r="T97" s="91">
        <v>0</v>
      </c>
      <c r="U97" s="99"/>
      <c r="V97" s="165">
        <f t="shared" si="9"/>
        <v>1.0640860215053762</v>
      </c>
      <c r="W97" s="189">
        <v>0.6</v>
      </c>
      <c r="X97" s="134"/>
      <c r="Y97" s="166">
        <f t="shared" si="10"/>
        <v>9.0618924057892905</v>
      </c>
      <c r="Z97" s="166">
        <f t="shared" si="11"/>
        <v>26.414905087859797</v>
      </c>
      <c r="AA97" s="134"/>
      <c r="AB97" s="166">
        <f t="shared" si="12"/>
        <v>26.414905087859797</v>
      </c>
      <c r="AC97" s="166">
        <f t="shared" si="13"/>
        <v>37.034135309047571</v>
      </c>
      <c r="AD97" s="166">
        <f t="shared" si="14"/>
        <v>29.732324856565956</v>
      </c>
    </row>
    <row r="98" spans="1:30">
      <c r="A98" s="171" t="s">
        <v>92</v>
      </c>
      <c r="B98" s="149">
        <f>'Wskaźnik q'!F98</f>
        <v>136.80000000000001</v>
      </c>
      <c r="C98" s="100">
        <f>Ewidencja!C94/1000</f>
        <v>0</v>
      </c>
      <c r="D98" s="108" t="s">
        <v>308</v>
      </c>
      <c r="E98" s="108" t="s">
        <v>221</v>
      </c>
      <c r="F98" s="104" t="s">
        <v>251</v>
      </c>
      <c r="G98" s="109">
        <v>3.5</v>
      </c>
      <c r="H98" s="112">
        <v>13.416407864998739</v>
      </c>
      <c r="I98" s="117">
        <v>2.5</v>
      </c>
      <c r="J98" s="112">
        <v>0</v>
      </c>
      <c r="K98" s="112">
        <v>4</v>
      </c>
      <c r="L98" s="110"/>
      <c r="M98" s="112"/>
      <c r="N98" s="97">
        <v>0</v>
      </c>
      <c r="O98" s="112">
        <v>0</v>
      </c>
      <c r="P98" s="97" t="s">
        <v>226</v>
      </c>
      <c r="Q98" s="110">
        <v>25</v>
      </c>
      <c r="R98" s="112">
        <v>9.01</v>
      </c>
      <c r="S98" s="136">
        <v>11400</v>
      </c>
      <c r="T98" s="91">
        <v>40</v>
      </c>
      <c r="U98" s="99"/>
      <c r="V98" s="165">
        <f t="shared" si="9"/>
        <v>1.9612903225806457</v>
      </c>
      <c r="W98" s="165">
        <f t="shared" ref="W98:W123" si="17">IF(C98=0,0,9.32*T98^-0.241*T98*2.5*50/24/3600*50*4.19/$J$2/30*3.6)</f>
        <v>0</v>
      </c>
      <c r="X98" s="134"/>
      <c r="Y98" s="166">
        <f t="shared" si="10"/>
        <v>72.057373524697269</v>
      </c>
      <c r="Z98" s="166">
        <f t="shared" si="11"/>
        <v>0</v>
      </c>
      <c r="AA98" s="134"/>
      <c r="AB98" s="166">
        <f t="shared" si="12"/>
        <v>72.057373524697269</v>
      </c>
      <c r="AC98" s="166">
        <f t="shared" si="13"/>
        <v>82.720100152876753</v>
      </c>
      <c r="AD98" s="166">
        <f t="shared" si="14"/>
        <v>0</v>
      </c>
    </row>
    <row r="99" spans="1:30">
      <c r="A99" s="171" t="s">
        <v>93</v>
      </c>
      <c r="B99" s="149">
        <f>'Wskaźnik q'!F99</f>
        <v>184.608</v>
      </c>
      <c r="C99" s="100">
        <f>Ewidencja!C95/1000</f>
        <v>74.66</v>
      </c>
      <c r="D99" s="108" t="s">
        <v>307</v>
      </c>
      <c r="E99" s="108" t="s">
        <v>221</v>
      </c>
      <c r="F99" s="104" t="s">
        <v>264</v>
      </c>
      <c r="G99" s="109">
        <v>1.5</v>
      </c>
      <c r="H99" s="112">
        <v>5</v>
      </c>
      <c r="I99" s="117">
        <v>2.5</v>
      </c>
      <c r="J99" s="112">
        <v>0</v>
      </c>
      <c r="K99" s="112">
        <v>2.5</v>
      </c>
      <c r="L99" s="110"/>
      <c r="M99" s="112"/>
      <c r="N99" s="97">
        <v>0</v>
      </c>
      <c r="O99" s="112">
        <v>0</v>
      </c>
      <c r="P99" s="97"/>
      <c r="Q99" s="110"/>
      <c r="R99" s="112">
        <v>0</v>
      </c>
      <c r="S99" s="136">
        <v>15384</v>
      </c>
      <c r="T99" s="91">
        <v>12</v>
      </c>
      <c r="U99" s="99"/>
      <c r="V99" s="165">
        <f t="shared" si="9"/>
        <v>2.6467096774193553</v>
      </c>
      <c r="W99" s="165">
        <f t="shared" si="17"/>
        <v>0.5340483279261623</v>
      </c>
      <c r="X99" s="134"/>
      <c r="Y99" s="166">
        <f t="shared" si="10"/>
        <v>126.29571054271968</v>
      </c>
      <c r="Z99" s="166">
        <f t="shared" si="11"/>
        <v>28.897772973005313</v>
      </c>
      <c r="AA99" s="134"/>
      <c r="AB99" s="166">
        <f t="shared" si="12"/>
        <v>126.29571054271968</v>
      </c>
      <c r="AC99" s="166">
        <f t="shared" si="13"/>
        <v>136.89894724948721</v>
      </c>
      <c r="AD99" s="166">
        <f t="shared" si="14"/>
        <v>129.40636510626098</v>
      </c>
    </row>
    <row r="100" spans="1:30">
      <c r="A100" s="171" t="s">
        <v>94</v>
      </c>
      <c r="B100" s="149">
        <f>'Wskaźnik q'!F100</f>
        <v>66.2</v>
      </c>
      <c r="C100" s="100">
        <f>Ewidencja!C96/1000</f>
        <v>0</v>
      </c>
      <c r="D100" s="108" t="s">
        <v>307</v>
      </c>
      <c r="E100" s="108" t="s">
        <v>221</v>
      </c>
      <c r="F100" s="104" t="s">
        <v>247</v>
      </c>
      <c r="G100" s="109">
        <v>3</v>
      </c>
      <c r="H100" s="112">
        <v>13.416407864998739</v>
      </c>
      <c r="I100" s="117">
        <v>2.5</v>
      </c>
      <c r="J100" s="112">
        <v>0</v>
      </c>
      <c r="K100" s="112">
        <v>2.5</v>
      </c>
      <c r="L100" s="110"/>
      <c r="M100" s="112"/>
      <c r="N100" s="97">
        <v>0</v>
      </c>
      <c r="O100" s="112">
        <v>0</v>
      </c>
      <c r="P100" s="97" t="s">
        <v>226</v>
      </c>
      <c r="Q100" s="110">
        <v>25</v>
      </c>
      <c r="R100" s="112">
        <v>9.01</v>
      </c>
      <c r="S100" s="136">
        <v>2648</v>
      </c>
      <c r="T100" s="91">
        <v>0</v>
      </c>
      <c r="U100" s="99"/>
      <c r="V100" s="165">
        <f t="shared" si="9"/>
        <v>0.94910394265233</v>
      </c>
      <c r="W100" s="165">
        <f t="shared" si="17"/>
        <v>0</v>
      </c>
      <c r="X100" s="134"/>
      <c r="Y100" s="166">
        <f t="shared" si="10"/>
        <v>21.469101391751646</v>
      </c>
      <c r="Z100" s="166">
        <f t="shared" si="11"/>
        <v>0</v>
      </c>
      <c r="AA100" s="134"/>
      <c r="AB100" s="166">
        <f t="shared" si="12"/>
        <v>21.469101391751646</v>
      </c>
      <c r="AC100" s="166">
        <f t="shared" si="13"/>
        <v>31.789806821470076</v>
      </c>
      <c r="AD100" s="166">
        <f t="shared" si="14"/>
        <v>0</v>
      </c>
    </row>
    <row r="101" spans="1:30">
      <c r="A101" s="171" t="s">
        <v>95</v>
      </c>
      <c r="B101" s="149">
        <f>'Wskaźnik q'!F101</f>
        <v>90</v>
      </c>
      <c r="C101" s="100">
        <f>Ewidencja!C97/1000</f>
        <v>0</v>
      </c>
      <c r="D101" s="108" t="s">
        <v>307</v>
      </c>
      <c r="E101" s="108" t="s">
        <v>221</v>
      </c>
      <c r="F101" s="104" t="s">
        <v>247</v>
      </c>
      <c r="G101" s="109">
        <v>3</v>
      </c>
      <c r="H101" s="112">
        <v>13.416407864998739</v>
      </c>
      <c r="I101" s="117">
        <v>2.5</v>
      </c>
      <c r="J101" s="112">
        <v>0</v>
      </c>
      <c r="K101" s="112">
        <v>2.5</v>
      </c>
      <c r="L101" s="110"/>
      <c r="M101" s="112"/>
      <c r="N101" s="97">
        <v>0</v>
      </c>
      <c r="O101" s="112">
        <v>0</v>
      </c>
      <c r="P101" s="97" t="s">
        <v>226</v>
      </c>
      <c r="Q101" s="110">
        <v>25</v>
      </c>
      <c r="R101" s="112">
        <v>9.01</v>
      </c>
      <c r="S101" s="136">
        <v>7493</v>
      </c>
      <c r="T101" s="91">
        <v>20</v>
      </c>
      <c r="U101" s="99"/>
      <c r="V101" s="165">
        <f t="shared" si="9"/>
        <v>1.2903225806451615</v>
      </c>
      <c r="W101" s="165">
        <f t="shared" si="17"/>
        <v>0</v>
      </c>
      <c r="X101" s="134"/>
      <c r="Y101" s="166">
        <f t="shared" si="10"/>
        <v>34.591314718099575</v>
      </c>
      <c r="Z101" s="166">
        <f t="shared" si="11"/>
        <v>0</v>
      </c>
      <c r="AA101" s="134"/>
      <c r="AB101" s="166">
        <f t="shared" si="12"/>
        <v>34.591314718099575</v>
      </c>
      <c r="AC101" s="166">
        <f t="shared" si="13"/>
        <v>45.027319078743972</v>
      </c>
      <c r="AD101" s="166">
        <f t="shared" si="14"/>
        <v>0</v>
      </c>
    </row>
    <row r="102" spans="1:30">
      <c r="A102" s="171" t="s">
        <v>96</v>
      </c>
      <c r="B102" s="149">
        <f>'Wskaźnik q'!F102</f>
        <v>206.80799999999999</v>
      </c>
      <c r="C102" s="100">
        <f>Ewidencja!C98/1000</f>
        <v>0</v>
      </c>
      <c r="D102" s="108" t="s">
        <v>307</v>
      </c>
      <c r="E102" s="108" t="s">
        <v>221</v>
      </c>
      <c r="F102" s="111" t="s">
        <v>247</v>
      </c>
      <c r="G102" s="109">
        <v>3</v>
      </c>
      <c r="H102" s="112">
        <v>13.416407864998739</v>
      </c>
      <c r="I102" s="112">
        <v>4</v>
      </c>
      <c r="J102" s="112">
        <v>0</v>
      </c>
      <c r="K102" s="112">
        <v>1</v>
      </c>
      <c r="L102" s="110"/>
      <c r="M102" s="112"/>
      <c r="N102" s="97" t="s">
        <v>265</v>
      </c>
      <c r="O102" s="112">
        <v>12.5</v>
      </c>
      <c r="P102" s="97"/>
      <c r="Q102" s="110"/>
      <c r="R102" s="112">
        <v>0</v>
      </c>
      <c r="S102" s="136">
        <v>17234</v>
      </c>
      <c r="T102" s="91">
        <v>49</v>
      </c>
      <c r="U102" s="99"/>
      <c r="V102" s="165">
        <f t="shared" si="9"/>
        <v>2.964989247311828</v>
      </c>
      <c r="W102" s="165">
        <f t="shared" si="17"/>
        <v>0</v>
      </c>
      <c r="X102" s="134"/>
      <c r="Y102" s="166">
        <f t="shared" si="10"/>
        <v>64.971722218449173</v>
      </c>
      <c r="Z102" s="166">
        <f t="shared" si="11"/>
        <v>0</v>
      </c>
      <c r="AA102" s="134"/>
      <c r="AB102" s="166">
        <f t="shared" si="12"/>
        <v>64.971722218449173</v>
      </c>
      <c r="AC102" s="166">
        <f t="shared" si="13"/>
        <v>75.493881644881</v>
      </c>
      <c r="AD102" s="166">
        <f t="shared" si="14"/>
        <v>0</v>
      </c>
    </row>
    <row r="103" spans="1:30">
      <c r="A103" s="171" t="s">
        <v>97</v>
      </c>
      <c r="B103" s="149">
        <f>'Wskaźnik q'!F103</f>
        <v>130</v>
      </c>
      <c r="C103" s="100">
        <f>Ewidencja!C99/1000</f>
        <v>0</v>
      </c>
      <c r="D103" s="108" t="s">
        <v>307</v>
      </c>
      <c r="E103" s="108" t="s">
        <v>221</v>
      </c>
      <c r="F103" s="104" t="s">
        <v>235</v>
      </c>
      <c r="G103" s="109">
        <v>3.5</v>
      </c>
      <c r="H103" s="112">
        <v>13.416407864998739</v>
      </c>
      <c r="I103" s="117">
        <v>4</v>
      </c>
      <c r="J103" s="112">
        <v>0</v>
      </c>
      <c r="K103" s="112">
        <v>4</v>
      </c>
      <c r="L103" s="110"/>
      <c r="M103" s="112"/>
      <c r="N103" s="97">
        <v>0</v>
      </c>
      <c r="O103" s="112">
        <v>0</v>
      </c>
      <c r="P103" s="97" t="s">
        <v>226</v>
      </c>
      <c r="Q103" s="110">
        <v>25</v>
      </c>
      <c r="R103" s="112">
        <v>9.01</v>
      </c>
      <c r="S103" s="136">
        <v>10148.34</v>
      </c>
      <c r="T103" s="91">
        <v>37</v>
      </c>
      <c r="U103" s="99"/>
      <c r="V103" s="165">
        <f t="shared" si="9"/>
        <v>1.8637992831541221</v>
      </c>
      <c r="W103" s="165">
        <f t="shared" si="17"/>
        <v>0</v>
      </c>
      <c r="X103" s="134"/>
      <c r="Y103" s="166">
        <f t="shared" si="10"/>
        <v>29.302142107247441</v>
      </c>
      <c r="Z103" s="166">
        <f t="shared" si="11"/>
        <v>0</v>
      </c>
      <c r="AA103" s="134"/>
      <c r="AB103" s="166">
        <f t="shared" si="12"/>
        <v>29.302142107247441</v>
      </c>
      <c r="AC103" s="166">
        <f t="shared" si="13"/>
        <v>39.931926183733793</v>
      </c>
      <c r="AD103" s="166">
        <f t="shared" si="14"/>
        <v>0</v>
      </c>
    </row>
    <row r="104" spans="1:30">
      <c r="A104" s="171" t="s">
        <v>98</v>
      </c>
      <c r="B104" s="149">
        <f>'Wskaźnik q'!F104</f>
        <v>139.381</v>
      </c>
      <c r="C104" s="100">
        <f>Ewidencja!C100/1000</f>
        <v>0</v>
      </c>
      <c r="D104" s="108" t="s">
        <v>307</v>
      </c>
      <c r="E104" s="108" t="s">
        <v>221</v>
      </c>
      <c r="F104" s="104" t="s">
        <v>224</v>
      </c>
      <c r="G104" s="109">
        <v>3.5</v>
      </c>
      <c r="H104" s="112">
        <v>13.416407864998739</v>
      </c>
      <c r="I104" s="117">
        <v>4</v>
      </c>
      <c r="J104" s="112">
        <v>0</v>
      </c>
      <c r="K104" s="112">
        <v>6.3</v>
      </c>
      <c r="L104" s="110"/>
      <c r="M104" s="112"/>
      <c r="N104" s="97">
        <v>0</v>
      </c>
      <c r="O104" s="112">
        <v>0</v>
      </c>
      <c r="P104" s="97" t="s">
        <v>266</v>
      </c>
      <c r="Q104" s="110">
        <v>20</v>
      </c>
      <c r="R104" s="112">
        <v>6.6</v>
      </c>
      <c r="S104" s="136">
        <v>9722</v>
      </c>
      <c r="T104" s="91">
        <v>45</v>
      </c>
      <c r="U104" s="99"/>
      <c r="V104" s="165">
        <f t="shared" si="9"/>
        <v>1.998293906810036</v>
      </c>
      <c r="W104" s="165">
        <f t="shared" si="17"/>
        <v>0</v>
      </c>
      <c r="X104" s="134"/>
      <c r="Y104" s="166">
        <f t="shared" si="10"/>
        <v>32.786519911484831</v>
      </c>
      <c r="Z104" s="166">
        <f t="shared" si="11"/>
        <v>0</v>
      </c>
      <c r="AA104" s="134"/>
      <c r="AB104" s="166">
        <f t="shared" si="12"/>
        <v>32.786519911484831</v>
      </c>
      <c r="AC104" s="166">
        <f t="shared" si="13"/>
        <v>43.646332085648268</v>
      </c>
      <c r="AD104" s="166">
        <f t="shared" si="14"/>
        <v>0</v>
      </c>
    </row>
    <row r="105" spans="1:30">
      <c r="A105" s="171" t="s">
        <v>99</v>
      </c>
      <c r="B105" s="149">
        <f>'Wskaźnik q'!F105</f>
        <v>10</v>
      </c>
      <c r="C105" s="100">
        <f>Ewidencja!C101/1000</f>
        <v>15</v>
      </c>
      <c r="D105" s="108" t="s">
        <v>307</v>
      </c>
      <c r="E105" s="108" t="s">
        <v>221</v>
      </c>
      <c r="F105" s="123" t="s">
        <v>222</v>
      </c>
      <c r="G105" s="109">
        <v>0.6</v>
      </c>
      <c r="H105" s="112">
        <v>3.4641016151377548</v>
      </c>
      <c r="I105" s="112">
        <v>0.4</v>
      </c>
      <c r="J105" s="112">
        <v>3</v>
      </c>
      <c r="K105" s="112">
        <v>1.6</v>
      </c>
      <c r="L105" s="110"/>
      <c r="M105" s="112"/>
      <c r="N105" s="110">
        <v>0</v>
      </c>
      <c r="O105" s="112">
        <v>0</v>
      </c>
      <c r="P105" s="110" t="s">
        <v>243</v>
      </c>
      <c r="R105" s="112">
        <v>25</v>
      </c>
      <c r="S105" s="136">
        <v>497</v>
      </c>
      <c r="T105" s="91">
        <v>1</v>
      </c>
      <c r="U105" s="99"/>
      <c r="V105" s="165">
        <f t="shared" si="9"/>
        <v>0.14336917562724016</v>
      </c>
      <c r="W105" s="165">
        <f t="shared" si="17"/>
        <v>8.0999435815744078E-2</v>
      </c>
      <c r="X105" s="134"/>
      <c r="Y105" s="166">
        <f t="shared" si="10"/>
        <v>20.033374207914957</v>
      </c>
      <c r="Z105" s="166">
        <f t="shared" si="11"/>
        <v>24.275068950782728</v>
      </c>
      <c r="AA105" s="134"/>
      <c r="AB105" s="166">
        <f t="shared" si="12"/>
        <v>24.275068950782728</v>
      </c>
      <c r="AC105" s="166">
        <f t="shared" si="13"/>
        <v>34.335304253169419</v>
      </c>
      <c r="AD105" s="166">
        <f t="shared" si="14"/>
        <v>27.306006407990775</v>
      </c>
    </row>
    <row r="106" spans="1:30">
      <c r="A106" s="171" t="s">
        <v>100</v>
      </c>
      <c r="B106" s="149">
        <f>'Wskaźnik q'!F106</f>
        <v>57</v>
      </c>
      <c r="C106" s="100">
        <f>Ewidencja!C102/1000</f>
        <v>3.17</v>
      </c>
      <c r="D106" s="119" t="s">
        <v>309</v>
      </c>
      <c r="E106" s="108" t="s">
        <v>221</v>
      </c>
      <c r="F106" s="104" t="s">
        <v>267</v>
      </c>
      <c r="G106" s="109">
        <v>0.6</v>
      </c>
      <c r="H106" s="112">
        <v>3.4641016151377548</v>
      </c>
      <c r="I106" s="117">
        <v>1</v>
      </c>
      <c r="J106" s="112">
        <v>0</v>
      </c>
      <c r="K106" s="112"/>
      <c r="L106" s="110"/>
      <c r="M106" s="112"/>
      <c r="N106" s="97">
        <v>0</v>
      </c>
      <c r="O106" s="112">
        <v>0</v>
      </c>
      <c r="P106" s="97" t="s">
        <v>226</v>
      </c>
      <c r="Q106" s="110">
        <v>25</v>
      </c>
      <c r="R106" s="112">
        <v>9.01</v>
      </c>
      <c r="S106" s="136">
        <v>4533</v>
      </c>
      <c r="T106" s="91">
        <v>1</v>
      </c>
      <c r="U106" s="99"/>
      <c r="V106" s="165">
        <f t="shared" si="9"/>
        <v>0.81720430107526887</v>
      </c>
      <c r="W106" s="165">
        <f t="shared" si="17"/>
        <v>8.0999435815744078E-2</v>
      </c>
      <c r="X106" s="134"/>
      <c r="Y106" s="166">
        <f t="shared" si="10"/>
        <v>77.676837591902398</v>
      </c>
      <c r="Z106" s="166">
        <f t="shared" si="11"/>
        <v>24</v>
      </c>
      <c r="AA106" s="134"/>
      <c r="AB106" s="166">
        <f t="shared" si="12"/>
        <v>77.676837591902398</v>
      </c>
      <c r="AC106" s="166">
        <f t="shared" si="13"/>
        <v>88.152398392329545</v>
      </c>
      <c r="AD106" s="166">
        <f t="shared" si="14"/>
        <v>80.71968896220568</v>
      </c>
    </row>
    <row r="107" spans="1:30">
      <c r="A107" s="171" t="s">
        <v>101</v>
      </c>
      <c r="B107" s="149">
        <f>'Wskaźnik q'!F107</f>
        <v>6.875</v>
      </c>
      <c r="C107" s="100">
        <f>Ewidencja!C103/1000</f>
        <v>15</v>
      </c>
      <c r="D107" s="108" t="s">
        <v>307</v>
      </c>
      <c r="E107" s="108" t="s">
        <v>221</v>
      </c>
      <c r="F107" s="104" t="s">
        <v>222</v>
      </c>
      <c r="G107" s="109">
        <v>0.6</v>
      </c>
      <c r="H107" s="112">
        <v>3.4641016151377548</v>
      </c>
      <c r="I107" s="112">
        <v>0.4</v>
      </c>
      <c r="J107" s="112">
        <v>3</v>
      </c>
      <c r="K107" s="112">
        <v>1.6</v>
      </c>
      <c r="L107" s="110"/>
      <c r="M107" s="112"/>
      <c r="N107" s="110">
        <v>0</v>
      </c>
      <c r="O107" s="112">
        <v>0</v>
      </c>
      <c r="P107" s="110" t="s">
        <v>243</v>
      </c>
      <c r="R107" s="112">
        <v>25</v>
      </c>
      <c r="S107" s="136">
        <v>275</v>
      </c>
      <c r="T107" s="91">
        <v>1</v>
      </c>
      <c r="U107" s="99"/>
      <c r="V107" s="165">
        <f t="shared" si="9"/>
        <v>9.8566308243727613E-2</v>
      </c>
      <c r="W107" s="165">
        <f t="shared" si="17"/>
        <v>8.0999435815744078E-2</v>
      </c>
      <c r="X107" s="134"/>
      <c r="Y107" s="166">
        <f t="shared" si="10"/>
        <v>12.632962027959802</v>
      </c>
      <c r="Z107" s="166">
        <f t="shared" si="11"/>
        <v>24.275068950782728</v>
      </c>
      <c r="AA107" s="134"/>
      <c r="AB107" s="166">
        <f t="shared" si="12"/>
        <v>24.275068950782728</v>
      </c>
      <c r="AC107" s="166">
        <f t="shared" si="13"/>
        <v>34.316480721173576</v>
      </c>
      <c r="AD107" s="166">
        <f t="shared" si="14"/>
        <v>27.306006407990775</v>
      </c>
    </row>
    <row r="108" spans="1:30">
      <c r="A108" s="171" t="s">
        <v>102</v>
      </c>
      <c r="B108" s="149">
        <f>'Wskaźnik q'!F108</f>
        <v>70</v>
      </c>
      <c r="C108" s="100">
        <f>Ewidencja!C104/1000</f>
        <v>20</v>
      </c>
      <c r="D108" s="108" t="s">
        <v>307</v>
      </c>
      <c r="E108" s="108" t="s">
        <v>221</v>
      </c>
      <c r="F108" s="104" t="s">
        <v>229</v>
      </c>
      <c r="G108" s="109">
        <v>2.5</v>
      </c>
      <c r="H108" s="112">
        <v>5</v>
      </c>
      <c r="I108" s="117">
        <v>1.6</v>
      </c>
      <c r="J108" s="112">
        <v>0</v>
      </c>
      <c r="K108" s="112">
        <v>4</v>
      </c>
      <c r="L108" s="110"/>
      <c r="M108" s="112"/>
      <c r="N108" s="97">
        <v>0</v>
      </c>
      <c r="O108" s="112">
        <v>0</v>
      </c>
      <c r="P108" s="97" t="s">
        <v>226</v>
      </c>
      <c r="Q108" s="110">
        <v>25</v>
      </c>
      <c r="R108" s="112">
        <v>9.01</v>
      </c>
      <c r="S108" s="136">
        <v>4890.49</v>
      </c>
      <c r="T108" s="91">
        <v>20</v>
      </c>
      <c r="U108" s="99"/>
      <c r="V108" s="165">
        <f t="shared" si="9"/>
        <v>1.0035842293906809</v>
      </c>
      <c r="W108" s="165">
        <f t="shared" si="17"/>
        <v>0.78698011797150169</v>
      </c>
      <c r="X108" s="134"/>
      <c r="Y108" s="166">
        <f t="shared" si="10"/>
        <v>48.226514913281207</v>
      </c>
      <c r="Z108" s="166">
        <f t="shared" si="11"/>
        <v>28.154560493116378</v>
      </c>
      <c r="AA108" s="134"/>
      <c r="AB108" s="166">
        <f t="shared" si="12"/>
        <v>48.226514913281207</v>
      </c>
      <c r="AC108" s="166">
        <f t="shared" si="13"/>
        <v>58.709120793267516</v>
      </c>
      <c r="AD108" s="166">
        <f t="shared" si="14"/>
        <v>51.570555640001778</v>
      </c>
    </row>
    <row r="109" spans="1:30">
      <c r="A109" s="171" t="s">
        <v>103</v>
      </c>
      <c r="B109" s="149">
        <f>'Wskaźnik q'!F109</f>
        <v>70</v>
      </c>
      <c r="C109" s="100">
        <f>Ewidencja!C105/1000</f>
        <v>20</v>
      </c>
      <c r="D109" s="108" t="s">
        <v>307</v>
      </c>
      <c r="E109" s="108" t="s">
        <v>221</v>
      </c>
      <c r="F109" s="104" t="s">
        <v>264</v>
      </c>
      <c r="G109" s="109">
        <v>1.5</v>
      </c>
      <c r="H109" s="112">
        <v>5</v>
      </c>
      <c r="I109" s="117">
        <v>1.6</v>
      </c>
      <c r="J109" s="112">
        <v>0</v>
      </c>
      <c r="K109" s="112">
        <v>4</v>
      </c>
      <c r="L109" s="110"/>
      <c r="M109" s="112"/>
      <c r="N109" s="97">
        <v>0</v>
      </c>
      <c r="O109" s="112">
        <v>0</v>
      </c>
      <c r="P109" s="97" t="s">
        <v>226</v>
      </c>
      <c r="Q109" s="110">
        <v>25</v>
      </c>
      <c r="R109" s="112">
        <v>9.01</v>
      </c>
      <c r="S109" s="136">
        <v>4890.49</v>
      </c>
      <c r="T109" s="91">
        <v>20</v>
      </c>
      <c r="U109" s="99"/>
      <c r="V109" s="165">
        <f t="shared" si="9"/>
        <v>1.0035842293906809</v>
      </c>
      <c r="W109" s="165">
        <f t="shared" si="17"/>
        <v>0.78698011797150169</v>
      </c>
      <c r="X109" s="134"/>
      <c r="Y109" s="166">
        <f t="shared" si="10"/>
        <v>48.226514913281207</v>
      </c>
      <c r="Z109" s="166">
        <f t="shared" si="11"/>
        <v>28.154560493116378</v>
      </c>
      <c r="AA109" s="134"/>
      <c r="AB109" s="166">
        <f t="shared" si="12"/>
        <v>48.226514913281207</v>
      </c>
      <c r="AC109" s="166">
        <f t="shared" si="13"/>
        <v>58.709120793267516</v>
      </c>
      <c r="AD109" s="166">
        <f t="shared" si="14"/>
        <v>51.570555640001778</v>
      </c>
    </row>
    <row r="110" spans="1:30">
      <c r="A110" s="171" t="s">
        <v>104</v>
      </c>
      <c r="B110" s="149">
        <f>'Wskaźnik q'!F110</f>
        <v>70</v>
      </c>
      <c r="C110" s="100">
        <f>Ewidencja!C106/1000</f>
        <v>20</v>
      </c>
      <c r="D110" s="108" t="s">
        <v>307</v>
      </c>
      <c r="E110" s="108" t="s">
        <v>221</v>
      </c>
      <c r="F110" s="104" t="s">
        <v>268</v>
      </c>
      <c r="G110" s="109">
        <v>1.5</v>
      </c>
      <c r="H110" s="112">
        <v>5</v>
      </c>
      <c r="I110" s="117">
        <v>1.6</v>
      </c>
      <c r="J110" s="112">
        <v>0</v>
      </c>
      <c r="K110" s="112">
        <v>4</v>
      </c>
      <c r="L110" s="110"/>
      <c r="M110" s="112"/>
      <c r="N110" s="97">
        <v>0</v>
      </c>
      <c r="O110" s="112">
        <v>0</v>
      </c>
      <c r="P110" s="97" t="s">
        <v>226</v>
      </c>
      <c r="Q110" s="110">
        <v>25</v>
      </c>
      <c r="R110" s="112">
        <v>9.01</v>
      </c>
      <c r="S110" s="136">
        <v>4890.49</v>
      </c>
      <c r="T110" s="91">
        <v>20</v>
      </c>
      <c r="U110" s="99"/>
      <c r="V110" s="165">
        <f t="shared" si="9"/>
        <v>1.0035842293906809</v>
      </c>
      <c r="W110" s="165">
        <f t="shared" si="17"/>
        <v>0.78698011797150169</v>
      </c>
      <c r="X110" s="134"/>
      <c r="Y110" s="166">
        <f t="shared" si="10"/>
        <v>48.226514913281207</v>
      </c>
      <c r="Z110" s="166">
        <f t="shared" si="11"/>
        <v>28.154560493116378</v>
      </c>
      <c r="AA110" s="134"/>
      <c r="AB110" s="166">
        <f t="shared" si="12"/>
        <v>48.226514913281207</v>
      </c>
      <c r="AC110" s="166">
        <f t="shared" si="13"/>
        <v>58.709120793267516</v>
      </c>
      <c r="AD110" s="166">
        <f t="shared" si="14"/>
        <v>51.570555640001778</v>
      </c>
    </row>
    <row r="111" spans="1:30">
      <c r="A111" s="171" t="s">
        <v>105</v>
      </c>
      <c r="B111" s="149">
        <f>'Wskaźnik q'!F111</f>
        <v>70</v>
      </c>
      <c r="C111" s="100">
        <f>Ewidencja!C107/1000</f>
        <v>20</v>
      </c>
      <c r="D111" s="108" t="s">
        <v>307</v>
      </c>
      <c r="E111" s="108" t="s">
        <v>221</v>
      </c>
      <c r="F111" s="104" t="s">
        <v>245</v>
      </c>
      <c r="G111" s="109">
        <v>2.5</v>
      </c>
      <c r="H111" s="112">
        <v>5</v>
      </c>
      <c r="I111" s="117">
        <v>1.6</v>
      </c>
      <c r="J111" s="112">
        <v>0</v>
      </c>
      <c r="K111" s="112">
        <v>4</v>
      </c>
      <c r="L111" s="110"/>
      <c r="M111" s="112"/>
      <c r="N111" s="97">
        <v>0</v>
      </c>
      <c r="O111" s="112">
        <v>0</v>
      </c>
      <c r="P111" s="97" t="s">
        <v>226</v>
      </c>
      <c r="Q111" s="110">
        <v>25</v>
      </c>
      <c r="R111" s="112">
        <v>9.01</v>
      </c>
      <c r="S111" s="136">
        <v>4890.49</v>
      </c>
      <c r="T111" s="91">
        <v>20</v>
      </c>
      <c r="U111" s="99"/>
      <c r="V111" s="165">
        <f t="shared" si="9"/>
        <v>1.0035842293906809</v>
      </c>
      <c r="W111" s="165">
        <f t="shared" si="17"/>
        <v>0.78698011797150169</v>
      </c>
      <c r="X111" s="134"/>
      <c r="Y111" s="166">
        <f t="shared" si="10"/>
        <v>48.226514913281207</v>
      </c>
      <c r="Z111" s="166">
        <f t="shared" si="11"/>
        <v>28.154560493116378</v>
      </c>
      <c r="AA111" s="134"/>
      <c r="AB111" s="166">
        <f t="shared" si="12"/>
        <v>48.226514913281207</v>
      </c>
      <c r="AC111" s="166">
        <f t="shared" si="13"/>
        <v>58.709120793267516</v>
      </c>
      <c r="AD111" s="166">
        <f t="shared" si="14"/>
        <v>51.570555640001778</v>
      </c>
    </row>
    <row r="112" spans="1:30">
      <c r="A112" s="171" t="s">
        <v>106</v>
      </c>
      <c r="B112" s="149">
        <f>'Wskaźnik q'!F112</f>
        <v>93.364440000000002</v>
      </c>
      <c r="C112" s="100">
        <f>Ewidencja!C108/1000</f>
        <v>30</v>
      </c>
      <c r="D112" s="108" t="s">
        <v>307</v>
      </c>
      <c r="E112" s="108" t="s">
        <v>221</v>
      </c>
      <c r="F112" s="104" t="s">
        <v>235</v>
      </c>
      <c r="G112" s="109">
        <v>3.5</v>
      </c>
      <c r="H112" s="112">
        <v>13.416407864998739</v>
      </c>
      <c r="I112" s="117">
        <v>2.5</v>
      </c>
      <c r="J112" s="112">
        <v>0</v>
      </c>
      <c r="K112" s="112">
        <v>4</v>
      </c>
      <c r="L112" s="110"/>
      <c r="M112" s="112"/>
      <c r="N112" s="97">
        <v>0</v>
      </c>
      <c r="O112" s="112">
        <v>0</v>
      </c>
      <c r="P112" s="97" t="s">
        <v>225</v>
      </c>
      <c r="Q112" s="110">
        <v>32</v>
      </c>
      <c r="R112" s="112">
        <v>15.5</v>
      </c>
      <c r="S112" s="136">
        <v>7780.37</v>
      </c>
      <c r="T112" s="91">
        <v>30</v>
      </c>
      <c r="U112" s="99"/>
      <c r="V112" s="165">
        <f t="shared" si="9"/>
        <v>1.3385582795698927</v>
      </c>
      <c r="W112" s="165">
        <f t="shared" si="17"/>
        <v>1.0705748242085376</v>
      </c>
      <c r="X112" s="134"/>
      <c r="Y112" s="166">
        <f t="shared" si="10"/>
        <v>36.768909219809146</v>
      </c>
      <c r="Z112" s="166">
        <f t="shared" si="11"/>
        <v>31.68832295908059</v>
      </c>
      <c r="AA112" s="134"/>
      <c r="AB112" s="166">
        <f t="shared" si="12"/>
        <v>36.768909219809146</v>
      </c>
      <c r="AC112" s="166">
        <f t="shared" si="13"/>
        <v>47.079435205835992</v>
      </c>
      <c r="AD112" s="166">
        <f t="shared" si="14"/>
        <v>39.994688979187607</v>
      </c>
    </row>
    <row r="113" spans="1:30">
      <c r="A113" s="171" t="s">
        <v>107</v>
      </c>
      <c r="B113" s="149">
        <f>'Wskaźnik q'!F113</f>
        <v>60</v>
      </c>
      <c r="C113" s="100">
        <f>Ewidencja!C109/1000</f>
        <v>30</v>
      </c>
      <c r="D113" s="108" t="s">
        <v>307</v>
      </c>
      <c r="E113" s="108" t="s">
        <v>221</v>
      </c>
      <c r="F113" s="104" t="s">
        <v>268</v>
      </c>
      <c r="G113" s="109">
        <v>1.5</v>
      </c>
      <c r="H113" s="112">
        <v>5</v>
      </c>
      <c r="I113" s="117">
        <v>1.6</v>
      </c>
      <c r="J113" s="112">
        <v>0</v>
      </c>
      <c r="K113" s="112">
        <v>4</v>
      </c>
      <c r="L113" s="110"/>
      <c r="M113" s="112"/>
      <c r="N113" s="97">
        <v>0</v>
      </c>
      <c r="O113" s="112">
        <v>0</v>
      </c>
      <c r="P113" s="97" t="s">
        <v>226</v>
      </c>
      <c r="Q113" s="110">
        <v>25</v>
      </c>
      <c r="R113" s="112">
        <v>9.01</v>
      </c>
      <c r="S113" s="136">
        <v>4778.45</v>
      </c>
      <c r="T113" s="91">
        <v>20</v>
      </c>
      <c r="U113" s="99"/>
      <c r="V113" s="165">
        <f t="shared" si="9"/>
        <v>0.86021505376344098</v>
      </c>
      <c r="W113" s="165">
        <f t="shared" si="17"/>
        <v>0.78698011797150169</v>
      </c>
      <c r="X113" s="134"/>
      <c r="Y113" s="166">
        <f t="shared" si="10"/>
        <v>37.023561977104578</v>
      </c>
      <c r="Z113" s="166">
        <f t="shared" si="11"/>
        <v>28.154560493116378</v>
      </c>
      <c r="AA113" s="134"/>
      <c r="AB113" s="166">
        <f t="shared" si="12"/>
        <v>37.023561977104578</v>
      </c>
      <c r="AC113" s="166">
        <f t="shared" si="13"/>
        <v>47.437224159949984</v>
      </c>
      <c r="AD113" s="166">
        <f t="shared" si="14"/>
        <v>40.367602703825149</v>
      </c>
    </row>
    <row r="114" spans="1:30">
      <c r="A114" s="171" t="s">
        <v>108</v>
      </c>
      <c r="B114" s="149">
        <f>'Wskaźnik q'!F114</f>
        <v>10</v>
      </c>
      <c r="C114" s="100">
        <f>Ewidencja!C110/1000</f>
        <v>15</v>
      </c>
      <c r="D114" s="108" t="s">
        <v>307</v>
      </c>
      <c r="E114" s="108" t="s">
        <v>221</v>
      </c>
      <c r="F114" s="104" t="s">
        <v>222</v>
      </c>
      <c r="G114" s="109">
        <v>0.6</v>
      </c>
      <c r="H114" s="112">
        <v>3.4641016151377548</v>
      </c>
      <c r="I114" s="112">
        <v>1</v>
      </c>
      <c r="J114" s="112">
        <v>6.6</v>
      </c>
      <c r="K114" s="112">
        <v>4</v>
      </c>
      <c r="L114" s="110"/>
      <c r="M114" s="112"/>
      <c r="N114" s="110">
        <v>0</v>
      </c>
      <c r="O114" s="112">
        <v>0</v>
      </c>
      <c r="P114" s="110" t="s">
        <v>223</v>
      </c>
      <c r="R114" s="112">
        <v>20</v>
      </c>
      <c r="S114" s="136">
        <v>450</v>
      </c>
      <c r="T114" s="91">
        <v>1</v>
      </c>
      <c r="U114" s="99"/>
      <c r="V114" s="165">
        <f t="shared" si="9"/>
        <v>0.14336917562724016</v>
      </c>
      <c r="W114" s="165">
        <f t="shared" si="17"/>
        <v>8.0999435815744078E-2</v>
      </c>
      <c r="X114" s="134"/>
      <c r="Y114" s="166">
        <f t="shared" si="10"/>
        <v>8.2567655083355245</v>
      </c>
      <c r="Z114" s="166">
        <f t="shared" si="11"/>
        <v>24.044011032125237</v>
      </c>
      <c r="AA114" s="134"/>
      <c r="AB114" s="166">
        <f t="shared" si="12"/>
        <v>24.044011032125237</v>
      </c>
      <c r="AC114" s="166">
        <f t="shared" si="13"/>
        <v>34.107513997380096</v>
      </c>
      <c r="AD114" s="166">
        <f t="shared" si="14"/>
        <v>27.076626793851542</v>
      </c>
    </row>
    <row r="115" spans="1:30">
      <c r="A115" s="171" t="s">
        <v>109</v>
      </c>
      <c r="B115" s="149">
        <f>'Wskaźnik q'!F115</f>
        <v>60</v>
      </c>
      <c r="C115" s="100">
        <f>Ewidencja!C111/1000</f>
        <v>20</v>
      </c>
      <c r="D115" s="108" t="s">
        <v>308</v>
      </c>
      <c r="E115" s="108" t="s">
        <v>221</v>
      </c>
      <c r="F115" s="104" t="s">
        <v>229</v>
      </c>
      <c r="G115" s="109">
        <v>2.5</v>
      </c>
      <c r="H115" s="112">
        <v>5</v>
      </c>
      <c r="I115" s="117">
        <v>1.6</v>
      </c>
      <c r="J115" s="112">
        <v>0</v>
      </c>
      <c r="K115" s="112">
        <v>4</v>
      </c>
      <c r="L115" s="110"/>
      <c r="M115" s="112"/>
      <c r="N115" s="97">
        <v>0</v>
      </c>
      <c r="O115" s="112">
        <v>0</v>
      </c>
      <c r="P115" s="97" t="s">
        <v>226</v>
      </c>
      <c r="Q115" s="110">
        <v>25</v>
      </c>
      <c r="R115" s="112">
        <v>9.01</v>
      </c>
      <c r="S115" s="136">
        <v>3570</v>
      </c>
      <c r="T115" s="91">
        <v>20</v>
      </c>
      <c r="U115" s="99"/>
      <c r="V115" s="165">
        <f t="shared" si="9"/>
        <v>0.86021505376344098</v>
      </c>
      <c r="W115" s="165">
        <f t="shared" si="17"/>
        <v>0.78698011797150169</v>
      </c>
      <c r="X115" s="134"/>
      <c r="Y115" s="166">
        <f t="shared" si="10"/>
        <v>37.023561977104578</v>
      </c>
      <c r="Z115" s="166">
        <f t="shared" si="11"/>
        <v>28.154560493116378</v>
      </c>
      <c r="AA115" s="134"/>
      <c r="AB115" s="166">
        <f t="shared" si="12"/>
        <v>37.023561977104578</v>
      </c>
      <c r="AC115" s="166">
        <f t="shared" si="13"/>
        <v>47.437224159949984</v>
      </c>
      <c r="AD115" s="166">
        <f t="shared" si="14"/>
        <v>40.367602703825149</v>
      </c>
    </row>
    <row r="116" spans="1:30">
      <c r="A116" s="171" t="s">
        <v>110</v>
      </c>
      <c r="B116" s="149">
        <f>'Wskaźnik q'!F116</f>
        <v>60</v>
      </c>
      <c r="C116" s="100">
        <f>Ewidencja!C112/1000</f>
        <v>20</v>
      </c>
      <c r="D116" s="108" t="s">
        <v>307</v>
      </c>
      <c r="E116" s="108" t="s">
        <v>221</v>
      </c>
      <c r="F116" s="104" t="s">
        <v>264</v>
      </c>
      <c r="G116" s="109">
        <v>1.5</v>
      </c>
      <c r="H116" s="112">
        <v>5</v>
      </c>
      <c r="I116" s="117">
        <v>1.6</v>
      </c>
      <c r="J116" s="112">
        <v>0</v>
      </c>
      <c r="K116" s="112">
        <v>4</v>
      </c>
      <c r="L116" s="110"/>
      <c r="M116" s="112"/>
      <c r="N116" s="97">
        <v>0</v>
      </c>
      <c r="O116" s="112">
        <v>0</v>
      </c>
      <c r="P116" s="97" t="s">
        <v>226</v>
      </c>
      <c r="Q116" s="110">
        <v>25</v>
      </c>
      <c r="R116" s="112">
        <v>9.01</v>
      </c>
      <c r="S116" s="136">
        <v>3570</v>
      </c>
      <c r="T116" s="91">
        <v>20</v>
      </c>
      <c r="U116" s="99"/>
      <c r="V116" s="165">
        <f t="shared" si="9"/>
        <v>0.86021505376344098</v>
      </c>
      <c r="W116" s="165">
        <f t="shared" si="17"/>
        <v>0.78698011797150169</v>
      </c>
      <c r="X116" s="134"/>
      <c r="Y116" s="166">
        <f t="shared" si="10"/>
        <v>37.023561977104578</v>
      </c>
      <c r="Z116" s="166">
        <f t="shared" si="11"/>
        <v>28.154560493116378</v>
      </c>
      <c r="AA116" s="134"/>
      <c r="AB116" s="166">
        <f t="shared" si="12"/>
        <v>37.023561977104578</v>
      </c>
      <c r="AC116" s="166">
        <f t="shared" si="13"/>
        <v>47.437224159949984</v>
      </c>
      <c r="AD116" s="166">
        <f t="shared" si="14"/>
        <v>40.367602703825149</v>
      </c>
    </row>
    <row r="117" spans="1:30">
      <c r="A117" s="171" t="s">
        <v>111</v>
      </c>
      <c r="B117" s="149">
        <f>'Wskaźnik q'!F117</f>
        <v>60</v>
      </c>
      <c r="C117" s="100">
        <f>Ewidencja!C113/1000</f>
        <v>18</v>
      </c>
      <c r="D117" s="108" t="s">
        <v>307</v>
      </c>
      <c r="E117" s="108" t="s">
        <v>221</v>
      </c>
      <c r="F117" s="104" t="s">
        <v>268</v>
      </c>
      <c r="G117" s="109">
        <v>1.5</v>
      </c>
      <c r="H117" s="112">
        <v>5</v>
      </c>
      <c r="I117" s="117">
        <v>1.6</v>
      </c>
      <c r="J117" s="112">
        <v>0</v>
      </c>
      <c r="K117" s="112">
        <v>4</v>
      </c>
      <c r="L117" s="110"/>
      <c r="M117" s="112"/>
      <c r="N117" s="97">
        <v>0</v>
      </c>
      <c r="O117" s="112">
        <v>0</v>
      </c>
      <c r="P117" s="97" t="s">
        <v>226</v>
      </c>
      <c r="Q117" s="110">
        <v>25</v>
      </c>
      <c r="R117" s="112">
        <v>9.01</v>
      </c>
      <c r="S117" s="136">
        <v>4385.3599999999997</v>
      </c>
      <c r="T117" s="91">
        <v>20</v>
      </c>
      <c r="U117" s="99"/>
      <c r="V117" s="165">
        <f t="shared" si="9"/>
        <v>0.86021505376344098</v>
      </c>
      <c r="W117" s="165">
        <f t="shared" si="17"/>
        <v>0.78698011797150169</v>
      </c>
      <c r="X117" s="134"/>
      <c r="Y117" s="166">
        <f t="shared" si="10"/>
        <v>37.023561977104578</v>
      </c>
      <c r="Z117" s="166">
        <f t="shared" si="11"/>
        <v>28.154560493116378</v>
      </c>
      <c r="AA117" s="134"/>
      <c r="AB117" s="166">
        <f t="shared" si="12"/>
        <v>37.023561977104578</v>
      </c>
      <c r="AC117" s="166">
        <f t="shared" si="13"/>
        <v>47.437224159949984</v>
      </c>
      <c r="AD117" s="166">
        <f t="shared" si="14"/>
        <v>40.367602703825149</v>
      </c>
    </row>
    <row r="118" spans="1:30">
      <c r="A118" s="171" t="s">
        <v>112</v>
      </c>
      <c r="B118" s="149">
        <f>'Wskaźnik q'!F118</f>
        <v>60</v>
      </c>
      <c r="C118" s="100">
        <f>Ewidencja!C114/1000</f>
        <v>20</v>
      </c>
      <c r="D118" s="108" t="s">
        <v>307</v>
      </c>
      <c r="E118" s="108" t="s">
        <v>221</v>
      </c>
      <c r="F118" s="104" t="s">
        <v>229</v>
      </c>
      <c r="G118" s="109">
        <v>2.5</v>
      </c>
      <c r="H118" s="112">
        <v>5</v>
      </c>
      <c r="I118" s="117">
        <v>1.6</v>
      </c>
      <c r="J118" s="112">
        <v>0</v>
      </c>
      <c r="K118" s="112">
        <v>4</v>
      </c>
      <c r="L118" s="110"/>
      <c r="M118" s="112"/>
      <c r="N118" s="97">
        <v>0</v>
      </c>
      <c r="O118" s="112">
        <v>0</v>
      </c>
      <c r="P118" s="97" t="s">
        <v>226</v>
      </c>
      <c r="Q118" s="110">
        <v>25</v>
      </c>
      <c r="R118" s="112">
        <v>9.01</v>
      </c>
      <c r="S118" s="136">
        <v>4385.3599999999997</v>
      </c>
      <c r="T118" s="91">
        <v>20</v>
      </c>
      <c r="U118" s="99"/>
      <c r="V118" s="165">
        <f t="shared" si="9"/>
        <v>0.86021505376344098</v>
      </c>
      <c r="W118" s="165">
        <f t="shared" si="17"/>
        <v>0.78698011797150169</v>
      </c>
      <c r="X118" s="134"/>
      <c r="Y118" s="166">
        <f t="shared" si="10"/>
        <v>37.023561977104578</v>
      </c>
      <c r="Z118" s="166">
        <f t="shared" si="11"/>
        <v>28.154560493116378</v>
      </c>
      <c r="AA118" s="134"/>
      <c r="AB118" s="166">
        <f t="shared" si="12"/>
        <v>37.023561977104578</v>
      </c>
      <c r="AC118" s="166">
        <f t="shared" si="13"/>
        <v>47.437224159949984</v>
      </c>
      <c r="AD118" s="166">
        <f t="shared" si="14"/>
        <v>40.367602703825149</v>
      </c>
    </row>
    <row r="119" spans="1:30">
      <c r="A119" s="171" t="s">
        <v>113</v>
      </c>
      <c r="B119" s="149">
        <f>'Wskaźnik q'!F119</f>
        <v>63.966839999999998</v>
      </c>
      <c r="C119" s="100">
        <f>Ewidencja!C115/1000</f>
        <v>20</v>
      </c>
      <c r="D119" s="108" t="s">
        <v>308</v>
      </c>
      <c r="E119" s="108" t="s">
        <v>221</v>
      </c>
      <c r="F119" s="104" t="s">
        <v>245</v>
      </c>
      <c r="G119" s="109">
        <v>2.5</v>
      </c>
      <c r="H119" s="112">
        <v>5</v>
      </c>
      <c r="I119" s="117">
        <v>1.6</v>
      </c>
      <c r="J119" s="112">
        <v>0</v>
      </c>
      <c r="K119" s="112">
        <v>4</v>
      </c>
      <c r="L119" s="110"/>
      <c r="M119" s="112"/>
      <c r="N119" s="97">
        <v>0</v>
      </c>
      <c r="O119" s="112">
        <v>0</v>
      </c>
      <c r="P119" s="97" t="s">
        <v>226</v>
      </c>
      <c r="Q119" s="110">
        <v>25</v>
      </c>
      <c r="R119" s="112">
        <v>9.01</v>
      </c>
      <c r="S119" s="136">
        <v>5330.57</v>
      </c>
      <c r="T119" s="91">
        <v>20</v>
      </c>
      <c r="U119" s="99"/>
      <c r="V119" s="165">
        <f t="shared" si="9"/>
        <v>0.91708731182795711</v>
      </c>
      <c r="W119" s="165">
        <f t="shared" si="17"/>
        <v>0.78698011797150169</v>
      </c>
      <c r="X119" s="134"/>
      <c r="Y119" s="166">
        <f t="shared" si="10"/>
        <v>41.261351411928274</v>
      </c>
      <c r="Z119" s="166">
        <f t="shared" si="11"/>
        <v>28.154560493116378</v>
      </c>
      <c r="AA119" s="134"/>
      <c r="AB119" s="166">
        <f t="shared" si="12"/>
        <v>41.261351411928274</v>
      </c>
      <c r="AC119" s="166">
        <f t="shared" si="13"/>
        <v>51.70236245633032</v>
      </c>
      <c r="AD119" s="166">
        <f t="shared" si="14"/>
        <v>44.605392138648845</v>
      </c>
    </row>
    <row r="120" spans="1:30">
      <c r="A120" s="171" t="s">
        <v>114</v>
      </c>
      <c r="B120" s="149">
        <f>'Wskaźnik q'!F120</f>
        <v>67.575000000000003</v>
      </c>
      <c r="C120" s="100">
        <f>Ewidencja!C116/1000</f>
        <v>25</v>
      </c>
      <c r="D120" s="108" t="s">
        <v>307</v>
      </c>
      <c r="E120" s="108" t="s">
        <v>221</v>
      </c>
      <c r="F120" s="104" t="s">
        <v>245</v>
      </c>
      <c r="G120" s="109">
        <v>2.5</v>
      </c>
      <c r="H120" s="112">
        <v>5</v>
      </c>
      <c r="I120" s="117">
        <v>1.6</v>
      </c>
      <c r="J120" s="112">
        <v>0</v>
      </c>
      <c r="K120" s="112">
        <v>4</v>
      </c>
      <c r="L120" s="110"/>
      <c r="M120" s="112"/>
      <c r="N120" s="97">
        <v>0</v>
      </c>
      <c r="O120" s="112">
        <v>0</v>
      </c>
      <c r="P120" s="97" t="s">
        <v>226</v>
      </c>
      <c r="Q120" s="110">
        <v>25</v>
      </c>
      <c r="R120" s="112">
        <v>9.01</v>
      </c>
      <c r="S120" s="136">
        <v>5631.25</v>
      </c>
      <c r="T120" s="91">
        <v>20</v>
      </c>
      <c r="U120" s="99"/>
      <c r="V120" s="165">
        <f t="shared" si="9"/>
        <v>0.96881720430107543</v>
      </c>
      <c r="W120" s="165">
        <f t="shared" si="17"/>
        <v>0.78698011797150169</v>
      </c>
      <c r="X120" s="134"/>
      <c r="Y120" s="166">
        <f t="shared" si="10"/>
        <v>45.35149786964918</v>
      </c>
      <c r="Z120" s="166">
        <f t="shared" si="11"/>
        <v>28.154560493116378</v>
      </c>
      <c r="AA120" s="134"/>
      <c r="AB120" s="166">
        <f t="shared" si="12"/>
        <v>45.35149786964918</v>
      </c>
      <c r="AC120" s="166">
        <f t="shared" si="13"/>
        <v>55.817384903078818</v>
      </c>
      <c r="AD120" s="166">
        <f t="shared" si="14"/>
        <v>48.695538596369751</v>
      </c>
    </row>
    <row r="121" spans="1:30">
      <c r="A121" s="171" t="s">
        <v>115</v>
      </c>
      <c r="B121" s="149">
        <f>'Wskaźnik q'!F121</f>
        <v>60</v>
      </c>
      <c r="C121" s="100">
        <f>Ewidencja!C117/1000</f>
        <v>20</v>
      </c>
      <c r="D121" s="108" t="s">
        <v>307</v>
      </c>
      <c r="E121" s="108" t="s">
        <v>221</v>
      </c>
      <c r="F121" s="104" t="s">
        <v>245</v>
      </c>
      <c r="G121" s="109">
        <v>2.5</v>
      </c>
      <c r="H121" s="112">
        <v>5</v>
      </c>
      <c r="I121" s="117">
        <v>1.6</v>
      </c>
      <c r="J121" s="112">
        <v>0</v>
      </c>
      <c r="K121" s="112">
        <v>4</v>
      </c>
      <c r="L121" s="110"/>
      <c r="M121" s="112"/>
      <c r="N121" s="97">
        <v>0</v>
      </c>
      <c r="O121" s="112">
        <v>0</v>
      </c>
      <c r="P121" s="97" t="s">
        <v>226</v>
      </c>
      <c r="Q121" s="110">
        <v>25</v>
      </c>
      <c r="R121" s="112">
        <v>9.01</v>
      </c>
      <c r="S121" s="136">
        <v>4269.08</v>
      </c>
      <c r="T121" s="91">
        <v>20</v>
      </c>
      <c r="U121" s="99"/>
      <c r="V121" s="165">
        <f t="shared" si="9"/>
        <v>0.86021505376344098</v>
      </c>
      <c r="W121" s="165">
        <f t="shared" si="17"/>
        <v>0.78698011797150169</v>
      </c>
      <c r="X121" s="134"/>
      <c r="Y121" s="166">
        <f t="shared" si="10"/>
        <v>37.023561977104578</v>
      </c>
      <c r="Z121" s="166">
        <f t="shared" si="11"/>
        <v>28.154560493116378</v>
      </c>
      <c r="AA121" s="134"/>
      <c r="AB121" s="166">
        <f t="shared" si="12"/>
        <v>37.023561977104578</v>
      </c>
      <c r="AC121" s="166">
        <f t="shared" si="13"/>
        <v>47.437224159949984</v>
      </c>
      <c r="AD121" s="166">
        <f t="shared" si="14"/>
        <v>40.367602703825149</v>
      </c>
    </row>
    <row r="122" spans="1:30">
      <c r="A122" s="171" t="s">
        <v>116</v>
      </c>
      <c r="B122" s="149">
        <f>'Wskaźnik q'!F122</f>
        <v>70</v>
      </c>
      <c r="C122" s="100">
        <f>Ewidencja!C118/1000</f>
        <v>20</v>
      </c>
      <c r="D122" s="108" t="s">
        <v>307</v>
      </c>
      <c r="E122" s="108" t="s">
        <v>221</v>
      </c>
      <c r="F122" s="104" t="s">
        <v>229</v>
      </c>
      <c r="G122" s="109">
        <v>2.5</v>
      </c>
      <c r="H122" s="112">
        <v>5</v>
      </c>
      <c r="I122" s="117">
        <v>1.6</v>
      </c>
      <c r="J122" s="112">
        <v>0</v>
      </c>
      <c r="K122" s="112">
        <v>4</v>
      </c>
      <c r="L122" s="110"/>
      <c r="M122" s="112"/>
      <c r="N122" s="97">
        <v>0</v>
      </c>
      <c r="O122" s="112">
        <v>0</v>
      </c>
      <c r="P122" s="97" t="s">
        <v>226</v>
      </c>
      <c r="Q122" s="110">
        <v>25</v>
      </c>
      <c r="R122" s="112">
        <v>9.01</v>
      </c>
      <c r="S122" s="136">
        <v>5213.92</v>
      </c>
      <c r="T122" s="91">
        <v>20</v>
      </c>
      <c r="U122" s="99"/>
      <c r="V122" s="165">
        <f t="shared" si="9"/>
        <v>1.0035842293906809</v>
      </c>
      <c r="W122" s="165">
        <f t="shared" si="17"/>
        <v>0.78698011797150169</v>
      </c>
      <c r="X122" s="134"/>
      <c r="Y122" s="166">
        <f t="shared" si="10"/>
        <v>48.226514913281207</v>
      </c>
      <c r="Z122" s="166">
        <f t="shared" si="11"/>
        <v>28.154560493116378</v>
      </c>
      <c r="AA122" s="134"/>
      <c r="AB122" s="166">
        <f t="shared" si="12"/>
        <v>48.226514913281207</v>
      </c>
      <c r="AC122" s="166">
        <f t="shared" si="13"/>
        <v>58.709120793267516</v>
      </c>
      <c r="AD122" s="166">
        <f t="shared" si="14"/>
        <v>51.570555640001778</v>
      </c>
    </row>
    <row r="123" spans="1:30">
      <c r="A123" s="171" t="s">
        <v>117</v>
      </c>
      <c r="B123" s="149">
        <f>'Wskaźnik q'!F123</f>
        <v>84.127680000000012</v>
      </c>
      <c r="C123" s="100">
        <f>Ewidencja!C119/1000</f>
        <v>30</v>
      </c>
      <c r="D123" s="108" t="s">
        <v>307</v>
      </c>
      <c r="E123" s="108" t="s">
        <v>221</v>
      </c>
      <c r="F123" s="104" t="s">
        <v>235</v>
      </c>
      <c r="G123" s="109">
        <v>3.5</v>
      </c>
      <c r="H123" s="112">
        <v>13.416407864998739</v>
      </c>
      <c r="I123" s="117">
        <v>2.5</v>
      </c>
      <c r="J123" s="112">
        <v>0</v>
      </c>
      <c r="K123" s="112">
        <v>4</v>
      </c>
      <c r="L123" s="110"/>
      <c r="M123" s="112"/>
      <c r="N123" s="97">
        <v>0</v>
      </c>
      <c r="O123" s="112">
        <v>0</v>
      </c>
      <c r="P123" s="97" t="s">
        <v>225</v>
      </c>
      <c r="Q123" s="110">
        <v>32</v>
      </c>
      <c r="R123" s="112">
        <v>15.5</v>
      </c>
      <c r="S123" s="136">
        <v>7010.64</v>
      </c>
      <c r="T123" s="91">
        <v>30</v>
      </c>
      <c r="U123" s="99"/>
      <c r="V123" s="165">
        <f t="shared" si="9"/>
        <v>1.2061316129032262</v>
      </c>
      <c r="W123" s="165">
        <f t="shared" si="17"/>
        <v>1.0705748242085376</v>
      </c>
      <c r="X123" s="134"/>
      <c r="Y123" s="166">
        <f t="shared" si="10"/>
        <v>30.981984359797167</v>
      </c>
      <c r="Z123" s="166">
        <f t="shared" si="11"/>
        <v>31.68832295908059</v>
      </c>
      <c r="AA123" s="134"/>
      <c r="AB123" s="166">
        <f t="shared" si="12"/>
        <v>31.68832295908059</v>
      </c>
      <c r="AC123" s="166">
        <f t="shared" si="13"/>
        <v>41.968127891067027</v>
      </c>
      <c r="AD123" s="166">
        <f t="shared" si="14"/>
        <v>34.914102718459056</v>
      </c>
    </row>
    <row r="124" spans="1:30">
      <c r="A124" s="171" t="s">
        <v>118</v>
      </c>
      <c r="B124" s="149">
        <f>'Wskaźnik q'!F124</f>
        <v>80</v>
      </c>
      <c r="C124" s="100">
        <f>Ewidencja!C120/1000</f>
        <v>20</v>
      </c>
      <c r="D124" s="108" t="s">
        <v>308</v>
      </c>
      <c r="E124" s="108" t="s">
        <v>221</v>
      </c>
      <c r="F124" s="104" t="s">
        <v>229</v>
      </c>
      <c r="G124" s="109">
        <v>2.5</v>
      </c>
      <c r="H124" s="112">
        <v>5</v>
      </c>
      <c r="I124" s="117">
        <v>2.5</v>
      </c>
      <c r="J124" s="112">
        <v>0</v>
      </c>
      <c r="K124" s="112">
        <v>0.63</v>
      </c>
      <c r="L124" s="110"/>
      <c r="M124" s="112"/>
      <c r="N124" s="97">
        <v>0</v>
      </c>
      <c r="O124" s="112">
        <v>0</v>
      </c>
      <c r="P124" s="97" t="s">
        <v>269</v>
      </c>
      <c r="Q124" s="110">
        <v>20</v>
      </c>
      <c r="R124" s="112">
        <v>6.6</v>
      </c>
      <c r="S124" s="136">
        <v>4634</v>
      </c>
      <c r="T124" s="91">
        <v>0</v>
      </c>
      <c r="U124" s="99"/>
      <c r="V124" s="165">
        <f t="shared" si="9"/>
        <v>1.1469534050179213</v>
      </c>
      <c r="W124" s="189">
        <v>0.6</v>
      </c>
      <c r="X124" s="134"/>
      <c r="Y124" s="166">
        <f t="shared" si="10"/>
        <v>28.590668419239172</v>
      </c>
      <c r="Z124" s="166">
        <f t="shared" si="11"/>
        <v>121.3506712163183</v>
      </c>
      <c r="AA124" s="134"/>
      <c r="AB124" s="166">
        <f t="shared" si="12"/>
        <v>121.3506712163183</v>
      </c>
      <c r="AC124" s="166">
        <f t="shared" si="13"/>
        <v>132.00816459342931</v>
      </c>
      <c r="AD124" s="166">
        <f t="shared" si="14"/>
        <v>124.66335414622847</v>
      </c>
    </row>
    <row r="125" spans="1:30">
      <c r="A125" s="171" t="s">
        <v>119</v>
      </c>
      <c r="B125" s="149">
        <f>'Wskaźnik q'!F125</f>
        <v>1.8125</v>
      </c>
      <c r="C125" s="100">
        <f>Ewidencja!C121/1000</f>
        <v>0</v>
      </c>
      <c r="D125" s="119" t="s">
        <v>309</v>
      </c>
      <c r="E125" s="108" t="s">
        <v>221</v>
      </c>
      <c r="F125" s="104" t="s">
        <v>231</v>
      </c>
      <c r="G125" s="109">
        <v>0.6</v>
      </c>
      <c r="H125" s="112">
        <v>3.4641016151377548</v>
      </c>
      <c r="I125" s="117">
        <v>1</v>
      </c>
      <c r="J125" s="112">
        <v>0</v>
      </c>
      <c r="K125" s="112"/>
      <c r="L125" s="110"/>
      <c r="M125" s="112"/>
      <c r="N125" s="97">
        <v>0</v>
      </c>
      <c r="O125" s="112">
        <v>0</v>
      </c>
      <c r="P125" s="97" t="s">
        <v>226</v>
      </c>
      <c r="Q125" s="110">
        <v>25</v>
      </c>
      <c r="R125" s="112">
        <v>9.01</v>
      </c>
      <c r="S125" s="136">
        <v>72.5</v>
      </c>
      <c r="T125" s="91">
        <v>0</v>
      </c>
      <c r="U125" s="99"/>
      <c r="V125" s="165">
        <f t="shared" si="9"/>
        <v>2.5985663082437278E-2</v>
      </c>
      <c r="W125" s="165">
        <f t="shared" ref="W125:W164" si="18">IF(C125=0,0,9.32*T125^-0.241*T125*2.5*50/24/3600*50*4.19/$J$2/30*3.6)</f>
        <v>0</v>
      </c>
      <c r="X125" s="134"/>
      <c r="Y125" s="166">
        <f t="shared" si="10"/>
        <v>6.0724744878409584</v>
      </c>
      <c r="Z125" s="166">
        <f t="shared" si="11"/>
        <v>0</v>
      </c>
      <c r="AA125" s="134"/>
      <c r="AB125" s="166">
        <f t="shared" si="12"/>
        <v>6.0724744878409584</v>
      </c>
      <c r="AC125" s="166">
        <f t="shared" si="13"/>
        <v>16.087596486977347</v>
      </c>
      <c r="AD125" s="166">
        <f t="shared" si="14"/>
        <v>0</v>
      </c>
    </row>
    <row r="126" spans="1:30">
      <c r="A126" s="171" t="s">
        <v>120</v>
      </c>
      <c r="B126" s="149">
        <f>'Wskaźnik q'!F126</f>
        <v>10</v>
      </c>
      <c r="C126" s="100">
        <f>Ewidencja!C122/1000</f>
        <v>20</v>
      </c>
      <c r="D126" s="108" t="s">
        <v>307</v>
      </c>
      <c r="E126" s="108" t="s">
        <v>221</v>
      </c>
      <c r="F126" s="104" t="s">
        <v>258</v>
      </c>
      <c r="G126" s="109">
        <v>0.6</v>
      </c>
      <c r="H126" s="112">
        <v>3.4641016151377548</v>
      </c>
      <c r="I126" s="112">
        <v>1</v>
      </c>
      <c r="J126" s="112">
        <v>6.6</v>
      </c>
      <c r="K126" s="112">
        <v>4</v>
      </c>
      <c r="L126" s="110"/>
      <c r="M126" s="112"/>
      <c r="N126" s="110">
        <v>0</v>
      </c>
      <c r="O126" s="112">
        <v>0</v>
      </c>
      <c r="P126" s="110" t="s">
        <v>223</v>
      </c>
      <c r="R126" s="112">
        <v>20</v>
      </c>
      <c r="S126" s="136">
        <v>500</v>
      </c>
      <c r="T126" s="91">
        <v>1</v>
      </c>
      <c r="U126" s="99"/>
      <c r="V126" s="165">
        <f t="shared" si="9"/>
        <v>0.14336917562724016</v>
      </c>
      <c r="W126" s="165">
        <f t="shared" si="18"/>
        <v>8.0999435815744078E-2</v>
      </c>
      <c r="X126" s="134"/>
      <c r="Y126" s="166">
        <f t="shared" si="10"/>
        <v>8.2567655083355245</v>
      </c>
      <c r="Z126" s="166">
        <f t="shared" si="11"/>
        <v>24.044011032125237</v>
      </c>
      <c r="AA126" s="134"/>
      <c r="AB126" s="166">
        <f t="shared" si="12"/>
        <v>24.044011032125237</v>
      </c>
      <c r="AC126" s="166">
        <f t="shared" si="13"/>
        <v>34.107513997380096</v>
      </c>
      <c r="AD126" s="166">
        <f t="shared" si="14"/>
        <v>27.076626793851542</v>
      </c>
    </row>
    <row r="127" spans="1:30">
      <c r="A127" s="171" t="s">
        <v>121</v>
      </c>
      <c r="B127" s="149">
        <f>'Wskaźnik q'!F127</f>
        <v>16</v>
      </c>
      <c r="C127" s="100">
        <f>Ewidencja!C123/1000</f>
        <v>0</v>
      </c>
      <c r="D127" s="108" t="s">
        <v>307</v>
      </c>
      <c r="E127" s="108" t="s">
        <v>221</v>
      </c>
      <c r="F127" s="111" t="s">
        <v>231</v>
      </c>
      <c r="G127" s="109">
        <v>0.6</v>
      </c>
      <c r="H127" s="112">
        <v>3.4641016151377548</v>
      </c>
      <c r="I127" s="112">
        <v>0.63</v>
      </c>
      <c r="J127" s="112">
        <v>0</v>
      </c>
      <c r="K127" s="112">
        <v>1.6</v>
      </c>
      <c r="L127" s="110"/>
      <c r="M127" s="112"/>
      <c r="N127" s="97">
        <v>0</v>
      </c>
      <c r="O127" s="112">
        <v>0</v>
      </c>
      <c r="P127" s="97" t="s">
        <v>266</v>
      </c>
      <c r="Q127" s="110">
        <v>20</v>
      </c>
      <c r="R127" s="112">
        <v>6.6</v>
      </c>
      <c r="S127" s="136">
        <v>1163</v>
      </c>
      <c r="T127" s="91">
        <v>0</v>
      </c>
      <c r="U127" s="99"/>
      <c r="V127" s="165">
        <f t="shared" si="9"/>
        <v>0.22939068100358426</v>
      </c>
      <c r="W127" s="165">
        <f t="shared" si="18"/>
        <v>0</v>
      </c>
      <c r="X127" s="134"/>
      <c r="Y127" s="166">
        <f t="shared" si="10"/>
        <v>20.22944596827864</v>
      </c>
      <c r="Z127" s="166">
        <f t="shared" si="11"/>
        <v>0</v>
      </c>
      <c r="AA127" s="134"/>
      <c r="AB127" s="166">
        <f t="shared" si="12"/>
        <v>20.22944596827864</v>
      </c>
      <c r="AC127" s="166">
        <f t="shared" si="13"/>
        <v>30.384125479272491</v>
      </c>
      <c r="AD127" s="166">
        <f t="shared" si="14"/>
        <v>0</v>
      </c>
    </row>
    <row r="128" spans="1:30">
      <c r="A128" s="171" t="s">
        <v>122</v>
      </c>
      <c r="B128" s="149">
        <f>'Wskaźnik q'!F128</f>
        <v>6.25</v>
      </c>
      <c r="C128" s="100">
        <f>Ewidencja!C124/1000</f>
        <v>20</v>
      </c>
      <c r="D128" s="108" t="s">
        <v>307</v>
      </c>
      <c r="E128" s="108" t="s">
        <v>221</v>
      </c>
      <c r="F128" s="111" t="s">
        <v>258</v>
      </c>
      <c r="G128" s="109">
        <v>0.6</v>
      </c>
      <c r="H128" s="112">
        <v>3.4641016151377548</v>
      </c>
      <c r="I128" s="112">
        <v>1</v>
      </c>
      <c r="J128" s="112">
        <v>6.6</v>
      </c>
      <c r="K128" s="112">
        <v>4</v>
      </c>
      <c r="L128" s="110"/>
      <c r="M128" s="112"/>
      <c r="N128" s="110">
        <v>0</v>
      </c>
      <c r="O128" s="112">
        <v>0</v>
      </c>
      <c r="P128" s="110" t="s">
        <v>223</v>
      </c>
      <c r="R128" s="112">
        <v>20</v>
      </c>
      <c r="S128" s="136">
        <v>250</v>
      </c>
      <c r="T128" s="91">
        <v>1</v>
      </c>
      <c r="U128" s="99"/>
      <c r="V128" s="165">
        <f t="shared" si="9"/>
        <v>8.9605734767025103E-2</v>
      </c>
      <c r="W128" s="165">
        <f t="shared" si="18"/>
        <v>8.0999435815744078E-2</v>
      </c>
      <c r="X128" s="134"/>
      <c r="Y128" s="166">
        <f t="shared" si="10"/>
        <v>6.8815490266935644</v>
      </c>
      <c r="Z128" s="166">
        <f t="shared" si="11"/>
        <v>24.044011032125237</v>
      </c>
      <c r="AA128" s="134"/>
      <c r="AB128" s="166">
        <f t="shared" si="12"/>
        <v>24.044011032125237</v>
      </c>
      <c r="AC128" s="166">
        <f t="shared" si="13"/>
        <v>34.083700385409522</v>
      </c>
      <c r="AD128" s="166">
        <f t="shared" si="14"/>
        <v>27.076626793851542</v>
      </c>
    </row>
    <row r="129" spans="1:30">
      <c r="A129" s="171" t="s">
        <v>123</v>
      </c>
      <c r="B129" s="149">
        <f>'Wskaźnik q'!F129</f>
        <v>6.75</v>
      </c>
      <c r="C129" s="100">
        <f>Ewidencja!C125/1000</f>
        <v>20</v>
      </c>
      <c r="D129" s="108" t="s">
        <v>307</v>
      </c>
      <c r="E129" s="108" t="s">
        <v>221</v>
      </c>
      <c r="F129" s="111" t="s">
        <v>222</v>
      </c>
      <c r="G129" s="109">
        <v>0.6</v>
      </c>
      <c r="H129" s="112">
        <v>3.4641016151377548</v>
      </c>
      <c r="I129" s="112">
        <v>1</v>
      </c>
      <c r="J129" s="112">
        <v>6.6</v>
      </c>
      <c r="K129" s="112">
        <v>4</v>
      </c>
      <c r="L129" s="110"/>
      <c r="M129" s="112"/>
      <c r="N129" s="110">
        <v>0</v>
      </c>
      <c r="O129" s="112">
        <v>0</v>
      </c>
      <c r="P129" s="110" t="s">
        <v>223</v>
      </c>
      <c r="R129" s="112">
        <v>20</v>
      </c>
      <c r="S129" s="136">
        <v>270</v>
      </c>
      <c r="T129" s="91">
        <v>1</v>
      </c>
      <c r="U129" s="99"/>
      <c r="V129" s="165">
        <f t="shared" si="9"/>
        <v>9.6774193548387094E-2</v>
      </c>
      <c r="W129" s="165">
        <f t="shared" si="18"/>
        <v>8.0999435815744078E-2</v>
      </c>
      <c r="X129" s="134"/>
      <c r="Y129" s="166">
        <f t="shared" si="10"/>
        <v>7.0282387847353727</v>
      </c>
      <c r="Z129" s="166">
        <f t="shared" si="11"/>
        <v>24.044011032125237</v>
      </c>
      <c r="AA129" s="134"/>
      <c r="AB129" s="166">
        <f t="shared" si="12"/>
        <v>24.044011032125237</v>
      </c>
      <c r="AC129" s="166">
        <f t="shared" si="13"/>
        <v>34.08687553367227</v>
      </c>
      <c r="AD129" s="166">
        <f t="shared" si="14"/>
        <v>27.076626793851542</v>
      </c>
    </row>
    <row r="130" spans="1:30">
      <c r="A130" s="171" t="s">
        <v>124</v>
      </c>
      <c r="B130" s="149">
        <f>'Wskaźnik q'!F130</f>
        <v>7.4749999999999996</v>
      </c>
      <c r="C130" s="100">
        <f>Ewidencja!C126/1000</f>
        <v>20</v>
      </c>
      <c r="D130" s="108" t="s">
        <v>307</v>
      </c>
      <c r="E130" s="108" t="s">
        <v>221</v>
      </c>
      <c r="F130" s="111" t="s">
        <v>222</v>
      </c>
      <c r="G130" s="109">
        <v>0.6</v>
      </c>
      <c r="H130" s="112">
        <v>3.4641016151377548</v>
      </c>
      <c r="I130" s="112">
        <v>1</v>
      </c>
      <c r="J130" s="112">
        <v>6.6</v>
      </c>
      <c r="K130" s="112">
        <v>4</v>
      </c>
      <c r="L130" s="110"/>
      <c r="M130" s="112"/>
      <c r="N130" s="110">
        <v>0</v>
      </c>
      <c r="O130" s="112">
        <v>0</v>
      </c>
      <c r="P130" s="110" t="s">
        <v>223</v>
      </c>
      <c r="R130" s="112">
        <v>20</v>
      </c>
      <c r="S130" s="136">
        <v>299</v>
      </c>
      <c r="T130" s="91">
        <v>1</v>
      </c>
      <c r="U130" s="99"/>
      <c r="V130" s="165">
        <f t="shared" si="9"/>
        <v>0.10716845878136201</v>
      </c>
      <c r="W130" s="165">
        <f t="shared" si="18"/>
        <v>8.0999435815744078E-2</v>
      </c>
      <c r="X130" s="134"/>
      <c r="Y130" s="166">
        <f t="shared" si="10"/>
        <v>7.2609818325669018</v>
      </c>
      <c r="Z130" s="166">
        <f t="shared" si="11"/>
        <v>24.044011032125237</v>
      </c>
      <c r="AA130" s="134"/>
      <c r="AB130" s="166">
        <f t="shared" si="12"/>
        <v>24.044011032125237</v>
      </c>
      <c r="AC130" s="166">
        <f t="shared" si="13"/>
        <v>34.091479498653243</v>
      </c>
      <c r="AD130" s="166">
        <f t="shared" si="14"/>
        <v>27.076626793851542</v>
      </c>
    </row>
    <row r="131" spans="1:30">
      <c r="A131" s="171" t="s">
        <v>125</v>
      </c>
      <c r="B131" s="149">
        <f>'Wskaźnik q'!F131</f>
        <v>10</v>
      </c>
      <c r="C131" s="100">
        <f>Ewidencja!C127/1000</f>
        <v>20</v>
      </c>
      <c r="D131" s="108" t="s">
        <v>307</v>
      </c>
      <c r="E131" s="108" t="s">
        <v>221</v>
      </c>
      <c r="F131" s="111" t="s">
        <v>258</v>
      </c>
      <c r="G131" s="109">
        <v>0.6</v>
      </c>
      <c r="H131" s="112">
        <v>3.4641016151377548</v>
      </c>
      <c r="I131" s="112">
        <v>1.6</v>
      </c>
      <c r="J131" s="112">
        <v>0</v>
      </c>
      <c r="K131" s="112">
        <v>1.6</v>
      </c>
      <c r="L131" s="110"/>
      <c r="M131" s="112"/>
      <c r="N131" s="110">
        <v>0</v>
      </c>
      <c r="O131" s="112">
        <v>1</v>
      </c>
      <c r="P131" s="110">
        <v>1</v>
      </c>
      <c r="Q131" s="110">
        <v>0</v>
      </c>
      <c r="R131" s="112">
        <v>0</v>
      </c>
      <c r="S131" s="136">
        <v>500</v>
      </c>
      <c r="T131" s="91">
        <v>1</v>
      </c>
      <c r="U131" s="99"/>
      <c r="V131" s="165">
        <f t="shared" si="9"/>
        <v>0.14336917562724016</v>
      </c>
      <c r="W131" s="165">
        <f t="shared" si="18"/>
        <v>8.0999435815744078E-2</v>
      </c>
      <c r="X131" s="134"/>
      <c r="Y131" s="166">
        <f t="shared" si="10"/>
        <v>6.8617656104751266</v>
      </c>
      <c r="Z131" s="166">
        <f t="shared" si="11"/>
        <v>24.275068950782728</v>
      </c>
      <c r="AA131" s="134"/>
      <c r="AB131" s="166">
        <f t="shared" si="12"/>
        <v>24.275068950782728</v>
      </c>
      <c r="AC131" s="166">
        <f t="shared" si="13"/>
        <v>34.485616745105339</v>
      </c>
      <c r="AD131" s="166">
        <f t="shared" si="14"/>
        <v>27.383208415830779</v>
      </c>
    </row>
    <row r="132" spans="1:30">
      <c r="A132" s="171" t="s">
        <v>126</v>
      </c>
      <c r="B132" s="149">
        <f>'Wskaźnik q'!F132</f>
        <v>90</v>
      </c>
      <c r="C132" s="100">
        <f>Ewidencja!C128/1000</f>
        <v>0</v>
      </c>
      <c r="D132" s="108" t="s">
        <v>307</v>
      </c>
      <c r="E132" s="108" t="s">
        <v>221</v>
      </c>
      <c r="F132" s="111" t="s">
        <v>235</v>
      </c>
      <c r="G132" s="109">
        <v>3.5</v>
      </c>
      <c r="H132" s="112">
        <v>13.416407864998739</v>
      </c>
      <c r="I132" s="112">
        <v>2.5</v>
      </c>
      <c r="J132" s="112">
        <v>0</v>
      </c>
      <c r="K132" s="112">
        <v>4</v>
      </c>
      <c r="L132" s="110"/>
      <c r="M132" s="112"/>
      <c r="N132" s="97">
        <v>0</v>
      </c>
      <c r="O132" s="112">
        <v>0</v>
      </c>
      <c r="P132" s="97" t="s">
        <v>266</v>
      </c>
      <c r="Q132" s="110">
        <v>20</v>
      </c>
      <c r="R132" s="112">
        <v>6.6</v>
      </c>
      <c r="S132" s="136">
        <v>6716</v>
      </c>
      <c r="T132" s="91">
        <v>24</v>
      </c>
      <c r="U132" s="99"/>
      <c r="V132" s="165">
        <f t="shared" si="9"/>
        <v>1.2903225806451615</v>
      </c>
      <c r="W132" s="165">
        <f t="shared" si="18"/>
        <v>0</v>
      </c>
      <c r="X132" s="134"/>
      <c r="Y132" s="166">
        <f t="shared" si="10"/>
        <v>34.591314718099575</v>
      </c>
      <c r="Z132" s="166">
        <f t="shared" si="11"/>
        <v>0</v>
      </c>
      <c r="AA132" s="134"/>
      <c r="AB132" s="166">
        <f t="shared" si="12"/>
        <v>34.591314718099575</v>
      </c>
      <c r="AC132" s="166">
        <f t="shared" si="13"/>
        <v>45.146505853725728</v>
      </c>
      <c r="AD132" s="166">
        <f t="shared" si="14"/>
        <v>0</v>
      </c>
    </row>
    <row r="133" spans="1:30">
      <c r="A133" s="171" t="s">
        <v>127</v>
      </c>
      <c r="B133" s="149">
        <f>'Wskaźnik q'!F133</f>
        <v>54.792000000000002</v>
      </c>
      <c r="C133" s="100">
        <f>Ewidencja!C129/1000</f>
        <v>0</v>
      </c>
      <c r="D133" s="108" t="s">
        <v>307</v>
      </c>
      <c r="E133" s="108" t="s">
        <v>221</v>
      </c>
      <c r="F133" s="111" t="s">
        <v>247</v>
      </c>
      <c r="G133" s="109">
        <v>3</v>
      </c>
      <c r="H133" s="112">
        <v>13.416407864998739</v>
      </c>
      <c r="I133" s="112">
        <v>1.6</v>
      </c>
      <c r="J133" s="112">
        <v>0</v>
      </c>
      <c r="K133" s="112">
        <v>1.6</v>
      </c>
      <c r="L133" s="110"/>
      <c r="M133" s="112"/>
      <c r="N133" s="97">
        <v>0</v>
      </c>
      <c r="O133" s="112">
        <v>0</v>
      </c>
      <c r="P133" s="97" t="s">
        <v>266</v>
      </c>
      <c r="Q133" s="110">
        <v>20</v>
      </c>
      <c r="R133" s="112">
        <v>6.6</v>
      </c>
      <c r="S133" s="136">
        <v>4566</v>
      </c>
      <c r="T133" s="91">
        <v>16</v>
      </c>
      <c r="U133" s="99"/>
      <c r="V133" s="165">
        <f t="shared" si="9"/>
        <v>0.78554838709677421</v>
      </c>
      <c r="W133" s="165">
        <f t="shared" si="18"/>
        <v>0</v>
      </c>
      <c r="X133" s="134"/>
      <c r="Y133" s="166">
        <f t="shared" si="10"/>
        <v>31.871610579469596</v>
      </c>
      <c r="Z133" s="166">
        <f t="shared" si="11"/>
        <v>0</v>
      </c>
      <c r="AA133" s="134"/>
      <c r="AB133" s="166">
        <f t="shared" si="12"/>
        <v>31.871610579469596</v>
      </c>
      <c r="AC133" s="166">
        <f t="shared" si="13"/>
        <v>42.2096109428388</v>
      </c>
      <c r="AD133" s="166">
        <f t="shared" si="14"/>
        <v>0</v>
      </c>
    </row>
    <row r="134" spans="1:30">
      <c r="A134" s="171" t="s">
        <v>128</v>
      </c>
      <c r="B134" s="149">
        <f>'Wskaźnik q'!F134</f>
        <v>5.5</v>
      </c>
      <c r="C134" s="100">
        <f>Ewidencja!C130/1000</f>
        <v>0</v>
      </c>
      <c r="D134" s="108" t="s">
        <v>307</v>
      </c>
      <c r="E134" s="108" t="s">
        <v>221</v>
      </c>
      <c r="F134" s="104" t="s">
        <v>231</v>
      </c>
      <c r="G134" s="109">
        <v>0.6</v>
      </c>
      <c r="H134" s="112">
        <v>3.4641016151377548</v>
      </c>
      <c r="I134" s="117">
        <v>1.6</v>
      </c>
      <c r="J134" s="112">
        <v>0</v>
      </c>
      <c r="K134" s="112">
        <v>1.6</v>
      </c>
      <c r="L134" s="110"/>
      <c r="M134" s="112"/>
      <c r="N134" s="97" t="s">
        <v>233</v>
      </c>
      <c r="O134" s="113">
        <v>1</v>
      </c>
      <c r="P134" s="97"/>
      <c r="Q134" s="110"/>
      <c r="R134" s="112">
        <v>0</v>
      </c>
      <c r="S134" s="136">
        <v>300</v>
      </c>
      <c r="T134" s="91">
        <v>0</v>
      </c>
      <c r="U134" s="99"/>
      <c r="V134" s="165">
        <f t="shared" ref="V134:V197" si="19">B134/$J$2/($G$2-$H$2)*3.6</f>
        <v>7.8853046594982087E-2</v>
      </c>
      <c r="W134" s="165">
        <f t="shared" si="18"/>
        <v>0</v>
      </c>
      <c r="X134" s="134"/>
      <c r="Y134" s="166">
        <f t="shared" si="10"/>
        <v>6.2606840971687259</v>
      </c>
      <c r="Z134" s="166">
        <f t="shared" si="11"/>
        <v>0</v>
      </c>
      <c r="AA134" s="134"/>
      <c r="AB134" s="166">
        <f t="shared" si="12"/>
        <v>6.2606840971687259</v>
      </c>
      <c r="AC134" s="166">
        <f t="shared" si="13"/>
        <v>16.376485384046163</v>
      </c>
      <c r="AD134" s="166">
        <f t="shared" si="14"/>
        <v>0</v>
      </c>
    </row>
    <row r="135" spans="1:30">
      <c r="A135" s="171" t="s">
        <v>129</v>
      </c>
      <c r="B135" s="149">
        <f>'Wskaźnik q'!F135</f>
        <v>10</v>
      </c>
      <c r="C135" s="100">
        <f>Ewidencja!C131/1000</f>
        <v>20</v>
      </c>
      <c r="D135" s="108" t="s">
        <v>307</v>
      </c>
      <c r="E135" s="108" t="s">
        <v>221</v>
      </c>
      <c r="F135" s="104" t="s">
        <v>228</v>
      </c>
      <c r="G135" s="109">
        <v>1.5</v>
      </c>
      <c r="H135" s="112">
        <v>5</v>
      </c>
      <c r="I135" s="112">
        <v>0.4</v>
      </c>
      <c r="J135" s="112">
        <v>3</v>
      </c>
      <c r="K135" s="112">
        <v>1.6</v>
      </c>
      <c r="L135" s="110"/>
      <c r="M135" s="112"/>
      <c r="N135" s="110">
        <v>0</v>
      </c>
      <c r="O135" s="112">
        <v>0</v>
      </c>
      <c r="P135" s="110" t="s">
        <v>243</v>
      </c>
      <c r="R135" s="112">
        <v>25</v>
      </c>
      <c r="S135" s="136">
        <v>500</v>
      </c>
      <c r="T135" s="91">
        <v>1</v>
      </c>
      <c r="U135" s="99"/>
      <c r="V135" s="165">
        <f t="shared" si="19"/>
        <v>0.14336917562724016</v>
      </c>
      <c r="W135" s="165">
        <f t="shared" si="18"/>
        <v>8.0999435815744078E-2</v>
      </c>
      <c r="X135" s="134"/>
      <c r="Y135" s="166">
        <f t="shared" ref="Y135:Y198" si="20">2+4+(V135/$E$2/I135)^2*100+IF(J135&lt;&gt;0,(V135/$E$2/J135)^2*100,0)</f>
        <v>20.033374207914957</v>
      </c>
      <c r="Z135" s="166">
        <f t="shared" ref="Z135:Z198" si="21">(20+4+IF(ISBLANK(K135),0,(W135/$E$2/K135)^2*100)+IF(ISBLANK(L135),0,(W135/$E$2/L135)^2*100))*(C135&lt;&gt;0)</f>
        <v>24.275068950782728</v>
      </c>
      <c r="AA135" s="134"/>
      <c r="AB135" s="166">
        <f t="shared" ref="AB135:AB198" si="22">MAX(Y135:AA135)</f>
        <v>24.275068950782728</v>
      </c>
      <c r="AC135" s="166">
        <f t="shared" ref="AC135:AC198" si="23">AB135+((1.1*V135+X135)/$E$2/H135)+10+IF(O135=0,0,((1.1*V135+X135)/$E$2/O135))+IF(R135=0,0,((1.1*V135+X135)/$E$2/R135))+IF(R135=0,0,((1.1*V135+X135)/$E$2/R135))</f>
        <v>34.32081623093714</v>
      </c>
      <c r="AD135" s="166">
        <f t="shared" ref="AD135:AD198" si="24">(AB135+((W135)/$E$2/H135)+3+IF(O135=0,0,((W135)/$E$2/O135))+IF(R135=0,0,((W135)/$E$2/R135))+IF(R135=0,0,((W135)/$E$2/R135)))*(C135&lt;&gt;0)</f>
        <v>27.298565214038383</v>
      </c>
    </row>
    <row r="136" spans="1:30">
      <c r="A136" s="171" t="s">
        <v>130</v>
      </c>
      <c r="B136" s="149">
        <f>'Wskaźnik q'!F136</f>
        <v>90</v>
      </c>
      <c r="C136" s="100">
        <f>Ewidencja!C132/1000</f>
        <v>0</v>
      </c>
      <c r="D136" s="108" t="s">
        <v>307</v>
      </c>
      <c r="E136" s="108" t="s">
        <v>221</v>
      </c>
      <c r="F136" s="111" t="s">
        <v>251</v>
      </c>
      <c r="G136" s="109">
        <v>3.5</v>
      </c>
      <c r="H136" s="112">
        <v>13.416407864998739</v>
      </c>
      <c r="I136" s="112">
        <v>2.5</v>
      </c>
      <c r="J136" s="112">
        <v>0</v>
      </c>
      <c r="K136" s="112">
        <v>4</v>
      </c>
      <c r="L136" s="110"/>
      <c r="M136" s="112"/>
      <c r="N136" s="97">
        <v>0</v>
      </c>
      <c r="O136" s="112">
        <v>0</v>
      </c>
      <c r="P136" s="97" t="s">
        <v>266</v>
      </c>
      <c r="Q136" s="110">
        <v>20</v>
      </c>
      <c r="R136" s="112">
        <v>6.6</v>
      </c>
      <c r="S136" s="136">
        <v>7448</v>
      </c>
      <c r="T136" s="91">
        <v>32</v>
      </c>
      <c r="U136" s="99"/>
      <c r="V136" s="165">
        <f t="shared" si="19"/>
        <v>1.2903225806451615</v>
      </c>
      <c r="W136" s="165">
        <f t="shared" si="18"/>
        <v>0</v>
      </c>
      <c r="X136" s="134"/>
      <c r="Y136" s="166">
        <f t="shared" si="20"/>
        <v>34.591314718099575</v>
      </c>
      <c r="Z136" s="166">
        <f t="shared" si="21"/>
        <v>0</v>
      </c>
      <c r="AA136" s="134"/>
      <c r="AB136" s="166">
        <f t="shared" si="22"/>
        <v>34.591314718099575</v>
      </c>
      <c r="AC136" s="166">
        <f t="shared" si="23"/>
        <v>45.146505853725728</v>
      </c>
      <c r="AD136" s="166">
        <f t="shared" si="24"/>
        <v>0</v>
      </c>
    </row>
    <row r="137" spans="1:30">
      <c r="A137" s="171" t="s">
        <v>131</v>
      </c>
      <c r="B137" s="149">
        <v>21.7</v>
      </c>
      <c r="C137" s="100">
        <f>Ewidencja!C133/1000</f>
        <v>0</v>
      </c>
      <c r="D137" s="119" t="s">
        <v>309</v>
      </c>
      <c r="E137" s="124" t="s">
        <v>221</v>
      </c>
      <c r="F137" s="125" t="s">
        <v>231</v>
      </c>
      <c r="G137" s="109">
        <v>0.6</v>
      </c>
      <c r="H137" s="112">
        <v>3.4641016151377548</v>
      </c>
      <c r="I137" s="117">
        <v>0.4</v>
      </c>
      <c r="J137" s="112">
        <v>0</v>
      </c>
      <c r="K137" s="114"/>
      <c r="L137" s="110"/>
      <c r="M137" s="112"/>
      <c r="N137" s="97">
        <v>0</v>
      </c>
      <c r="O137" s="112">
        <v>0</v>
      </c>
      <c r="P137" s="97" t="s">
        <v>270</v>
      </c>
      <c r="Q137" s="110">
        <v>15</v>
      </c>
      <c r="R137" s="112">
        <v>2.5</v>
      </c>
      <c r="S137" s="136">
        <v>123.09</v>
      </c>
      <c r="T137" s="91">
        <v>0</v>
      </c>
      <c r="U137" s="99"/>
      <c r="V137" s="165">
        <f t="shared" si="19"/>
        <v>0.31111111111111112</v>
      </c>
      <c r="W137" s="165">
        <f t="shared" si="18"/>
        <v>0</v>
      </c>
      <c r="X137" s="134"/>
      <c r="Y137" s="166">
        <f t="shared" si="20"/>
        <v>70.927489330661203</v>
      </c>
      <c r="Z137" s="166">
        <f t="shared" si="21"/>
        <v>0</v>
      </c>
      <c r="AA137" s="134"/>
      <c r="AB137" s="166">
        <f t="shared" si="22"/>
        <v>70.927489330661203</v>
      </c>
      <c r="AC137" s="166">
        <f t="shared" si="23"/>
        <v>81.313469760101938</v>
      </c>
      <c r="AD137" s="166">
        <f t="shared" si="24"/>
        <v>0</v>
      </c>
    </row>
    <row r="138" spans="1:30">
      <c r="A138" s="171" t="s">
        <v>132</v>
      </c>
      <c r="B138" s="149">
        <f>'Wskaźnik q'!F138</f>
        <v>1.752</v>
      </c>
      <c r="C138" s="100">
        <f>Ewidencja!C134/1000</f>
        <v>0</v>
      </c>
      <c r="D138" s="119" t="s">
        <v>309</v>
      </c>
      <c r="E138" s="124" t="s">
        <v>221</v>
      </c>
      <c r="F138" s="125" t="s">
        <v>231</v>
      </c>
      <c r="G138" s="109">
        <v>0.6</v>
      </c>
      <c r="H138" s="112">
        <v>3.4641016151377548</v>
      </c>
      <c r="I138" s="117">
        <v>0.4</v>
      </c>
      <c r="J138" s="112">
        <v>0</v>
      </c>
      <c r="K138" s="114"/>
      <c r="L138" s="110"/>
      <c r="M138" s="112"/>
      <c r="N138" s="97">
        <v>0</v>
      </c>
      <c r="O138" s="112">
        <v>0</v>
      </c>
      <c r="P138" s="97" t="s">
        <v>271</v>
      </c>
      <c r="Q138" s="110">
        <v>15</v>
      </c>
      <c r="R138" s="112">
        <v>2.5</v>
      </c>
      <c r="S138" s="136">
        <v>70.08</v>
      </c>
      <c r="T138" s="91">
        <v>0</v>
      </c>
      <c r="U138" s="99"/>
      <c r="V138" s="165">
        <f t="shared" si="19"/>
        <v>2.5118279569892474E-2</v>
      </c>
      <c r="W138" s="165">
        <f t="shared" si="18"/>
        <v>0</v>
      </c>
      <c r="X138" s="134"/>
      <c r="Y138" s="166">
        <f t="shared" si="20"/>
        <v>6.4232308781465353</v>
      </c>
      <c r="Z138" s="166">
        <f t="shared" si="21"/>
        <v>0</v>
      </c>
      <c r="AA138" s="134"/>
      <c r="AB138" s="166">
        <f t="shared" si="22"/>
        <v>6.4232308781465353</v>
      </c>
      <c r="AC138" s="166">
        <f t="shared" si="23"/>
        <v>16.454393906366818</v>
      </c>
      <c r="AD138" s="166">
        <f t="shared" si="24"/>
        <v>0</v>
      </c>
    </row>
    <row r="139" spans="1:30">
      <c r="A139" s="171" t="s">
        <v>133</v>
      </c>
      <c r="B139" s="149">
        <f>'Wskaźnik q'!F139</f>
        <v>1.3919999999999999</v>
      </c>
      <c r="C139" s="100">
        <f>Ewidencja!C135/1000</f>
        <v>0</v>
      </c>
      <c r="D139" s="119" t="s">
        <v>309</v>
      </c>
      <c r="E139" s="124" t="s">
        <v>221</v>
      </c>
      <c r="F139" s="125" t="s">
        <v>231</v>
      </c>
      <c r="G139" s="109">
        <v>0.6</v>
      </c>
      <c r="H139" s="112">
        <v>3.4641016151377548</v>
      </c>
      <c r="I139" s="117">
        <v>0.4</v>
      </c>
      <c r="J139" s="112">
        <v>0</v>
      </c>
      <c r="K139" s="114"/>
      <c r="L139" s="110"/>
      <c r="M139" s="112"/>
      <c r="N139" s="97">
        <v>0</v>
      </c>
      <c r="O139" s="112">
        <v>0</v>
      </c>
      <c r="P139" s="97" t="s">
        <v>272</v>
      </c>
      <c r="Q139" s="110">
        <v>15</v>
      </c>
      <c r="R139" s="112">
        <v>2.5</v>
      </c>
      <c r="S139" s="136">
        <v>55.68</v>
      </c>
      <c r="T139" s="91">
        <v>0</v>
      </c>
      <c r="U139" s="99"/>
      <c r="V139" s="165">
        <f t="shared" si="19"/>
        <v>1.9956989247311825E-2</v>
      </c>
      <c r="W139" s="165">
        <f t="shared" si="18"/>
        <v>0</v>
      </c>
      <c r="X139" s="134"/>
      <c r="Y139" s="166">
        <f t="shared" si="20"/>
        <v>6.267169951976908</v>
      </c>
      <c r="Z139" s="166">
        <f t="shared" si="21"/>
        <v>0</v>
      </c>
      <c r="AA139" s="134"/>
      <c r="AB139" s="166">
        <f t="shared" si="22"/>
        <v>6.267169951976908</v>
      </c>
      <c r="AC139" s="166">
        <f t="shared" si="23"/>
        <v>16.291929618234118</v>
      </c>
      <c r="AD139" s="166">
        <f t="shared" si="24"/>
        <v>0</v>
      </c>
    </row>
    <row r="140" spans="1:30">
      <c r="A140" s="171" t="s">
        <v>134</v>
      </c>
      <c r="B140" s="149">
        <f>'Wskaźnik q'!F140</f>
        <v>1.1200000000000001</v>
      </c>
      <c r="C140" s="100">
        <f>Ewidencja!C136/1000</f>
        <v>0</v>
      </c>
      <c r="D140" s="119" t="s">
        <v>309</v>
      </c>
      <c r="E140" s="124" t="s">
        <v>221</v>
      </c>
      <c r="F140" s="125" t="s">
        <v>231</v>
      </c>
      <c r="G140" s="109">
        <v>0.6</v>
      </c>
      <c r="H140" s="112">
        <v>3.4641016151377548</v>
      </c>
      <c r="I140" s="117">
        <v>0.4</v>
      </c>
      <c r="J140" s="112">
        <v>0</v>
      </c>
      <c r="K140" s="114"/>
      <c r="L140" s="110"/>
      <c r="M140" s="112"/>
      <c r="N140" s="97">
        <v>0</v>
      </c>
      <c r="O140" s="112">
        <v>0</v>
      </c>
      <c r="P140" s="97" t="s">
        <v>273</v>
      </c>
      <c r="Q140" s="110">
        <v>15</v>
      </c>
      <c r="R140" s="112">
        <v>2.5</v>
      </c>
      <c r="S140" s="136">
        <v>84.8</v>
      </c>
      <c r="T140" s="91">
        <v>0</v>
      </c>
      <c r="U140" s="99"/>
      <c r="V140" s="165">
        <f t="shared" si="19"/>
        <v>1.60573476702509E-2</v>
      </c>
      <c r="W140" s="165">
        <f t="shared" si="18"/>
        <v>0</v>
      </c>
      <c r="X140" s="134"/>
      <c r="Y140" s="166">
        <f t="shared" si="20"/>
        <v>6.1729598050848002</v>
      </c>
      <c r="Z140" s="166">
        <f t="shared" si="21"/>
        <v>0</v>
      </c>
      <c r="AA140" s="134"/>
      <c r="AB140" s="166">
        <f t="shared" si="22"/>
        <v>6.1729598050848002</v>
      </c>
      <c r="AC140" s="166">
        <f t="shared" si="23"/>
        <v>16.192881375636578</v>
      </c>
      <c r="AD140" s="166">
        <f t="shared" si="24"/>
        <v>0</v>
      </c>
    </row>
    <row r="141" spans="1:30">
      <c r="A141" s="171" t="s">
        <v>135</v>
      </c>
      <c r="B141" s="149">
        <f>'Wskaźnik q'!F141</f>
        <v>1.1439999999999999</v>
      </c>
      <c r="C141" s="100">
        <f>Ewidencja!C137/1000</f>
        <v>0</v>
      </c>
      <c r="D141" s="119" t="s">
        <v>309</v>
      </c>
      <c r="E141" s="124" t="s">
        <v>221</v>
      </c>
      <c r="F141" s="125" t="s">
        <v>231</v>
      </c>
      <c r="G141" s="109">
        <v>0.6</v>
      </c>
      <c r="H141" s="112">
        <v>3.4641016151377548</v>
      </c>
      <c r="I141" s="117">
        <v>0.4</v>
      </c>
      <c r="J141" s="112">
        <v>0</v>
      </c>
      <c r="K141" s="114"/>
      <c r="L141" s="110"/>
      <c r="M141" s="112"/>
      <c r="N141" s="97">
        <v>0</v>
      </c>
      <c r="O141" s="112">
        <v>0</v>
      </c>
      <c r="P141" s="97" t="s">
        <v>274</v>
      </c>
      <c r="Q141" s="110">
        <v>15</v>
      </c>
      <c r="R141" s="112">
        <v>2.5</v>
      </c>
      <c r="S141" s="136">
        <v>45.76</v>
      </c>
      <c r="T141" s="91">
        <v>0</v>
      </c>
      <c r="U141" s="99"/>
      <c r="V141" s="165">
        <f t="shared" si="19"/>
        <v>1.6401433691756274E-2</v>
      </c>
      <c r="W141" s="165">
        <f t="shared" si="18"/>
        <v>0</v>
      </c>
      <c r="X141" s="134"/>
      <c r="Y141" s="166">
        <f t="shared" si="20"/>
        <v>6.1804517884785239</v>
      </c>
      <c r="Z141" s="166">
        <f t="shared" si="21"/>
        <v>0</v>
      </c>
      <c r="AA141" s="134"/>
      <c r="AB141" s="166">
        <f t="shared" si="22"/>
        <v>6.1804517884785239</v>
      </c>
      <c r="AC141" s="166">
        <f t="shared" si="23"/>
        <v>16.200800249827843</v>
      </c>
      <c r="AD141" s="166">
        <f t="shared" si="24"/>
        <v>0</v>
      </c>
    </row>
    <row r="142" spans="1:30">
      <c r="A142" s="171" t="s">
        <v>136</v>
      </c>
      <c r="B142" s="149">
        <f>'Wskaźnik q'!F142</f>
        <v>3.0382500000000001</v>
      </c>
      <c r="C142" s="100">
        <f>Ewidencja!C138/1000</f>
        <v>0</v>
      </c>
      <c r="D142" s="119" t="s">
        <v>309</v>
      </c>
      <c r="E142" s="124" t="s">
        <v>221</v>
      </c>
      <c r="F142" s="125" t="s">
        <v>231</v>
      </c>
      <c r="G142" s="109">
        <v>0.6</v>
      </c>
      <c r="H142" s="112">
        <v>3.4641016151377548</v>
      </c>
      <c r="I142" s="117">
        <v>0.4</v>
      </c>
      <c r="J142" s="112">
        <v>0</v>
      </c>
      <c r="K142" s="114"/>
      <c r="L142" s="110"/>
      <c r="M142" s="112"/>
      <c r="N142" s="97">
        <v>0</v>
      </c>
      <c r="O142" s="112">
        <v>0</v>
      </c>
      <c r="P142" s="97" t="s">
        <v>275</v>
      </c>
      <c r="Q142" s="110">
        <v>15</v>
      </c>
      <c r="R142" s="112">
        <v>2.5</v>
      </c>
      <c r="S142" s="136">
        <v>121.53</v>
      </c>
      <c r="T142" s="91">
        <v>0</v>
      </c>
      <c r="U142" s="99"/>
      <c r="V142" s="165">
        <f t="shared" si="19"/>
        <v>4.3559139784946244E-2</v>
      </c>
      <c r="W142" s="165">
        <f t="shared" si="18"/>
        <v>0</v>
      </c>
      <c r="X142" s="134"/>
      <c r="Y142" s="166">
        <f t="shared" si="20"/>
        <v>7.2727882430125863</v>
      </c>
      <c r="Z142" s="166">
        <f t="shared" si="21"/>
        <v>0</v>
      </c>
      <c r="AA142" s="134"/>
      <c r="AB142" s="166">
        <f t="shared" si="22"/>
        <v>7.2727882430125863</v>
      </c>
      <c r="AC142" s="166">
        <f t="shared" si="23"/>
        <v>17.326829949913432</v>
      </c>
      <c r="AD142" s="166">
        <f t="shared" si="24"/>
        <v>0</v>
      </c>
    </row>
    <row r="143" spans="1:30">
      <c r="A143" s="171" t="s">
        <v>137</v>
      </c>
      <c r="B143" s="149">
        <f>'Wskaźnik q'!F143</f>
        <v>3.26</v>
      </c>
      <c r="C143" s="100">
        <f>Ewidencja!C139/1000</f>
        <v>0</v>
      </c>
      <c r="D143" s="119" t="s">
        <v>309</v>
      </c>
      <c r="E143" s="124" t="s">
        <v>221</v>
      </c>
      <c r="F143" s="125" t="s">
        <v>231</v>
      </c>
      <c r="G143" s="109">
        <v>0.6</v>
      </c>
      <c r="H143" s="112">
        <v>3.4641016151377548</v>
      </c>
      <c r="I143" s="117">
        <v>0.4</v>
      </c>
      <c r="J143" s="112">
        <v>0</v>
      </c>
      <c r="K143" s="114"/>
      <c r="L143" s="110"/>
      <c r="M143" s="112"/>
      <c r="N143" s="97">
        <v>0</v>
      </c>
      <c r="O143" s="112">
        <v>0</v>
      </c>
      <c r="P143" s="97" t="s">
        <v>276</v>
      </c>
      <c r="Q143" s="110">
        <v>15</v>
      </c>
      <c r="R143" s="112">
        <v>2.5</v>
      </c>
      <c r="S143" s="136">
        <v>130.4</v>
      </c>
      <c r="T143" s="91">
        <v>0</v>
      </c>
      <c r="U143" s="99"/>
      <c r="V143" s="165">
        <f t="shared" si="19"/>
        <v>4.6738351254480295E-2</v>
      </c>
      <c r="W143" s="165">
        <f t="shared" si="18"/>
        <v>0</v>
      </c>
      <c r="X143" s="134"/>
      <c r="Y143" s="166">
        <f t="shared" si="20"/>
        <v>7.4653600323016738</v>
      </c>
      <c r="Z143" s="166">
        <f t="shared" si="21"/>
        <v>0</v>
      </c>
      <c r="AA143" s="134"/>
      <c r="AB143" s="166">
        <f t="shared" si="22"/>
        <v>7.4653600323016738</v>
      </c>
      <c r="AC143" s="166">
        <f t="shared" si="23"/>
        <v>17.523346032300601</v>
      </c>
      <c r="AD143" s="166">
        <f t="shared" si="24"/>
        <v>0</v>
      </c>
    </row>
    <row r="144" spans="1:30">
      <c r="A144" s="171" t="s">
        <v>138</v>
      </c>
      <c r="B144" s="149">
        <f>'Wskaźnik q'!F144</f>
        <v>3.3180000000000001</v>
      </c>
      <c r="C144" s="100">
        <f>Ewidencja!C140/1000</f>
        <v>0</v>
      </c>
      <c r="D144" s="119" t="s">
        <v>309</v>
      </c>
      <c r="E144" s="124" t="s">
        <v>221</v>
      </c>
      <c r="F144" s="125" t="s">
        <v>231</v>
      </c>
      <c r="G144" s="109">
        <v>0.6</v>
      </c>
      <c r="H144" s="112">
        <v>3.4641016151377548</v>
      </c>
      <c r="I144" s="117">
        <v>0.4</v>
      </c>
      <c r="J144" s="112">
        <v>0</v>
      </c>
      <c r="K144" s="114"/>
      <c r="L144" s="110"/>
      <c r="M144" s="112"/>
      <c r="N144" s="97">
        <v>0</v>
      </c>
      <c r="O144" s="112">
        <v>0</v>
      </c>
      <c r="P144" s="97" t="s">
        <v>277</v>
      </c>
      <c r="Q144" s="110">
        <v>15</v>
      </c>
      <c r="R144" s="112">
        <v>2.5</v>
      </c>
      <c r="S144" s="136">
        <v>132.72</v>
      </c>
      <c r="T144" s="91">
        <v>0</v>
      </c>
      <c r="U144" s="99"/>
      <c r="V144" s="165">
        <f t="shared" si="19"/>
        <v>4.7569892473118283E-2</v>
      </c>
      <c r="W144" s="165">
        <f t="shared" si="18"/>
        <v>0</v>
      </c>
      <c r="X144" s="134"/>
      <c r="Y144" s="166">
        <f t="shared" si="20"/>
        <v>7.5179655143450193</v>
      </c>
      <c r="Z144" s="166">
        <f t="shared" si="21"/>
        <v>0</v>
      </c>
      <c r="AA144" s="134"/>
      <c r="AB144" s="166">
        <f t="shared" si="22"/>
        <v>7.5179655143450193</v>
      </c>
      <c r="AC144" s="166">
        <f t="shared" si="23"/>
        <v>17.576983167104665</v>
      </c>
      <c r="AD144" s="166">
        <f t="shared" si="24"/>
        <v>0</v>
      </c>
    </row>
    <row r="145" spans="1:30">
      <c r="A145" s="171" t="s">
        <v>139</v>
      </c>
      <c r="B145" s="149">
        <f>'Wskaźnik q'!F145</f>
        <v>69.900000000000006</v>
      </c>
      <c r="C145" s="100">
        <f>Ewidencja!C141/1000</f>
        <v>0</v>
      </c>
      <c r="D145" s="108" t="s">
        <v>307</v>
      </c>
      <c r="E145" s="108" t="s">
        <v>221</v>
      </c>
      <c r="F145" s="111" t="s">
        <v>228</v>
      </c>
      <c r="G145" s="109">
        <v>1.5</v>
      </c>
      <c r="H145" s="112">
        <v>5</v>
      </c>
      <c r="I145" s="112">
        <v>1.6</v>
      </c>
      <c r="J145" s="112">
        <v>0</v>
      </c>
      <c r="K145" s="112">
        <v>2.5</v>
      </c>
      <c r="L145" s="110"/>
      <c r="M145" s="112"/>
      <c r="N145" s="97">
        <v>0</v>
      </c>
      <c r="O145" s="112">
        <v>0</v>
      </c>
      <c r="P145" s="97" t="s">
        <v>266</v>
      </c>
      <c r="Q145" s="110">
        <v>20</v>
      </c>
      <c r="R145" s="112">
        <v>6.6</v>
      </c>
      <c r="S145" s="136">
        <v>5825</v>
      </c>
      <c r="T145" s="91">
        <v>18</v>
      </c>
      <c r="U145" s="99"/>
      <c r="V145" s="165">
        <f t="shared" si="19"/>
        <v>1.0021505376344089</v>
      </c>
      <c r="W145" s="165">
        <f t="shared" si="18"/>
        <v>0</v>
      </c>
      <c r="X145" s="134"/>
      <c r="Y145" s="166">
        <f t="shared" si="20"/>
        <v>48.105953904375767</v>
      </c>
      <c r="Z145" s="166">
        <f t="shared" si="21"/>
        <v>0</v>
      </c>
      <c r="AA145" s="134"/>
      <c r="AB145" s="166">
        <f t="shared" si="22"/>
        <v>48.105953904375767</v>
      </c>
      <c r="AC145" s="166">
        <f t="shared" si="23"/>
        <v>58.680438742626507</v>
      </c>
      <c r="AD145" s="166">
        <f t="shared" si="24"/>
        <v>0</v>
      </c>
    </row>
    <row r="146" spans="1:30">
      <c r="A146" s="171" t="s">
        <v>140</v>
      </c>
      <c r="B146" s="149">
        <f>'Wskaźnik q'!F146</f>
        <v>55</v>
      </c>
      <c r="C146" s="100">
        <f>Ewidencja!C142/1000</f>
        <v>0</v>
      </c>
      <c r="D146" s="108" t="s">
        <v>307</v>
      </c>
      <c r="E146" s="108" t="s">
        <v>221</v>
      </c>
      <c r="F146" s="111" t="s">
        <v>247</v>
      </c>
      <c r="G146" s="109">
        <v>3</v>
      </c>
      <c r="H146" s="112">
        <v>13.416407864998739</v>
      </c>
      <c r="I146" s="112">
        <v>1.6</v>
      </c>
      <c r="J146" s="112">
        <v>0</v>
      </c>
      <c r="K146" s="112">
        <v>2.5</v>
      </c>
      <c r="L146" s="110"/>
      <c r="M146" s="112"/>
      <c r="N146" s="97">
        <v>0</v>
      </c>
      <c r="O146" s="112">
        <v>0</v>
      </c>
      <c r="P146" s="97" t="s">
        <v>226</v>
      </c>
      <c r="Q146" s="110">
        <v>25</v>
      </c>
      <c r="R146" s="112">
        <v>9.01</v>
      </c>
      <c r="S146" s="136">
        <v>3996</v>
      </c>
      <c r="T146" s="91">
        <v>16</v>
      </c>
      <c r="U146" s="99"/>
      <c r="V146" s="165">
        <f t="shared" si="19"/>
        <v>0.7885304659498209</v>
      </c>
      <c r="W146" s="165">
        <f t="shared" si="18"/>
        <v>0</v>
      </c>
      <c r="X146" s="134"/>
      <c r="Y146" s="166">
        <f t="shared" si="20"/>
        <v>32.068409716872587</v>
      </c>
      <c r="Z146" s="166">
        <f t="shared" si="21"/>
        <v>0</v>
      </c>
      <c r="AA146" s="134"/>
      <c r="AB146" s="166">
        <f t="shared" si="22"/>
        <v>32.068409716872587</v>
      </c>
      <c r="AC146" s="166">
        <f t="shared" si="23"/>
        <v>42.334856826155267</v>
      </c>
      <c r="AD146" s="166">
        <f t="shared" si="24"/>
        <v>0</v>
      </c>
    </row>
    <row r="147" spans="1:30">
      <c r="A147" s="171" t="s">
        <v>141</v>
      </c>
      <c r="B147" s="149">
        <f>'Wskaźnik q'!F147</f>
        <v>55</v>
      </c>
      <c r="C147" s="100">
        <f>Ewidencja!C143/1000</f>
        <v>0</v>
      </c>
      <c r="D147" s="108" t="s">
        <v>307</v>
      </c>
      <c r="E147" s="108" t="s">
        <v>221</v>
      </c>
      <c r="F147" s="111" t="s">
        <v>240</v>
      </c>
      <c r="G147" s="109">
        <v>2.5</v>
      </c>
      <c r="H147" s="112">
        <v>5</v>
      </c>
      <c r="I147" s="112">
        <v>1.6</v>
      </c>
      <c r="J147" s="112">
        <v>0</v>
      </c>
      <c r="K147" s="112">
        <v>2.5</v>
      </c>
      <c r="L147" s="110"/>
      <c r="M147" s="112"/>
      <c r="N147" s="97">
        <v>0</v>
      </c>
      <c r="O147" s="112">
        <v>0</v>
      </c>
      <c r="P147" s="97" t="s">
        <v>226</v>
      </c>
      <c r="Q147" s="110">
        <v>25</v>
      </c>
      <c r="R147" s="112">
        <v>9.01</v>
      </c>
      <c r="S147" s="136">
        <v>3484</v>
      </c>
      <c r="T147" s="91">
        <v>16</v>
      </c>
      <c r="U147" s="99"/>
      <c r="V147" s="165">
        <f t="shared" si="19"/>
        <v>0.7885304659498209</v>
      </c>
      <c r="W147" s="165">
        <f t="shared" si="18"/>
        <v>0</v>
      </c>
      <c r="X147" s="134"/>
      <c r="Y147" s="166">
        <f t="shared" si="20"/>
        <v>32.068409716872587</v>
      </c>
      <c r="Z147" s="166">
        <f t="shared" si="21"/>
        <v>0</v>
      </c>
      <c r="AA147" s="134"/>
      <c r="AB147" s="166">
        <f t="shared" si="22"/>
        <v>32.068409716872587</v>
      </c>
      <c r="AC147" s="166">
        <f t="shared" si="23"/>
        <v>42.447600051147539</v>
      </c>
      <c r="AD147" s="166">
        <f t="shared" si="24"/>
        <v>0</v>
      </c>
    </row>
    <row r="148" spans="1:30">
      <c r="A148" s="171" t="s">
        <v>142</v>
      </c>
      <c r="B148" s="149">
        <f>'Wskaźnik q'!F148</f>
        <v>50</v>
      </c>
      <c r="C148" s="100">
        <f>Ewidencja!C144/1000</f>
        <v>0</v>
      </c>
      <c r="D148" s="108" t="s">
        <v>307</v>
      </c>
      <c r="E148" s="108" t="s">
        <v>221</v>
      </c>
      <c r="F148" s="111" t="s">
        <v>245</v>
      </c>
      <c r="G148" s="109">
        <v>2.5</v>
      </c>
      <c r="H148" s="112">
        <v>5</v>
      </c>
      <c r="I148" s="112">
        <v>1.6</v>
      </c>
      <c r="J148" s="112">
        <v>0</v>
      </c>
      <c r="K148" s="112">
        <v>1.6</v>
      </c>
      <c r="L148" s="110"/>
      <c r="M148" s="112"/>
      <c r="N148" s="97">
        <v>0</v>
      </c>
      <c r="O148" s="112">
        <v>0</v>
      </c>
      <c r="P148" s="97" t="s">
        <v>266</v>
      </c>
      <c r="Q148" s="110">
        <v>20</v>
      </c>
      <c r="R148" s="112">
        <v>6.6</v>
      </c>
      <c r="S148" s="136">
        <v>3672</v>
      </c>
      <c r="T148" s="91">
        <v>12</v>
      </c>
      <c r="U148" s="99"/>
      <c r="V148" s="165">
        <f t="shared" si="19"/>
        <v>0.71684587813620082</v>
      </c>
      <c r="W148" s="165">
        <f t="shared" si="18"/>
        <v>0</v>
      </c>
      <c r="X148" s="134"/>
      <c r="Y148" s="166">
        <f t="shared" si="20"/>
        <v>27.544140261878177</v>
      </c>
      <c r="Z148" s="166">
        <f t="shared" si="21"/>
        <v>0</v>
      </c>
      <c r="AA148" s="134"/>
      <c r="AB148" s="166">
        <f t="shared" si="22"/>
        <v>27.544140261878177</v>
      </c>
      <c r="AC148" s="166">
        <f t="shared" si="23"/>
        <v>37.955073622572549</v>
      </c>
      <c r="AD148" s="166">
        <f t="shared" si="24"/>
        <v>0</v>
      </c>
    </row>
    <row r="149" spans="1:30">
      <c r="A149" s="171" t="s">
        <v>143</v>
      </c>
      <c r="B149" s="149">
        <f>'Wskaźnik q'!F149</f>
        <v>50</v>
      </c>
      <c r="C149" s="100">
        <f>Ewidencja!C145/1000</f>
        <v>0</v>
      </c>
      <c r="D149" s="108" t="s">
        <v>307</v>
      </c>
      <c r="E149" s="108" t="s">
        <v>221</v>
      </c>
      <c r="F149" s="111" t="s">
        <v>229</v>
      </c>
      <c r="G149" s="109">
        <v>2.5</v>
      </c>
      <c r="H149" s="112">
        <v>5</v>
      </c>
      <c r="I149" s="112">
        <v>1.6</v>
      </c>
      <c r="J149" s="112">
        <v>0</v>
      </c>
      <c r="K149" s="112">
        <v>1.6</v>
      </c>
      <c r="L149" s="110"/>
      <c r="M149" s="112"/>
      <c r="N149" s="97">
        <v>0</v>
      </c>
      <c r="O149" s="112">
        <v>0</v>
      </c>
      <c r="P149" s="97" t="s">
        <v>266</v>
      </c>
      <c r="Q149" s="110">
        <v>20</v>
      </c>
      <c r="R149" s="112">
        <v>6.6</v>
      </c>
      <c r="S149" s="136">
        <v>3672</v>
      </c>
      <c r="T149" s="91">
        <v>12</v>
      </c>
      <c r="U149" s="99"/>
      <c r="V149" s="165">
        <f t="shared" si="19"/>
        <v>0.71684587813620082</v>
      </c>
      <c r="W149" s="165">
        <f t="shared" si="18"/>
        <v>0</v>
      </c>
      <c r="X149" s="134"/>
      <c r="Y149" s="166">
        <f t="shared" si="20"/>
        <v>27.544140261878177</v>
      </c>
      <c r="Z149" s="166">
        <f t="shared" si="21"/>
        <v>0</v>
      </c>
      <c r="AA149" s="134"/>
      <c r="AB149" s="166">
        <f t="shared" si="22"/>
        <v>27.544140261878177</v>
      </c>
      <c r="AC149" s="166">
        <f t="shared" si="23"/>
        <v>37.955073622572549</v>
      </c>
      <c r="AD149" s="166">
        <f t="shared" si="24"/>
        <v>0</v>
      </c>
    </row>
    <row r="150" spans="1:30">
      <c r="A150" s="171" t="s">
        <v>144</v>
      </c>
      <c r="B150" s="149">
        <f>'Wskaźnik q'!F150</f>
        <v>105</v>
      </c>
      <c r="C150" s="100">
        <f>Ewidencja!C146/1000</f>
        <v>0</v>
      </c>
      <c r="D150" s="108" t="s">
        <v>307</v>
      </c>
      <c r="E150" s="108" t="s">
        <v>221</v>
      </c>
      <c r="F150" s="111" t="s">
        <v>250</v>
      </c>
      <c r="G150" s="109">
        <v>3.5</v>
      </c>
      <c r="H150" s="112">
        <v>13.416407864998739</v>
      </c>
      <c r="I150" s="112">
        <v>2.5</v>
      </c>
      <c r="J150" s="112">
        <v>0</v>
      </c>
      <c r="K150" s="112">
        <v>4</v>
      </c>
      <c r="L150" s="110"/>
      <c r="M150" s="112"/>
      <c r="N150" s="97">
        <v>0</v>
      </c>
      <c r="O150" s="112">
        <v>0</v>
      </c>
      <c r="P150" s="97" t="s">
        <v>226</v>
      </c>
      <c r="Q150" s="110">
        <v>25</v>
      </c>
      <c r="R150" s="112">
        <v>9.01</v>
      </c>
      <c r="S150" s="136">
        <v>8705</v>
      </c>
      <c r="T150" s="91">
        <v>30</v>
      </c>
      <c r="U150" s="99"/>
      <c r="V150" s="165">
        <f t="shared" si="19"/>
        <v>1.5053763440860217</v>
      </c>
      <c r="W150" s="165">
        <f t="shared" si="18"/>
        <v>0</v>
      </c>
      <c r="X150" s="134"/>
      <c r="Y150" s="166">
        <f t="shared" si="20"/>
        <v>44.915956144079985</v>
      </c>
      <c r="Z150" s="166">
        <f t="shared" si="21"/>
        <v>0</v>
      </c>
      <c r="AA150" s="134"/>
      <c r="AB150" s="166">
        <f t="shared" si="22"/>
        <v>44.915956144079985</v>
      </c>
      <c r="AC150" s="166">
        <f t="shared" si="23"/>
        <v>55.424627898165113</v>
      </c>
      <c r="AD150" s="166">
        <f t="shared" si="24"/>
        <v>0</v>
      </c>
    </row>
    <row r="151" spans="1:30">
      <c r="A151" s="171" t="s">
        <v>145</v>
      </c>
      <c r="B151" s="149">
        <f>'Wskaźnik q'!F151</f>
        <v>85</v>
      </c>
      <c r="C151" s="100">
        <f>Ewidencja!C147/1000</f>
        <v>0</v>
      </c>
      <c r="D151" s="108" t="s">
        <v>308</v>
      </c>
      <c r="E151" s="108" t="s">
        <v>221</v>
      </c>
      <c r="F151" s="111" t="s">
        <v>245</v>
      </c>
      <c r="G151" s="109">
        <v>2.5</v>
      </c>
      <c r="H151" s="112">
        <v>5</v>
      </c>
      <c r="I151" s="112">
        <v>2.5</v>
      </c>
      <c r="J151" s="112">
        <v>0</v>
      </c>
      <c r="K151" s="112">
        <v>2.5</v>
      </c>
      <c r="L151" s="110"/>
      <c r="M151" s="112"/>
      <c r="N151" s="97">
        <v>0</v>
      </c>
      <c r="O151" s="112">
        <v>0</v>
      </c>
      <c r="P151" s="97" t="s">
        <v>266</v>
      </c>
      <c r="Q151" s="110">
        <v>20</v>
      </c>
      <c r="R151" s="112">
        <v>6.6</v>
      </c>
      <c r="S151" s="136">
        <v>6450</v>
      </c>
      <c r="T151" s="91">
        <v>0</v>
      </c>
      <c r="U151" s="99"/>
      <c r="V151" s="165">
        <f t="shared" si="19"/>
        <v>1.2186379928315416</v>
      </c>
      <c r="W151" s="165">
        <f t="shared" si="18"/>
        <v>0</v>
      </c>
      <c r="X151" s="134"/>
      <c r="Y151" s="166">
        <f t="shared" si="20"/>
        <v>31.502746770156726</v>
      </c>
      <c r="Z151" s="166">
        <f t="shared" si="21"/>
        <v>0</v>
      </c>
      <c r="AA151" s="134"/>
      <c r="AB151" s="166">
        <f t="shared" si="22"/>
        <v>31.502746770156726</v>
      </c>
      <c r="AC151" s="166">
        <f t="shared" si="23"/>
        <v>42.201333483337173</v>
      </c>
      <c r="AD151" s="166">
        <f t="shared" si="24"/>
        <v>0</v>
      </c>
    </row>
    <row r="152" spans="1:30">
      <c r="A152" s="171" t="s">
        <v>146</v>
      </c>
      <c r="B152" s="149">
        <f>'Wskaźnik q'!F152</f>
        <v>66.936000000000007</v>
      </c>
      <c r="C152" s="100">
        <f>Ewidencja!C148/1000</f>
        <v>0</v>
      </c>
      <c r="D152" s="108" t="s">
        <v>307</v>
      </c>
      <c r="E152" s="108" t="s">
        <v>221</v>
      </c>
      <c r="F152" s="111" t="s">
        <v>229</v>
      </c>
      <c r="G152" s="109">
        <v>2.5</v>
      </c>
      <c r="H152" s="112">
        <v>5</v>
      </c>
      <c r="I152" s="112">
        <v>1.6</v>
      </c>
      <c r="J152" s="112">
        <v>0</v>
      </c>
      <c r="K152" s="112">
        <v>2.5</v>
      </c>
      <c r="L152" s="110"/>
      <c r="M152" s="112"/>
      <c r="N152" s="97">
        <v>0</v>
      </c>
      <c r="O152" s="112">
        <v>0</v>
      </c>
      <c r="P152" s="97" t="s">
        <v>226</v>
      </c>
      <c r="Q152" s="110">
        <v>25</v>
      </c>
      <c r="R152" s="112">
        <v>9.01</v>
      </c>
      <c r="S152" s="136">
        <v>5578</v>
      </c>
      <c r="T152" s="91">
        <v>20</v>
      </c>
      <c r="U152" s="99"/>
      <c r="V152" s="165">
        <f t="shared" si="19"/>
        <v>0.95965591397849481</v>
      </c>
      <c r="W152" s="165">
        <f t="shared" si="18"/>
        <v>0</v>
      </c>
      <c r="X152" s="134"/>
      <c r="Y152" s="166">
        <f t="shared" si="20"/>
        <v>44.610788533393517</v>
      </c>
      <c r="Z152" s="166">
        <f t="shared" si="21"/>
        <v>0</v>
      </c>
      <c r="AA152" s="134"/>
      <c r="AB152" s="166">
        <f t="shared" si="22"/>
        <v>44.610788533393517</v>
      </c>
      <c r="AC152" s="166">
        <f t="shared" si="23"/>
        <v>55.072270064575861</v>
      </c>
      <c r="AD152" s="166">
        <f t="shared" si="24"/>
        <v>0</v>
      </c>
    </row>
    <row r="153" spans="1:30">
      <c r="A153" s="171" t="s">
        <v>147</v>
      </c>
      <c r="B153" s="149">
        <f>'Wskaźnik q'!F153</f>
        <v>112.788</v>
      </c>
      <c r="C153" s="100">
        <f>Ewidencja!C149/1000</f>
        <v>0</v>
      </c>
      <c r="D153" s="108" t="s">
        <v>307</v>
      </c>
      <c r="E153" s="108" t="s">
        <v>221</v>
      </c>
      <c r="F153" s="111" t="s">
        <v>278</v>
      </c>
      <c r="G153" s="109">
        <v>3.5</v>
      </c>
      <c r="H153" s="112">
        <v>13.416407864998739</v>
      </c>
      <c r="I153" s="112">
        <v>2.5</v>
      </c>
      <c r="J153" s="112">
        <v>0</v>
      </c>
      <c r="K153" s="112">
        <v>6.3</v>
      </c>
      <c r="L153" s="110"/>
      <c r="M153" s="112"/>
      <c r="N153" s="97">
        <v>0</v>
      </c>
      <c r="O153" s="112">
        <v>0</v>
      </c>
      <c r="P153" s="97" t="s">
        <v>226</v>
      </c>
      <c r="Q153" s="110">
        <v>25</v>
      </c>
      <c r="R153" s="112">
        <v>9.01</v>
      </c>
      <c r="S153" s="136">
        <v>9399</v>
      </c>
      <c r="T153" s="91">
        <v>40</v>
      </c>
      <c r="U153" s="99"/>
      <c r="V153" s="165">
        <f t="shared" si="19"/>
        <v>1.6170322580645164</v>
      </c>
      <c r="W153" s="165">
        <f t="shared" si="18"/>
        <v>0</v>
      </c>
      <c r="X153" s="134"/>
      <c r="Y153" s="166">
        <f t="shared" si="20"/>
        <v>50.902952539838111</v>
      </c>
      <c r="Z153" s="166">
        <f t="shared" si="21"/>
        <v>0</v>
      </c>
      <c r="AA153" s="134"/>
      <c r="AB153" s="166">
        <f t="shared" si="22"/>
        <v>50.902952539838111</v>
      </c>
      <c r="AC153" s="166">
        <f t="shared" si="23"/>
        <v>61.449353204597671</v>
      </c>
      <c r="AD153" s="166">
        <f t="shared" si="24"/>
        <v>0</v>
      </c>
    </row>
    <row r="154" spans="1:30">
      <c r="A154" s="171" t="s">
        <v>148</v>
      </c>
      <c r="B154" s="149">
        <f>'Wskaźnik q'!F154</f>
        <v>50</v>
      </c>
      <c r="C154" s="100">
        <f>Ewidencja!C150/1000</f>
        <v>0</v>
      </c>
      <c r="D154" s="108" t="s">
        <v>308</v>
      </c>
      <c r="E154" s="108" t="s">
        <v>221</v>
      </c>
      <c r="F154" s="111" t="s">
        <v>222</v>
      </c>
      <c r="G154" s="109">
        <v>0.6</v>
      </c>
      <c r="H154" s="112">
        <v>3.4641016151377548</v>
      </c>
      <c r="I154" s="112">
        <v>1.6</v>
      </c>
      <c r="J154" s="112">
        <v>0</v>
      </c>
      <c r="K154" s="112">
        <v>1.6</v>
      </c>
      <c r="L154" s="110"/>
      <c r="M154" s="112"/>
      <c r="N154" s="97">
        <v>0</v>
      </c>
      <c r="O154" s="112">
        <v>0</v>
      </c>
      <c r="P154" s="97" t="s">
        <v>266</v>
      </c>
      <c r="Q154" s="110">
        <v>20</v>
      </c>
      <c r="R154" s="112">
        <v>6.6</v>
      </c>
      <c r="S154" s="136">
        <v>3602</v>
      </c>
      <c r="T154" s="91">
        <v>8</v>
      </c>
      <c r="U154" s="99"/>
      <c r="V154" s="165">
        <f t="shared" si="19"/>
        <v>0.71684587813620082</v>
      </c>
      <c r="W154" s="165">
        <f t="shared" si="18"/>
        <v>0</v>
      </c>
      <c r="X154" s="134"/>
      <c r="Y154" s="166">
        <f t="shared" si="20"/>
        <v>27.544140261878177</v>
      </c>
      <c r="Z154" s="166">
        <f t="shared" si="21"/>
        <v>0</v>
      </c>
      <c r="AA154" s="134"/>
      <c r="AB154" s="166">
        <f t="shared" si="22"/>
        <v>27.544140261878177</v>
      </c>
      <c r="AC154" s="166">
        <f t="shared" si="23"/>
        <v>38.027513733733954</v>
      </c>
      <c r="AD154" s="166">
        <f t="shared" si="24"/>
        <v>0</v>
      </c>
    </row>
    <row r="155" spans="1:30">
      <c r="A155" s="171" t="s">
        <v>149</v>
      </c>
      <c r="B155" s="149">
        <f>'Wskaźnik q'!F155</f>
        <v>109.884</v>
      </c>
      <c r="C155" s="100">
        <f>Ewidencja!C151/1000</f>
        <v>0</v>
      </c>
      <c r="D155" s="108" t="s">
        <v>307</v>
      </c>
      <c r="E155" s="108" t="s">
        <v>221</v>
      </c>
      <c r="F155" s="111" t="s">
        <v>235</v>
      </c>
      <c r="G155" s="109">
        <v>3.5</v>
      </c>
      <c r="H155" s="112">
        <v>13.416407864998739</v>
      </c>
      <c r="I155" s="112">
        <v>2.5</v>
      </c>
      <c r="J155" s="112">
        <v>0</v>
      </c>
      <c r="K155" s="112">
        <v>6.3</v>
      </c>
      <c r="L155" s="110"/>
      <c r="M155" s="112"/>
      <c r="N155" s="97">
        <v>0</v>
      </c>
      <c r="O155" s="112">
        <v>0</v>
      </c>
      <c r="P155" s="97" t="s">
        <v>226</v>
      </c>
      <c r="Q155" s="110">
        <v>25</v>
      </c>
      <c r="R155" s="112">
        <v>9.01</v>
      </c>
      <c r="S155" s="136">
        <v>9157</v>
      </c>
      <c r="T155" s="91">
        <v>40</v>
      </c>
      <c r="U155" s="99"/>
      <c r="V155" s="165">
        <f t="shared" si="19"/>
        <v>1.5753978494623659</v>
      </c>
      <c r="W155" s="165">
        <f t="shared" si="18"/>
        <v>0</v>
      </c>
      <c r="X155" s="134"/>
      <c r="Y155" s="166">
        <f t="shared" si="20"/>
        <v>48.620449686682697</v>
      </c>
      <c r="Z155" s="166">
        <f t="shared" si="21"/>
        <v>0</v>
      </c>
      <c r="AA155" s="134"/>
      <c r="AB155" s="166">
        <f t="shared" si="22"/>
        <v>48.620449686682697</v>
      </c>
      <c r="AC155" s="166">
        <f t="shared" si="23"/>
        <v>59.152781944072125</v>
      </c>
      <c r="AD155" s="166">
        <f t="shared" si="24"/>
        <v>0</v>
      </c>
    </row>
    <row r="156" spans="1:30">
      <c r="A156" s="171" t="s">
        <v>150</v>
      </c>
      <c r="B156" s="149">
        <f>'Wskaźnik q'!F156</f>
        <v>112.788</v>
      </c>
      <c r="C156" s="100">
        <f>Ewidencja!C152/1000</f>
        <v>0</v>
      </c>
      <c r="D156" s="108" t="s">
        <v>307</v>
      </c>
      <c r="E156" s="108" t="s">
        <v>221</v>
      </c>
      <c r="F156" s="111" t="s">
        <v>230</v>
      </c>
      <c r="G156" s="109">
        <v>6</v>
      </c>
      <c r="H156" s="112">
        <v>13.764944032233705</v>
      </c>
      <c r="I156" s="112">
        <v>2.5</v>
      </c>
      <c r="J156" s="112">
        <v>0</v>
      </c>
      <c r="K156" s="112">
        <v>6.3</v>
      </c>
      <c r="L156" s="110"/>
      <c r="M156" s="112"/>
      <c r="N156" s="97">
        <v>0</v>
      </c>
      <c r="O156" s="112">
        <v>0</v>
      </c>
      <c r="P156" s="97" t="s">
        <v>226</v>
      </c>
      <c r="Q156" s="110">
        <v>25</v>
      </c>
      <c r="R156" s="112">
        <v>9.01</v>
      </c>
      <c r="S156" s="136">
        <v>9399</v>
      </c>
      <c r="T156" s="91">
        <v>40</v>
      </c>
      <c r="U156" s="99"/>
      <c r="V156" s="165">
        <f t="shared" si="19"/>
        <v>1.6170322580645164</v>
      </c>
      <c r="W156" s="165">
        <f t="shared" si="18"/>
        <v>0</v>
      </c>
      <c r="X156" s="134"/>
      <c r="Y156" s="166">
        <f t="shared" si="20"/>
        <v>50.902952539838111</v>
      </c>
      <c r="Z156" s="166">
        <f t="shared" si="21"/>
        <v>0</v>
      </c>
      <c r="AA156" s="134"/>
      <c r="AB156" s="166">
        <f t="shared" si="22"/>
        <v>50.902952539838111</v>
      </c>
      <c r="AC156" s="166">
        <f t="shared" si="23"/>
        <v>61.44587538306817</v>
      </c>
      <c r="AD156" s="166">
        <f t="shared" si="24"/>
        <v>0</v>
      </c>
    </row>
    <row r="157" spans="1:30">
      <c r="A157" s="171" t="s">
        <v>151</v>
      </c>
      <c r="B157" s="149">
        <f>'Wskaźnik q'!F157</f>
        <v>60.000000000000007</v>
      </c>
      <c r="C157" s="100">
        <f>Ewidencja!C153/1000</f>
        <v>0</v>
      </c>
      <c r="D157" s="108" t="s">
        <v>307</v>
      </c>
      <c r="E157" s="108" t="s">
        <v>221</v>
      </c>
      <c r="F157" s="111" t="s">
        <v>229</v>
      </c>
      <c r="G157" s="109">
        <v>2.5</v>
      </c>
      <c r="H157" s="112">
        <v>5</v>
      </c>
      <c r="I157" s="112">
        <v>1.6</v>
      </c>
      <c r="J157" s="112">
        <v>0</v>
      </c>
      <c r="K157" s="112">
        <v>2.5</v>
      </c>
      <c r="L157" s="110"/>
      <c r="M157" s="112"/>
      <c r="N157" s="97">
        <v>0</v>
      </c>
      <c r="O157" s="112">
        <v>0</v>
      </c>
      <c r="P157" s="97" t="s">
        <v>226</v>
      </c>
      <c r="Q157" s="110">
        <v>25</v>
      </c>
      <c r="R157" s="112">
        <v>9.01</v>
      </c>
      <c r="S157" s="136">
        <v>4888</v>
      </c>
      <c r="T157" s="91">
        <v>20</v>
      </c>
      <c r="U157" s="99"/>
      <c r="V157" s="165">
        <f t="shared" si="19"/>
        <v>0.8602150537634411</v>
      </c>
      <c r="W157" s="165">
        <f t="shared" si="18"/>
        <v>0</v>
      </c>
      <c r="X157" s="134"/>
      <c r="Y157" s="166">
        <f t="shared" si="20"/>
        <v>37.023561977104578</v>
      </c>
      <c r="Z157" s="166">
        <f t="shared" si="21"/>
        <v>0</v>
      </c>
      <c r="AA157" s="134"/>
      <c r="AB157" s="166">
        <f t="shared" si="22"/>
        <v>37.023561977104578</v>
      </c>
      <c r="AC157" s="166">
        <f t="shared" si="23"/>
        <v>47.437224159949984</v>
      </c>
      <c r="AD157" s="166">
        <f t="shared" si="24"/>
        <v>0</v>
      </c>
    </row>
    <row r="158" spans="1:30">
      <c r="A158" s="171" t="s">
        <v>152</v>
      </c>
      <c r="B158" s="149">
        <f>'Wskaźnik q'!F158</f>
        <v>3.8475000000000001</v>
      </c>
      <c r="C158" s="100">
        <f>Ewidencja!C154/1000</f>
        <v>0</v>
      </c>
      <c r="D158" s="124" t="s">
        <v>309</v>
      </c>
      <c r="E158" s="108" t="s">
        <v>221</v>
      </c>
      <c r="F158" s="111" t="s">
        <v>222</v>
      </c>
      <c r="G158" s="109">
        <v>0.6</v>
      </c>
      <c r="H158" s="112">
        <v>3.4641016151377548</v>
      </c>
      <c r="I158" s="112">
        <v>0.63</v>
      </c>
      <c r="J158" s="112">
        <v>0</v>
      </c>
      <c r="K158" s="112"/>
      <c r="L158" s="110"/>
      <c r="M158" s="112"/>
      <c r="N158" s="97">
        <v>0</v>
      </c>
      <c r="O158" s="112">
        <v>0</v>
      </c>
      <c r="P158" s="97"/>
      <c r="Q158" s="110"/>
      <c r="R158" s="112">
        <v>0</v>
      </c>
      <c r="S158" s="136">
        <v>153.9</v>
      </c>
      <c r="T158" s="91">
        <v>0</v>
      </c>
      <c r="U158" s="99"/>
      <c r="V158" s="165">
        <f t="shared" si="19"/>
        <v>5.5161290322580651E-2</v>
      </c>
      <c r="W158" s="165">
        <f t="shared" si="18"/>
        <v>0</v>
      </c>
      <c r="X158" s="134"/>
      <c r="Y158" s="166">
        <f t="shared" si="20"/>
        <v>6.8228208397029615</v>
      </c>
      <c r="Z158" s="166">
        <f t="shared" si="21"/>
        <v>0</v>
      </c>
      <c r="AA158" s="134"/>
      <c r="AB158" s="166">
        <f t="shared" si="22"/>
        <v>6.8228208397029615</v>
      </c>
      <c r="AC158" s="166">
        <f t="shared" si="23"/>
        <v>16.840967439142126</v>
      </c>
      <c r="AD158" s="166">
        <f t="shared" si="24"/>
        <v>0</v>
      </c>
    </row>
    <row r="159" spans="1:30">
      <c r="A159" s="171" t="s">
        <v>153</v>
      </c>
      <c r="B159" s="149">
        <f>'Wskaźnik q'!F159</f>
        <v>3.8474999999999997</v>
      </c>
      <c r="C159" s="100">
        <f>Ewidencja!C155/1000</f>
        <v>0</v>
      </c>
      <c r="D159" s="124" t="s">
        <v>309</v>
      </c>
      <c r="E159" s="108" t="s">
        <v>221</v>
      </c>
      <c r="F159" s="111" t="s">
        <v>231</v>
      </c>
      <c r="G159" s="109">
        <v>0.6</v>
      </c>
      <c r="H159" s="112">
        <v>3.4641016151377548</v>
      </c>
      <c r="I159" s="112">
        <v>1</v>
      </c>
      <c r="J159" s="112">
        <v>0</v>
      </c>
      <c r="K159" s="112"/>
      <c r="L159" s="110"/>
      <c r="M159" s="112"/>
      <c r="N159" s="97">
        <v>0</v>
      </c>
      <c r="O159" s="112">
        <v>0</v>
      </c>
      <c r="P159" s="97"/>
      <c r="Q159" s="110"/>
      <c r="R159" s="112">
        <v>0</v>
      </c>
      <c r="S159" s="136">
        <v>153.89999999999998</v>
      </c>
      <c r="T159" s="91">
        <v>0</v>
      </c>
      <c r="U159" s="99"/>
      <c r="V159" s="165">
        <f t="shared" si="19"/>
        <v>5.5161290322580644E-2</v>
      </c>
      <c r="W159" s="165">
        <f t="shared" si="18"/>
        <v>0</v>
      </c>
      <c r="X159" s="134"/>
      <c r="Y159" s="166">
        <f t="shared" si="20"/>
        <v>6.326577591278105</v>
      </c>
      <c r="Z159" s="166">
        <f t="shared" si="21"/>
        <v>0</v>
      </c>
      <c r="AA159" s="134"/>
      <c r="AB159" s="166">
        <f t="shared" si="22"/>
        <v>6.326577591278105</v>
      </c>
      <c r="AC159" s="166">
        <f t="shared" si="23"/>
        <v>16.344724190717269</v>
      </c>
      <c r="AD159" s="166">
        <f t="shared" si="24"/>
        <v>0</v>
      </c>
    </row>
    <row r="160" spans="1:30">
      <c r="A160" s="171" t="s">
        <v>154</v>
      </c>
      <c r="B160" s="149">
        <f>'Wskaźnik q'!F160</f>
        <v>54.792000000000002</v>
      </c>
      <c r="C160" s="100">
        <f>Ewidencja!C156/1000</f>
        <v>0</v>
      </c>
      <c r="D160" s="108" t="s">
        <v>307</v>
      </c>
      <c r="E160" s="108" t="s">
        <v>221</v>
      </c>
      <c r="F160" s="111" t="s">
        <v>268</v>
      </c>
      <c r="G160" s="109">
        <v>1.5</v>
      </c>
      <c r="H160" s="112">
        <v>5</v>
      </c>
      <c r="I160" s="112">
        <v>1.6</v>
      </c>
      <c r="J160" s="112">
        <v>0</v>
      </c>
      <c r="K160" s="112">
        <v>1.6</v>
      </c>
      <c r="L160" s="110"/>
      <c r="M160" s="112"/>
      <c r="N160" s="97">
        <v>0</v>
      </c>
      <c r="O160" s="112">
        <v>0</v>
      </c>
      <c r="P160" s="97" t="s">
        <v>266</v>
      </c>
      <c r="Q160" s="110">
        <v>20</v>
      </c>
      <c r="R160" s="112">
        <v>6.6</v>
      </c>
      <c r="S160" s="136">
        <v>4566</v>
      </c>
      <c r="T160" s="91">
        <v>16</v>
      </c>
      <c r="U160" s="99"/>
      <c r="V160" s="165">
        <f t="shared" si="19"/>
        <v>0.78554838709677421</v>
      </c>
      <c r="W160" s="165">
        <f t="shared" si="18"/>
        <v>0</v>
      </c>
      <c r="X160" s="134"/>
      <c r="Y160" s="166">
        <f t="shared" si="20"/>
        <v>31.871610579469596</v>
      </c>
      <c r="Z160" s="166">
        <f t="shared" si="21"/>
        <v>0</v>
      </c>
      <c r="AA160" s="134"/>
      <c r="AB160" s="166">
        <f t="shared" si="22"/>
        <v>31.871610579469596</v>
      </c>
      <c r="AC160" s="166">
        <f t="shared" si="23"/>
        <v>42.321927793452922</v>
      </c>
      <c r="AD160" s="166">
        <f t="shared" si="24"/>
        <v>0</v>
      </c>
    </row>
    <row r="161" spans="1:30">
      <c r="A161" s="171" t="s">
        <v>155</v>
      </c>
      <c r="B161" s="149">
        <f>'Wskaźnik q'!F161</f>
        <v>103.584</v>
      </c>
      <c r="C161" s="100">
        <f>Ewidencja!C157/1000</f>
        <v>0</v>
      </c>
      <c r="D161" s="108" t="s">
        <v>307</v>
      </c>
      <c r="E161" s="108" t="s">
        <v>221</v>
      </c>
      <c r="F161" s="111" t="s">
        <v>241</v>
      </c>
      <c r="G161" s="109">
        <v>2.5</v>
      </c>
      <c r="H161" s="112">
        <v>5</v>
      </c>
      <c r="I161" s="112">
        <v>2.5</v>
      </c>
      <c r="J161" s="112">
        <v>0</v>
      </c>
      <c r="K161" s="112">
        <v>4</v>
      </c>
      <c r="L161" s="110"/>
      <c r="M161" s="112"/>
      <c r="N161" s="97">
        <v>0</v>
      </c>
      <c r="O161" s="112">
        <v>0</v>
      </c>
      <c r="P161" s="97" t="s">
        <v>226</v>
      </c>
      <c r="Q161" s="110">
        <v>25</v>
      </c>
      <c r="R161" s="112">
        <v>9.01</v>
      </c>
      <c r="S161" s="136">
        <v>8632</v>
      </c>
      <c r="T161" s="91">
        <v>40</v>
      </c>
      <c r="U161" s="99"/>
      <c r="V161" s="165">
        <f t="shared" si="19"/>
        <v>1.4850752688172046</v>
      </c>
      <c r="W161" s="165">
        <f t="shared" si="18"/>
        <v>0</v>
      </c>
      <c r="X161" s="134"/>
      <c r="Y161" s="166">
        <f t="shared" si="20"/>
        <v>43.87341464316016</v>
      </c>
      <c r="Z161" s="166">
        <f t="shared" si="21"/>
        <v>0</v>
      </c>
      <c r="AA161" s="134"/>
      <c r="AB161" s="166">
        <f t="shared" si="22"/>
        <v>43.87341464316016</v>
      </c>
      <c r="AC161" s="166">
        <f t="shared" si="23"/>
        <v>54.587561035624475</v>
      </c>
      <c r="AD161" s="166">
        <f t="shared" si="24"/>
        <v>0</v>
      </c>
    </row>
    <row r="162" spans="1:30">
      <c r="A162" s="171" t="s">
        <v>156</v>
      </c>
      <c r="B162" s="149">
        <f>'Wskaźnik q'!F162</f>
        <v>18.45</v>
      </c>
      <c r="C162" s="100">
        <f>Ewidencja!C158/1000</f>
        <v>0</v>
      </c>
      <c r="D162" s="108" t="s">
        <v>307</v>
      </c>
      <c r="E162" s="108" t="s">
        <v>221</v>
      </c>
      <c r="F162" s="111" t="s">
        <v>222</v>
      </c>
      <c r="G162" s="109">
        <v>0.6</v>
      </c>
      <c r="H162" s="112">
        <v>3.4641016151377548</v>
      </c>
      <c r="I162" s="112">
        <v>1</v>
      </c>
      <c r="J162" s="112">
        <v>0</v>
      </c>
      <c r="K162" s="112">
        <v>1.6</v>
      </c>
      <c r="L162" s="110"/>
      <c r="M162" s="112"/>
      <c r="N162" s="97">
        <v>0</v>
      </c>
      <c r="O162" s="112">
        <v>0</v>
      </c>
      <c r="P162" s="97" t="s">
        <v>279</v>
      </c>
      <c r="Q162" s="110">
        <v>15</v>
      </c>
      <c r="R162" s="112">
        <v>1.6</v>
      </c>
      <c r="S162" s="136">
        <v>738</v>
      </c>
      <c r="T162" s="91">
        <v>0</v>
      </c>
      <c r="U162" s="99"/>
      <c r="V162" s="165">
        <f t="shared" si="19"/>
        <v>0.26451612903225813</v>
      </c>
      <c r="W162" s="165">
        <f t="shared" si="18"/>
        <v>0</v>
      </c>
      <c r="X162" s="134"/>
      <c r="Y162" s="166">
        <f t="shared" si="20"/>
        <v>13.509687506425841</v>
      </c>
      <c r="Z162" s="166">
        <f t="shared" si="21"/>
        <v>0</v>
      </c>
      <c r="AA162" s="134"/>
      <c r="AB162" s="166">
        <f t="shared" si="22"/>
        <v>13.509687506425841</v>
      </c>
      <c r="AC162" s="166">
        <f t="shared" si="23"/>
        <v>23.973508661848282</v>
      </c>
      <c r="AD162" s="166">
        <f t="shared" si="24"/>
        <v>0</v>
      </c>
    </row>
    <row r="163" spans="1:30">
      <c r="A163" s="171" t="s">
        <v>157</v>
      </c>
      <c r="B163" s="149">
        <f>'Wskaźnik q'!F163</f>
        <v>43.924999999999997</v>
      </c>
      <c r="C163" s="100">
        <f>Ewidencja!C159/1000</f>
        <v>0</v>
      </c>
      <c r="D163" s="108" t="s">
        <v>307</v>
      </c>
      <c r="E163" s="108" t="s">
        <v>221</v>
      </c>
      <c r="F163" s="111" t="s">
        <v>231</v>
      </c>
      <c r="G163" s="109">
        <v>0.6</v>
      </c>
      <c r="H163" s="112">
        <v>3.4641016151377548</v>
      </c>
      <c r="I163" s="112">
        <v>1.6</v>
      </c>
      <c r="J163" s="112">
        <v>0</v>
      </c>
      <c r="K163" s="112">
        <v>1.6</v>
      </c>
      <c r="L163" s="110"/>
      <c r="M163" s="112"/>
      <c r="N163" s="97">
        <v>0</v>
      </c>
      <c r="O163" s="112">
        <v>0</v>
      </c>
      <c r="P163" s="97" t="s">
        <v>242</v>
      </c>
      <c r="Q163" s="110">
        <v>15</v>
      </c>
      <c r="R163" s="112">
        <v>3</v>
      </c>
      <c r="S163" s="136">
        <v>1757</v>
      </c>
      <c r="T163" s="91">
        <v>0</v>
      </c>
      <c r="U163" s="99"/>
      <c r="V163" s="165">
        <f t="shared" si="19"/>
        <v>0.62974910394265227</v>
      </c>
      <c r="W163" s="165">
        <f t="shared" si="18"/>
        <v>0</v>
      </c>
      <c r="X163" s="134"/>
      <c r="Y163" s="166">
        <f t="shared" si="20"/>
        <v>22.626954162822681</v>
      </c>
      <c r="Z163" s="166">
        <f t="shared" si="21"/>
        <v>0</v>
      </c>
      <c r="AA163" s="134"/>
      <c r="AB163" s="166">
        <f t="shared" si="22"/>
        <v>22.626954162822681</v>
      </c>
      <c r="AC163" s="166">
        <f t="shared" si="23"/>
        <v>33.312565196910647</v>
      </c>
      <c r="AD163" s="166">
        <f t="shared" si="24"/>
        <v>0</v>
      </c>
    </row>
    <row r="164" spans="1:30">
      <c r="A164" s="171" t="s">
        <v>158</v>
      </c>
      <c r="B164" s="149">
        <v>35</v>
      </c>
      <c r="C164" s="100">
        <f>Ewidencja!C160/1000</f>
        <v>0</v>
      </c>
      <c r="D164" s="108" t="s">
        <v>308</v>
      </c>
      <c r="E164" s="108" t="s">
        <v>221</v>
      </c>
      <c r="F164" s="111" t="s">
        <v>227</v>
      </c>
      <c r="G164" s="109">
        <v>1.5</v>
      </c>
      <c r="H164" s="112">
        <v>5</v>
      </c>
      <c r="I164" s="168">
        <v>0.63</v>
      </c>
      <c r="J164" s="112">
        <v>0</v>
      </c>
      <c r="K164" s="112">
        <v>2.5</v>
      </c>
      <c r="L164" s="110"/>
      <c r="M164" s="129">
        <v>9</v>
      </c>
      <c r="N164" s="97">
        <v>0</v>
      </c>
      <c r="O164" s="112">
        <v>0</v>
      </c>
      <c r="P164" s="97" t="s">
        <v>266</v>
      </c>
      <c r="Q164" s="110">
        <v>20</v>
      </c>
      <c r="R164" s="112">
        <v>6.6</v>
      </c>
      <c r="S164" s="136">
        <v>8110</v>
      </c>
      <c r="T164" s="91">
        <v>0</v>
      </c>
      <c r="U164" s="99"/>
      <c r="V164" s="165">
        <f t="shared" si="19"/>
        <v>0.50179211469534046</v>
      </c>
      <c r="W164" s="165">
        <f t="shared" si="18"/>
        <v>0</v>
      </c>
      <c r="X164" s="190">
        <v>4</v>
      </c>
      <c r="Y164" s="169">
        <f t="shared" si="20"/>
        <v>74.090122309145812</v>
      </c>
      <c r="Z164" s="166">
        <f t="shared" si="21"/>
        <v>0</v>
      </c>
      <c r="AA164" s="188">
        <f>(X164/$E$2/M164)^2*100+10</f>
        <v>31.200812842664885</v>
      </c>
      <c r="AB164" s="166">
        <f t="shared" si="22"/>
        <v>74.090122309145812</v>
      </c>
      <c r="AC164" s="166">
        <f t="shared" si="23"/>
        <v>86.462328527699711</v>
      </c>
      <c r="AD164" s="166">
        <f t="shared" si="24"/>
        <v>0</v>
      </c>
    </row>
    <row r="165" spans="1:30" ht="15.75" thickBot="1">
      <c r="A165" s="171" t="s">
        <v>159</v>
      </c>
      <c r="B165" s="149">
        <f>'Wskaźnik q'!F165</f>
        <v>124.99999999999999</v>
      </c>
      <c r="C165" s="100">
        <f>Ewidencja!C161/1000</f>
        <v>50</v>
      </c>
      <c r="D165" s="108" t="s">
        <v>308</v>
      </c>
      <c r="E165" s="108" t="s">
        <v>221</v>
      </c>
      <c r="F165" s="111" t="s">
        <v>228</v>
      </c>
      <c r="G165" s="109">
        <v>1.5</v>
      </c>
      <c r="H165" s="112">
        <v>5</v>
      </c>
      <c r="I165" s="117">
        <v>2.5</v>
      </c>
      <c r="J165" s="112">
        <v>0</v>
      </c>
      <c r="K165" s="112">
        <v>2.5</v>
      </c>
      <c r="L165" s="110"/>
      <c r="M165" s="129">
        <v>1.6</v>
      </c>
      <c r="N165" s="97">
        <v>0</v>
      </c>
      <c r="O165" s="112">
        <v>0</v>
      </c>
      <c r="P165" s="97" t="s">
        <v>280</v>
      </c>
      <c r="Q165" s="110">
        <v>25</v>
      </c>
      <c r="R165" s="112">
        <v>9.5</v>
      </c>
      <c r="S165" s="136">
        <v>5929.54</v>
      </c>
      <c r="T165" s="91">
        <v>0</v>
      </c>
      <c r="U165" s="99"/>
      <c r="V165" s="165">
        <f t="shared" si="19"/>
        <v>1.7921146953405016</v>
      </c>
      <c r="W165" s="189">
        <v>0.7</v>
      </c>
      <c r="X165" s="190">
        <v>0.8</v>
      </c>
      <c r="Y165" s="166">
        <f t="shared" si="20"/>
        <v>61.152999070408114</v>
      </c>
      <c r="Z165" s="166">
        <f t="shared" si="21"/>
        <v>32.414602617253692</v>
      </c>
      <c r="AA165" s="188">
        <f>(X165/$E$2/M165)^2*100+10</f>
        <v>36.832278753997734</v>
      </c>
      <c r="AB165" s="166">
        <f t="shared" si="22"/>
        <v>61.152999070408114</v>
      </c>
      <c r="AC165" s="166">
        <f t="shared" si="23"/>
        <v>72.331656011283201</v>
      </c>
      <c r="AD165" s="166">
        <f t="shared" si="24"/>
        <v>64.450712081987149</v>
      </c>
    </row>
    <row r="166" spans="1:30">
      <c r="A166" s="171" t="s">
        <v>160</v>
      </c>
      <c r="B166" s="149">
        <f>'Wskaźnik q'!F166</f>
        <v>858.5</v>
      </c>
      <c r="C166" s="100">
        <f>Ewidencja!C162/1000</f>
        <v>41.917999999999999</v>
      </c>
      <c r="D166" s="127" t="s">
        <v>307</v>
      </c>
      <c r="E166" s="127" t="s">
        <v>281</v>
      </c>
      <c r="F166" s="122" t="s">
        <v>282</v>
      </c>
      <c r="G166" s="128">
        <v>10</v>
      </c>
      <c r="H166" s="129">
        <v>40.824829046386306</v>
      </c>
      <c r="I166" s="129">
        <v>25</v>
      </c>
      <c r="J166" s="129">
        <v>0</v>
      </c>
      <c r="K166" s="129">
        <v>2.5</v>
      </c>
      <c r="L166" s="129"/>
      <c r="M166" s="129"/>
      <c r="N166" s="130">
        <v>0</v>
      </c>
      <c r="O166" s="129">
        <v>0</v>
      </c>
      <c r="P166" s="130" t="s">
        <v>283</v>
      </c>
      <c r="Q166" s="129">
        <v>80</v>
      </c>
      <c r="R166" s="129">
        <v>123.5</v>
      </c>
      <c r="S166" s="142">
        <v>34340</v>
      </c>
      <c r="T166" s="107">
        <v>10</v>
      </c>
      <c r="U166" s="99"/>
      <c r="V166" s="165">
        <f t="shared" si="19"/>
        <v>12.308243727598567</v>
      </c>
      <c r="W166" s="165">
        <f t="shared" ref="W166:W179" si="25">IF(C166=0,0,9.32*T166^-0.241*T166*2.5*50/24/3600*50*4.19/$J$2/30*3.6)</f>
        <v>0.46503109531324477</v>
      </c>
      <c r="X166" s="134"/>
      <c r="Y166" s="166">
        <f t="shared" si="20"/>
        <v>32.015351980236872</v>
      </c>
      <c r="Z166" s="166">
        <f t="shared" si="21"/>
        <v>27.713654689646599</v>
      </c>
      <c r="AA166" s="134"/>
      <c r="AB166" s="166">
        <f t="shared" si="22"/>
        <v>32.015351980236872</v>
      </c>
      <c r="AC166" s="166">
        <f t="shared" si="23"/>
        <v>42.586077131662911</v>
      </c>
      <c r="AD166" s="166">
        <f t="shared" si="24"/>
        <v>35.034954876117382</v>
      </c>
    </row>
    <row r="167" spans="1:30" ht="15.75" thickBot="1">
      <c r="A167" s="171" t="s">
        <v>161</v>
      </c>
      <c r="B167" s="149">
        <f>'Wskaźnik q'!F167</f>
        <v>265.64999999999998</v>
      </c>
      <c r="C167" s="100">
        <f>Ewidencja!C163/1000</f>
        <v>7.282</v>
      </c>
      <c r="D167" s="127" t="s">
        <v>307</v>
      </c>
      <c r="E167" s="127"/>
      <c r="F167" s="131"/>
      <c r="G167" s="128"/>
      <c r="H167" s="129"/>
      <c r="I167" s="129"/>
      <c r="J167" s="129">
        <v>0</v>
      </c>
      <c r="K167" s="129"/>
      <c r="L167" s="129"/>
      <c r="M167" s="129"/>
      <c r="N167" s="130">
        <v>0</v>
      </c>
      <c r="O167" s="129">
        <v>0</v>
      </c>
      <c r="P167" s="130"/>
      <c r="Q167" s="129"/>
      <c r="R167" s="129">
        <v>0</v>
      </c>
      <c r="S167" s="143">
        <v>10626</v>
      </c>
      <c r="T167" s="107">
        <v>10</v>
      </c>
      <c r="U167" s="99"/>
      <c r="V167" s="165">
        <f t="shared" si="19"/>
        <v>3.808602150537634</v>
      </c>
      <c r="W167" s="165">
        <f t="shared" si="25"/>
        <v>0.46503109531324477</v>
      </c>
      <c r="X167" s="134"/>
      <c r="Y167" s="186">
        <v>20</v>
      </c>
      <c r="Z167" s="166">
        <f t="shared" si="21"/>
        <v>24</v>
      </c>
      <c r="AA167" s="134"/>
      <c r="AB167" s="166">
        <f t="shared" si="22"/>
        <v>24</v>
      </c>
      <c r="AC167" s="166">
        <v>40</v>
      </c>
      <c r="AD167" s="186">
        <v>20</v>
      </c>
    </row>
    <row r="168" spans="1:30">
      <c r="A168" s="171" t="s">
        <v>162</v>
      </c>
      <c r="B168" s="149">
        <f>'Wskaźnik q'!F168</f>
        <v>67.08</v>
      </c>
      <c r="C168" s="100">
        <f>Ewidencja!C164/1000</f>
        <v>0</v>
      </c>
      <c r="D168" s="108" t="s">
        <v>307</v>
      </c>
      <c r="E168" s="108" t="s">
        <v>221</v>
      </c>
      <c r="F168" s="111" t="s">
        <v>235</v>
      </c>
      <c r="G168" s="109">
        <v>3.5</v>
      </c>
      <c r="H168" s="112">
        <v>13.416407864998739</v>
      </c>
      <c r="I168" s="112">
        <v>1.6</v>
      </c>
      <c r="J168" s="112">
        <v>0</v>
      </c>
      <c r="K168" s="112">
        <v>2.5</v>
      </c>
      <c r="L168" s="110"/>
      <c r="M168" s="112"/>
      <c r="N168" s="97">
        <v>0</v>
      </c>
      <c r="O168" s="112">
        <v>0</v>
      </c>
      <c r="P168" s="97" t="s">
        <v>266</v>
      </c>
      <c r="Q168" s="110">
        <v>20</v>
      </c>
      <c r="R168" s="112">
        <v>6.6</v>
      </c>
      <c r="S168" s="136">
        <v>5590</v>
      </c>
      <c r="T168" s="91">
        <v>20</v>
      </c>
      <c r="U168" s="99"/>
      <c r="V168" s="165">
        <f t="shared" si="19"/>
        <v>0.96172043010752684</v>
      </c>
      <c r="W168" s="165">
        <f t="shared" si="25"/>
        <v>0</v>
      </c>
      <c r="X168" s="134"/>
      <c r="Y168" s="186">
        <v>20</v>
      </c>
      <c r="Z168" s="166">
        <f t="shared" si="21"/>
        <v>0</v>
      </c>
      <c r="AA168" s="134"/>
      <c r="AB168" s="166">
        <f t="shared" si="22"/>
        <v>20</v>
      </c>
      <c r="AC168" s="166">
        <f t="shared" si="23"/>
        <v>30.413802459753363</v>
      </c>
      <c r="AD168" s="166">
        <f t="shared" si="24"/>
        <v>0</v>
      </c>
    </row>
    <row r="169" spans="1:30">
      <c r="A169" s="171" t="s">
        <v>163</v>
      </c>
      <c r="B169" s="149">
        <f>'Wskaźnik q'!F169</f>
        <v>90</v>
      </c>
      <c r="C169" s="100">
        <f>Ewidencja!C165/1000</f>
        <v>0</v>
      </c>
      <c r="D169" s="108" t="s">
        <v>307</v>
      </c>
      <c r="E169" s="108" t="s">
        <v>221</v>
      </c>
      <c r="F169" s="111" t="s">
        <v>230</v>
      </c>
      <c r="G169" s="109">
        <v>6</v>
      </c>
      <c r="H169" s="112">
        <v>13.764944032233705</v>
      </c>
      <c r="I169" s="112">
        <v>2.5</v>
      </c>
      <c r="J169" s="112">
        <v>0</v>
      </c>
      <c r="K169" s="112">
        <v>4</v>
      </c>
      <c r="L169" s="110"/>
      <c r="M169" s="112"/>
      <c r="N169" s="97">
        <v>0</v>
      </c>
      <c r="O169" s="112">
        <v>0</v>
      </c>
      <c r="P169" s="97" t="s">
        <v>266</v>
      </c>
      <c r="Q169" s="110">
        <v>20</v>
      </c>
      <c r="R169" s="112">
        <v>6.6</v>
      </c>
      <c r="S169" s="136">
        <v>7477</v>
      </c>
      <c r="T169" s="91">
        <v>30</v>
      </c>
      <c r="U169" s="99"/>
      <c r="V169" s="165">
        <f t="shared" si="19"/>
        <v>1.2903225806451615</v>
      </c>
      <c r="W169" s="165">
        <f t="shared" si="25"/>
        <v>0</v>
      </c>
      <c r="X169" s="134"/>
      <c r="Y169" s="166">
        <f t="shared" si="20"/>
        <v>34.591314718099575</v>
      </c>
      <c r="Z169" s="166">
        <f t="shared" si="21"/>
        <v>0</v>
      </c>
      <c r="AA169" s="134"/>
      <c r="AB169" s="166">
        <f t="shared" si="22"/>
        <v>34.591314718099575</v>
      </c>
      <c r="AC169" s="166">
        <f t="shared" si="23"/>
        <v>45.143730700893371</v>
      </c>
      <c r="AD169" s="166">
        <f t="shared" si="24"/>
        <v>0</v>
      </c>
    </row>
    <row r="170" spans="1:30">
      <c r="A170" s="171" t="s">
        <v>164</v>
      </c>
      <c r="B170" s="149">
        <f>'Wskaźnik q'!F170</f>
        <v>35.700000000000003</v>
      </c>
      <c r="C170" s="100">
        <f>Ewidencja!C166/1000</f>
        <v>0</v>
      </c>
      <c r="D170" s="119" t="s">
        <v>309</v>
      </c>
      <c r="E170" s="108" t="s">
        <v>221</v>
      </c>
      <c r="F170" s="111" t="s">
        <v>222</v>
      </c>
      <c r="G170" s="109">
        <v>0.6</v>
      </c>
      <c r="H170" s="112">
        <v>3.4641016151377548</v>
      </c>
      <c r="I170" s="117">
        <v>1.6</v>
      </c>
      <c r="J170" s="112">
        <v>0</v>
      </c>
      <c r="K170" s="114"/>
      <c r="L170" s="110"/>
      <c r="M170" s="112"/>
      <c r="N170" s="97">
        <v>0</v>
      </c>
      <c r="O170" s="112">
        <v>0</v>
      </c>
      <c r="P170" s="97" t="s">
        <v>238</v>
      </c>
      <c r="Q170" s="110">
        <v>25</v>
      </c>
      <c r="R170" s="112">
        <v>10.4</v>
      </c>
      <c r="S170" s="136">
        <v>1428</v>
      </c>
      <c r="T170" s="91">
        <v>0</v>
      </c>
      <c r="U170" s="99"/>
      <c r="V170" s="165">
        <f t="shared" si="19"/>
        <v>0.51182795698924743</v>
      </c>
      <c r="W170" s="165">
        <f t="shared" si="25"/>
        <v>0</v>
      </c>
      <c r="X170" s="134"/>
      <c r="Y170" s="166">
        <f t="shared" si="20"/>
        <v>16.983116528944446</v>
      </c>
      <c r="Z170" s="166">
        <f t="shared" si="21"/>
        <v>0</v>
      </c>
      <c r="AA170" s="134"/>
      <c r="AB170" s="166">
        <f t="shared" si="22"/>
        <v>16.983116528944446</v>
      </c>
      <c r="AC170" s="166">
        <f t="shared" si="23"/>
        <v>27.263663144624505</v>
      </c>
      <c r="AD170" s="166">
        <f t="shared" si="24"/>
        <v>0</v>
      </c>
    </row>
    <row r="171" spans="1:30">
      <c r="A171" s="171" t="s">
        <v>165</v>
      </c>
      <c r="B171" s="149">
        <f>'Wskaźnik q'!F171</f>
        <v>90</v>
      </c>
      <c r="C171" s="100">
        <f>Ewidencja!C167/1000</f>
        <v>0</v>
      </c>
      <c r="D171" s="108" t="s">
        <v>307</v>
      </c>
      <c r="E171" s="108" t="s">
        <v>221</v>
      </c>
      <c r="F171" s="111" t="s">
        <v>268</v>
      </c>
      <c r="G171" s="109">
        <v>1.5</v>
      </c>
      <c r="H171" s="112">
        <v>5</v>
      </c>
      <c r="I171" s="112">
        <v>2.5</v>
      </c>
      <c r="J171" s="112">
        <v>0</v>
      </c>
      <c r="K171" s="112">
        <v>4</v>
      </c>
      <c r="L171" s="110"/>
      <c r="M171" s="112"/>
      <c r="N171" s="97">
        <v>0</v>
      </c>
      <c r="O171" s="112">
        <v>0</v>
      </c>
      <c r="P171" s="97" t="s">
        <v>266</v>
      </c>
      <c r="Q171" s="110">
        <v>20</v>
      </c>
      <c r="R171" s="112">
        <v>6.6</v>
      </c>
      <c r="S171" s="136">
        <v>7478</v>
      </c>
      <c r="T171" s="91">
        <v>30</v>
      </c>
      <c r="U171" s="99"/>
      <c r="V171" s="165">
        <f t="shared" si="19"/>
        <v>1.2903225806451615</v>
      </c>
      <c r="W171" s="165">
        <f t="shared" si="25"/>
        <v>0</v>
      </c>
      <c r="X171" s="134"/>
      <c r="Y171" s="166">
        <f t="shared" si="20"/>
        <v>34.591314718099575</v>
      </c>
      <c r="Z171" s="166">
        <f t="shared" si="21"/>
        <v>0</v>
      </c>
      <c r="AA171" s="134"/>
      <c r="AB171" s="166">
        <f t="shared" si="22"/>
        <v>34.591314718099575</v>
      </c>
      <c r="AC171" s="166">
        <f t="shared" si="23"/>
        <v>45.330994767349445</v>
      </c>
      <c r="AD171" s="166">
        <f t="shared" si="24"/>
        <v>0</v>
      </c>
    </row>
    <row r="172" spans="1:30">
      <c r="A172" s="171" t="s">
        <v>166</v>
      </c>
      <c r="B172" s="149">
        <f>'Wskaźnik q'!F172</f>
        <v>27</v>
      </c>
      <c r="C172" s="100">
        <f>Ewidencja!C168/1000</f>
        <v>0</v>
      </c>
      <c r="D172" s="119" t="s">
        <v>309</v>
      </c>
      <c r="E172" s="108" t="s">
        <v>221</v>
      </c>
      <c r="F172" s="111" t="s">
        <v>222</v>
      </c>
      <c r="G172" s="109">
        <v>0.6</v>
      </c>
      <c r="H172" s="112">
        <v>3.4641016151377548</v>
      </c>
      <c r="I172" s="117">
        <v>1.6</v>
      </c>
      <c r="J172" s="112">
        <v>0</v>
      </c>
      <c r="K172" s="114"/>
      <c r="L172" s="110"/>
      <c r="M172" s="112"/>
      <c r="N172" s="97">
        <v>0</v>
      </c>
      <c r="O172" s="112">
        <v>0</v>
      </c>
      <c r="P172" s="97" t="s">
        <v>238</v>
      </c>
      <c r="Q172" s="110">
        <v>25</v>
      </c>
      <c r="R172" s="112">
        <v>10.4</v>
      </c>
      <c r="S172" s="136">
        <v>1080</v>
      </c>
      <c r="T172" s="91">
        <v>0</v>
      </c>
      <c r="U172" s="99"/>
      <c r="V172" s="165">
        <f t="shared" si="19"/>
        <v>0.38709677419354838</v>
      </c>
      <c r="W172" s="165">
        <f t="shared" si="25"/>
        <v>0</v>
      </c>
      <c r="X172" s="134"/>
      <c r="Y172" s="166">
        <f t="shared" si="20"/>
        <v>12.282271300363673</v>
      </c>
      <c r="Z172" s="166">
        <f t="shared" si="21"/>
        <v>0</v>
      </c>
      <c r="AA172" s="134"/>
      <c r="AB172" s="166">
        <f t="shared" si="22"/>
        <v>12.282271300363673</v>
      </c>
      <c r="AC172" s="166">
        <f t="shared" si="23"/>
        <v>22.494449413062874</v>
      </c>
      <c r="AD172" s="166">
        <f t="shared" si="24"/>
        <v>0</v>
      </c>
    </row>
    <row r="173" spans="1:30">
      <c r="A173" s="171" t="s">
        <v>167</v>
      </c>
      <c r="B173" s="149">
        <f>'Wskaźnik q'!F173</f>
        <v>58.067999999999998</v>
      </c>
      <c r="C173" s="100">
        <f>Ewidencja!C169/1000</f>
        <v>0</v>
      </c>
      <c r="D173" s="108" t="s">
        <v>307</v>
      </c>
      <c r="E173" s="108" t="s">
        <v>221</v>
      </c>
      <c r="F173" s="111" t="s">
        <v>229</v>
      </c>
      <c r="G173" s="109">
        <v>2.5</v>
      </c>
      <c r="H173" s="112">
        <v>5</v>
      </c>
      <c r="I173" s="112">
        <v>1.6</v>
      </c>
      <c r="J173" s="112">
        <v>0</v>
      </c>
      <c r="K173" s="112">
        <v>1.6</v>
      </c>
      <c r="L173" s="110"/>
      <c r="M173" s="112"/>
      <c r="N173" s="97">
        <v>0</v>
      </c>
      <c r="O173" s="112">
        <v>0</v>
      </c>
      <c r="P173" s="97" t="s">
        <v>266</v>
      </c>
      <c r="Q173" s="110">
        <v>20</v>
      </c>
      <c r="R173" s="112">
        <v>6.6</v>
      </c>
      <c r="S173" s="136">
        <v>4839</v>
      </c>
      <c r="T173" s="91">
        <v>20</v>
      </c>
      <c r="U173" s="99"/>
      <c r="V173" s="165">
        <f t="shared" si="19"/>
        <v>0.83251612903225813</v>
      </c>
      <c r="W173" s="165">
        <f t="shared" si="25"/>
        <v>0</v>
      </c>
      <c r="X173" s="134"/>
      <c r="Y173" s="166">
        <f t="shared" si="20"/>
        <v>35.057811055779368</v>
      </c>
      <c r="Z173" s="166">
        <f t="shared" si="21"/>
        <v>0</v>
      </c>
      <c r="AA173" s="134"/>
      <c r="AB173" s="166">
        <f t="shared" si="22"/>
        <v>35.057811055779368</v>
      </c>
      <c r="AC173" s="166">
        <f t="shared" si="23"/>
        <v>45.535052623555387</v>
      </c>
      <c r="AD173" s="166">
        <f t="shared" si="24"/>
        <v>0</v>
      </c>
    </row>
    <row r="174" spans="1:30">
      <c r="A174" s="171" t="s">
        <v>168</v>
      </c>
      <c r="B174" s="149">
        <f>'Wskaźnik q'!F174</f>
        <v>90</v>
      </c>
      <c r="C174" s="100">
        <f>Ewidencja!C170/1000</f>
        <v>0</v>
      </c>
      <c r="D174" s="108" t="s">
        <v>307</v>
      </c>
      <c r="E174" s="108" t="s">
        <v>221</v>
      </c>
      <c r="F174" s="111" t="s">
        <v>230</v>
      </c>
      <c r="G174" s="109">
        <v>6</v>
      </c>
      <c r="H174" s="112">
        <v>13.764944032233705</v>
      </c>
      <c r="I174" s="112">
        <v>2.5</v>
      </c>
      <c r="J174" s="112">
        <v>0</v>
      </c>
      <c r="K174" s="112">
        <v>4</v>
      </c>
      <c r="L174" s="110"/>
      <c r="M174" s="112"/>
      <c r="N174" s="97">
        <v>0</v>
      </c>
      <c r="O174" s="112">
        <v>0</v>
      </c>
      <c r="P174" s="97" t="s">
        <v>266</v>
      </c>
      <c r="Q174" s="110">
        <v>20</v>
      </c>
      <c r="R174" s="112">
        <v>6.6</v>
      </c>
      <c r="S174" s="136">
        <v>7478</v>
      </c>
      <c r="T174" s="91">
        <v>30</v>
      </c>
      <c r="U174" s="99"/>
      <c r="V174" s="191">
        <f t="shared" si="19"/>
        <v>1.2903225806451615</v>
      </c>
      <c r="W174" s="165">
        <f t="shared" si="25"/>
        <v>0</v>
      </c>
      <c r="X174" s="134"/>
      <c r="Y174" s="166">
        <f t="shared" si="20"/>
        <v>34.591314718099575</v>
      </c>
      <c r="Z174" s="166">
        <f t="shared" si="21"/>
        <v>0</v>
      </c>
      <c r="AA174" s="134"/>
      <c r="AB174" s="166">
        <f t="shared" si="22"/>
        <v>34.591314718099575</v>
      </c>
      <c r="AC174" s="166">
        <f t="shared" si="23"/>
        <v>45.143730700893371</v>
      </c>
      <c r="AD174" s="166">
        <f t="shared" si="24"/>
        <v>0</v>
      </c>
    </row>
    <row r="175" spans="1:30">
      <c r="A175" s="171" t="s">
        <v>169</v>
      </c>
      <c r="B175" s="149">
        <f>'Wskaźnik q'!F175</f>
        <v>50</v>
      </c>
      <c r="C175" s="100">
        <f>Ewidencja!C171/1000</f>
        <v>0</v>
      </c>
      <c r="D175" s="108" t="s">
        <v>308</v>
      </c>
      <c r="E175" s="108" t="s">
        <v>221</v>
      </c>
      <c r="F175" s="111" t="s">
        <v>229</v>
      </c>
      <c r="G175" s="109">
        <v>2.5</v>
      </c>
      <c r="H175" s="112">
        <v>5</v>
      </c>
      <c r="I175" s="112">
        <v>1.6</v>
      </c>
      <c r="J175" s="112">
        <v>0</v>
      </c>
      <c r="K175" s="112">
        <v>1.6</v>
      </c>
      <c r="L175" s="110"/>
      <c r="M175" s="112"/>
      <c r="N175" s="97">
        <v>0</v>
      </c>
      <c r="O175" s="112">
        <v>0</v>
      </c>
      <c r="P175" s="97" t="s">
        <v>266</v>
      </c>
      <c r="Q175" s="110">
        <v>20</v>
      </c>
      <c r="R175" s="112">
        <v>6.6</v>
      </c>
      <c r="S175" s="136">
        <v>3620</v>
      </c>
      <c r="T175" s="91">
        <v>16</v>
      </c>
      <c r="U175" s="99"/>
      <c r="V175" s="165">
        <f t="shared" si="19"/>
        <v>0.71684587813620082</v>
      </c>
      <c r="W175" s="165">
        <f t="shared" si="25"/>
        <v>0</v>
      </c>
      <c r="X175" s="134"/>
      <c r="Y175" s="166">
        <f t="shared" si="20"/>
        <v>27.544140261878177</v>
      </c>
      <c r="Z175" s="166">
        <f t="shared" si="21"/>
        <v>0</v>
      </c>
      <c r="AA175" s="134"/>
      <c r="AB175" s="166">
        <f t="shared" si="22"/>
        <v>27.544140261878177</v>
      </c>
      <c r="AC175" s="166">
        <f t="shared" si="23"/>
        <v>37.955073622572549</v>
      </c>
      <c r="AD175" s="166">
        <f t="shared" si="24"/>
        <v>0</v>
      </c>
    </row>
    <row r="176" spans="1:30">
      <c r="A176" s="171" t="s">
        <v>170</v>
      </c>
      <c r="B176" s="149">
        <f>'Wskaźnik q'!F176</f>
        <v>90</v>
      </c>
      <c r="C176" s="100">
        <f>Ewidencja!C172/1000</f>
        <v>0</v>
      </c>
      <c r="D176" s="108" t="s">
        <v>307</v>
      </c>
      <c r="E176" s="108" t="s">
        <v>221</v>
      </c>
      <c r="F176" s="111" t="s">
        <v>230</v>
      </c>
      <c r="G176" s="109">
        <v>6</v>
      </c>
      <c r="H176" s="112">
        <v>13.764944032233705</v>
      </c>
      <c r="I176" s="112">
        <v>2.5</v>
      </c>
      <c r="J176" s="112">
        <v>0</v>
      </c>
      <c r="K176" s="112">
        <v>4</v>
      </c>
      <c r="L176" s="110"/>
      <c r="M176" s="112"/>
      <c r="N176" s="97">
        <v>0</v>
      </c>
      <c r="O176" s="112">
        <v>0</v>
      </c>
      <c r="P176" s="97" t="s">
        <v>266</v>
      </c>
      <c r="Q176" s="110">
        <v>20</v>
      </c>
      <c r="R176" s="112">
        <v>6.6</v>
      </c>
      <c r="S176" s="136">
        <v>6705</v>
      </c>
      <c r="T176" s="91">
        <v>24</v>
      </c>
      <c r="U176" s="99"/>
      <c r="V176" s="165">
        <f t="shared" si="19"/>
        <v>1.2903225806451615</v>
      </c>
      <c r="W176" s="165">
        <f t="shared" si="25"/>
        <v>0</v>
      </c>
      <c r="X176" s="134"/>
      <c r="Y176" s="166">
        <f t="shared" si="20"/>
        <v>34.591314718099575</v>
      </c>
      <c r="Z176" s="166">
        <f t="shared" si="21"/>
        <v>0</v>
      </c>
      <c r="AA176" s="134"/>
      <c r="AB176" s="166">
        <f t="shared" si="22"/>
        <v>34.591314718099575</v>
      </c>
      <c r="AC176" s="166">
        <f t="shared" si="23"/>
        <v>45.143730700893371</v>
      </c>
      <c r="AD176" s="166">
        <f t="shared" si="24"/>
        <v>0</v>
      </c>
    </row>
    <row r="177" spans="1:30">
      <c r="A177" s="171" t="s">
        <v>171</v>
      </c>
      <c r="B177" s="149">
        <f>'Wskaźnik q'!F177</f>
        <v>50</v>
      </c>
      <c r="C177" s="100">
        <f>Ewidencja!C173/1000</f>
        <v>0</v>
      </c>
      <c r="D177" s="108" t="s">
        <v>308</v>
      </c>
      <c r="E177" s="108" t="s">
        <v>221</v>
      </c>
      <c r="F177" s="111" t="s">
        <v>245</v>
      </c>
      <c r="G177" s="109">
        <v>2.5</v>
      </c>
      <c r="H177" s="112">
        <v>5</v>
      </c>
      <c r="I177" s="112">
        <v>1.6</v>
      </c>
      <c r="J177" s="112">
        <v>0</v>
      </c>
      <c r="K177" s="112">
        <v>1.6</v>
      </c>
      <c r="L177" s="110"/>
      <c r="M177" s="112"/>
      <c r="N177" s="97">
        <v>0</v>
      </c>
      <c r="O177" s="112">
        <v>0</v>
      </c>
      <c r="P177" s="97" t="s">
        <v>266</v>
      </c>
      <c r="Q177" s="110">
        <v>20</v>
      </c>
      <c r="R177" s="112">
        <v>6.6</v>
      </c>
      <c r="S177" s="136">
        <v>4061</v>
      </c>
      <c r="T177" s="91">
        <v>16</v>
      </c>
      <c r="U177" s="99"/>
      <c r="V177" s="165">
        <f t="shared" si="19"/>
        <v>0.71684587813620082</v>
      </c>
      <c r="W177" s="165">
        <f t="shared" si="25"/>
        <v>0</v>
      </c>
      <c r="X177" s="134"/>
      <c r="Y177" s="166">
        <f t="shared" si="20"/>
        <v>27.544140261878177</v>
      </c>
      <c r="Z177" s="166">
        <f t="shared" si="21"/>
        <v>0</v>
      </c>
      <c r="AA177" s="134"/>
      <c r="AB177" s="166">
        <f t="shared" si="22"/>
        <v>27.544140261878177</v>
      </c>
      <c r="AC177" s="166">
        <f t="shared" si="23"/>
        <v>37.955073622572549</v>
      </c>
      <c r="AD177" s="166">
        <f t="shared" si="24"/>
        <v>0</v>
      </c>
    </row>
    <row r="178" spans="1:30">
      <c r="A178" s="171" t="s">
        <v>172</v>
      </c>
      <c r="B178" s="149">
        <f>'Wskaźnik q'!F178</f>
        <v>60.000000000000007</v>
      </c>
      <c r="C178" s="100">
        <f>Ewidencja!C174/1000</f>
        <v>0</v>
      </c>
      <c r="D178" s="108" t="s">
        <v>307</v>
      </c>
      <c r="E178" s="108" t="s">
        <v>221</v>
      </c>
      <c r="F178" s="111" t="s">
        <v>224</v>
      </c>
      <c r="G178" s="109">
        <v>3.5</v>
      </c>
      <c r="H178" s="112">
        <v>13.416407864998739</v>
      </c>
      <c r="I178" s="112">
        <v>1.6</v>
      </c>
      <c r="J178" s="112">
        <v>0</v>
      </c>
      <c r="K178" s="112">
        <v>2.5</v>
      </c>
      <c r="L178" s="110"/>
      <c r="M178" s="112"/>
      <c r="N178" s="97">
        <v>0</v>
      </c>
      <c r="O178" s="112">
        <v>0</v>
      </c>
      <c r="P178" s="97" t="s">
        <v>266</v>
      </c>
      <c r="Q178" s="110">
        <v>20</v>
      </c>
      <c r="R178" s="112">
        <v>6.6</v>
      </c>
      <c r="S178" s="136">
        <v>4839</v>
      </c>
      <c r="T178" s="91">
        <v>20</v>
      </c>
      <c r="U178" s="99"/>
      <c r="V178" s="165">
        <f t="shared" si="19"/>
        <v>0.8602150537634411</v>
      </c>
      <c r="W178" s="165">
        <f t="shared" si="25"/>
        <v>0</v>
      </c>
      <c r="X178" s="134"/>
      <c r="Y178" s="166">
        <f t="shared" si="20"/>
        <v>37.023561977104578</v>
      </c>
      <c r="Z178" s="166">
        <f t="shared" si="21"/>
        <v>0</v>
      </c>
      <c r="AA178" s="134"/>
      <c r="AB178" s="166">
        <f t="shared" si="22"/>
        <v>37.023561977104578</v>
      </c>
      <c r="AC178" s="166">
        <f t="shared" si="23"/>
        <v>47.393689400855351</v>
      </c>
      <c r="AD178" s="166">
        <f t="shared" si="24"/>
        <v>0</v>
      </c>
    </row>
    <row r="179" spans="1:30">
      <c r="A179" s="171" t="s">
        <v>173</v>
      </c>
      <c r="B179" s="149">
        <f>'Wskaźnik q'!F179</f>
        <v>50</v>
      </c>
      <c r="C179" s="100">
        <f>Ewidencja!C175/1000</f>
        <v>0</v>
      </c>
      <c r="D179" s="108" t="s">
        <v>308</v>
      </c>
      <c r="E179" s="108" t="s">
        <v>221</v>
      </c>
      <c r="F179" s="111" t="s">
        <v>229</v>
      </c>
      <c r="G179" s="109">
        <v>2.5</v>
      </c>
      <c r="H179" s="112">
        <v>5</v>
      </c>
      <c r="I179" s="112">
        <v>1.6</v>
      </c>
      <c r="J179" s="112">
        <v>0</v>
      </c>
      <c r="K179" s="112">
        <v>1.6</v>
      </c>
      <c r="L179" s="110"/>
      <c r="M179" s="112"/>
      <c r="N179" s="97">
        <v>0</v>
      </c>
      <c r="O179" s="112">
        <v>0</v>
      </c>
      <c r="P179" s="97" t="s">
        <v>266</v>
      </c>
      <c r="Q179" s="110">
        <v>20</v>
      </c>
      <c r="R179" s="112">
        <v>6.6</v>
      </c>
      <c r="S179" s="136">
        <v>3580</v>
      </c>
      <c r="T179" s="91">
        <v>16</v>
      </c>
      <c r="U179" s="99"/>
      <c r="V179" s="165">
        <f t="shared" si="19"/>
        <v>0.71684587813620082</v>
      </c>
      <c r="W179" s="165">
        <f t="shared" si="25"/>
        <v>0</v>
      </c>
      <c r="X179" s="134"/>
      <c r="Y179" s="166">
        <f t="shared" si="20"/>
        <v>27.544140261878177</v>
      </c>
      <c r="Z179" s="166">
        <f t="shared" si="21"/>
        <v>0</v>
      </c>
      <c r="AA179" s="134"/>
      <c r="AB179" s="166">
        <f t="shared" si="22"/>
        <v>27.544140261878177</v>
      </c>
      <c r="AC179" s="166">
        <f t="shared" si="23"/>
        <v>37.955073622572549</v>
      </c>
      <c r="AD179" s="166">
        <f t="shared" si="24"/>
        <v>0</v>
      </c>
    </row>
    <row r="180" spans="1:30">
      <c r="A180" s="171" t="s">
        <v>174</v>
      </c>
      <c r="B180" s="149">
        <f>'Wskaźnik q'!F180</f>
        <v>66.5</v>
      </c>
      <c r="C180" s="100">
        <f>Ewidencja!C176/1000</f>
        <v>61.427</v>
      </c>
      <c r="D180" s="108" t="s">
        <v>307</v>
      </c>
      <c r="E180" s="108" t="s">
        <v>221</v>
      </c>
      <c r="F180" s="111" t="s">
        <v>227</v>
      </c>
      <c r="G180" s="109">
        <v>1.5</v>
      </c>
      <c r="H180" s="112">
        <v>5</v>
      </c>
      <c r="I180" s="112">
        <v>3.2</v>
      </c>
      <c r="J180" s="112">
        <v>0</v>
      </c>
      <c r="K180" s="112">
        <v>3.2</v>
      </c>
      <c r="L180" s="110"/>
      <c r="M180" s="112"/>
      <c r="N180" s="97">
        <v>0</v>
      </c>
      <c r="O180" s="112">
        <v>0</v>
      </c>
      <c r="P180" s="97" t="s">
        <v>275</v>
      </c>
      <c r="Q180" s="110">
        <v>20</v>
      </c>
      <c r="R180" s="112">
        <v>6.6</v>
      </c>
      <c r="S180" s="136">
        <v>2660</v>
      </c>
      <c r="T180" s="91">
        <v>0</v>
      </c>
      <c r="U180" s="99"/>
      <c r="V180" s="165">
        <f t="shared" si="19"/>
        <v>0.95340501792114696</v>
      </c>
      <c r="W180" s="189">
        <v>0.7</v>
      </c>
      <c r="X180" s="134"/>
      <c r="Y180" s="166">
        <f t="shared" si="20"/>
        <v>15.527357427309074</v>
      </c>
      <c r="Z180" s="166">
        <f t="shared" si="21"/>
        <v>29.135865855257379</v>
      </c>
      <c r="AA180" s="134"/>
      <c r="AB180" s="166">
        <f t="shared" si="22"/>
        <v>29.135865855257379</v>
      </c>
      <c r="AC180" s="166">
        <f t="shared" si="23"/>
        <v>39.682407224980906</v>
      </c>
      <c r="AD180" s="166">
        <f t="shared" si="24"/>
        <v>32.500662606819247</v>
      </c>
    </row>
    <row r="181" spans="1:30">
      <c r="A181" s="171" t="s">
        <v>175</v>
      </c>
      <c r="B181" s="149">
        <f>'Wskaźnik q'!F181</f>
        <v>28.175999999999998</v>
      </c>
      <c r="C181" s="100">
        <f>Ewidencja!C177/1000</f>
        <v>15</v>
      </c>
      <c r="D181" s="108" t="s">
        <v>307</v>
      </c>
      <c r="E181" s="108" t="s">
        <v>221</v>
      </c>
      <c r="F181" s="111" t="s">
        <v>222</v>
      </c>
      <c r="G181" s="109">
        <v>0.6</v>
      </c>
      <c r="H181" s="112">
        <v>3.4641016151377548</v>
      </c>
      <c r="I181" s="112">
        <v>1</v>
      </c>
      <c r="J181" s="112">
        <v>0</v>
      </c>
      <c r="K181" s="112">
        <v>1.6</v>
      </c>
      <c r="L181" s="110"/>
      <c r="M181" s="112"/>
      <c r="N181" s="97">
        <v>0</v>
      </c>
      <c r="O181" s="112">
        <v>0</v>
      </c>
      <c r="P181" s="97" t="s">
        <v>242</v>
      </c>
      <c r="Q181" s="110">
        <v>15</v>
      </c>
      <c r="R181" s="112">
        <v>3</v>
      </c>
      <c r="S181" s="136">
        <v>2348</v>
      </c>
      <c r="T181" s="91">
        <v>0</v>
      </c>
      <c r="U181" s="99"/>
      <c r="V181" s="165">
        <f t="shared" si="19"/>
        <v>0.40395698924731183</v>
      </c>
      <c r="W181" s="189">
        <v>0.4</v>
      </c>
      <c r="X181" s="134"/>
      <c r="Y181" s="166">
        <f t="shared" si="20"/>
        <v>23.514099059734846</v>
      </c>
      <c r="Z181" s="166">
        <f t="shared" si="21"/>
        <v>30.708069688499435</v>
      </c>
      <c r="AA181" s="134"/>
      <c r="AB181" s="166">
        <f t="shared" si="22"/>
        <v>30.708069688499435</v>
      </c>
      <c r="AC181" s="166">
        <f t="shared" si="23"/>
        <v>41.14785970549346</v>
      </c>
      <c r="AD181" s="166">
        <f t="shared" si="24"/>
        <v>34.10396243649042</v>
      </c>
    </row>
    <row r="182" spans="1:30">
      <c r="A182" s="171" t="s">
        <v>176</v>
      </c>
      <c r="B182" s="149">
        <f>'Wskaźnik q'!F182</f>
        <v>42</v>
      </c>
      <c r="C182" s="100">
        <f>Ewidencja!C178/1000</f>
        <v>0</v>
      </c>
      <c r="D182" s="108" t="s">
        <v>307</v>
      </c>
      <c r="E182" s="108" t="s">
        <v>221</v>
      </c>
      <c r="F182" s="111" t="s">
        <v>284</v>
      </c>
      <c r="G182" s="109">
        <v>1.5</v>
      </c>
      <c r="H182" s="112">
        <v>5</v>
      </c>
      <c r="I182" s="112">
        <v>1.6</v>
      </c>
      <c r="J182" s="112">
        <v>0</v>
      </c>
      <c r="K182" s="112">
        <v>1.6</v>
      </c>
      <c r="L182" s="110"/>
      <c r="M182" s="112"/>
      <c r="N182" s="97">
        <v>0</v>
      </c>
      <c r="O182" s="112">
        <v>0</v>
      </c>
      <c r="P182" s="97"/>
      <c r="Q182" s="110"/>
      <c r="R182" s="112">
        <v>0</v>
      </c>
      <c r="S182" s="136">
        <v>2760</v>
      </c>
      <c r="T182" s="91">
        <v>0</v>
      </c>
      <c r="U182" s="99"/>
      <c r="V182" s="165">
        <f t="shared" si="19"/>
        <v>0.60215053763440862</v>
      </c>
      <c r="W182" s="165">
        <f>IF(C182=0,0,9.32*T182^-0.241*T182*2.5*50/24/3600*50*4.19/$J$2/30*3.6)</f>
        <v>0</v>
      </c>
      <c r="X182" s="134"/>
      <c r="Y182" s="166">
        <f t="shared" si="20"/>
        <v>21.201545368781236</v>
      </c>
      <c r="Z182" s="166">
        <f t="shared" si="21"/>
        <v>0</v>
      </c>
      <c r="AA182" s="134"/>
      <c r="AB182" s="166">
        <f t="shared" si="22"/>
        <v>21.201545368781236</v>
      </c>
      <c r="AC182" s="166">
        <f t="shared" si="23"/>
        <v>31.338787209244465</v>
      </c>
      <c r="AD182" s="166">
        <f t="shared" si="24"/>
        <v>0</v>
      </c>
    </row>
    <row r="183" spans="1:30">
      <c r="A183" s="171" t="s">
        <v>177</v>
      </c>
      <c r="B183" s="149">
        <f>'Wskaźnik q'!F183</f>
        <v>33.299999999999997</v>
      </c>
      <c r="C183" s="100">
        <f>Ewidencja!C179/1000</f>
        <v>42</v>
      </c>
      <c r="D183" s="119" t="s">
        <v>309</v>
      </c>
      <c r="E183" s="108" t="s">
        <v>221</v>
      </c>
      <c r="F183" s="111" t="s">
        <v>285</v>
      </c>
      <c r="G183" s="109">
        <v>2.5</v>
      </c>
      <c r="H183" s="112">
        <v>5</v>
      </c>
      <c r="I183" s="112">
        <v>6.3</v>
      </c>
      <c r="J183" s="112">
        <v>0</v>
      </c>
      <c r="K183" s="112"/>
      <c r="L183" s="110"/>
      <c r="M183" s="112"/>
      <c r="N183" s="97">
        <v>0</v>
      </c>
      <c r="O183" s="112">
        <v>0</v>
      </c>
      <c r="P183" s="97" t="s">
        <v>286</v>
      </c>
      <c r="Q183" s="110">
        <v>25</v>
      </c>
      <c r="R183" s="112">
        <v>11.8</v>
      </c>
      <c r="S183" s="136">
        <v>2775</v>
      </c>
      <c r="T183" s="91">
        <v>23</v>
      </c>
      <c r="U183" s="99"/>
      <c r="V183" s="165">
        <f t="shared" si="19"/>
        <v>0.47741935483870968</v>
      </c>
      <c r="W183" s="165">
        <f>IF(C183=0,0,9.32*T183^-0.241*T183*2.5*50/24/3600*50*4.19/$J$2/30*3.6)</f>
        <v>0.87505111281799175</v>
      </c>
      <c r="X183" s="134"/>
      <c r="Y183" s="166">
        <f t="shared" si="20"/>
        <v>6.6163629038970511</v>
      </c>
      <c r="Z183" s="166">
        <f t="shared" si="21"/>
        <v>24</v>
      </c>
      <c r="AA183" s="134"/>
      <c r="AB183" s="166">
        <f t="shared" si="22"/>
        <v>24</v>
      </c>
      <c r="AC183" s="166">
        <f t="shared" si="23"/>
        <v>34.201027727332274</v>
      </c>
      <c r="AD183" s="166">
        <f t="shared" si="24"/>
        <v>27.33496287664563</v>
      </c>
    </row>
    <row r="184" spans="1:30">
      <c r="A184" s="171" t="s">
        <v>178</v>
      </c>
      <c r="B184" s="149">
        <f>'Wskaźnik q'!F184</f>
        <v>87.5</v>
      </c>
      <c r="C184" s="100">
        <f>Ewidencja!C180/1000</f>
        <v>0</v>
      </c>
      <c r="D184" s="108" t="s">
        <v>307</v>
      </c>
      <c r="E184" s="108" t="s">
        <v>221</v>
      </c>
      <c r="F184" s="104" t="s">
        <v>228</v>
      </c>
      <c r="G184" s="109">
        <v>1.5</v>
      </c>
      <c r="H184" s="112">
        <v>5</v>
      </c>
      <c r="I184" s="117">
        <v>1.6</v>
      </c>
      <c r="J184" s="112">
        <v>0</v>
      </c>
      <c r="K184" s="112">
        <v>4</v>
      </c>
      <c r="L184" s="110"/>
      <c r="M184" s="112"/>
      <c r="N184" s="97">
        <v>0</v>
      </c>
      <c r="O184" s="112">
        <v>0</v>
      </c>
      <c r="P184" s="97" t="s">
        <v>225</v>
      </c>
      <c r="Q184" s="110">
        <v>32</v>
      </c>
      <c r="R184" s="112">
        <v>15.5</v>
      </c>
      <c r="S184" s="136">
        <v>3500</v>
      </c>
      <c r="T184" s="91">
        <v>34</v>
      </c>
      <c r="U184" s="99"/>
      <c r="V184" s="165">
        <f t="shared" si="19"/>
        <v>1.2544802867383513</v>
      </c>
      <c r="W184" s="165">
        <f>IF(C184=0,0,9.32*T184^-0.241*T184*2.5*50/24/3600*50*4.19/$J$2/30*3.6)</f>
        <v>0</v>
      </c>
      <c r="X184" s="134"/>
      <c r="Y184" s="166">
        <f t="shared" si="20"/>
        <v>71.978929552001901</v>
      </c>
      <c r="Z184" s="166">
        <f t="shared" si="21"/>
        <v>0</v>
      </c>
      <c r="AA184" s="134"/>
      <c r="AB184" s="166">
        <f t="shared" si="22"/>
        <v>71.978929552001901</v>
      </c>
      <c r="AC184" s="166">
        <f t="shared" si="23"/>
        <v>82.449314892299256</v>
      </c>
      <c r="AD184" s="166">
        <f t="shared" si="24"/>
        <v>0</v>
      </c>
    </row>
    <row r="185" spans="1:30">
      <c r="A185" s="171" t="s">
        <v>179</v>
      </c>
      <c r="B185" s="149">
        <f>'Wskaźnik q'!F185</f>
        <v>42.7</v>
      </c>
      <c r="C185" s="100">
        <f>Ewidencja!C181/1000</f>
        <v>10</v>
      </c>
      <c r="D185" s="108" t="s">
        <v>307</v>
      </c>
      <c r="E185" s="108" t="s">
        <v>221</v>
      </c>
      <c r="F185" s="104" t="s">
        <v>268</v>
      </c>
      <c r="G185" s="109">
        <v>1.5</v>
      </c>
      <c r="H185" s="112">
        <v>5</v>
      </c>
      <c r="I185" s="117">
        <v>1.6</v>
      </c>
      <c r="J185" s="112">
        <v>0</v>
      </c>
      <c r="K185" s="112">
        <v>4</v>
      </c>
      <c r="L185" s="110"/>
      <c r="M185" s="112"/>
      <c r="N185" s="97">
        <v>0</v>
      </c>
      <c r="O185" s="112">
        <v>0</v>
      </c>
      <c r="P185" s="97" t="s">
        <v>225</v>
      </c>
      <c r="Q185" s="110">
        <v>32</v>
      </c>
      <c r="R185" s="112">
        <v>15.5</v>
      </c>
      <c r="S185" s="136">
        <v>1708</v>
      </c>
      <c r="T185" s="91">
        <v>1</v>
      </c>
      <c r="U185" s="99"/>
      <c r="V185" s="165">
        <f t="shared" si="19"/>
        <v>0.61218637992831559</v>
      </c>
      <c r="W185" s="165">
        <f>IF(C185=0,0,9.32*T185^-0.241*T185*2.5*50/24/3600*50*4.19/$J$2/30*3.6)</f>
        <v>8.0999435815744078E-2</v>
      </c>
      <c r="X185" s="134"/>
      <c r="Y185" s="166">
        <f t="shared" si="20"/>
        <v>21.712486199231947</v>
      </c>
      <c r="Z185" s="166">
        <f t="shared" si="21"/>
        <v>24.044011032125237</v>
      </c>
      <c r="AA185" s="134"/>
      <c r="AB185" s="166">
        <f t="shared" si="22"/>
        <v>24.044011032125237</v>
      </c>
      <c r="AC185" s="166">
        <f t="shared" si="23"/>
        <v>34.273559078190345</v>
      </c>
      <c r="AD185" s="166">
        <f t="shared" si="24"/>
        <v>27.071621848393399</v>
      </c>
    </row>
    <row r="186" spans="1:30">
      <c r="A186" s="171" t="s">
        <v>180</v>
      </c>
      <c r="B186" s="149">
        <f>'Wskaźnik q'!F186</f>
        <v>34</v>
      </c>
      <c r="C186" s="100">
        <f>Ewidencja!C182/1000</f>
        <v>2</v>
      </c>
      <c r="D186" s="108" t="s">
        <v>307</v>
      </c>
      <c r="E186" s="108" t="s">
        <v>221</v>
      </c>
      <c r="F186" s="104" t="s">
        <v>231</v>
      </c>
      <c r="G186" s="109">
        <v>0.6</v>
      </c>
      <c r="H186" s="112">
        <v>3.4641016151377548</v>
      </c>
      <c r="I186" s="117"/>
      <c r="J186" s="112">
        <v>2.5</v>
      </c>
      <c r="K186" s="112"/>
      <c r="L186" s="110"/>
      <c r="M186" s="112"/>
      <c r="N186" s="97" t="s">
        <v>287</v>
      </c>
      <c r="O186" s="112">
        <v>3.2</v>
      </c>
      <c r="P186" s="97"/>
      <c r="Q186" s="110"/>
      <c r="R186" s="112">
        <v>0</v>
      </c>
      <c r="S186" s="136">
        <v>2000</v>
      </c>
      <c r="T186" s="91">
        <v>0</v>
      </c>
      <c r="U186" s="99"/>
      <c r="V186" s="165">
        <f t="shared" si="19"/>
        <v>0.48745519713261659</v>
      </c>
      <c r="W186" s="189">
        <v>0.4</v>
      </c>
      <c r="X186" s="134"/>
      <c r="Y186" s="186">
        <v>20</v>
      </c>
      <c r="Z186" s="166">
        <f t="shared" si="21"/>
        <v>24</v>
      </c>
      <c r="AA186" s="134"/>
      <c r="AB186" s="166">
        <f t="shared" si="22"/>
        <v>24</v>
      </c>
      <c r="AC186" s="166">
        <f t="shared" si="23"/>
        <v>34.333954402979259</v>
      </c>
      <c r="AD186" s="166">
        <f t="shared" si="24"/>
        <v>27.249126412917683</v>
      </c>
    </row>
    <row r="187" spans="1:30">
      <c r="A187" s="171" t="s">
        <v>181</v>
      </c>
      <c r="B187" s="149">
        <f>'Wskaźnik q'!F187</f>
        <v>35.975000000000001</v>
      </c>
      <c r="C187" s="100">
        <f>Ewidencja!C183/1000</f>
        <v>2</v>
      </c>
      <c r="D187" s="108" t="s">
        <v>307</v>
      </c>
      <c r="E187" s="108" t="s">
        <v>221</v>
      </c>
      <c r="F187" s="104" t="s">
        <v>228</v>
      </c>
      <c r="G187" s="109">
        <v>1.5</v>
      </c>
      <c r="H187" s="112">
        <v>5</v>
      </c>
      <c r="I187" s="117"/>
      <c r="J187" s="112">
        <v>2.5</v>
      </c>
      <c r="K187" s="112"/>
      <c r="L187" s="110"/>
      <c r="M187" s="112"/>
      <c r="N187" s="97" t="s">
        <v>287</v>
      </c>
      <c r="O187" s="112">
        <v>3.2</v>
      </c>
      <c r="P187" s="97"/>
      <c r="Q187" s="110"/>
      <c r="R187" s="112">
        <v>0</v>
      </c>
      <c r="S187" s="136">
        <v>1439</v>
      </c>
      <c r="T187" s="101">
        <v>0</v>
      </c>
      <c r="U187" s="99"/>
      <c r="V187" s="165">
        <f t="shared" si="19"/>
        <v>0.51577060931899654</v>
      </c>
      <c r="W187" s="189">
        <v>0.4</v>
      </c>
      <c r="X187" s="134"/>
      <c r="Y187" s="186">
        <v>20</v>
      </c>
      <c r="Z187" s="166">
        <f t="shared" si="21"/>
        <v>24</v>
      </c>
      <c r="AA187" s="134"/>
      <c r="AB187" s="166">
        <f t="shared" si="22"/>
        <v>24</v>
      </c>
      <c r="AC187" s="166">
        <f t="shared" si="23"/>
        <v>34.301232564936385</v>
      </c>
      <c r="AD187" s="166">
        <f t="shared" si="24"/>
        <v>27.212379520164895</v>
      </c>
    </row>
    <row r="188" spans="1:30">
      <c r="A188" s="171" t="s">
        <v>182</v>
      </c>
      <c r="B188" s="149">
        <f>'Wskaźnik q'!F188</f>
        <v>345.90249999999997</v>
      </c>
      <c r="C188" s="100">
        <f>Ewidencja!C184/1000</f>
        <v>0</v>
      </c>
      <c r="D188" s="108" t="s">
        <v>307</v>
      </c>
      <c r="E188" s="108" t="s">
        <v>221</v>
      </c>
      <c r="F188" s="104" t="s">
        <v>288</v>
      </c>
      <c r="G188" s="109">
        <v>10</v>
      </c>
      <c r="H188" s="112">
        <v>40.824829046386306</v>
      </c>
      <c r="I188" s="115">
        <v>12.6</v>
      </c>
      <c r="J188" s="112">
        <v>0</v>
      </c>
      <c r="K188" s="115">
        <v>13</v>
      </c>
      <c r="L188" s="110">
        <v>10</v>
      </c>
      <c r="M188" s="112"/>
      <c r="N188" s="97" t="s">
        <v>290</v>
      </c>
      <c r="O188" s="115">
        <v>25</v>
      </c>
      <c r="P188" s="97" t="s">
        <v>291</v>
      </c>
      <c r="Q188" s="110"/>
      <c r="R188" s="112">
        <v>0</v>
      </c>
      <c r="S188" s="140">
        <v>13836.1</v>
      </c>
      <c r="T188" s="99">
        <v>76</v>
      </c>
      <c r="U188" s="99"/>
      <c r="V188" s="165">
        <f t="shared" si="19"/>
        <v>4.9591756272401435</v>
      </c>
      <c r="W188" s="165">
        <f t="shared" ref="W188:W202" si="26">IF(C188=0,0,9.32*T188^-0.241*T188*2.5*50/24/3600*50*4.19/$J$2/30*3.6)</f>
        <v>0</v>
      </c>
      <c r="X188" s="134"/>
      <c r="Y188" s="166">
        <f t="shared" si="20"/>
        <v>22.626293243043321</v>
      </c>
      <c r="Z188" s="166">
        <v>0</v>
      </c>
      <c r="AA188" s="134"/>
      <c r="AB188" s="166">
        <f t="shared" si="22"/>
        <v>22.626293243043321</v>
      </c>
      <c r="AC188" s="166">
        <f t="shared" si="23"/>
        <v>32.990783819612219</v>
      </c>
      <c r="AD188" s="166">
        <f t="shared" si="24"/>
        <v>0</v>
      </c>
    </row>
    <row r="189" spans="1:30">
      <c r="A189" s="171" t="s">
        <v>183</v>
      </c>
      <c r="B189" s="149">
        <f>'Wskaźnik q'!F189</f>
        <v>91.000337500000015</v>
      </c>
      <c r="C189" s="100">
        <f>Ewidencja!C185/1000</f>
        <v>0</v>
      </c>
      <c r="D189" s="108" t="s">
        <v>307</v>
      </c>
      <c r="E189" s="108" t="s">
        <v>221</v>
      </c>
      <c r="F189" s="104" t="s">
        <v>229</v>
      </c>
      <c r="G189" s="109">
        <v>2.5</v>
      </c>
      <c r="H189" s="112">
        <v>5</v>
      </c>
      <c r="I189" s="117">
        <v>2.5</v>
      </c>
      <c r="J189" s="112">
        <v>0</v>
      </c>
      <c r="K189" s="112">
        <v>4</v>
      </c>
      <c r="L189" s="110"/>
      <c r="M189" s="112"/>
      <c r="N189" s="97"/>
      <c r="O189" s="112"/>
      <c r="P189" s="97"/>
      <c r="Q189" s="110"/>
      <c r="R189" s="112">
        <v>0</v>
      </c>
      <c r="S189" s="139">
        <v>3640.0135000000005</v>
      </c>
      <c r="T189" s="101">
        <v>26</v>
      </c>
      <c r="U189" s="99"/>
      <c r="V189" s="165">
        <f t="shared" si="19"/>
        <v>1.304664336917563</v>
      </c>
      <c r="W189" s="165">
        <f t="shared" si="26"/>
        <v>0</v>
      </c>
      <c r="X189" s="134"/>
      <c r="Y189" s="166">
        <f t="shared" si="20"/>
        <v>35.230423877203194</v>
      </c>
      <c r="Z189" s="166">
        <f t="shared" si="21"/>
        <v>0</v>
      </c>
      <c r="AA189" s="134"/>
      <c r="AB189" s="166">
        <f t="shared" si="22"/>
        <v>35.230423877203194</v>
      </c>
      <c r="AC189" s="166">
        <f t="shared" si="23"/>
        <v>45.527782301043075</v>
      </c>
      <c r="AD189" s="166">
        <f t="shared" si="24"/>
        <v>0</v>
      </c>
    </row>
    <row r="190" spans="1:30">
      <c r="A190" s="171" t="s">
        <v>184</v>
      </c>
      <c r="B190" s="149">
        <f>'Wskaźnik q'!F190</f>
        <v>150.30269999999999</v>
      </c>
      <c r="C190" s="100">
        <f>Ewidencja!C186/1000</f>
        <v>0</v>
      </c>
      <c r="D190" s="108" t="s">
        <v>307</v>
      </c>
      <c r="E190" s="108" t="s">
        <v>221</v>
      </c>
      <c r="F190" s="118">
        <v>0</v>
      </c>
      <c r="G190" s="126">
        <v>0</v>
      </c>
      <c r="H190" s="115">
        <v>5</v>
      </c>
      <c r="I190" s="117">
        <v>4</v>
      </c>
      <c r="J190" s="112">
        <v>0</v>
      </c>
      <c r="K190" s="112">
        <v>6.3</v>
      </c>
      <c r="L190" s="110"/>
      <c r="M190" s="112"/>
      <c r="N190" s="97">
        <v>0</v>
      </c>
      <c r="O190" s="112">
        <v>0</v>
      </c>
      <c r="P190" s="97" t="s">
        <v>280</v>
      </c>
      <c r="Q190" s="110">
        <v>25</v>
      </c>
      <c r="R190" s="112">
        <v>9.5</v>
      </c>
      <c r="S190" s="139">
        <v>6012.1079999999993</v>
      </c>
      <c r="T190" s="101">
        <v>46</v>
      </c>
      <c r="U190" s="99"/>
      <c r="V190" s="165">
        <f t="shared" si="19"/>
        <v>2.1548774193548388</v>
      </c>
      <c r="W190" s="165">
        <f t="shared" si="26"/>
        <v>0</v>
      </c>
      <c r="X190" s="134"/>
      <c r="Y190" s="166">
        <f t="shared" si="20"/>
        <v>37.148899411240173</v>
      </c>
      <c r="Z190" s="166">
        <f t="shared" si="21"/>
        <v>0</v>
      </c>
      <c r="AA190" s="134"/>
      <c r="AB190" s="166">
        <f t="shared" si="22"/>
        <v>37.148899411240173</v>
      </c>
      <c r="AC190" s="166">
        <f t="shared" si="23"/>
        <v>48.157025912254106</v>
      </c>
      <c r="AD190" s="166">
        <v>0</v>
      </c>
    </row>
    <row r="191" spans="1:30">
      <c r="A191" s="171" t="s">
        <v>185</v>
      </c>
      <c r="B191" s="149">
        <f>'Wskaźnik q'!F191</f>
        <v>126.744</v>
      </c>
      <c r="C191" s="100">
        <f>Ewidencja!C187/1000</f>
        <v>0</v>
      </c>
      <c r="D191" s="108" t="s">
        <v>307</v>
      </c>
      <c r="E191" s="108" t="s">
        <v>221</v>
      </c>
      <c r="F191" s="104" t="s">
        <v>235</v>
      </c>
      <c r="G191" s="109">
        <v>3.5</v>
      </c>
      <c r="H191" s="112">
        <v>13.416407864998739</v>
      </c>
      <c r="I191" s="117">
        <v>2.5</v>
      </c>
      <c r="J191" s="112">
        <v>0</v>
      </c>
      <c r="K191" s="112">
        <v>4</v>
      </c>
      <c r="L191" s="110"/>
      <c r="M191" s="112"/>
      <c r="N191" s="97">
        <v>0</v>
      </c>
      <c r="O191" s="112">
        <v>0</v>
      </c>
      <c r="P191" s="97" t="s">
        <v>225</v>
      </c>
      <c r="Q191" s="110">
        <v>32</v>
      </c>
      <c r="R191" s="112">
        <v>15.5</v>
      </c>
      <c r="S191" s="136">
        <v>10562</v>
      </c>
      <c r="T191" s="101">
        <v>28</v>
      </c>
      <c r="U191" s="99"/>
      <c r="V191" s="165">
        <f t="shared" si="19"/>
        <v>1.8171182795698928</v>
      </c>
      <c r="W191" s="165">
        <f t="shared" si="26"/>
        <v>0</v>
      </c>
      <c r="X191" s="134"/>
      <c r="Y191" s="166">
        <f t="shared" si="20"/>
        <v>62.702724345728363</v>
      </c>
      <c r="Z191" s="166">
        <f t="shared" si="21"/>
        <v>0</v>
      </c>
      <c r="AA191" s="134"/>
      <c r="AB191" s="166">
        <f t="shared" si="22"/>
        <v>62.702724345728363</v>
      </c>
      <c r="AC191" s="166">
        <f t="shared" si="23"/>
        <v>73.12426926768137</v>
      </c>
      <c r="AD191" s="166">
        <f t="shared" si="24"/>
        <v>0</v>
      </c>
    </row>
    <row r="192" spans="1:30">
      <c r="A192" s="171" t="s">
        <v>186</v>
      </c>
      <c r="B192" s="149">
        <f>'Wskaźnik q'!F192</f>
        <v>40.438800000000001</v>
      </c>
      <c r="C192" s="100">
        <f>Ewidencja!C188/1000</f>
        <v>0</v>
      </c>
      <c r="D192" s="108" t="s">
        <v>307</v>
      </c>
      <c r="E192" s="108" t="s">
        <v>221</v>
      </c>
      <c r="F192" s="111" t="s">
        <v>228</v>
      </c>
      <c r="G192" s="109">
        <v>1.5</v>
      </c>
      <c r="H192" s="112">
        <v>5</v>
      </c>
      <c r="I192" s="112">
        <v>1</v>
      </c>
      <c r="J192" s="112">
        <v>0</v>
      </c>
      <c r="K192" s="112">
        <v>1.6</v>
      </c>
      <c r="L192" s="110"/>
      <c r="M192" s="112"/>
      <c r="N192" s="97">
        <v>0</v>
      </c>
      <c r="O192" s="112">
        <v>0</v>
      </c>
      <c r="P192" s="97" t="s">
        <v>226</v>
      </c>
      <c r="Q192" s="110">
        <v>25</v>
      </c>
      <c r="R192" s="112">
        <v>9.01</v>
      </c>
      <c r="S192" s="136">
        <v>3369.9</v>
      </c>
      <c r="T192" s="91">
        <v>8</v>
      </c>
      <c r="U192" s="99"/>
      <c r="V192" s="165">
        <f t="shared" si="19"/>
        <v>0.57976774193548397</v>
      </c>
      <c r="W192" s="165">
        <f t="shared" si="26"/>
        <v>0</v>
      </c>
      <c r="X192" s="134"/>
      <c r="Y192" s="166">
        <f t="shared" si="20"/>
        <v>42.076603540197596</v>
      </c>
      <c r="Z192" s="166">
        <f t="shared" si="21"/>
        <v>0</v>
      </c>
      <c r="AA192" s="134"/>
      <c r="AB192" s="166">
        <f t="shared" si="22"/>
        <v>42.076603540197596</v>
      </c>
      <c r="AC192" s="166">
        <f t="shared" si="23"/>
        <v>52.355403578191748</v>
      </c>
      <c r="AD192" s="166">
        <f t="shared" si="24"/>
        <v>0</v>
      </c>
    </row>
    <row r="193" spans="1:30">
      <c r="A193" s="171" t="s">
        <v>187</v>
      </c>
      <c r="B193" s="149">
        <f>'Wskaźnik q'!F193</f>
        <v>20</v>
      </c>
      <c r="C193" s="100">
        <f>Ewidencja!C189/1000</f>
        <v>50</v>
      </c>
      <c r="D193" s="108" t="s">
        <v>308</v>
      </c>
      <c r="E193" s="108" t="s">
        <v>221</v>
      </c>
      <c r="F193" s="111" t="s">
        <v>292</v>
      </c>
      <c r="G193" s="109">
        <v>1.5</v>
      </c>
      <c r="H193" s="112">
        <v>5</v>
      </c>
      <c r="I193" s="112">
        <v>1</v>
      </c>
      <c r="J193" s="112">
        <v>0</v>
      </c>
      <c r="K193" s="112">
        <v>2.5</v>
      </c>
      <c r="L193" s="110"/>
      <c r="M193" s="112"/>
      <c r="N193" s="97">
        <v>0</v>
      </c>
      <c r="O193" s="112">
        <v>0</v>
      </c>
      <c r="P193" s="97" t="s">
        <v>226</v>
      </c>
      <c r="Q193" s="110">
        <v>25</v>
      </c>
      <c r="R193" s="112">
        <v>9.01</v>
      </c>
      <c r="S193" s="136">
        <v>1430</v>
      </c>
      <c r="T193" s="91">
        <v>4</v>
      </c>
      <c r="U193" s="99"/>
      <c r="V193" s="165">
        <f t="shared" si="19"/>
        <v>0.28673835125448033</v>
      </c>
      <c r="W193" s="165">
        <f t="shared" si="26"/>
        <v>0.2319773202861477</v>
      </c>
      <c r="X193" s="134"/>
      <c r="Y193" s="166">
        <f t="shared" si="20"/>
        <v>14.824479851265302</v>
      </c>
      <c r="Z193" s="166">
        <f t="shared" si="21"/>
        <v>24.924120460158306</v>
      </c>
      <c r="AA193" s="134"/>
      <c r="AB193" s="166">
        <f t="shared" si="22"/>
        <v>24.924120460158306</v>
      </c>
      <c r="AC193" s="166">
        <f t="shared" si="23"/>
        <v>35.062007854440111</v>
      </c>
      <c r="AD193" s="166">
        <f t="shared" si="24"/>
        <v>28.025532991468062</v>
      </c>
    </row>
    <row r="194" spans="1:30">
      <c r="A194" s="171" t="s">
        <v>188</v>
      </c>
      <c r="B194" s="149">
        <f>'Wskaźnik q'!F194</f>
        <v>138</v>
      </c>
      <c r="C194" s="100">
        <f>Ewidencja!C190/1000</f>
        <v>0</v>
      </c>
      <c r="D194" s="108" t="s">
        <v>307</v>
      </c>
      <c r="E194" s="108" t="s">
        <v>221</v>
      </c>
      <c r="F194" s="111" t="s">
        <v>293</v>
      </c>
      <c r="G194" s="109">
        <v>2.5</v>
      </c>
      <c r="H194" s="112">
        <v>5</v>
      </c>
      <c r="I194" s="112">
        <v>4</v>
      </c>
      <c r="J194" s="112">
        <v>0</v>
      </c>
      <c r="K194" s="112">
        <v>10</v>
      </c>
      <c r="L194" s="110"/>
      <c r="M194" s="112"/>
      <c r="N194" s="97">
        <v>0</v>
      </c>
      <c r="O194" s="112">
        <v>0</v>
      </c>
      <c r="P194" s="97" t="s">
        <v>226</v>
      </c>
      <c r="Q194" s="110">
        <v>25</v>
      </c>
      <c r="R194" s="112">
        <v>9.01</v>
      </c>
      <c r="S194" s="136">
        <v>9860.99</v>
      </c>
      <c r="T194" s="91">
        <v>44</v>
      </c>
      <c r="U194" s="99"/>
      <c r="V194" s="165">
        <f t="shared" si="19"/>
        <v>1.9784946236559144</v>
      </c>
      <c r="W194" s="165">
        <f t="shared" si="26"/>
        <v>0</v>
      </c>
      <c r="X194" s="134"/>
      <c r="Y194" s="166">
        <f t="shared" si="20"/>
        <v>32.258342857421312</v>
      </c>
      <c r="Z194" s="166">
        <f t="shared" si="21"/>
        <v>0</v>
      </c>
      <c r="AA194" s="134"/>
      <c r="AB194" s="166">
        <f t="shared" si="22"/>
        <v>32.258342857421312</v>
      </c>
      <c r="AC194" s="166">
        <f t="shared" si="23"/>
        <v>43.209765877965758</v>
      </c>
      <c r="AD194" s="166">
        <f t="shared" si="24"/>
        <v>0</v>
      </c>
    </row>
    <row r="195" spans="1:30">
      <c r="A195" s="171" t="s">
        <v>189</v>
      </c>
      <c r="B195" s="149">
        <f>'Wskaźnik q'!F195</f>
        <v>138</v>
      </c>
      <c r="C195" s="100">
        <f>Ewidencja!C191/1000</f>
        <v>0</v>
      </c>
      <c r="D195" s="108" t="s">
        <v>307</v>
      </c>
      <c r="E195" s="108" t="s">
        <v>221</v>
      </c>
      <c r="F195" s="111" t="s">
        <v>294</v>
      </c>
      <c r="G195" s="109">
        <v>1.5</v>
      </c>
      <c r="H195" s="112">
        <v>5</v>
      </c>
      <c r="I195" s="112">
        <v>4</v>
      </c>
      <c r="J195" s="112">
        <v>0</v>
      </c>
      <c r="K195" s="112">
        <v>6.3</v>
      </c>
      <c r="L195" s="110"/>
      <c r="M195" s="112"/>
      <c r="N195" s="97">
        <v>0</v>
      </c>
      <c r="O195" s="112">
        <v>0</v>
      </c>
      <c r="P195" s="97" t="s">
        <v>226</v>
      </c>
      <c r="Q195" s="110">
        <v>25</v>
      </c>
      <c r="R195" s="112">
        <v>9.01</v>
      </c>
      <c r="S195" s="136">
        <v>9123.01</v>
      </c>
      <c r="T195" s="91">
        <v>49</v>
      </c>
      <c r="U195" s="99"/>
      <c r="V195" s="165">
        <f t="shared" si="19"/>
        <v>1.9784946236559144</v>
      </c>
      <c r="W195" s="165">
        <f t="shared" si="26"/>
        <v>0</v>
      </c>
      <c r="X195" s="134"/>
      <c r="Y195" s="166">
        <f t="shared" si="20"/>
        <v>32.258342857421312</v>
      </c>
      <c r="Z195" s="166">
        <f t="shared" si="21"/>
        <v>0</v>
      </c>
      <c r="AA195" s="134"/>
      <c r="AB195" s="166">
        <f t="shared" si="22"/>
        <v>32.258342857421312</v>
      </c>
      <c r="AC195" s="166">
        <f t="shared" si="23"/>
        <v>43.209765877965758</v>
      </c>
      <c r="AD195" s="166">
        <f t="shared" si="24"/>
        <v>0</v>
      </c>
    </row>
    <row r="196" spans="1:30">
      <c r="A196" s="171" t="s">
        <v>190</v>
      </c>
      <c r="B196" s="149">
        <f>'Wskaźnik q'!F196</f>
        <v>165</v>
      </c>
      <c r="C196" s="100">
        <f>Ewidencja!C192/1000</f>
        <v>0</v>
      </c>
      <c r="D196" s="108" t="s">
        <v>307</v>
      </c>
      <c r="E196" s="108" t="s">
        <v>221</v>
      </c>
      <c r="F196" s="104" t="s">
        <v>293</v>
      </c>
      <c r="G196" s="109">
        <v>2.5</v>
      </c>
      <c r="H196" s="112">
        <v>5</v>
      </c>
      <c r="I196" s="117">
        <v>4</v>
      </c>
      <c r="J196" s="112">
        <v>0</v>
      </c>
      <c r="K196" s="112">
        <v>10</v>
      </c>
      <c r="L196" s="110"/>
      <c r="M196" s="112"/>
      <c r="N196" s="97">
        <v>0</v>
      </c>
      <c r="O196" s="112">
        <v>0</v>
      </c>
      <c r="P196" s="97" t="s">
        <v>225</v>
      </c>
      <c r="Q196" s="110">
        <v>32</v>
      </c>
      <c r="R196" s="112">
        <v>15.5</v>
      </c>
      <c r="S196" s="136">
        <v>11028.1</v>
      </c>
      <c r="T196" s="91">
        <v>59</v>
      </c>
      <c r="U196" s="99"/>
      <c r="V196" s="165">
        <f t="shared" si="19"/>
        <v>2.3655913978494629</v>
      </c>
      <c r="W196" s="165">
        <f t="shared" si="26"/>
        <v>0</v>
      </c>
      <c r="X196" s="134"/>
      <c r="Y196" s="166">
        <f t="shared" si="20"/>
        <v>43.538509992296554</v>
      </c>
      <c r="Z196" s="166">
        <f t="shared" si="21"/>
        <v>0</v>
      </c>
      <c r="AA196" s="134"/>
      <c r="AB196" s="166">
        <f t="shared" si="22"/>
        <v>43.538509992296554</v>
      </c>
      <c r="AC196" s="166">
        <f t="shared" si="23"/>
        <v>54.42552234828586</v>
      </c>
      <c r="AD196" s="166">
        <f t="shared" si="24"/>
        <v>0</v>
      </c>
    </row>
    <row r="197" spans="1:30">
      <c r="A197" s="171" t="s">
        <v>191</v>
      </c>
      <c r="B197" s="149">
        <f>'Wskaźnik q'!F197</f>
        <v>165</v>
      </c>
      <c r="C197" s="100">
        <f>Ewidencja!C193/1000</f>
        <v>0</v>
      </c>
      <c r="D197" s="108" t="s">
        <v>307</v>
      </c>
      <c r="E197" s="108" t="s">
        <v>221</v>
      </c>
      <c r="F197" s="104" t="s">
        <v>294</v>
      </c>
      <c r="G197" s="109">
        <v>1.5</v>
      </c>
      <c r="H197" s="112">
        <v>5</v>
      </c>
      <c r="I197" s="117">
        <v>4</v>
      </c>
      <c r="J197" s="112">
        <v>0</v>
      </c>
      <c r="K197" s="112">
        <v>6.3</v>
      </c>
      <c r="L197" s="110"/>
      <c r="M197" s="112"/>
      <c r="N197" s="97">
        <v>0</v>
      </c>
      <c r="O197" s="112">
        <v>0</v>
      </c>
      <c r="P197" s="97" t="s">
        <v>225</v>
      </c>
      <c r="Q197" s="110">
        <v>32</v>
      </c>
      <c r="R197" s="112">
        <v>15.5</v>
      </c>
      <c r="S197" s="136">
        <v>11028.1</v>
      </c>
      <c r="T197" s="91">
        <v>48</v>
      </c>
      <c r="U197" s="99"/>
      <c r="V197" s="165">
        <f t="shared" si="19"/>
        <v>2.3655913978494629</v>
      </c>
      <c r="W197" s="165">
        <f t="shared" si="26"/>
        <v>0</v>
      </c>
      <c r="X197" s="134"/>
      <c r="Y197" s="166">
        <f t="shared" si="20"/>
        <v>43.538509992296554</v>
      </c>
      <c r="Z197" s="166">
        <f t="shared" si="21"/>
        <v>0</v>
      </c>
      <c r="AA197" s="134"/>
      <c r="AB197" s="166">
        <f t="shared" si="22"/>
        <v>43.538509992296554</v>
      </c>
      <c r="AC197" s="166">
        <f t="shared" si="23"/>
        <v>54.42552234828586</v>
      </c>
      <c r="AD197" s="166">
        <f t="shared" si="24"/>
        <v>0</v>
      </c>
    </row>
    <row r="198" spans="1:30">
      <c r="A198" s="171" t="s">
        <v>192</v>
      </c>
      <c r="B198" s="149">
        <f>'Wskaźnik q'!F198</f>
        <v>150</v>
      </c>
      <c r="C198" s="100">
        <f>Ewidencja!C194/1000</f>
        <v>0</v>
      </c>
      <c r="D198" s="108" t="s">
        <v>307</v>
      </c>
      <c r="E198" s="108" t="s">
        <v>221</v>
      </c>
      <c r="F198" s="104" t="s">
        <v>294</v>
      </c>
      <c r="G198" s="109">
        <v>1.5</v>
      </c>
      <c r="H198" s="112">
        <v>5</v>
      </c>
      <c r="I198" s="117">
        <v>4</v>
      </c>
      <c r="J198" s="112">
        <v>0</v>
      </c>
      <c r="K198" s="112">
        <v>6.3</v>
      </c>
      <c r="L198" s="110"/>
      <c r="M198" s="112"/>
      <c r="N198" s="97">
        <v>0</v>
      </c>
      <c r="O198" s="112">
        <v>0</v>
      </c>
      <c r="P198" s="97" t="s">
        <v>225</v>
      </c>
      <c r="Q198" s="110">
        <v>32</v>
      </c>
      <c r="R198" s="112">
        <v>15.5</v>
      </c>
      <c r="S198" s="136">
        <v>8645</v>
      </c>
      <c r="T198" s="91">
        <v>46</v>
      </c>
      <c r="U198" s="99"/>
      <c r="V198" s="165">
        <f t="shared" ref="V198:V261" si="27">B198/$J$2/($G$2-$H$2)*3.6</f>
        <v>2.1505376344086025</v>
      </c>
      <c r="W198" s="165">
        <f t="shared" si="26"/>
        <v>0</v>
      </c>
      <c r="X198" s="134"/>
      <c r="Y198" s="166">
        <f t="shared" si="20"/>
        <v>37.023561977104578</v>
      </c>
      <c r="Z198" s="166">
        <f t="shared" si="21"/>
        <v>0</v>
      </c>
      <c r="AA198" s="134"/>
      <c r="AB198" s="166">
        <f t="shared" si="22"/>
        <v>37.023561977104578</v>
      </c>
      <c r="AC198" s="166">
        <f t="shared" si="23"/>
        <v>47.829936846185767</v>
      </c>
      <c r="AD198" s="166">
        <f t="shared" si="24"/>
        <v>0</v>
      </c>
    </row>
    <row r="199" spans="1:30">
      <c r="A199" s="171" t="s">
        <v>193</v>
      </c>
      <c r="B199" s="149">
        <f>'Wskaźnik q'!F199</f>
        <v>160</v>
      </c>
      <c r="C199" s="100">
        <f>Ewidencja!C195/1000</f>
        <v>0</v>
      </c>
      <c r="D199" s="108" t="s">
        <v>308</v>
      </c>
      <c r="E199" s="108" t="s">
        <v>221</v>
      </c>
      <c r="F199" s="104" t="s">
        <v>247</v>
      </c>
      <c r="G199" s="109">
        <v>3</v>
      </c>
      <c r="H199" s="112">
        <v>13.416407864998739</v>
      </c>
      <c r="I199" s="117">
        <v>4</v>
      </c>
      <c r="J199" s="112">
        <v>0</v>
      </c>
      <c r="K199" s="112">
        <v>10</v>
      </c>
      <c r="L199" s="110"/>
      <c r="M199" s="112"/>
      <c r="N199" s="97">
        <v>0</v>
      </c>
      <c r="O199" s="112">
        <v>0</v>
      </c>
      <c r="P199" s="97" t="s">
        <v>225</v>
      </c>
      <c r="Q199" s="110">
        <v>32</v>
      </c>
      <c r="R199" s="112">
        <v>15.5</v>
      </c>
      <c r="S199" s="136">
        <v>9187</v>
      </c>
      <c r="T199" s="91">
        <v>52</v>
      </c>
      <c r="U199" s="99"/>
      <c r="V199" s="165">
        <f t="shared" si="27"/>
        <v>2.2939068100358426</v>
      </c>
      <c r="W199" s="165">
        <f t="shared" si="26"/>
        <v>0</v>
      </c>
      <c r="X199" s="134"/>
      <c r="Y199" s="166">
        <f t="shared" ref="Y199:Y262" si="28">2+4+(V199/$E$2/I199)^2*100+IF(J199&lt;&gt;0,(V199/$E$2/J199)^2*100,0)</f>
        <v>41.297919405061208</v>
      </c>
      <c r="Z199" s="166">
        <f t="shared" ref="Z199:Z261" si="29">(20+4+IF(ISBLANK(K199),0,(W199/$E$2/K199)^2*100)+IF(ISBLANK(L199),0,(W199/$E$2/L199)^2*100))*(C199&lt;&gt;0)</f>
        <v>0</v>
      </c>
      <c r="AA199" s="134"/>
      <c r="AB199" s="166">
        <f t="shared" ref="AB199:AB262" si="30">MAX(Y199:AA199)</f>
        <v>41.297919405061208</v>
      </c>
      <c r="AC199" s="166">
        <f t="shared" ref="AC199:AC262" si="31">AB199+((1.1*V199+X199)/$E$2/H199)+10+IF(O199=0,0,((1.1*V199+X199)/$E$2/O199))+IF(R199=0,0,((1.1*V199+X199)/$E$2/R199))+IF(R199=0,0,((1.1*V199+X199)/$E$2/R199))</f>
        <v>51.830072307861201</v>
      </c>
      <c r="AD199" s="166">
        <f t="shared" ref="AD199:AD262" si="32">(AB199+((W199)/$E$2/H199)+3+IF(O199=0,0,((W199)/$E$2/O199))+IF(R199=0,0,((W199)/$E$2/R199))+IF(R199=0,0,((W199)/$E$2/R199)))*(C199&lt;&gt;0)</f>
        <v>0</v>
      </c>
    </row>
    <row r="200" spans="1:30">
      <c r="A200" s="171" t="s">
        <v>194</v>
      </c>
      <c r="B200" s="149">
        <f>'Wskaźnik q'!F200</f>
        <v>180</v>
      </c>
      <c r="C200" s="100">
        <f>Ewidencja!C196/1000</f>
        <v>0</v>
      </c>
      <c r="D200" s="108" t="s">
        <v>307</v>
      </c>
      <c r="E200" s="108" t="s">
        <v>221</v>
      </c>
      <c r="F200" s="104" t="s">
        <v>295</v>
      </c>
      <c r="G200" s="109">
        <v>2.5</v>
      </c>
      <c r="H200" s="112">
        <v>5</v>
      </c>
      <c r="I200" s="117">
        <v>4</v>
      </c>
      <c r="J200" s="112">
        <v>0</v>
      </c>
      <c r="K200" s="112">
        <v>10</v>
      </c>
      <c r="L200" s="110"/>
      <c r="M200" s="112"/>
      <c r="N200" s="97">
        <v>0</v>
      </c>
      <c r="O200" s="112">
        <v>0</v>
      </c>
      <c r="P200" s="97" t="s">
        <v>225</v>
      </c>
      <c r="Q200" s="110">
        <v>32</v>
      </c>
      <c r="R200" s="112">
        <v>15.5</v>
      </c>
      <c r="S200" s="136">
        <v>11356</v>
      </c>
      <c r="T200" s="91">
        <v>68</v>
      </c>
      <c r="U200" s="99"/>
      <c r="V200" s="165">
        <f t="shared" si="27"/>
        <v>2.580645161290323</v>
      </c>
      <c r="W200" s="165">
        <f t="shared" si="26"/>
        <v>0</v>
      </c>
      <c r="X200" s="134"/>
      <c r="Y200" s="166">
        <f t="shared" si="28"/>
        <v>50.673929247030593</v>
      </c>
      <c r="Z200" s="166">
        <f t="shared" si="29"/>
        <v>0</v>
      </c>
      <c r="AA200" s="134"/>
      <c r="AB200" s="166">
        <f t="shared" si="30"/>
        <v>50.673929247030593</v>
      </c>
      <c r="AC200" s="166">
        <f t="shared" si="31"/>
        <v>61.64157908992803</v>
      </c>
      <c r="AD200" s="166">
        <f t="shared" si="32"/>
        <v>0</v>
      </c>
    </row>
    <row r="201" spans="1:30">
      <c r="A201" s="171" t="s">
        <v>195</v>
      </c>
      <c r="B201" s="149">
        <f>'Wskaźnik q'!F201</f>
        <v>300</v>
      </c>
      <c r="C201" s="100">
        <f>Ewidencja!C197/1000</f>
        <v>0</v>
      </c>
      <c r="D201" s="108" t="s">
        <v>307</v>
      </c>
      <c r="E201" s="108" t="s">
        <v>221</v>
      </c>
      <c r="F201" s="104" t="s">
        <v>296</v>
      </c>
      <c r="G201" s="109">
        <v>6</v>
      </c>
      <c r="H201" s="112">
        <v>13.764944032233705</v>
      </c>
      <c r="I201" s="117">
        <v>6.3</v>
      </c>
      <c r="J201" s="112">
        <v>0</v>
      </c>
      <c r="K201" s="112">
        <v>8</v>
      </c>
      <c r="L201" s="110"/>
      <c r="M201" s="112"/>
      <c r="N201" s="97">
        <v>0</v>
      </c>
      <c r="O201" s="112">
        <v>0</v>
      </c>
      <c r="P201" s="97" t="s">
        <v>255</v>
      </c>
      <c r="Q201" s="110">
        <v>40</v>
      </c>
      <c r="R201" s="112">
        <v>32.299999999999997</v>
      </c>
      <c r="S201" s="137">
        <v>17511</v>
      </c>
      <c r="T201" s="94">
        <v>87</v>
      </c>
      <c r="U201" s="99"/>
      <c r="V201" s="165">
        <f t="shared" si="27"/>
        <v>4.3010752688172049</v>
      </c>
      <c r="W201" s="165">
        <f t="shared" si="26"/>
        <v>0</v>
      </c>
      <c r="X201" s="134"/>
      <c r="Y201" s="166">
        <f t="shared" si="28"/>
        <v>56.025395982229604</v>
      </c>
      <c r="Z201" s="166">
        <f t="shared" si="29"/>
        <v>0</v>
      </c>
      <c r="AA201" s="134"/>
      <c r="AB201" s="166">
        <f t="shared" si="30"/>
        <v>56.025395982229604</v>
      </c>
      <c r="AC201" s="166">
        <f t="shared" si="31"/>
        <v>66.684979387038695</v>
      </c>
      <c r="AD201" s="166">
        <f t="shared" si="32"/>
        <v>0</v>
      </c>
    </row>
    <row r="202" spans="1:30">
      <c r="A202" s="171" t="s">
        <v>196</v>
      </c>
      <c r="B202" s="149">
        <f>'Wskaźnik q'!F202</f>
        <v>366</v>
      </c>
      <c r="C202" s="100">
        <f>Ewidencja!C198/1000</f>
        <v>0</v>
      </c>
      <c r="D202" s="108" t="s">
        <v>307</v>
      </c>
      <c r="E202" s="108" t="s">
        <v>221</v>
      </c>
      <c r="F202" s="104" t="s">
        <v>230</v>
      </c>
      <c r="G202" s="109">
        <v>6</v>
      </c>
      <c r="H202" s="112">
        <v>13.764944032233705</v>
      </c>
      <c r="I202" s="117">
        <v>8</v>
      </c>
      <c r="J202" s="112">
        <v>0</v>
      </c>
      <c r="K202" s="112">
        <v>8</v>
      </c>
      <c r="L202" s="110"/>
      <c r="M202" s="112"/>
      <c r="N202" s="97">
        <v>0</v>
      </c>
      <c r="O202" s="112">
        <v>0</v>
      </c>
      <c r="P202" s="97" t="s">
        <v>255</v>
      </c>
      <c r="Q202" s="110">
        <v>40</v>
      </c>
      <c r="R202" s="112">
        <v>32.299999999999997</v>
      </c>
      <c r="S202" s="137">
        <v>30500</v>
      </c>
      <c r="T202" s="94">
        <v>122</v>
      </c>
      <c r="U202" s="99"/>
      <c r="V202" s="165">
        <f t="shared" si="27"/>
        <v>5.2473118279569899</v>
      </c>
      <c r="W202" s="165">
        <f t="shared" si="26"/>
        <v>0</v>
      </c>
      <c r="X202" s="134"/>
      <c r="Y202" s="166">
        <f t="shared" si="28"/>
        <v>52.175469646722448</v>
      </c>
      <c r="Z202" s="166">
        <f t="shared" si="29"/>
        <v>0</v>
      </c>
      <c r="AA202" s="134"/>
      <c r="AB202" s="166">
        <f t="shared" si="30"/>
        <v>52.175469646722448</v>
      </c>
      <c r="AC202" s="166">
        <f t="shared" si="31"/>
        <v>62.980161400589552</v>
      </c>
      <c r="AD202" s="166">
        <f t="shared" si="32"/>
        <v>0</v>
      </c>
    </row>
    <row r="203" spans="1:30">
      <c r="A203" s="171" t="s">
        <v>197</v>
      </c>
      <c r="B203" s="149">
        <f>'Wskaźnik q'!F203</f>
        <v>1618.75</v>
      </c>
      <c r="C203" s="100">
        <f>Ewidencja!C199/1000</f>
        <v>500</v>
      </c>
      <c r="D203" s="108" t="s">
        <v>308</v>
      </c>
      <c r="E203" s="108" t="s">
        <v>221</v>
      </c>
      <c r="F203" s="104" t="s">
        <v>297</v>
      </c>
      <c r="G203" s="109">
        <v>40</v>
      </c>
      <c r="H203" s="112">
        <v>89.442719099991592</v>
      </c>
      <c r="I203" s="115">
        <v>26</v>
      </c>
      <c r="J203" s="112">
        <v>0</v>
      </c>
      <c r="K203" s="115">
        <v>14.3</v>
      </c>
      <c r="L203" s="110" t="s">
        <v>298</v>
      </c>
      <c r="M203" s="129">
        <v>97</v>
      </c>
      <c r="N203" s="97" t="s">
        <v>290</v>
      </c>
      <c r="O203" s="115">
        <v>125</v>
      </c>
      <c r="P203" s="110"/>
      <c r="R203" s="112">
        <v>0</v>
      </c>
      <c r="S203" s="137">
        <v>64750</v>
      </c>
      <c r="T203" s="94">
        <v>0</v>
      </c>
      <c r="U203" s="99"/>
      <c r="V203" s="165">
        <f t="shared" si="27"/>
        <v>23.207885304659502</v>
      </c>
      <c r="W203" s="189">
        <v>10</v>
      </c>
      <c r="X203" s="190">
        <v>50</v>
      </c>
      <c r="Y203" s="166">
        <f t="shared" si="28"/>
        <v>91.514939225269231</v>
      </c>
      <c r="Z203" s="166">
        <f>(20+4+IF(ISBLANK(K203),0,(W203/$E$2/K203)^2*100)+IF(ISBLANK(M203),0,(W203/$E$2/14)^2*100))*(C203&lt;&gt;0)</f>
        <v>131.2459939479956</v>
      </c>
      <c r="AA203" s="188">
        <f>(X203/$E$2/M203)^2*100+10</f>
        <v>38.517673242637628</v>
      </c>
      <c r="AB203" s="166">
        <f t="shared" si="30"/>
        <v>131.2459939479956</v>
      </c>
      <c r="AC203" s="166">
        <f t="shared" si="31"/>
        <v>142.74680815544775</v>
      </c>
      <c r="AD203" s="166">
        <f t="shared" si="32"/>
        <v>134.44470182028374</v>
      </c>
    </row>
    <row r="204" spans="1:30">
      <c r="A204" s="171" t="s">
        <v>198</v>
      </c>
      <c r="B204" s="149">
        <f>'Wskaźnik q'!F204</f>
        <v>320</v>
      </c>
      <c r="C204" s="100">
        <f>Ewidencja!C200/1000</f>
        <v>0</v>
      </c>
      <c r="D204" s="108" t="s">
        <v>307</v>
      </c>
      <c r="E204" s="108" t="s">
        <v>221</v>
      </c>
      <c r="F204" s="104" t="s">
        <v>296</v>
      </c>
      <c r="G204" s="109">
        <v>6</v>
      </c>
      <c r="H204" s="112">
        <v>13.764944032233705</v>
      </c>
      <c r="I204" s="117">
        <v>6.3</v>
      </c>
      <c r="J204" s="112">
        <v>0</v>
      </c>
      <c r="K204" s="115">
        <v>8.8000000000000007</v>
      </c>
      <c r="L204" s="110" t="s">
        <v>300</v>
      </c>
      <c r="M204" s="112">
        <v>8</v>
      </c>
      <c r="N204" s="97">
        <v>0</v>
      </c>
      <c r="O204" s="112">
        <v>0</v>
      </c>
      <c r="P204" s="97" t="s">
        <v>257</v>
      </c>
      <c r="Q204" s="110">
        <v>50</v>
      </c>
      <c r="R204" s="112">
        <v>53.8</v>
      </c>
      <c r="S204" s="136">
        <v>17511</v>
      </c>
      <c r="T204" s="91">
        <v>87</v>
      </c>
      <c r="U204" s="99"/>
      <c r="V204" s="165">
        <f t="shared" si="27"/>
        <v>4.5878136200716852</v>
      </c>
      <c r="W204" s="165">
        <f t="shared" ref="W204:W224" si="33">IF(C204=0,0,9.32*T204^-0.241*T204*2.5*50/24/3600*50*4.19/$J$2/30*3.6)</f>
        <v>0</v>
      </c>
      <c r="X204" s="134"/>
      <c r="Y204" s="166">
        <f t="shared" si="28"/>
        <v>62.917783873114558</v>
      </c>
      <c r="Z204" s="166">
        <f t="shared" ref="Z204:Z208" si="34">(20+4+IF(ISBLANK(K204),0,(W204/$E$2/K204)^2*100)+IF(ISBLANK(M204),0,(W204/$E$2/M204)^2*100))*(C204&lt;&gt;0)</f>
        <v>0</v>
      </c>
      <c r="AA204" s="134"/>
      <c r="AB204" s="166">
        <f t="shared" si="30"/>
        <v>62.917783873114558</v>
      </c>
      <c r="AC204" s="166">
        <f t="shared" si="31"/>
        <v>73.491967328791247</v>
      </c>
      <c r="AD204" s="166">
        <f t="shared" si="32"/>
        <v>0</v>
      </c>
    </row>
    <row r="205" spans="1:30">
      <c r="A205" s="171" t="s">
        <v>199</v>
      </c>
      <c r="B205" s="149">
        <f>'Wskaźnik q'!F205</f>
        <v>310</v>
      </c>
      <c r="C205" s="100">
        <f>Ewidencja!C201/1000</f>
        <v>0</v>
      </c>
      <c r="D205" s="108" t="s">
        <v>308</v>
      </c>
      <c r="E205" s="108" t="s">
        <v>221</v>
      </c>
      <c r="F205" s="104" t="s">
        <v>296</v>
      </c>
      <c r="G205" s="109">
        <v>6</v>
      </c>
      <c r="H205" s="112">
        <v>13.764944032233705</v>
      </c>
      <c r="I205" s="117">
        <v>6.3</v>
      </c>
      <c r="J205" s="112">
        <v>0</v>
      </c>
      <c r="K205" s="115">
        <v>8.8000000000000007</v>
      </c>
      <c r="L205" s="110" t="s">
        <v>300</v>
      </c>
      <c r="M205" s="112">
        <v>8</v>
      </c>
      <c r="N205" s="97">
        <v>0</v>
      </c>
      <c r="O205" s="112">
        <v>0</v>
      </c>
      <c r="P205" s="97" t="s">
        <v>255</v>
      </c>
      <c r="Q205" s="110">
        <v>40</v>
      </c>
      <c r="R205" s="112">
        <v>32.299999999999997</v>
      </c>
      <c r="S205" s="136">
        <v>14330</v>
      </c>
      <c r="T205" s="91">
        <v>86</v>
      </c>
      <c r="U205" s="99"/>
      <c r="V205" s="165">
        <f t="shared" si="27"/>
        <v>4.4444444444444446</v>
      </c>
      <c r="W205" s="165">
        <f t="shared" si="33"/>
        <v>0</v>
      </c>
      <c r="X205" s="134"/>
      <c r="Y205" s="166">
        <f t="shared" si="28"/>
        <v>59.416006154358499</v>
      </c>
      <c r="Z205" s="166">
        <f t="shared" si="34"/>
        <v>0</v>
      </c>
      <c r="AA205" s="134"/>
      <c r="AB205" s="166">
        <f t="shared" si="30"/>
        <v>59.416006154358499</v>
      </c>
      <c r="AC205" s="166">
        <f t="shared" si="31"/>
        <v>70.097575672661236</v>
      </c>
      <c r="AD205" s="166">
        <f t="shared" si="32"/>
        <v>0</v>
      </c>
    </row>
    <row r="206" spans="1:30">
      <c r="A206" s="171" t="s">
        <v>200</v>
      </c>
      <c r="B206" s="149">
        <f>'Wskaźnik q'!F206</f>
        <v>320</v>
      </c>
      <c r="C206" s="100">
        <f>Ewidencja!C202/1000</f>
        <v>0</v>
      </c>
      <c r="D206" s="108" t="s">
        <v>307</v>
      </c>
      <c r="E206" s="108" t="s">
        <v>221</v>
      </c>
      <c r="F206" s="104" t="s">
        <v>301</v>
      </c>
      <c r="G206" s="109">
        <v>6</v>
      </c>
      <c r="H206" s="112">
        <v>13.764944032233705</v>
      </c>
      <c r="I206" s="117">
        <v>6.3</v>
      </c>
      <c r="J206" s="112">
        <v>0</v>
      </c>
      <c r="K206" s="115">
        <v>8.8000000000000007</v>
      </c>
      <c r="L206" s="110" t="s">
        <v>300</v>
      </c>
      <c r="M206" s="112">
        <v>8</v>
      </c>
      <c r="N206" s="97">
        <v>0</v>
      </c>
      <c r="O206" s="112">
        <v>0</v>
      </c>
      <c r="P206" s="97" t="s">
        <v>257</v>
      </c>
      <c r="Q206" s="110">
        <v>50</v>
      </c>
      <c r="R206" s="112">
        <v>53.8</v>
      </c>
      <c r="S206" s="136">
        <v>17511</v>
      </c>
      <c r="T206" s="91">
        <v>87</v>
      </c>
      <c r="U206" s="99"/>
      <c r="V206" s="165">
        <f t="shared" si="27"/>
        <v>4.5878136200716852</v>
      </c>
      <c r="W206" s="165">
        <f t="shared" si="33"/>
        <v>0</v>
      </c>
      <c r="X206" s="134"/>
      <c r="Y206" s="166">
        <f t="shared" si="28"/>
        <v>62.917783873114558</v>
      </c>
      <c r="Z206" s="166">
        <f t="shared" si="34"/>
        <v>0</v>
      </c>
      <c r="AA206" s="134"/>
      <c r="AB206" s="166">
        <f t="shared" si="30"/>
        <v>62.917783873114558</v>
      </c>
      <c r="AC206" s="166">
        <f t="shared" si="31"/>
        <v>73.491967328791247</v>
      </c>
      <c r="AD206" s="166">
        <f t="shared" si="32"/>
        <v>0</v>
      </c>
    </row>
    <row r="207" spans="1:30">
      <c r="A207" s="171" t="s">
        <v>201</v>
      </c>
      <c r="B207" s="149">
        <f>'Wskaźnik q'!F207</f>
        <v>310</v>
      </c>
      <c r="C207" s="100">
        <f>Ewidencja!C203/1000</f>
        <v>0</v>
      </c>
      <c r="D207" s="108" t="s">
        <v>308</v>
      </c>
      <c r="E207" s="108" t="s">
        <v>221</v>
      </c>
      <c r="F207" s="104" t="s">
        <v>301</v>
      </c>
      <c r="G207" s="109">
        <v>6</v>
      </c>
      <c r="H207" s="112">
        <v>13.764944032233705</v>
      </c>
      <c r="I207" s="117">
        <v>6.3</v>
      </c>
      <c r="J207" s="112">
        <v>0</v>
      </c>
      <c r="K207" s="115">
        <v>8.8000000000000007</v>
      </c>
      <c r="L207" s="110" t="s">
        <v>300</v>
      </c>
      <c r="M207" s="112">
        <v>8</v>
      </c>
      <c r="N207" s="97">
        <v>0</v>
      </c>
      <c r="O207" s="112">
        <v>0</v>
      </c>
      <c r="P207" s="97" t="s">
        <v>255</v>
      </c>
      <c r="Q207" s="110">
        <v>40</v>
      </c>
      <c r="R207" s="112">
        <v>32.299999999999997</v>
      </c>
      <c r="S207" s="136">
        <v>14330</v>
      </c>
      <c r="T207" s="91">
        <v>86</v>
      </c>
      <c r="U207" s="99"/>
      <c r="V207" s="165">
        <f t="shared" si="27"/>
        <v>4.4444444444444446</v>
      </c>
      <c r="W207" s="165">
        <f t="shared" si="33"/>
        <v>0</v>
      </c>
      <c r="X207" s="134"/>
      <c r="Y207" s="166">
        <f t="shared" si="28"/>
        <v>59.416006154358499</v>
      </c>
      <c r="Z207" s="166">
        <f t="shared" si="34"/>
        <v>0</v>
      </c>
      <c r="AA207" s="134"/>
      <c r="AB207" s="166">
        <f t="shared" si="30"/>
        <v>59.416006154358499</v>
      </c>
      <c r="AC207" s="166">
        <f t="shared" si="31"/>
        <v>70.097575672661236</v>
      </c>
      <c r="AD207" s="166">
        <f t="shared" si="32"/>
        <v>0</v>
      </c>
    </row>
    <row r="208" spans="1:30">
      <c r="A208" s="171" t="s">
        <v>202</v>
      </c>
      <c r="B208" s="149">
        <f>'Wskaźnik q'!F208</f>
        <v>509.82499999999999</v>
      </c>
      <c r="C208" s="100">
        <f>Ewidencja!C204/1000</f>
        <v>0</v>
      </c>
      <c r="D208" s="108" t="s">
        <v>307</v>
      </c>
      <c r="E208" s="108" t="s">
        <v>221</v>
      </c>
      <c r="F208" s="104" t="s">
        <v>302</v>
      </c>
      <c r="G208" s="109">
        <v>10</v>
      </c>
      <c r="H208" s="112">
        <v>40.824829046386306</v>
      </c>
      <c r="I208" s="117">
        <v>10</v>
      </c>
      <c r="J208" s="112">
        <v>0</v>
      </c>
      <c r="K208" s="115">
        <v>10.5</v>
      </c>
      <c r="L208" s="110" t="s">
        <v>303</v>
      </c>
      <c r="M208" s="112">
        <v>14</v>
      </c>
      <c r="N208" s="97">
        <v>0</v>
      </c>
      <c r="O208" s="112">
        <v>0</v>
      </c>
      <c r="P208" s="97" t="s">
        <v>257</v>
      </c>
      <c r="Q208" s="110">
        <v>50</v>
      </c>
      <c r="R208" s="112">
        <v>53.8</v>
      </c>
      <c r="S208" s="136">
        <v>20393</v>
      </c>
      <c r="T208" s="91">
        <v>167</v>
      </c>
      <c r="U208" s="99"/>
      <c r="V208" s="165">
        <f t="shared" si="27"/>
        <v>7.3093189964157714</v>
      </c>
      <c r="W208" s="165">
        <f t="shared" si="33"/>
        <v>0</v>
      </c>
      <c r="X208" s="134"/>
      <c r="Y208" s="166">
        <f t="shared" si="28"/>
        <v>63.341807747758736</v>
      </c>
      <c r="Z208" s="166">
        <f t="shared" si="34"/>
        <v>0</v>
      </c>
      <c r="AA208" s="134"/>
      <c r="AB208" s="166">
        <f t="shared" si="30"/>
        <v>63.341807747758736</v>
      </c>
      <c r="AC208" s="166">
        <f t="shared" si="31"/>
        <v>73.855496004944996</v>
      </c>
      <c r="AD208" s="166">
        <f t="shared" si="32"/>
        <v>0</v>
      </c>
    </row>
    <row r="209" spans="1:30">
      <c r="A209" s="171" t="s">
        <v>203</v>
      </c>
      <c r="B209" s="149">
        <f>'Wskaźnik q'!F209</f>
        <v>298</v>
      </c>
      <c r="C209" s="100">
        <f>Ewidencja!C205/1000</f>
        <v>0</v>
      </c>
      <c r="D209" s="108" t="s">
        <v>307</v>
      </c>
      <c r="E209" s="108" t="s">
        <v>221</v>
      </c>
      <c r="F209" s="104" t="s">
        <v>304</v>
      </c>
      <c r="G209" s="109">
        <v>6</v>
      </c>
      <c r="H209" s="112">
        <v>13.764944032233705</v>
      </c>
      <c r="I209" s="117">
        <v>8</v>
      </c>
      <c r="J209" s="112">
        <v>0</v>
      </c>
      <c r="K209" s="112">
        <v>10</v>
      </c>
      <c r="L209" s="110"/>
      <c r="M209" s="112"/>
      <c r="N209" s="97"/>
      <c r="O209" s="112"/>
      <c r="P209" s="97"/>
      <c r="Q209" s="110"/>
      <c r="R209" s="112">
        <v>0</v>
      </c>
      <c r="S209" s="140">
        <v>14400</v>
      </c>
      <c r="T209" s="99">
        <v>93</v>
      </c>
      <c r="U209" s="99"/>
      <c r="V209" s="165">
        <f t="shared" si="27"/>
        <v>4.2724014336917566</v>
      </c>
      <c r="W209" s="165">
        <f t="shared" si="33"/>
        <v>0</v>
      </c>
      <c r="X209" s="134"/>
      <c r="Y209" s="166">
        <f t="shared" si="28"/>
        <v>36.611293309053281</v>
      </c>
      <c r="Z209" s="166">
        <f t="shared" si="29"/>
        <v>0</v>
      </c>
      <c r="AA209" s="134"/>
      <c r="AB209" s="166">
        <f t="shared" si="30"/>
        <v>36.611293309053281</v>
      </c>
      <c r="AC209" s="166">
        <f t="shared" si="31"/>
        <v>46.965004712614025</v>
      </c>
      <c r="AD209" s="166">
        <f t="shared" si="32"/>
        <v>0</v>
      </c>
    </row>
    <row r="210" spans="1:30">
      <c r="A210" s="171" t="s">
        <v>204</v>
      </c>
      <c r="B210" s="149">
        <f>'Wskaźnik q'!F210</f>
        <v>103.75</v>
      </c>
      <c r="C210" s="100">
        <f>Ewidencja!C206/1000</f>
        <v>0</v>
      </c>
      <c r="D210" s="108" t="s">
        <v>307</v>
      </c>
      <c r="E210" s="108" t="s">
        <v>221</v>
      </c>
      <c r="F210" s="104" t="s">
        <v>245</v>
      </c>
      <c r="G210" s="109">
        <v>2.5</v>
      </c>
      <c r="H210" s="112">
        <v>5</v>
      </c>
      <c r="I210" s="117">
        <v>2.5</v>
      </c>
      <c r="J210" s="112">
        <v>0</v>
      </c>
      <c r="K210" s="112">
        <v>4</v>
      </c>
      <c r="L210" s="110"/>
      <c r="M210" s="112"/>
      <c r="N210" s="97"/>
      <c r="O210" s="112"/>
      <c r="P210" s="97"/>
      <c r="Q210" s="110"/>
      <c r="R210" s="112">
        <v>0</v>
      </c>
      <c r="S210" s="136">
        <v>4150</v>
      </c>
      <c r="T210" s="91">
        <v>29</v>
      </c>
      <c r="U210" s="99"/>
      <c r="V210" s="165">
        <f t="shared" si="27"/>
        <v>1.4874551971326166</v>
      </c>
      <c r="W210" s="165">
        <f t="shared" si="33"/>
        <v>0</v>
      </c>
      <c r="X210" s="134"/>
      <c r="Y210" s="166">
        <f t="shared" si="28"/>
        <v>43.99490105960416</v>
      </c>
      <c r="Z210" s="166">
        <f t="shared" si="29"/>
        <v>0</v>
      </c>
      <c r="AA210" s="134"/>
      <c r="AB210" s="166">
        <f t="shared" si="30"/>
        <v>43.99490105960416</v>
      </c>
      <c r="AC210" s="166">
        <f t="shared" si="31"/>
        <v>54.333921082177021</v>
      </c>
      <c r="AD210" s="166">
        <f t="shared" si="32"/>
        <v>0</v>
      </c>
    </row>
    <row r="211" spans="1:30">
      <c r="A211" s="171" t="s">
        <v>205</v>
      </c>
      <c r="B211" s="149">
        <f>'Wskaźnik q'!F211</f>
        <v>100</v>
      </c>
      <c r="C211" s="100">
        <f>Ewidencja!C207/1000</f>
        <v>0</v>
      </c>
      <c r="D211" s="108" t="s">
        <v>307</v>
      </c>
      <c r="E211" s="108" t="s">
        <v>221</v>
      </c>
      <c r="F211" s="104" t="s">
        <v>294</v>
      </c>
      <c r="G211" s="109">
        <v>1.5</v>
      </c>
      <c r="H211" s="112">
        <v>5</v>
      </c>
      <c r="I211" s="117">
        <v>2.5</v>
      </c>
      <c r="J211" s="112">
        <v>0</v>
      </c>
      <c r="K211" s="112">
        <v>4</v>
      </c>
      <c r="L211" s="110"/>
      <c r="M211" s="112"/>
      <c r="N211" s="97"/>
      <c r="O211" s="112"/>
      <c r="P211" s="97"/>
      <c r="Q211" s="110"/>
      <c r="R211" s="112">
        <v>0</v>
      </c>
      <c r="S211" s="136">
        <v>4550</v>
      </c>
      <c r="T211" s="91">
        <v>29</v>
      </c>
      <c r="U211" s="99"/>
      <c r="V211" s="165">
        <f t="shared" si="27"/>
        <v>1.4336917562724016</v>
      </c>
      <c r="W211" s="165">
        <f t="shared" si="33"/>
        <v>0</v>
      </c>
      <c r="X211" s="134"/>
      <c r="Y211" s="166">
        <f t="shared" si="28"/>
        <v>41.297919405061208</v>
      </c>
      <c r="Z211" s="166">
        <f t="shared" si="29"/>
        <v>0</v>
      </c>
      <c r="AA211" s="134"/>
      <c r="AB211" s="166">
        <f t="shared" si="30"/>
        <v>41.297919405061208</v>
      </c>
      <c r="AC211" s="166">
        <f t="shared" si="31"/>
        <v>51.624685691878426</v>
      </c>
      <c r="AD211" s="166">
        <f t="shared" si="32"/>
        <v>0</v>
      </c>
    </row>
    <row r="212" spans="1:30">
      <c r="A212" s="171" t="s">
        <v>206</v>
      </c>
      <c r="B212" s="149">
        <f>'Wskaźnik q'!F212</f>
        <v>105</v>
      </c>
      <c r="C212" s="100">
        <f>Ewidencja!C208/1000</f>
        <v>0</v>
      </c>
      <c r="D212" s="108" t="s">
        <v>307</v>
      </c>
      <c r="E212" s="108" t="s">
        <v>221</v>
      </c>
      <c r="F212" s="104" t="s">
        <v>294</v>
      </c>
      <c r="G212" s="109">
        <v>1.5</v>
      </c>
      <c r="H212" s="112">
        <v>5</v>
      </c>
      <c r="I212" s="117">
        <v>2.5</v>
      </c>
      <c r="J212" s="112">
        <v>0</v>
      </c>
      <c r="K212" s="112">
        <v>4</v>
      </c>
      <c r="L212" s="110"/>
      <c r="M212" s="112"/>
      <c r="N212" s="97"/>
      <c r="O212" s="112"/>
      <c r="P212" s="97"/>
      <c r="Q212" s="110"/>
      <c r="R212" s="112">
        <v>0</v>
      </c>
      <c r="S212" s="136">
        <v>4200</v>
      </c>
      <c r="T212" s="91">
        <v>30</v>
      </c>
      <c r="U212" s="99"/>
      <c r="V212" s="165">
        <f t="shared" si="27"/>
        <v>1.5053763440860217</v>
      </c>
      <c r="W212" s="165">
        <f t="shared" si="33"/>
        <v>0</v>
      </c>
      <c r="X212" s="134"/>
      <c r="Y212" s="166">
        <f t="shared" si="28"/>
        <v>44.915956144079985</v>
      </c>
      <c r="Z212" s="166">
        <f t="shared" si="29"/>
        <v>0</v>
      </c>
      <c r="AA212" s="134"/>
      <c r="AB212" s="166">
        <f t="shared" si="30"/>
        <v>44.915956144079985</v>
      </c>
      <c r="AC212" s="166">
        <f t="shared" si="31"/>
        <v>55.25906074523806</v>
      </c>
      <c r="AD212" s="166">
        <f t="shared" si="32"/>
        <v>0</v>
      </c>
    </row>
    <row r="213" spans="1:30">
      <c r="A213" s="171" t="s">
        <v>207</v>
      </c>
      <c r="B213" s="149">
        <f>'Wskaźnik q'!F213</f>
        <v>10</v>
      </c>
      <c r="C213" s="100">
        <f>Ewidencja!C209/1000</f>
        <v>20</v>
      </c>
      <c r="D213" s="108" t="s">
        <v>307</v>
      </c>
      <c r="E213" s="108" t="s">
        <v>221</v>
      </c>
      <c r="F213" s="111" t="s">
        <v>236</v>
      </c>
      <c r="G213" s="109">
        <v>0.6</v>
      </c>
      <c r="H213" s="112">
        <v>3.4641016151377548</v>
      </c>
      <c r="I213" s="112">
        <v>0.4</v>
      </c>
      <c r="J213" s="112">
        <v>3</v>
      </c>
      <c r="K213" s="112">
        <v>1.6</v>
      </c>
      <c r="L213" s="110"/>
      <c r="M213" s="112"/>
      <c r="N213" s="110">
        <v>0</v>
      </c>
      <c r="O213" s="112">
        <v>0</v>
      </c>
      <c r="P213" s="110" t="s">
        <v>243</v>
      </c>
      <c r="R213" s="112">
        <v>25</v>
      </c>
      <c r="S213" s="136">
        <v>642.69000000000005</v>
      </c>
      <c r="T213" s="91">
        <v>2</v>
      </c>
      <c r="U213" s="99"/>
      <c r="V213" s="165">
        <f t="shared" si="27"/>
        <v>0.14336917562724016</v>
      </c>
      <c r="W213" s="165">
        <f t="shared" si="33"/>
        <v>0.13707673787053051</v>
      </c>
      <c r="X213" s="134"/>
      <c r="Y213" s="166">
        <f t="shared" si="28"/>
        <v>20.033374207914957</v>
      </c>
      <c r="Z213" s="166">
        <f t="shared" si="29"/>
        <v>24.787780278391725</v>
      </c>
      <c r="AA213" s="134"/>
      <c r="AB213" s="166">
        <f t="shared" si="30"/>
        <v>24.787780278391725</v>
      </c>
      <c r="AC213" s="166">
        <f t="shared" si="31"/>
        <v>34.848015580778416</v>
      </c>
      <c r="AD213" s="166">
        <f t="shared" si="32"/>
        <v>27.84013626913881</v>
      </c>
    </row>
    <row r="214" spans="1:30">
      <c r="A214" s="171" t="s">
        <v>208</v>
      </c>
      <c r="B214" s="149">
        <f>'Wskaźnik q'!F214</f>
        <v>7.7122800000000007</v>
      </c>
      <c r="C214" s="100">
        <f>Ewidencja!C210/1000</f>
        <v>3.5</v>
      </c>
      <c r="D214" s="108" t="s">
        <v>307</v>
      </c>
      <c r="E214" s="108" t="s">
        <v>221</v>
      </c>
      <c r="F214" s="111" t="s">
        <v>236</v>
      </c>
      <c r="G214" s="109">
        <v>0.6</v>
      </c>
      <c r="H214" s="112">
        <v>3.4641016151377548</v>
      </c>
      <c r="I214" s="112">
        <v>0.4</v>
      </c>
      <c r="J214" s="112">
        <v>3</v>
      </c>
      <c r="K214" s="112">
        <v>1.6</v>
      </c>
      <c r="L214" s="110"/>
      <c r="M214" s="112"/>
      <c r="N214" s="110">
        <v>0</v>
      </c>
      <c r="O214" s="112">
        <v>0</v>
      </c>
      <c r="P214" s="110" t="s">
        <v>243</v>
      </c>
      <c r="R214" s="112">
        <v>25</v>
      </c>
      <c r="S214" s="136">
        <v>642.69000000000005</v>
      </c>
      <c r="T214" s="91">
        <v>1</v>
      </c>
      <c r="U214" s="99"/>
      <c r="V214" s="165">
        <f t="shared" si="27"/>
        <v>0.11057032258064518</v>
      </c>
      <c r="W214" s="165">
        <f t="shared" si="33"/>
        <v>8.0999435815744078E-2</v>
      </c>
      <c r="X214" s="134"/>
      <c r="Y214" s="166">
        <f t="shared" si="28"/>
        <v>14.346947524608623</v>
      </c>
      <c r="Z214" s="166">
        <f t="shared" si="29"/>
        <v>24.275068950782728</v>
      </c>
      <c r="AA214" s="134"/>
      <c r="AB214" s="166">
        <f t="shared" si="30"/>
        <v>24.275068950782728</v>
      </c>
      <c r="AC214" s="166">
        <f t="shared" si="31"/>
        <v>34.321524102571814</v>
      </c>
      <c r="AD214" s="166">
        <f t="shared" si="32"/>
        <v>27.306006407990775</v>
      </c>
    </row>
    <row r="215" spans="1:30">
      <c r="A215" s="171" t="s">
        <v>209</v>
      </c>
      <c r="B215" s="149">
        <f>'Wskaźnik q'!F215</f>
        <v>7.7122800000000007</v>
      </c>
      <c r="C215" s="100">
        <f>Ewidencja!C211/1000</f>
        <v>3.5</v>
      </c>
      <c r="D215" s="108" t="s">
        <v>307</v>
      </c>
      <c r="E215" s="108" t="s">
        <v>221</v>
      </c>
      <c r="F215" s="111" t="s">
        <v>305</v>
      </c>
      <c r="G215" s="109">
        <v>0.6</v>
      </c>
      <c r="H215" s="112">
        <v>3.4641016151377548</v>
      </c>
      <c r="I215" s="112">
        <v>0.4</v>
      </c>
      <c r="J215" s="112">
        <v>3</v>
      </c>
      <c r="K215" s="112">
        <v>1.6</v>
      </c>
      <c r="L215" s="110"/>
      <c r="M215" s="112"/>
      <c r="N215" s="110">
        <v>0</v>
      </c>
      <c r="O215" s="112">
        <v>0</v>
      </c>
      <c r="P215" s="110" t="s">
        <v>243</v>
      </c>
      <c r="R215" s="112">
        <v>25</v>
      </c>
      <c r="S215" s="136">
        <v>642.69000000000005</v>
      </c>
      <c r="T215" s="91">
        <v>1</v>
      </c>
      <c r="U215" s="99"/>
      <c r="V215" s="165">
        <f t="shared" si="27"/>
        <v>0.11057032258064518</v>
      </c>
      <c r="W215" s="165">
        <f t="shared" si="33"/>
        <v>8.0999435815744078E-2</v>
      </c>
      <c r="X215" s="134"/>
      <c r="Y215" s="166">
        <f t="shared" si="28"/>
        <v>14.346947524608623</v>
      </c>
      <c r="Z215" s="166">
        <f t="shared" si="29"/>
        <v>24.275068950782728</v>
      </c>
      <c r="AA215" s="134"/>
      <c r="AB215" s="166">
        <f t="shared" si="30"/>
        <v>24.275068950782728</v>
      </c>
      <c r="AC215" s="166">
        <f t="shared" si="31"/>
        <v>34.321524102571814</v>
      </c>
      <c r="AD215" s="166">
        <f t="shared" si="32"/>
        <v>27.306006407990775</v>
      </c>
    </row>
    <row r="216" spans="1:30">
      <c r="A216" s="171" t="s">
        <v>210</v>
      </c>
      <c r="B216" s="149">
        <f>'Wskaźnik q'!F216</f>
        <v>7.7122800000000007</v>
      </c>
      <c r="C216" s="100">
        <f>Ewidencja!C212/1000</f>
        <v>3.5</v>
      </c>
      <c r="D216" s="108" t="s">
        <v>307</v>
      </c>
      <c r="E216" s="108" t="s">
        <v>221</v>
      </c>
      <c r="F216" s="111" t="s">
        <v>236</v>
      </c>
      <c r="G216" s="109">
        <v>0.6</v>
      </c>
      <c r="H216" s="112">
        <v>3.4641016151377548</v>
      </c>
      <c r="I216" s="112">
        <v>0.4</v>
      </c>
      <c r="J216" s="112">
        <v>3</v>
      </c>
      <c r="K216" s="112">
        <v>1.6</v>
      </c>
      <c r="L216" s="110"/>
      <c r="M216" s="112"/>
      <c r="N216" s="110">
        <v>0</v>
      </c>
      <c r="O216" s="112">
        <v>0</v>
      </c>
      <c r="P216" s="110" t="s">
        <v>243</v>
      </c>
      <c r="R216" s="112">
        <v>25</v>
      </c>
      <c r="S216" s="136">
        <v>642.69000000000005</v>
      </c>
      <c r="T216" s="91">
        <v>1</v>
      </c>
      <c r="U216" s="99"/>
      <c r="V216" s="165">
        <f t="shared" si="27"/>
        <v>0.11057032258064518</v>
      </c>
      <c r="W216" s="165">
        <f t="shared" si="33"/>
        <v>8.0999435815744078E-2</v>
      </c>
      <c r="X216" s="134"/>
      <c r="Y216" s="166">
        <f t="shared" si="28"/>
        <v>14.346947524608623</v>
      </c>
      <c r="Z216" s="166">
        <f t="shared" si="29"/>
        <v>24.275068950782728</v>
      </c>
      <c r="AA216" s="134"/>
      <c r="AB216" s="166">
        <f t="shared" si="30"/>
        <v>24.275068950782728</v>
      </c>
      <c r="AC216" s="166">
        <f t="shared" si="31"/>
        <v>34.321524102571814</v>
      </c>
      <c r="AD216" s="166">
        <f t="shared" si="32"/>
        <v>27.306006407990775</v>
      </c>
    </row>
    <row r="217" spans="1:30">
      <c r="A217" s="171" t="s">
        <v>211</v>
      </c>
      <c r="B217" s="149">
        <f>'Wskaźnik q'!F217</f>
        <v>10</v>
      </c>
      <c r="C217" s="100">
        <f>Ewidencja!C213/1000</f>
        <v>20</v>
      </c>
      <c r="D217" s="108" t="s">
        <v>307</v>
      </c>
      <c r="E217" s="108" t="s">
        <v>221</v>
      </c>
      <c r="F217" s="111" t="s">
        <v>236</v>
      </c>
      <c r="G217" s="109">
        <v>0.6</v>
      </c>
      <c r="H217" s="112">
        <v>3.4641016151377548</v>
      </c>
      <c r="I217" s="112">
        <v>0.4</v>
      </c>
      <c r="J217" s="112">
        <v>3</v>
      </c>
      <c r="K217" s="112">
        <v>1.6</v>
      </c>
      <c r="L217" s="110"/>
      <c r="M217" s="112"/>
      <c r="N217" s="110">
        <v>0</v>
      </c>
      <c r="O217" s="112">
        <v>0</v>
      </c>
      <c r="P217" s="110" t="s">
        <v>243</v>
      </c>
      <c r="R217" s="112">
        <v>25</v>
      </c>
      <c r="S217" s="136">
        <v>642.70000000000005</v>
      </c>
      <c r="T217" s="91">
        <v>1</v>
      </c>
      <c r="U217" s="99"/>
      <c r="V217" s="165">
        <f t="shared" si="27"/>
        <v>0.14336917562724016</v>
      </c>
      <c r="W217" s="165">
        <f t="shared" si="33"/>
        <v>8.0999435815744078E-2</v>
      </c>
      <c r="X217" s="134"/>
      <c r="Y217" s="166">
        <f t="shared" si="28"/>
        <v>20.033374207914957</v>
      </c>
      <c r="Z217" s="166">
        <f t="shared" si="29"/>
        <v>24.275068950782728</v>
      </c>
      <c r="AA217" s="134"/>
      <c r="AB217" s="166">
        <f t="shared" si="30"/>
        <v>24.275068950782728</v>
      </c>
      <c r="AC217" s="166">
        <f t="shared" si="31"/>
        <v>34.335304253169419</v>
      </c>
      <c r="AD217" s="166">
        <f t="shared" si="32"/>
        <v>27.306006407990775</v>
      </c>
    </row>
    <row r="218" spans="1:30">
      <c r="A218" s="171" t="s">
        <v>212</v>
      </c>
      <c r="B218" s="149">
        <f>'Wskaźnik q'!F218</f>
        <v>150.24</v>
      </c>
      <c r="C218" s="100">
        <f>Ewidencja!C214/1000</f>
        <v>0</v>
      </c>
      <c r="D218" s="108" t="s">
        <v>307</v>
      </c>
      <c r="E218" s="108" t="s">
        <v>221</v>
      </c>
      <c r="F218" s="104" t="s">
        <v>235</v>
      </c>
      <c r="G218" s="109">
        <v>3.5</v>
      </c>
      <c r="H218" s="112">
        <v>13.416407864998739</v>
      </c>
      <c r="I218" s="117">
        <v>4</v>
      </c>
      <c r="J218" s="112">
        <v>0</v>
      </c>
      <c r="K218" s="112">
        <v>4</v>
      </c>
      <c r="L218" s="110"/>
      <c r="M218" s="112"/>
      <c r="N218" s="97">
        <v>0</v>
      </c>
      <c r="O218" s="112">
        <v>0</v>
      </c>
      <c r="P218" s="97" t="s">
        <v>225</v>
      </c>
      <c r="Q218" s="110">
        <v>32</v>
      </c>
      <c r="R218" s="112">
        <v>15.5</v>
      </c>
      <c r="S218" s="136">
        <v>12520</v>
      </c>
      <c r="T218" s="91">
        <v>50</v>
      </c>
      <c r="U218" s="99"/>
      <c r="V218" s="165">
        <f t="shared" si="27"/>
        <v>2.1539784946236566</v>
      </c>
      <c r="W218" s="165">
        <f t="shared" si="33"/>
        <v>0</v>
      </c>
      <c r="X218" s="134"/>
      <c r="Y218" s="166">
        <f t="shared" si="28"/>
        <v>37.122916795749987</v>
      </c>
      <c r="Z218" s="166">
        <f t="shared" si="29"/>
        <v>0</v>
      </c>
      <c r="AA218" s="134"/>
      <c r="AB218" s="166">
        <f t="shared" si="30"/>
        <v>37.122916795749987</v>
      </c>
      <c r="AC218" s="166">
        <f t="shared" si="31"/>
        <v>47.622608371479181</v>
      </c>
      <c r="AD218" s="166">
        <f t="shared" si="32"/>
        <v>0</v>
      </c>
    </row>
    <row r="219" spans="1:30">
      <c r="A219" s="171" t="s">
        <v>213</v>
      </c>
      <c r="B219" s="149">
        <f>'Wskaźnik q'!F219</f>
        <v>109.58340000000001</v>
      </c>
      <c r="C219" s="100">
        <f>Ewidencja!C215/1000</f>
        <v>0</v>
      </c>
      <c r="D219" s="108" t="s">
        <v>307</v>
      </c>
      <c r="E219" s="108" t="s">
        <v>221</v>
      </c>
      <c r="F219" s="104" t="s">
        <v>235</v>
      </c>
      <c r="G219" s="109">
        <v>3.5</v>
      </c>
      <c r="H219" s="112">
        <v>13.416407864998739</v>
      </c>
      <c r="I219" s="117">
        <v>2.5</v>
      </c>
      <c r="J219" s="112">
        <v>0</v>
      </c>
      <c r="K219" s="112">
        <v>4</v>
      </c>
      <c r="L219" s="110"/>
      <c r="M219" s="112"/>
      <c r="N219" s="97">
        <v>0</v>
      </c>
      <c r="O219" s="112">
        <v>0</v>
      </c>
      <c r="P219" s="97" t="s">
        <v>225</v>
      </c>
      <c r="Q219" s="110">
        <v>32</v>
      </c>
      <c r="R219" s="112">
        <v>15.5</v>
      </c>
      <c r="S219" s="136">
        <v>9131.9500000000007</v>
      </c>
      <c r="T219" s="91">
        <v>35</v>
      </c>
      <c r="U219" s="99"/>
      <c r="V219" s="165">
        <f t="shared" si="27"/>
        <v>1.571088172043011</v>
      </c>
      <c r="W219" s="165">
        <f t="shared" si="33"/>
        <v>0</v>
      </c>
      <c r="X219" s="134"/>
      <c r="Y219" s="166">
        <f t="shared" si="28"/>
        <v>48.387582604209719</v>
      </c>
      <c r="Z219" s="166">
        <f t="shared" si="29"/>
        <v>0</v>
      </c>
      <c r="AA219" s="134"/>
      <c r="AB219" s="166">
        <f t="shared" si="30"/>
        <v>48.387582604209719</v>
      </c>
      <c r="AC219" s="166">
        <f t="shared" si="31"/>
        <v>58.752052131764053</v>
      </c>
      <c r="AD219" s="166">
        <f t="shared" si="32"/>
        <v>0</v>
      </c>
    </row>
    <row r="220" spans="1:30">
      <c r="A220" s="171" t="s">
        <v>214</v>
      </c>
      <c r="B220" s="149">
        <f>'Wskaźnik q'!F220</f>
        <v>7</v>
      </c>
      <c r="C220" s="100">
        <f>Ewidencja!C216/1000</f>
        <v>15</v>
      </c>
      <c r="D220" s="108" t="s">
        <v>307</v>
      </c>
      <c r="E220" s="108" t="s">
        <v>221</v>
      </c>
      <c r="F220" s="111" t="s">
        <v>222</v>
      </c>
      <c r="G220" s="109">
        <v>0.6</v>
      </c>
      <c r="H220" s="112">
        <v>3.4641016151377548</v>
      </c>
      <c r="I220" s="112">
        <v>0.4</v>
      </c>
      <c r="J220" s="112">
        <v>3</v>
      </c>
      <c r="K220" s="112">
        <v>1.6</v>
      </c>
      <c r="L220" s="110"/>
      <c r="M220" s="112"/>
      <c r="N220" s="110">
        <v>0</v>
      </c>
      <c r="O220" s="112">
        <v>0</v>
      </c>
      <c r="P220" s="110" t="s">
        <v>243</v>
      </c>
      <c r="R220" s="112">
        <v>25</v>
      </c>
      <c r="S220" s="136">
        <v>352</v>
      </c>
      <c r="T220" s="91">
        <v>1</v>
      </c>
      <c r="U220" s="99"/>
      <c r="V220" s="165">
        <f t="shared" si="27"/>
        <v>0.10035842293906812</v>
      </c>
      <c r="W220" s="165">
        <f t="shared" si="33"/>
        <v>8.0999435815744078E-2</v>
      </c>
      <c r="X220" s="134"/>
      <c r="Y220" s="166">
        <f t="shared" si="28"/>
        <v>12.876353361878328</v>
      </c>
      <c r="Z220" s="166">
        <f t="shared" si="29"/>
        <v>24.275068950782728</v>
      </c>
      <c r="AA220" s="134"/>
      <c r="AB220" s="166">
        <f t="shared" si="30"/>
        <v>24.275068950782728</v>
      </c>
      <c r="AC220" s="166">
        <f t="shared" si="31"/>
        <v>34.317233662453418</v>
      </c>
      <c r="AD220" s="166">
        <f t="shared" si="32"/>
        <v>27.306006407990775</v>
      </c>
    </row>
    <row r="221" spans="1:30">
      <c r="A221" s="171" t="s">
        <v>215</v>
      </c>
      <c r="B221" s="149">
        <f>'Wskaźnik q'!F221</f>
        <v>7</v>
      </c>
      <c r="C221" s="100">
        <f>Ewidencja!C217/1000</f>
        <v>15</v>
      </c>
      <c r="D221" s="108" t="s">
        <v>307</v>
      </c>
      <c r="E221" s="108" t="s">
        <v>221</v>
      </c>
      <c r="F221" s="111" t="s">
        <v>222</v>
      </c>
      <c r="G221" s="109">
        <v>0.6</v>
      </c>
      <c r="H221" s="112">
        <v>3.4641016151377548</v>
      </c>
      <c r="I221" s="112">
        <v>1</v>
      </c>
      <c r="J221" s="112">
        <v>6.6</v>
      </c>
      <c r="K221" s="112">
        <v>4</v>
      </c>
      <c r="L221" s="110"/>
      <c r="M221" s="112"/>
      <c r="N221" s="110">
        <v>0</v>
      </c>
      <c r="O221" s="112">
        <v>0</v>
      </c>
      <c r="P221" s="110" t="s">
        <v>223</v>
      </c>
      <c r="R221" s="112">
        <v>20</v>
      </c>
      <c r="S221" s="136">
        <v>350</v>
      </c>
      <c r="T221" s="91">
        <v>1</v>
      </c>
      <c r="U221" s="99"/>
      <c r="V221" s="165">
        <f t="shared" si="27"/>
        <v>0.10035842293906812</v>
      </c>
      <c r="W221" s="165">
        <f t="shared" si="33"/>
        <v>8.0999435815744078E-2</v>
      </c>
      <c r="X221" s="134"/>
      <c r="Y221" s="166">
        <f t="shared" si="28"/>
        <v>7.105815099084408</v>
      </c>
      <c r="Z221" s="166">
        <f t="shared" si="29"/>
        <v>24.044011032125237</v>
      </c>
      <c r="AA221" s="134"/>
      <c r="AB221" s="166">
        <f t="shared" si="30"/>
        <v>24.044011032125237</v>
      </c>
      <c r="AC221" s="166">
        <f t="shared" si="31"/>
        <v>34.088463107803634</v>
      </c>
      <c r="AD221" s="166">
        <f t="shared" si="32"/>
        <v>27.076626793851542</v>
      </c>
    </row>
    <row r="222" spans="1:30">
      <c r="A222" s="171" t="s">
        <v>216</v>
      </c>
      <c r="B222" s="149">
        <f>'Wskaźnik q'!F222</f>
        <v>94.624200000000016</v>
      </c>
      <c r="C222" s="100">
        <f>Ewidencja!C218/1000</f>
        <v>0</v>
      </c>
      <c r="D222" s="108" t="s">
        <v>307</v>
      </c>
      <c r="E222" s="108" t="s">
        <v>221</v>
      </c>
      <c r="F222" s="111" t="s">
        <v>268</v>
      </c>
      <c r="G222" s="109">
        <v>1.5</v>
      </c>
      <c r="H222" s="112">
        <v>5</v>
      </c>
      <c r="I222" s="112">
        <v>1</v>
      </c>
      <c r="J222" s="112">
        <v>0</v>
      </c>
      <c r="K222" s="112">
        <v>2.5</v>
      </c>
      <c r="L222" s="110"/>
      <c r="M222" s="112"/>
      <c r="N222" s="97">
        <v>0</v>
      </c>
      <c r="O222" s="112">
        <v>0</v>
      </c>
      <c r="P222" s="97" t="s">
        <v>226</v>
      </c>
      <c r="Q222" s="110">
        <v>25</v>
      </c>
      <c r="R222" s="112">
        <v>9.01</v>
      </c>
      <c r="S222" s="136">
        <v>7885.35</v>
      </c>
      <c r="T222" s="91">
        <v>0</v>
      </c>
      <c r="U222" s="99"/>
      <c r="V222" s="165">
        <v>1.1000000000000001</v>
      </c>
      <c r="W222" s="165">
        <f t="shared" si="33"/>
        <v>0</v>
      </c>
      <c r="X222" s="134"/>
      <c r="Y222" s="166">
        <f t="shared" si="28"/>
        <v>135.86822916934909</v>
      </c>
      <c r="Z222" s="166">
        <f t="shared" si="29"/>
        <v>0</v>
      </c>
      <c r="AA222" s="134"/>
      <c r="AB222" s="166">
        <f t="shared" si="30"/>
        <v>135.86822916934909</v>
      </c>
      <c r="AC222" s="166">
        <f t="shared" si="31"/>
        <v>146.39719968566263</v>
      </c>
      <c r="AD222" s="166">
        <f t="shared" si="32"/>
        <v>0</v>
      </c>
    </row>
    <row r="223" spans="1:30">
      <c r="A223" s="171" t="s">
        <v>217</v>
      </c>
      <c r="B223" s="149">
        <f>'Wskaźnik q'!F223</f>
        <v>44.712499999999999</v>
      </c>
      <c r="C223" s="100">
        <f>Ewidencja!C219/1000</f>
        <v>0</v>
      </c>
      <c r="D223" s="108" t="s">
        <v>308</v>
      </c>
      <c r="E223" s="108" t="s">
        <v>221</v>
      </c>
      <c r="F223" s="111" t="s">
        <v>228</v>
      </c>
      <c r="G223" s="109">
        <v>1.5</v>
      </c>
      <c r="H223" s="112">
        <v>5</v>
      </c>
      <c r="I223" s="112">
        <v>1.6</v>
      </c>
      <c r="J223" s="112">
        <v>0</v>
      </c>
      <c r="K223" s="112">
        <v>2.5</v>
      </c>
      <c r="L223" s="110"/>
      <c r="M223" s="112"/>
      <c r="N223" s="97">
        <v>0</v>
      </c>
      <c r="O223" s="112">
        <v>0</v>
      </c>
      <c r="P223" s="97" t="s">
        <v>266</v>
      </c>
      <c r="Q223" s="110">
        <v>20</v>
      </c>
      <c r="R223" s="112">
        <v>6.6</v>
      </c>
      <c r="S223" s="136">
        <v>1788.5</v>
      </c>
      <c r="T223" s="91">
        <v>12</v>
      </c>
      <c r="U223" s="99"/>
      <c r="V223" s="165">
        <f t="shared" si="27"/>
        <v>0.64103942652329748</v>
      </c>
      <c r="W223" s="165">
        <f t="shared" si="33"/>
        <v>0</v>
      </c>
      <c r="X223" s="134"/>
      <c r="Y223" s="166">
        <f t="shared" si="28"/>
        <v>23.228484063548287</v>
      </c>
      <c r="Z223" s="166">
        <f t="shared" si="29"/>
        <v>0</v>
      </c>
      <c r="AA223" s="134"/>
      <c r="AB223" s="166">
        <f t="shared" si="30"/>
        <v>23.228484063548287</v>
      </c>
      <c r="AC223" s="166">
        <f t="shared" si="31"/>
        <v>33.595961221349242</v>
      </c>
      <c r="AD223" s="166">
        <f t="shared" si="32"/>
        <v>0</v>
      </c>
    </row>
    <row r="224" spans="1:30">
      <c r="A224" s="171" t="s">
        <v>218</v>
      </c>
      <c r="B224" s="149">
        <f>'Wskaźnik q'!F224</f>
        <v>31.1875</v>
      </c>
      <c r="C224" s="100">
        <f>Ewidencja!C220/1000</f>
        <v>0</v>
      </c>
      <c r="D224" s="108" t="s">
        <v>307</v>
      </c>
      <c r="E224" s="108" t="s">
        <v>221</v>
      </c>
      <c r="F224" s="111" t="s">
        <v>222</v>
      </c>
      <c r="G224" s="109">
        <v>0.6</v>
      </c>
      <c r="H224" s="112">
        <v>3.4641016151377548</v>
      </c>
      <c r="I224" s="112">
        <v>1</v>
      </c>
      <c r="J224" s="112">
        <v>0</v>
      </c>
      <c r="K224" s="112">
        <v>1.6</v>
      </c>
      <c r="L224" s="110"/>
      <c r="M224" s="112"/>
      <c r="N224" s="97">
        <v>0</v>
      </c>
      <c r="O224" s="112">
        <v>0</v>
      </c>
      <c r="P224" s="97" t="s">
        <v>226</v>
      </c>
      <c r="Q224" s="110">
        <v>25</v>
      </c>
      <c r="R224" s="112">
        <v>9.01</v>
      </c>
      <c r="S224" s="136">
        <v>1247.5</v>
      </c>
      <c r="T224" s="91">
        <v>0</v>
      </c>
      <c r="U224" s="99"/>
      <c r="V224" s="165">
        <f t="shared" si="27"/>
        <v>0.44713261648745523</v>
      </c>
      <c r="W224" s="165">
        <f t="shared" si="33"/>
        <v>0</v>
      </c>
      <c r="X224" s="134"/>
      <c r="Y224" s="166">
        <f t="shared" si="28"/>
        <v>27.458049877391709</v>
      </c>
      <c r="Z224" s="166">
        <f t="shared" si="29"/>
        <v>0</v>
      </c>
      <c r="AA224" s="134"/>
      <c r="AB224" s="166">
        <f t="shared" si="30"/>
        <v>27.458049877391709</v>
      </c>
      <c r="AC224" s="166">
        <f t="shared" si="31"/>
        <v>37.718252552186826</v>
      </c>
      <c r="AD224" s="166">
        <f t="shared" si="32"/>
        <v>0</v>
      </c>
    </row>
    <row r="225" spans="1:30">
      <c r="A225" s="171" t="s">
        <v>219</v>
      </c>
      <c r="B225" s="149">
        <f>'Wskaźnik q'!F225</f>
        <v>90.482500000000002</v>
      </c>
      <c r="C225" s="100">
        <f>Ewidencja!C221/1000</f>
        <v>40</v>
      </c>
      <c r="D225" s="108" t="s">
        <v>307</v>
      </c>
      <c r="E225" s="108" t="s">
        <v>221</v>
      </c>
      <c r="F225" s="111" t="s">
        <v>228</v>
      </c>
      <c r="G225" s="109">
        <v>1.5</v>
      </c>
      <c r="H225" s="112">
        <v>5</v>
      </c>
      <c r="I225" s="117">
        <v>4</v>
      </c>
      <c r="J225" s="112">
        <v>0</v>
      </c>
      <c r="K225" s="112">
        <v>4</v>
      </c>
      <c r="L225" s="110"/>
      <c r="M225" s="112"/>
      <c r="N225" s="97">
        <v>0</v>
      </c>
      <c r="O225" s="112">
        <v>0</v>
      </c>
      <c r="P225" s="97" t="s">
        <v>225</v>
      </c>
      <c r="Q225" s="110">
        <v>32</v>
      </c>
      <c r="R225" s="112">
        <v>15.5</v>
      </c>
      <c r="S225" s="136">
        <v>3619.3</v>
      </c>
      <c r="T225" s="91">
        <v>0</v>
      </c>
      <c r="U225" s="99"/>
      <c r="V225" s="165">
        <f t="shared" si="27"/>
        <v>1.2972401433691758</v>
      </c>
      <c r="W225" s="189">
        <v>1.5</v>
      </c>
      <c r="X225" s="134"/>
      <c r="Y225" s="166">
        <f t="shared" si="28"/>
        <v>17.288554260061517</v>
      </c>
      <c r="Z225" s="166">
        <f t="shared" si="29"/>
        <v>39.093156799123733</v>
      </c>
      <c r="AA225" s="134"/>
      <c r="AB225" s="166">
        <f t="shared" si="30"/>
        <v>39.093156799123733</v>
      </c>
      <c r="AC225" s="166">
        <f t="shared" si="31"/>
        <v>49.579575559734657</v>
      </c>
      <c r="AD225" s="166">
        <f t="shared" si="32"/>
        <v>42.604471772927489</v>
      </c>
    </row>
    <row r="226" spans="1:30">
      <c r="A226" s="171" t="s">
        <v>346</v>
      </c>
      <c r="B226" s="149">
        <f>'Wskaźnik q'!F226</f>
        <v>30.000000000000004</v>
      </c>
      <c r="C226" s="100">
        <f>Ewidencja!C222/1000</f>
        <v>0</v>
      </c>
      <c r="D226" s="108" t="s">
        <v>307</v>
      </c>
      <c r="E226" s="108" t="s">
        <v>221</v>
      </c>
      <c r="F226" s="102" t="s">
        <v>260</v>
      </c>
      <c r="G226" s="109">
        <v>0.6</v>
      </c>
      <c r="H226" s="112">
        <v>3.4641016151377548</v>
      </c>
      <c r="I226" s="112">
        <v>1.6</v>
      </c>
      <c r="J226" s="112">
        <v>0</v>
      </c>
      <c r="K226" s="112">
        <v>1.6</v>
      </c>
      <c r="L226" s="110"/>
      <c r="M226" s="112"/>
      <c r="N226" s="110">
        <v>0</v>
      </c>
      <c r="O226" s="112">
        <v>1</v>
      </c>
      <c r="P226" s="110">
        <v>1</v>
      </c>
      <c r="Q226" s="110">
        <v>0</v>
      </c>
      <c r="R226" s="112">
        <v>0</v>
      </c>
      <c r="S226" s="136">
        <v>1780</v>
      </c>
      <c r="T226" s="91">
        <v>1</v>
      </c>
      <c r="U226" s="99"/>
      <c r="V226" s="165">
        <f t="shared" si="27"/>
        <v>0.43010752688172055</v>
      </c>
      <c r="W226" s="165">
        <f t="shared" ref="W226:W245" si="35">IF(C226=0,0,9.32*T226^-0.241*T226*2.5*50/24/3600*50*4.19/$J$2/30*3.6)</f>
        <v>0</v>
      </c>
      <c r="X226" s="134"/>
      <c r="Y226" s="166">
        <f t="shared" si="28"/>
        <v>13.755890494276144</v>
      </c>
      <c r="Z226" s="166">
        <f t="shared" si="29"/>
        <v>0</v>
      </c>
      <c r="AA226" s="134"/>
      <c r="AB226" s="166">
        <f t="shared" si="30"/>
        <v>13.755890494276144</v>
      </c>
      <c r="AC226" s="166">
        <f t="shared" si="31"/>
        <v>24.387533877243978</v>
      </c>
      <c r="AD226" s="166">
        <f t="shared" si="32"/>
        <v>0</v>
      </c>
    </row>
    <row r="227" spans="1:30">
      <c r="A227" s="171" t="s">
        <v>347</v>
      </c>
      <c r="B227" s="149">
        <f>'Wskaźnik q'!F227</f>
        <v>10</v>
      </c>
      <c r="C227" s="100">
        <f>Ewidencja!C223/1000</f>
        <v>20</v>
      </c>
      <c r="D227" s="108" t="s">
        <v>307</v>
      </c>
      <c r="E227" s="108" t="s">
        <v>221</v>
      </c>
      <c r="F227" s="102" t="s">
        <v>260</v>
      </c>
      <c r="G227" s="109">
        <v>0.6</v>
      </c>
      <c r="H227" s="112">
        <v>3.4641016151377548</v>
      </c>
      <c r="I227" s="112">
        <v>1.6</v>
      </c>
      <c r="J227" s="112">
        <v>0</v>
      </c>
      <c r="K227" s="112">
        <v>1.6</v>
      </c>
      <c r="L227" s="110"/>
      <c r="M227" s="112"/>
      <c r="N227" s="110">
        <v>0</v>
      </c>
      <c r="O227" s="112">
        <v>1</v>
      </c>
      <c r="P227" s="110">
        <v>1</v>
      </c>
      <c r="Q227" s="110">
        <v>0</v>
      </c>
      <c r="R227" s="112">
        <v>0</v>
      </c>
      <c r="S227" s="136">
        <v>400</v>
      </c>
      <c r="T227" s="91">
        <v>1</v>
      </c>
      <c r="U227" s="99"/>
      <c r="V227" s="165">
        <f t="shared" si="27"/>
        <v>0.14336917562724016</v>
      </c>
      <c r="W227" s="165">
        <f t="shared" si="35"/>
        <v>8.0999435815744078E-2</v>
      </c>
      <c r="X227" s="134"/>
      <c r="Y227" s="166">
        <f t="shared" si="28"/>
        <v>6.8617656104751266</v>
      </c>
      <c r="Z227" s="166">
        <f t="shared" si="29"/>
        <v>24.275068950782728</v>
      </c>
      <c r="AA227" s="134"/>
      <c r="AB227" s="166">
        <f t="shared" si="30"/>
        <v>24.275068950782728</v>
      </c>
      <c r="AC227" s="166">
        <f t="shared" si="31"/>
        <v>34.485616745105339</v>
      </c>
      <c r="AD227" s="166">
        <f t="shared" si="32"/>
        <v>27.383208415830779</v>
      </c>
    </row>
    <row r="228" spans="1:30">
      <c r="A228" s="171" t="s">
        <v>348</v>
      </c>
      <c r="B228" s="149">
        <f>'Wskaźnik q'!F228</f>
        <v>320</v>
      </c>
      <c r="C228" s="100">
        <f>Ewidencja!C224/1000</f>
        <v>0</v>
      </c>
      <c r="D228" s="108" t="s">
        <v>307</v>
      </c>
      <c r="E228" s="108" t="s">
        <v>221</v>
      </c>
      <c r="F228" s="111" t="s">
        <v>296</v>
      </c>
      <c r="G228" s="109">
        <v>6</v>
      </c>
      <c r="H228" s="112">
        <v>13.764944032233705</v>
      </c>
      <c r="I228" s="112">
        <v>6.3</v>
      </c>
      <c r="J228" s="112"/>
      <c r="K228" s="112">
        <v>6.3</v>
      </c>
      <c r="L228" s="110"/>
      <c r="M228" s="110"/>
      <c r="N228" s="97">
        <v>0</v>
      </c>
      <c r="O228" s="113">
        <v>0</v>
      </c>
      <c r="P228" s="97" t="s">
        <v>318</v>
      </c>
      <c r="Q228" s="110">
        <v>40</v>
      </c>
      <c r="R228" s="112">
        <v>32.299999999999997</v>
      </c>
      <c r="S228" s="137">
        <v>17511</v>
      </c>
      <c r="T228" s="94">
        <v>91</v>
      </c>
      <c r="U228" s="99"/>
      <c r="V228" s="165">
        <f t="shared" si="27"/>
        <v>4.5878136200716852</v>
      </c>
      <c r="W228" s="165">
        <f t="shared" si="35"/>
        <v>0</v>
      </c>
      <c r="X228" s="134"/>
      <c r="Y228" s="166">
        <f t="shared" si="28"/>
        <v>62.917783873114558</v>
      </c>
      <c r="Z228" s="166">
        <f t="shared" si="29"/>
        <v>0</v>
      </c>
      <c r="AA228" s="134"/>
      <c r="AB228" s="166">
        <f t="shared" si="30"/>
        <v>62.917783873114558</v>
      </c>
      <c r="AC228" s="166">
        <f t="shared" si="31"/>
        <v>73.621339504910935</v>
      </c>
      <c r="AD228" s="166">
        <f t="shared" si="32"/>
        <v>0</v>
      </c>
    </row>
    <row r="229" spans="1:30">
      <c r="A229" s="171" t="s">
        <v>349</v>
      </c>
      <c r="B229" s="149">
        <f>'Wskaźnik q'!F229</f>
        <v>108.175</v>
      </c>
      <c r="C229" s="100">
        <f>Ewidencja!C225/1000</f>
        <v>0</v>
      </c>
      <c r="D229" s="119" t="s">
        <v>309</v>
      </c>
      <c r="E229" s="108" t="s">
        <v>221</v>
      </c>
      <c r="F229" s="102" t="s">
        <v>240</v>
      </c>
      <c r="G229" s="109">
        <v>2.5</v>
      </c>
      <c r="H229" s="112">
        <v>5</v>
      </c>
      <c r="I229" s="112">
        <v>4</v>
      </c>
      <c r="J229" s="112"/>
      <c r="K229" s="112"/>
      <c r="L229" s="110"/>
      <c r="M229" s="110"/>
      <c r="N229" s="97" t="s">
        <v>319</v>
      </c>
      <c r="O229" s="112">
        <v>6.3</v>
      </c>
      <c r="P229" s="97"/>
      <c r="Q229" s="110"/>
      <c r="R229" s="112">
        <v>0</v>
      </c>
      <c r="S229" s="136">
        <v>4327</v>
      </c>
      <c r="T229" s="91">
        <v>0</v>
      </c>
      <c r="U229" s="99"/>
      <c r="V229" s="165">
        <f t="shared" si="27"/>
        <v>1.5508960573476704</v>
      </c>
      <c r="W229" s="165">
        <f t="shared" si="35"/>
        <v>0</v>
      </c>
      <c r="X229" s="134"/>
      <c r="Y229" s="166">
        <f t="shared" si="28"/>
        <v>22.134776339567463</v>
      </c>
      <c r="Z229" s="166">
        <f t="shared" si="29"/>
        <v>0</v>
      </c>
      <c r="AA229" s="134"/>
      <c r="AB229" s="166">
        <f t="shared" si="30"/>
        <v>22.134776339567463</v>
      </c>
      <c r="AC229" s="166">
        <f t="shared" si="31"/>
        <v>32.76879500109748</v>
      </c>
      <c r="AD229" s="166">
        <f t="shared" si="32"/>
        <v>0</v>
      </c>
    </row>
    <row r="230" spans="1:30">
      <c r="A230" s="171" t="s">
        <v>350</v>
      </c>
      <c r="B230" s="149">
        <f>'Wskaźnik q'!F230</f>
        <v>210.126</v>
      </c>
      <c r="C230" s="100">
        <f>Ewidencja!C226/1000</f>
        <v>0</v>
      </c>
      <c r="D230" s="108" t="s">
        <v>307</v>
      </c>
      <c r="E230" s="108" t="s">
        <v>221</v>
      </c>
      <c r="F230" s="102" t="s">
        <v>256</v>
      </c>
      <c r="G230" s="109">
        <v>6</v>
      </c>
      <c r="H230" s="112">
        <v>13.764944032233705</v>
      </c>
      <c r="I230" s="112">
        <v>6.3</v>
      </c>
      <c r="J230" s="112"/>
      <c r="K230" s="112">
        <v>6.3</v>
      </c>
      <c r="L230" s="110"/>
      <c r="M230" s="110"/>
      <c r="N230" s="97" t="s">
        <v>320</v>
      </c>
      <c r="O230" s="112">
        <v>12.5</v>
      </c>
      <c r="P230" s="97"/>
      <c r="Q230" s="110"/>
      <c r="R230" s="112">
        <v>0</v>
      </c>
      <c r="S230" s="136">
        <v>10006</v>
      </c>
      <c r="T230" s="91">
        <v>53</v>
      </c>
      <c r="U230" s="99"/>
      <c r="V230" s="165">
        <f t="shared" si="27"/>
        <v>3.0125591397849467</v>
      </c>
      <c r="W230" s="165">
        <f t="shared" si="35"/>
        <v>0</v>
      </c>
      <c r="X230" s="134"/>
      <c r="Y230" s="166">
        <f t="shared" si="28"/>
        <v>30.541867788609906</v>
      </c>
      <c r="Z230" s="166">
        <f t="shared" si="29"/>
        <v>0</v>
      </c>
      <c r="AA230" s="134"/>
      <c r="AB230" s="166">
        <f t="shared" si="30"/>
        <v>30.541867788609906</v>
      </c>
      <c r="AC230" s="166">
        <f t="shared" si="31"/>
        <v>41.065925429491919</v>
      </c>
      <c r="AD230" s="166">
        <f t="shared" si="32"/>
        <v>0</v>
      </c>
    </row>
    <row r="231" spans="1:30">
      <c r="A231" s="171" t="s">
        <v>351</v>
      </c>
      <c r="B231" s="149">
        <f>'Wskaźnik q'!F231</f>
        <v>162.6</v>
      </c>
      <c r="C231" s="100">
        <f>Ewidencja!C227/1000</f>
        <v>0</v>
      </c>
      <c r="D231" s="108" t="s">
        <v>308</v>
      </c>
      <c r="E231" s="108" t="s">
        <v>221</v>
      </c>
      <c r="F231" s="102" t="s">
        <v>235</v>
      </c>
      <c r="G231" s="109">
        <v>3.5</v>
      </c>
      <c r="H231" s="112">
        <v>13.416407864998739</v>
      </c>
      <c r="I231" s="112">
        <v>4</v>
      </c>
      <c r="J231" s="112"/>
      <c r="K231" s="112">
        <v>8</v>
      </c>
      <c r="L231" s="110"/>
      <c r="M231" s="110"/>
      <c r="N231" s="97"/>
      <c r="O231" s="112"/>
      <c r="P231" s="97" t="s">
        <v>318</v>
      </c>
      <c r="Q231" s="110">
        <v>40</v>
      </c>
      <c r="R231" s="112">
        <v>32.299999999999997</v>
      </c>
      <c r="S231" s="136">
        <v>6504</v>
      </c>
      <c r="T231" s="91">
        <v>46</v>
      </c>
      <c r="U231" s="99"/>
      <c r="V231" s="165">
        <f t="shared" si="27"/>
        <v>2.3311827956989251</v>
      </c>
      <c r="W231" s="165">
        <f t="shared" si="35"/>
        <v>0</v>
      </c>
      <c r="X231" s="134"/>
      <c r="Y231" s="166">
        <f t="shared" si="28"/>
        <v>42.454422642568602</v>
      </c>
      <c r="Z231" s="166">
        <f t="shared" si="29"/>
        <v>0</v>
      </c>
      <c r="AA231" s="134"/>
      <c r="AB231" s="166">
        <f t="shared" si="30"/>
        <v>42.454422642568602</v>
      </c>
      <c r="AC231" s="166">
        <f t="shared" si="31"/>
        <v>52.816930624092244</v>
      </c>
      <c r="AD231" s="166">
        <f t="shared" si="32"/>
        <v>0</v>
      </c>
    </row>
    <row r="232" spans="1:30">
      <c r="A232" s="171" t="s">
        <v>352</v>
      </c>
      <c r="B232" s="149">
        <f>'Wskaźnik q'!F232</f>
        <v>205.00000000000003</v>
      </c>
      <c r="C232" s="100">
        <f>Ewidencja!C228/1000</f>
        <v>0</v>
      </c>
      <c r="D232" s="108" t="s">
        <v>308</v>
      </c>
      <c r="E232" s="108" t="s">
        <v>221</v>
      </c>
      <c r="F232" s="102" t="s">
        <v>321</v>
      </c>
      <c r="G232" s="109">
        <v>10</v>
      </c>
      <c r="H232" s="112">
        <v>40.824829046386306</v>
      </c>
      <c r="I232" s="112">
        <v>10</v>
      </c>
      <c r="J232" s="112"/>
      <c r="K232" s="112">
        <v>8</v>
      </c>
      <c r="L232" s="163">
        <v>1</v>
      </c>
      <c r="M232" s="120"/>
      <c r="N232" s="97"/>
      <c r="O232" s="112"/>
      <c r="P232" s="97" t="s">
        <v>322</v>
      </c>
      <c r="Q232" s="110">
        <v>50</v>
      </c>
      <c r="R232" s="112">
        <v>53.8</v>
      </c>
      <c r="S232" s="136">
        <v>10500</v>
      </c>
      <c r="T232" s="91">
        <v>47</v>
      </c>
      <c r="U232" s="99"/>
      <c r="V232" s="165">
        <f t="shared" si="27"/>
        <v>2.939068100358424</v>
      </c>
      <c r="W232" s="165">
        <f t="shared" si="35"/>
        <v>0</v>
      </c>
      <c r="X232" s="134"/>
      <c r="Y232" s="166">
        <f t="shared" si="28"/>
        <v>15.271219143735612</v>
      </c>
      <c r="Z232" s="166">
        <f t="shared" si="29"/>
        <v>0</v>
      </c>
      <c r="AA232" s="134"/>
      <c r="AB232" s="166">
        <f t="shared" si="30"/>
        <v>15.271219143735612</v>
      </c>
      <c r="AC232" s="166">
        <f t="shared" si="31"/>
        <v>25.477772554657363</v>
      </c>
      <c r="AD232" s="166">
        <f t="shared" si="32"/>
        <v>0</v>
      </c>
    </row>
    <row r="233" spans="1:30">
      <c r="A233" s="171" t="s">
        <v>353</v>
      </c>
      <c r="B233" s="149">
        <f>'Wskaźnik q'!F233</f>
        <v>82.087500000000006</v>
      </c>
      <c r="C233" s="100">
        <f>Ewidencja!C229/1000</f>
        <v>0</v>
      </c>
      <c r="D233" s="108" t="s">
        <v>308</v>
      </c>
      <c r="E233" s="108" t="s">
        <v>221</v>
      </c>
      <c r="F233" s="132" t="s">
        <v>293</v>
      </c>
      <c r="G233" s="109">
        <v>2.5</v>
      </c>
      <c r="H233" s="112">
        <v>5</v>
      </c>
      <c r="I233" s="112">
        <v>1.6</v>
      </c>
      <c r="J233" s="112"/>
      <c r="K233" s="112">
        <v>4</v>
      </c>
      <c r="L233" s="110"/>
      <c r="M233" s="120"/>
      <c r="N233" s="97"/>
      <c r="O233" s="112"/>
      <c r="P233" s="97" t="s">
        <v>323</v>
      </c>
      <c r="Q233" s="110">
        <v>20</v>
      </c>
      <c r="R233" s="112">
        <v>6.6</v>
      </c>
      <c r="S233" s="136">
        <v>3283.5</v>
      </c>
      <c r="T233" s="91">
        <v>25</v>
      </c>
      <c r="U233" s="99"/>
      <c r="V233" s="165">
        <f t="shared" si="27"/>
        <v>1.1768817204301079</v>
      </c>
      <c r="W233" s="165">
        <f t="shared" si="35"/>
        <v>0</v>
      </c>
      <c r="X233" s="134"/>
      <c r="Y233" s="166">
        <f t="shared" si="28"/>
        <v>64.068848992380282</v>
      </c>
      <c r="Z233" s="166">
        <f t="shared" si="29"/>
        <v>0</v>
      </c>
      <c r="AA233" s="134"/>
      <c r="AB233" s="166">
        <f t="shared" si="30"/>
        <v>64.068848992380282</v>
      </c>
      <c r="AC233" s="166">
        <f t="shared" si="31"/>
        <v>74.743498837300265</v>
      </c>
      <c r="AD233" s="166">
        <f t="shared" si="32"/>
        <v>0</v>
      </c>
    </row>
    <row r="234" spans="1:30">
      <c r="A234" s="171" t="s">
        <v>354</v>
      </c>
      <c r="B234" s="149">
        <f>'Wskaźnik q'!F234</f>
        <v>49.524999999999999</v>
      </c>
      <c r="C234" s="100">
        <f>Ewidencja!C230/1000</f>
        <v>0</v>
      </c>
      <c r="D234" s="108" t="s">
        <v>307</v>
      </c>
      <c r="E234" s="108" t="s">
        <v>221</v>
      </c>
      <c r="F234" s="102" t="s">
        <v>294</v>
      </c>
      <c r="G234" s="109">
        <v>1.5</v>
      </c>
      <c r="H234" s="112">
        <v>5</v>
      </c>
      <c r="I234" s="112">
        <v>1.6</v>
      </c>
      <c r="J234" s="112">
        <v>0</v>
      </c>
      <c r="K234" s="112">
        <v>2.5</v>
      </c>
      <c r="L234" s="110"/>
      <c r="M234" s="110"/>
      <c r="N234" s="97"/>
      <c r="O234" s="113"/>
      <c r="P234" s="97"/>
      <c r="Q234" s="110"/>
      <c r="R234" s="112">
        <v>0</v>
      </c>
      <c r="S234" s="136">
        <v>1981</v>
      </c>
      <c r="T234" s="91">
        <v>13</v>
      </c>
      <c r="U234" s="99"/>
      <c r="V234" s="165">
        <f t="shared" si="27"/>
        <v>0.71003584229390682</v>
      </c>
      <c r="W234" s="165">
        <f t="shared" si="35"/>
        <v>0</v>
      </c>
      <c r="X234" s="134"/>
      <c r="Y234" s="166">
        <f t="shared" si="28"/>
        <v>27.136745955561114</v>
      </c>
      <c r="Z234" s="166">
        <f t="shared" si="29"/>
        <v>0</v>
      </c>
      <c r="AA234" s="134"/>
      <c r="AB234" s="166">
        <f t="shared" si="30"/>
        <v>27.136745955561114</v>
      </c>
      <c r="AC234" s="166">
        <f t="shared" si="31"/>
        <v>37.298576959107336</v>
      </c>
      <c r="AD234" s="166">
        <f t="shared" si="32"/>
        <v>0</v>
      </c>
    </row>
    <row r="235" spans="1:30">
      <c r="A235" s="171" t="s">
        <v>355</v>
      </c>
      <c r="B235" s="149">
        <f>'Wskaźnik q'!F235</f>
        <v>140</v>
      </c>
      <c r="C235" s="100">
        <f>Ewidencja!C231/1000</f>
        <v>0</v>
      </c>
      <c r="D235" s="108" t="s">
        <v>308</v>
      </c>
      <c r="E235" s="108" t="s">
        <v>221</v>
      </c>
      <c r="F235" s="102" t="s">
        <v>324</v>
      </c>
      <c r="G235" s="109">
        <v>1.5</v>
      </c>
      <c r="H235" s="112">
        <v>5</v>
      </c>
      <c r="I235" s="112">
        <v>2.5</v>
      </c>
      <c r="J235" s="112">
        <v>0</v>
      </c>
      <c r="K235" s="112">
        <v>6.3</v>
      </c>
      <c r="L235" s="110"/>
      <c r="M235" s="110"/>
      <c r="N235" s="97"/>
      <c r="O235" s="113"/>
      <c r="P235" s="97" t="s">
        <v>325</v>
      </c>
      <c r="Q235" s="110">
        <v>25</v>
      </c>
      <c r="R235" s="112">
        <v>9.01</v>
      </c>
      <c r="S235" s="136">
        <v>8601</v>
      </c>
      <c r="T235" s="91">
        <v>40</v>
      </c>
      <c r="U235" s="99"/>
      <c r="V235" s="165">
        <f t="shared" si="27"/>
        <v>2.0071684587813619</v>
      </c>
      <c r="W235" s="165">
        <f t="shared" si="35"/>
        <v>0</v>
      </c>
      <c r="X235" s="134"/>
      <c r="Y235" s="166">
        <f t="shared" si="28"/>
        <v>75.183922033919927</v>
      </c>
      <c r="Z235" s="166">
        <f t="shared" si="29"/>
        <v>0</v>
      </c>
      <c r="AA235" s="134"/>
      <c r="AB235" s="166">
        <f t="shared" si="30"/>
        <v>75.183922033919927</v>
      </c>
      <c r="AC235" s="166">
        <f t="shared" si="31"/>
        <v>86.149133793892545</v>
      </c>
      <c r="AD235" s="166">
        <f t="shared" si="32"/>
        <v>0</v>
      </c>
    </row>
    <row r="236" spans="1:30">
      <c r="A236" s="171" t="s">
        <v>356</v>
      </c>
      <c r="B236" s="149">
        <f>'Wskaźnik q'!F236</f>
        <v>86</v>
      </c>
      <c r="C236" s="100">
        <f>Ewidencja!C232/1000</f>
        <v>0</v>
      </c>
      <c r="D236" s="108" t="s">
        <v>308</v>
      </c>
      <c r="E236" s="108" t="s">
        <v>221</v>
      </c>
      <c r="F236" s="102" t="s">
        <v>294</v>
      </c>
      <c r="G236" s="109">
        <v>1.5</v>
      </c>
      <c r="H236" s="112">
        <v>5</v>
      </c>
      <c r="I236" s="112">
        <v>2.5</v>
      </c>
      <c r="J236" s="112">
        <v>0</v>
      </c>
      <c r="K236" s="112">
        <v>4</v>
      </c>
      <c r="L236" s="110"/>
      <c r="M236" s="110"/>
      <c r="N236" s="97">
        <v>0</v>
      </c>
      <c r="O236" s="113">
        <v>0</v>
      </c>
      <c r="P236" s="97" t="s">
        <v>323</v>
      </c>
      <c r="Q236" s="110">
        <v>20</v>
      </c>
      <c r="R236" s="112">
        <v>6.6</v>
      </c>
      <c r="S236" s="136">
        <v>3759</v>
      </c>
      <c r="T236" s="91">
        <v>24</v>
      </c>
      <c r="U236" s="99"/>
      <c r="V236" s="165">
        <f t="shared" si="27"/>
        <v>1.2329749103942653</v>
      </c>
      <c r="W236" s="165">
        <f t="shared" si="35"/>
        <v>0</v>
      </c>
      <c r="X236" s="134"/>
      <c r="Y236" s="166">
        <f t="shared" si="28"/>
        <v>32.106341191983276</v>
      </c>
      <c r="Z236" s="166">
        <f t="shared" si="29"/>
        <v>0</v>
      </c>
      <c r="AA236" s="134"/>
      <c r="AB236" s="166">
        <f t="shared" si="30"/>
        <v>32.106341191983276</v>
      </c>
      <c r="AC236" s="166">
        <f t="shared" si="31"/>
        <v>42.813146572377605</v>
      </c>
      <c r="AD236" s="166">
        <f t="shared" si="32"/>
        <v>0</v>
      </c>
    </row>
    <row r="237" spans="1:30">
      <c r="A237" s="171" t="s">
        <v>357</v>
      </c>
      <c r="B237" s="149">
        <f>'Wskaźnik q'!F237</f>
        <v>155</v>
      </c>
      <c r="C237" s="100">
        <f>Ewidencja!C233/1000</f>
        <v>0</v>
      </c>
      <c r="D237" s="121" t="s">
        <v>307</v>
      </c>
      <c r="E237" s="108" t="s">
        <v>221</v>
      </c>
      <c r="F237" s="102" t="s">
        <v>293</v>
      </c>
      <c r="G237" s="109">
        <v>2.5</v>
      </c>
      <c r="H237" s="112">
        <v>5</v>
      </c>
      <c r="I237" s="112">
        <v>2.5</v>
      </c>
      <c r="J237" s="112">
        <v>0</v>
      </c>
      <c r="K237" s="112">
        <v>4</v>
      </c>
      <c r="L237" s="110"/>
      <c r="M237" s="110"/>
      <c r="N237" s="97"/>
      <c r="O237" s="113"/>
      <c r="P237" s="97" t="s">
        <v>323</v>
      </c>
      <c r="Q237" s="110">
        <v>20</v>
      </c>
      <c r="R237" s="112">
        <v>6.6</v>
      </c>
      <c r="S237" s="136">
        <v>10258</v>
      </c>
      <c r="T237" s="91">
        <v>46</v>
      </c>
      <c r="U237" s="99"/>
      <c r="V237" s="165">
        <f t="shared" si="27"/>
        <v>2.2222222222222223</v>
      </c>
      <c r="W237" s="165">
        <f t="shared" si="35"/>
        <v>0</v>
      </c>
      <c r="X237" s="134"/>
      <c r="Y237" s="166">
        <f t="shared" si="28"/>
        <v>90.803251370659538</v>
      </c>
      <c r="Z237" s="166">
        <f t="shared" si="29"/>
        <v>0</v>
      </c>
      <c r="AA237" s="134"/>
      <c r="AB237" s="166">
        <f t="shared" si="30"/>
        <v>90.803251370659538</v>
      </c>
      <c r="AC237" s="166">
        <f t="shared" si="31"/>
        <v>102.07714478881209</v>
      </c>
      <c r="AD237" s="166">
        <f t="shared" si="32"/>
        <v>0</v>
      </c>
    </row>
    <row r="238" spans="1:30">
      <c r="A238" s="171" t="s">
        <v>358</v>
      </c>
      <c r="B238" s="149">
        <f>'Wskaźnik q'!F238</f>
        <v>155</v>
      </c>
      <c r="C238" s="100">
        <f>Ewidencja!C234/1000</f>
        <v>0</v>
      </c>
      <c r="D238" s="108" t="s">
        <v>308</v>
      </c>
      <c r="E238" s="108" t="s">
        <v>221</v>
      </c>
      <c r="F238" s="102" t="s">
        <v>235</v>
      </c>
      <c r="G238" s="109">
        <v>3.5</v>
      </c>
      <c r="H238" s="112">
        <v>13.416407864998739</v>
      </c>
      <c r="I238" s="112">
        <v>2.5</v>
      </c>
      <c r="J238" s="112">
        <v>0</v>
      </c>
      <c r="K238" s="112">
        <v>4</v>
      </c>
      <c r="L238" s="110"/>
      <c r="M238" s="110"/>
      <c r="N238" s="97">
        <v>0</v>
      </c>
      <c r="O238" s="113">
        <v>0</v>
      </c>
      <c r="P238" s="97" t="s">
        <v>323</v>
      </c>
      <c r="Q238" s="110">
        <v>20</v>
      </c>
      <c r="R238" s="112">
        <v>6.6</v>
      </c>
      <c r="S238" s="136">
        <v>6826.5</v>
      </c>
      <c r="T238" s="91">
        <v>47</v>
      </c>
      <c r="U238" s="99"/>
      <c r="V238" s="165">
        <f t="shared" si="27"/>
        <v>2.2222222222222223</v>
      </c>
      <c r="W238" s="165">
        <f t="shared" si="35"/>
        <v>0</v>
      </c>
      <c r="X238" s="134"/>
      <c r="Y238" s="166">
        <f t="shared" si="28"/>
        <v>90.803251370659538</v>
      </c>
      <c r="Z238" s="166">
        <f t="shared" si="29"/>
        <v>0</v>
      </c>
      <c r="AA238" s="134"/>
      <c r="AB238" s="166">
        <f t="shared" si="30"/>
        <v>90.803251370659538</v>
      </c>
      <c r="AC238" s="166">
        <f t="shared" si="31"/>
        <v>101.75941388201568</v>
      </c>
      <c r="AD238" s="166">
        <f t="shared" si="32"/>
        <v>0</v>
      </c>
    </row>
    <row r="239" spans="1:30">
      <c r="A239" s="171" t="s">
        <v>359</v>
      </c>
      <c r="B239" s="149">
        <f>'Wskaźnik q'!F239</f>
        <v>155</v>
      </c>
      <c r="C239" s="100">
        <f>Ewidencja!C235/1000</f>
        <v>0</v>
      </c>
      <c r="D239" s="108" t="s">
        <v>307</v>
      </c>
      <c r="E239" s="108" t="s">
        <v>221</v>
      </c>
      <c r="F239" s="105" t="s">
        <v>293</v>
      </c>
      <c r="G239" s="109">
        <v>2.5</v>
      </c>
      <c r="H239" s="112">
        <v>5</v>
      </c>
      <c r="I239" s="112">
        <v>4</v>
      </c>
      <c r="J239" s="112">
        <v>0</v>
      </c>
      <c r="K239" s="112">
        <v>6.3</v>
      </c>
      <c r="L239" s="110"/>
      <c r="M239" s="110"/>
      <c r="N239" s="97">
        <v>0</v>
      </c>
      <c r="O239" s="113">
        <v>0</v>
      </c>
      <c r="P239" s="108" t="s">
        <v>326</v>
      </c>
      <c r="Q239" s="110">
        <v>25</v>
      </c>
      <c r="R239" s="112">
        <v>9.01</v>
      </c>
      <c r="S239" s="136">
        <v>6920</v>
      </c>
      <c r="T239" s="91">
        <v>36</v>
      </c>
      <c r="U239" s="99"/>
      <c r="V239" s="165">
        <f t="shared" si="27"/>
        <v>2.2222222222222223</v>
      </c>
      <c r="W239" s="165">
        <f t="shared" si="35"/>
        <v>0</v>
      </c>
      <c r="X239" s="134"/>
      <c r="Y239" s="166">
        <f t="shared" si="28"/>
        <v>39.126270066663885</v>
      </c>
      <c r="Z239" s="166">
        <f t="shared" si="29"/>
        <v>0</v>
      </c>
      <c r="AA239" s="134"/>
      <c r="AB239" s="166">
        <f t="shared" si="30"/>
        <v>39.126270066663885</v>
      </c>
      <c r="AC239" s="166">
        <f t="shared" si="31"/>
        <v>50.19489737234786</v>
      </c>
      <c r="AD239" s="166">
        <f t="shared" si="32"/>
        <v>0</v>
      </c>
    </row>
    <row r="240" spans="1:30">
      <c r="A240" s="171" t="s">
        <v>360</v>
      </c>
      <c r="B240" s="149">
        <f>'Wskaźnik q'!F240</f>
        <v>150.4975</v>
      </c>
      <c r="C240" s="100">
        <f>Ewidencja!C236/1000</f>
        <v>0</v>
      </c>
      <c r="D240" s="108" t="s">
        <v>307</v>
      </c>
      <c r="E240" s="108" t="s">
        <v>221</v>
      </c>
      <c r="F240" s="105" t="s">
        <v>327</v>
      </c>
      <c r="G240" s="109">
        <v>6</v>
      </c>
      <c r="H240" s="112">
        <v>13.764944032233705</v>
      </c>
      <c r="I240" s="112">
        <v>4</v>
      </c>
      <c r="J240" s="112">
        <v>0</v>
      </c>
      <c r="K240" s="112">
        <v>6.3</v>
      </c>
      <c r="L240" s="110"/>
      <c r="M240" s="110"/>
      <c r="N240" s="97">
        <v>0</v>
      </c>
      <c r="O240" s="113">
        <v>0</v>
      </c>
      <c r="P240" s="108" t="s">
        <v>328</v>
      </c>
      <c r="Q240" s="110">
        <v>32</v>
      </c>
      <c r="R240" s="112">
        <v>15.5</v>
      </c>
      <c r="S240" s="136">
        <v>6019.9</v>
      </c>
      <c r="T240" s="91">
        <v>44</v>
      </c>
      <c r="U240" s="99"/>
      <c r="V240" s="165">
        <f t="shared" si="27"/>
        <v>2.1576702508960577</v>
      </c>
      <c r="W240" s="165">
        <f t="shared" si="35"/>
        <v>0</v>
      </c>
      <c r="X240" s="134"/>
      <c r="Y240" s="166">
        <f t="shared" si="28"/>
        <v>37.229692872685447</v>
      </c>
      <c r="Z240" s="166">
        <f t="shared" si="29"/>
        <v>0</v>
      </c>
      <c r="AA240" s="134"/>
      <c r="AB240" s="166">
        <f t="shared" si="30"/>
        <v>37.229692872685447</v>
      </c>
      <c r="AC240" s="166">
        <f t="shared" si="31"/>
        <v>47.725600286843829</v>
      </c>
      <c r="AD240" s="166">
        <f t="shared" si="32"/>
        <v>0</v>
      </c>
    </row>
    <row r="241" spans="1:30">
      <c r="A241" s="171" t="s">
        <v>361</v>
      </c>
      <c r="B241" s="149">
        <f>'Wskaźnik q'!F241</f>
        <v>141.55000000000001</v>
      </c>
      <c r="C241" s="100">
        <f>Ewidencja!C237/1000</f>
        <v>0</v>
      </c>
      <c r="D241" s="121" t="s">
        <v>307</v>
      </c>
      <c r="E241" s="108" t="s">
        <v>221</v>
      </c>
      <c r="F241" s="102" t="s">
        <v>247</v>
      </c>
      <c r="G241" s="109">
        <v>3</v>
      </c>
      <c r="H241" s="112">
        <v>13.416407864998739</v>
      </c>
      <c r="I241" s="112">
        <v>2.5</v>
      </c>
      <c r="J241" s="112">
        <v>0</v>
      </c>
      <c r="K241" s="112">
        <v>4</v>
      </c>
      <c r="L241" s="110"/>
      <c r="M241" s="110"/>
      <c r="N241" s="97"/>
      <c r="O241" s="113"/>
      <c r="P241" s="97" t="s">
        <v>326</v>
      </c>
      <c r="Q241" s="110">
        <v>25</v>
      </c>
      <c r="R241" s="112">
        <v>9.01</v>
      </c>
      <c r="S241" s="136">
        <v>5662</v>
      </c>
      <c r="T241" s="91">
        <v>21</v>
      </c>
      <c r="U241" s="99"/>
      <c r="V241" s="165">
        <f t="shared" si="27"/>
        <v>2.0293906810035849</v>
      </c>
      <c r="W241" s="165">
        <f t="shared" si="35"/>
        <v>0</v>
      </c>
      <c r="X241" s="134"/>
      <c r="Y241" s="166">
        <f t="shared" si="28"/>
        <v>76.724332061236723</v>
      </c>
      <c r="Z241" s="166">
        <f t="shared" si="29"/>
        <v>0</v>
      </c>
      <c r="AA241" s="134"/>
      <c r="AB241" s="166">
        <f t="shared" si="30"/>
        <v>76.724332061236723</v>
      </c>
      <c r="AC241" s="166">
        <f t="shared" si="31"/>
        <v>87.410070030672429</v>
      </c>
      <c r="AD241" s="166">
        <f t="shared" si="32"/>
        <v>0</v>
      </c>
    </row>
    <row r="242" spans="1:30">
      <c r="A242" s="171" t="s">
        <v>362</v>
      </c>
      <c r="B242" s="149">
        <f>'Wskaźnik q'!F242</f>
        <v>133.25</v>
      </c>
      <c r="C242" s="100">
        <f>Ewidencja!C238/1000</f>
        <v>0</v>
      </c>
      <c r="D242" s="121" t="s">
        <v>307</v>
      </c>
      <c r="E242" s="108" t="s">
        <v>221</v>
      </c>
      <c r="F242" s="102" t="s">
        <v>229</v>
      </c>
      <c r="G242" s="109">
        <v>2.5</v>
      </c>
      <c r="H242" s="112">
        <v>5</v>
      </c>
      <c r="I242" s="112">
        <v>2.5</v>
      </c>
      <c r="J242" s="112">
        <v>0</v>
      </c>
      <c r="K242" s="112">
        <v>4</v>
      </c>
      <c r="L242" s="110"/>
      <c r="M242" s="110"/>
      <c r="N242" s="97"/>
      <c r="O242" s="113"/>
      <c r="P242" s="97" t="s">
        <v>326</v>
      </c>
      <c r="Q242" s="110">
        <v>25</v>
      </c>
      <c r="R242" s="112">
        <v>9.01</v>
      </c>
      <c r="S242" s="136">
        <v>5330</v>
      </c>
      <c r="T242" s="91">
        <v>19</v>
      </c>
      <c r="U242" s="99"/>
      <c r="V242" s="165">
        <f t="shared" si="27"/>
        <v>1.9103942652329751</v>
      </c>
      <c r="W242" s="165">
        <f t="shared" si="35"/>
        <v>0</v>
      </c>
      <c r="X242" s="134"/>
      <c r="Y242" s="166">
        <f t="shared" si="28"/>
        <v>68.673441411652703</v>
      </c>
      <c r="Z242" s="166">
        <f t="shared" si="29"/>
        <v>0</v>
      </c>
      <c r="AA242" s="134"/>
      <c r="AB242" s="166">
        <f t="shared" si="30"/>
        <v>68.673441411652703</v>
      </c>
      <c r="AC242" s="166">
        <f t="shared" si="31"/>
        <v>79.592116176055228</v>
      </c>
      <c r="AD242" s="166">
        <f t="shared" si="32"/>
        <v>0</v>
      </c>
    </row>
    <row r="243" spans="1:30">
      <c r="A243" s="171" t="s">
        <v>363</v>
      </c>
      <c r="B243" s="149">
        <f>'Wskaźnik q'!F243</f>
        <v>70.400000000000006</v>
      </c>
      <c r="C243" s="100">
        <f>Ewidencja!C239/1000</f>
        <v>0</v>
      </c>
      <c r="D243" s="121" t="s">
        <v>308</v>
      </c>
      <c r="E243" s="108" t="s">
        <v>221</v>
      </c>
      <c r="F243" s="102" t="s">
        <v>264</v>
      </c>
      <c r="G243" s="109">
        <v>1.5</v>
      </c>
      <c r="H243" s="112">
        <v>5</v>
      </c>
      <c r="I243" s="112">
        <v>1.6</v>
      </c>
      <c r="J243" s="112">
        <v>0</v>
      </c>
      <c r="K243" s="112">
        <v>4</v>
      </c>
      <c r="L243" s="110"/>
      <c r="M243" s="110"/>
      <c r="N243" s="97"/>
      <c r="O243" s="113"/>
      <c r="P243" s="97" t="s">
        <v>323</v>
      </c>
      <c r="Q243" s="110">
        <v>20</v>
      </c>
      <c r="R243" s="112">
        <v>6.6</v>
      </c>
      <c r="S243" s="136">
        <v>2816</v>
      </c>
      <c r="T243" s="91">
        <v>22</v>
      </c>
      <c r="U243" s="99"/>
      <c r="V243" s="165">
        <f t="shared" si="27"/>
        <v>1.0093189964157707</v>
      </c>
      <c r="W243" s="165">
        <f t="shared" si="35"/>
        <v>0</v>
      </c>
      <c r="X243" s="134"/>
      <c r="Y243" s="166">
        <f t="shared" si="28"/>
        <v>48.710482480124043</v>
      </c>
      <c r="Z243" s="166">
        <f t="shared" si="29"/>
        <v>0</v>
      </c>
      <c r="AA243" s="134"/>
      <c r="AB243" s="166">
        <f t="shared" si="30"/>
        <v>48.710482480124043</v>
      </c>
      <c r="AC243" s="166">
        <f t="shared" si="31"/>
        <v>59.289076651981723</v>
      </c>
      <c r="AD243" s="166">
        <f t="shared" si="32"/>
        <v>0</v>
      </c>
    </row>
    <row r="244" spans="1:30">
      <c r="A244" s="171" t="s">
        <v>364</v>
      </c>
      <c r="B244" s="149">
        <f>'Wskaźnik q'!F244</f>
        <v>91.25</v>
      </c>
      <c r="C244" s="100">
        <f>Ewidencja!C240/1000</f>
        <v>0</v>
      </c>
      <c r="D244" s="98" t="s">
        <v>307</v>
      </c>
      <c r="E244" s="98" t="s">
        <v>221</v>
      </c>
      <c r="F244" s="103" t="s">
        <v>294</v>
      </c>
      <c r="G244" s="110">
        <v>1.5</v>
      </c>
      <c r="H244" s="112">
        <v>5</v>
      </c>
      <c r="I244" s="112">
        <v>2.5</v>
      </c>
      <c r="J244" s="112">
        <v>0</v>
      </c>
      <c r="K244" s="112">
        <v>4</v>
      </c>
      <c r="L244" s="110"/>
      <c r="M244" s="110"/>
      <c r="N244" s="97">
        <v>0</v>
      </c>
      <c r="O244" s="113">
        <v>0</v>
      </c>
      <c r="P244" s="97" t="s">
        <v>323</v>
      </c>
      <c r="Q244" s="110">
        <v>20</v>
      </c>
      <c r="R244" s="112">
        <v>6.6</v>
      </c>
      <c r="S244" s="136">
        <v>3650</v>
      </c>
      <c r="T244" s="94">
        <v>29</v>
      </c>
      <c r="U244" s="99"/>
      <c r="V244" s="165">
        <f t="shared" si="27"/>
        <v>1.3082437275985666</v>
      </c>
      <c r="W244" s="165">
        <f t="shared" si="35"/>
        <v>0</v>
      </c>
      <c r="X244" s="134"/>
      <c r="Y244" s="166">
        <f t="shared" si="28"/>
        <v>35.391033204620499</v>
      </c>
      <c r="Z244" s="166">
        <f t="shared" si="29"/>
        <v>0</v>
      </c>
      <c r="AA244" s="134"/>
      <c r="AB244" s="166">
        <f t="shared" si="30"/>
        <v>35.391033204620499</v>
      </c>
      <c r="AC244" s="166">
        <f t="shared" si="31"/>
        <v>46.140986587887738</v>
      </c>
      <c r="AD244" s="166">
        <f t="shared" si="32"/>
        <v>0</v>
      </c>
    </row>
    <row r="245" spans="1:30">
      <c r="A245" s="171" t="s">
        <v>365</v>
      </c>
      <c r="B245" s="149">
        <f>'Wskaźnik q'!F245</f>
        <v>152</v>
      </c>
      <c r="C245" s="100">
        <f>Ewidencja!C241/1000</f>
        <v>0</v>
      </c>
      <c r="D245" s="121" t="s">
        <v>308</v>
      </c>
      <c r="E245" s="108" t="s">
        <v>221</v>
      </c>
      <c r="F245" s="102" t="s">
        <v>293</v>
      </c>
      <c r="G245" s="109">
        <v>2.5</v>
      </c>
      <c r="H245" s="112">
        <v>5</v>
      </c>
      <c r="I245" s="112">
        <v>4</v>
      </c>
      <c r="J245" s="112">
        <v>0</v>
      </c>
      <c r="K245" s="112">
        <v>6.3</v>
      </c>
      <c r="L245" s="110"/>
      <c r="M245" s="110"/>
      <c r="N245" s="97"/>
      <c r="O245" s="113"/>
      <c r="P245" s="97" t="s">
        <v>323</v>
      </c>
      <c r="Q245" s="110">
        <v>20</v>
      </c>
      <c r="R245" s="112">
        <v>6.6</v>
      </c>
      <c r="S245" s="136">
        <v>10048</v>
      </c>
      <c r="T245" s="94">
        <v>44</v>
      </c>
      <c r="U245" s="99"/>
      <c r="V245" s="165">
        <f t="shared" si="27"/>
        <v>2.1792114695340503</v>
      </c>
      <c r="W245" s="165">
        <f t="shared" si="35"/>
        <v>0</v>
      </c>
      <c r="X245" s="134"/>
      <c r="Y245" s="166">
        <f t="shared" si="28"/>
        <v>37.856372263067733</v>
      </c>
      <c r="Z245" s="166">
        <f t="shared" si="29"/>
        <v>0</v>
      </c>
      <c r="AA245" s="134"/>
      <c r="AB245" s="166">
        <f t="shared" si="30"/>
        <v>37.856372263067733</v>
      </c>
      <c r="AC245" s="166">
        <f t="shared" si="31"/>
        <v>49.105609679578627</v>
      </c>
      <c r="AD245" s="166">
        <f t="shared" si="32"/>
        <v>0</v>
      </c>
    </row>
    <row r="246" spans="1:30">
      <c r="A246" s="171" t="s">
        <v>366</v>
      </c>
      <c r="B246" s="149">
        <f>'Wskaźnik q'!F246</f>
        <v>10</v>
      </c>
      <c r="C246" s="100">
        <f>Ewidencja!C242/1000</f>
        <v>20</v>
      </c>
      <c r="D246" s="121" t="s">
        <v>307</v>
      </c>
      <c r="E246" s="108" t="s">
        <v>221</v>
      </c>
      <c r="F246" s="102" t="s">
        <v>329</v>
      </c>
      <c r="G246" s="109">
        <v>0.6</v>
      </c>
      <c r="H246" s="112">
        <v>3.4641016151377548</v>
      </c>
      <c r="I246" s="112">
        <v>1.6</v>
      </c>
      <c r="J246" s="112">
        <v>3</v>
      </c>
      <c r="K246" s="112">
        <v>1.9</v>
      </c>
      <c r="L246" s="110"/>
      <c r="M246" s="110"/>
      <c r="N246" s="97"/>
      <c r="O246" s="113"/>
      <c r="P246" s="97" t="s">
        <v>323</v>
      </c>
      <c r="Q246" s="110">
        <v>20</v>
      </c>
      <c r="R246" s="112">
        <v>6.6</v>
      </c>
      <c r="S246" s="136">
        <v>660</v>
      </c>
      <c r="T246" s="91">
        <v>0</v>
      </c>
      <c r="U246" s="99"/>
      <c r="V246" s="165">
        <f t="shared" si="27"/>
        <v>0.14336917562724016</v>
      </c>
      <c r="W246" s="189">
        <v>0.2</v>
      </c>
      <c r="X246" s="134"/>
      <c r="Y246" s="166">
        <f t="shared" si="28"/>
        <v>7.1068900507880519</v>
      </c>
      <c r="Z246" s="166">
        <f t="shared" si="29"/>
        <v>25.18924227164533</v>
      </c>
      <c r="AA246" s="134"/>
      <c r="AB246" s="166">
        <f t="shared" si="30"/>
        <v>25.18924227164533</v>
      </c>
      <c r="AC246" s="166">
        <f t="shared" si="31"/>
        <v>35.28591696601648</v>
      </c>
      <c r="AD246" s="166">
        <f t="shared" si="32"/>
        <v>28.311843361325117</v>
      </c>
    </row>
    <row r="247" spans="1:30">
      <c r="A247" s="171" t="s">
        <v>367</v>
      </c>
      <c r="B247" s="149">
        <f>'Wskaźnik q'!F247</f>
        <v>25</v>
      </c>
      <c r="C247" s="100">
        <f>Ewidencja!C243/1000</f>
        <v>0</v>
      </c>
      <c r="D247" s="121" t="s">
        <v>308</v>
      </c>
      <c r="E247" s="108" t="s">
        <v>221</v>
      </c>
      <c r="F247" s="102" t="s">
        <v>222</v>
      </c>
      <c r="G247" s="109">
        <v>0.6</v>
      </c>
      <c r="H247" s="112">
        <v>3.4641016151377548</v>
      </c>
      <c r="I247" s="112">
        <v>1.6</v>
      </c>
      <c r="J247" s="112">
        <v>3</v>
      </c>
      <c r="K247" s="112">
        <v>1.9</v>
      </c>
      <c r="L247" s="110"/>
      <c r="M247" s="110"/>
      <c r="N247" s="97"/>
      <c r="O247" s="113"/>
      <c r="P247" s="97" t="s">
        <v>323</v>
      </c>
      <c r="Q247" s="110">
        <v>20</v>
      </c>
      <c r="R247" s="112">
        <v>6.6</v>
      </c>
      <c r="S247" s="137">
        <v>1000</v>
      </c>
      <c r="T247" s="94">
        <v>0</v>
      </c>
      <c r="U247" s="99"/>
      <c r="V247" s="165">
        <f t="shared" si="27"/>
        <v>0.35842293906810041</v>
      </c>
      <c r="W247" s="165">
        <f>IF(C247=0,0,9.32*T247^-0.241*T247*2.5*50/24/3600*50*4.19/$J$2/30*3.6)</f>
        <v>0</v>
      </c>
      <c r="X247" s="134"/>
      <c r="Y247" s="166">
        <f t="shared" si="28"/>
        <v>12.918062817425326</v>
      </c>
      <c r="Z247" s="166">
        <f t="shared" si="29"/>
        <v>0</v>
      </c>
      <c r="AA247" s="134"/>
      <c r="AB247" s="166">
        <f t="shared" si="30"/>
        <v>12.918062817425326</v>
      </c>
      <c r="AC247" s="166">
        <f t="shared" si="31"/>
        <v>23.159749553353215</v>
      </c>
      <c r="AD247" s="166">
        <f t="shared" si="32"/>
        <v>0</v>
      </c>
    </row>
    <row r="248" spans="1:30">
      <c r="A248" s="171" t="s">
        <v>368</v>
      </c>
      <c r="B248" s="149">
        <f>'Wskaźnik q'!F248</f>
        <v>26.4</v>
      </c>
      <c r="C248" s="100">
        <f>Ewidencja!C244/1000</f>
        <v>15</v>
      </c>
      <c r="D248" s="108" t="s">
        <v>308</v>
      </c>
      <c r="E248" s="108" t="s">
        <v>221</v>
      </c>
      <c r="F248" s="102" t="s">
        <v>228</v>
      </c>
      <c r="G248" s="109">
        <v>1.5</v>
      </c>
      <c r="H248" s="112">
        <v>5</v>
      </c>
      <c r="I248" s="112">
        <v>2.5</v>
      </c>
      <c r="J248" s="112"/>
      <c r="K248" s="112">
        <v>1.9</v>
      </c>
      <c r="L248" s="110"/>
      <c r="M248" s="110"/>
      <c r="N248" s="97" t="s">
        <v>330</v>
      </c>
      <c r="O248" s="113">
        <v>1.6</v>
      </c>
      <c r="P248" s="97"/>
      <c r="Q248" s="110"/>
      <c r="R248" s="112">
        <v>0</v>
      </c>
      <c r="S248" s="137">
        <v>1056</v>
      </c>
      <c r="T248" s="94">
        <v>0</v>
      </c>
      <c r="U248" s="99"/>
      <c r="V248" s="165">
        <f t="shared" si="27"/>
        <v>0.37849462365591402</v>
      </c>
      <c r="W248" s="189">
        <v>0.2</v>
      </c>
      <c r="X248" s="134"/>
      <c r="Y248" s="166">
        <f t="shared" si="28"/>
        <v>8.4601237908551461</v>
      </c>
      <c r="Z248" s="166">
        <f t="shared" si="29"/>
        <v>25.18924227164533</v>
      </c>
      <c r="AA248" s="134"/>
      <c r="AB248" s="166">
        <f t="shared" si="30"/>
        <v>25.18924227164533</v>
      </c>
      <c r="AC248" s="166">
        <f t="shared" si="31"/>
        <v>35.545090757989279</v>
      </c>
      <c r="AD248" s="166">
        <f t="shared" si="32"/>
        <v>28.360181885436585</v>
      </c>
    </row>
    <row r="249" spans="1:30">
      <c r="A249" s="171" t="s">
        <v>369</v>
      </c>
      <c r="B249" s="149">
        <f>'Wskaźnik q'!F249</f>
        <v>15.3</v>
      </c>
      <c r="C249" s="100">
        <f>Ewidencja!C245/1000</f>
        <v>0</v>
      </c>
      <c r="D249" s="108" t="s">
        <v>308</v>
      </c>
      <c r="E249" s="108" t="s">
        <v>221</v>
      </c>
      <c r="F249" s="102" t="s">
        <v>228</v>
      </c>
      <c r="G249" s="109">
        <v>1.5</v>
      </c>
      <c r="H249" s="112">
        <v>5</v>
      </c>
      <c r="I249" s="112">
        <v>1</v>
      </c>
      <c r="J249" s="112">
        <v>6.6</v>
      </c>
      <c r="K249" s="114">
        <v>4</v>
      </c>
      <c r="L249" s="110"/>
      <c r="M249" s="110"/>
      <c r="N249" s="97">
        <v>0</v>
      </c>
      <c r="O249" s="113">
        <v>0</v>
      </c>
      <c r="P249" s="97" t="s">
        <v>223</v>
      </c>
      <c r="Q249" s="110">
        <v>20</v>
      </c>
      <c r="R249" s="112">
        <v>6.6</v>
      </c>
      <c r="S249" s="136">
        <v>612</v>
      </c>
      <c r="T249" s="91">
        <v>0</v>
      </c>
      <c r="U249" s="99"/>
      <c r="V249" s="165">
        <f t="shared" si="27"/>
        <v>0.21935483870967745</v>
      </c>
      <c r="W249" s="165">
        <f>IF(C249=0,0,9.32*T249^-0.241*T249*2.5*50/24/3600*50*4.19/$J$2/30*3.6)</f>
        <v>0</v>
      </c>
      <c r="X249" s="134"/>
      <c r="Y249" s="166">
        <f t="shared" si="28"/>
        <v>11.28286237846263</v>
      </c>
      <c r="Z249" s="166">
        <f t="shared" si="29"/>
        <v>0</v>
      </c>
      <c r="AA249" s="134"/>
      <c r="AB249" s="166">
        <f t="shared" si="30"/>
        <v>11.28286237846263</v>
      </c>
      <c r="AC249" s="166">
        <f t="shared" si="31"/>
        <v>21.408607986835108</v>
      </c>
      <c r="AD249" s="166">
        <f t="shared" si="32"/>
        <v>0</v>
      </c>
    </row>
    <row r="250" spans="1:30">
      <c r="A250" s="171" t="s">
        <v>370</v>
      </c>
      <c r="B250" s="149">
        <f>'Wskaźnik q'!F250</f>
        <v>28</v>
      </c>
      <c r="C250" s="100">
        <f>Ewidencja!C246/1000</f>
        <v>0</v>
      </c>
      <c r="D250" s="108" t="s">
        <v>308</v>
      </c>
      <c r="E250" s="108" t="s">
        <v>221</v>
      </c>
      <c r="F250" s="102" t="s">
        <v>284</v>
      </c>
      <c r="G250" s="109">
        <v>1.5</v>
      </c>
      <c r="H250" s="112">
        <v>5</v>
      </c>
      <c r="I250" s="112">
        <v>1</v>
      </c>
      <c r="J250" s="112">
        <v>6.6</v>
      </c>
      <c r="K250" s="114">
        <v>4</v>
      </c>
      <c r="L250" s="110"/>
      <c r="M250" s="110"/>
      <c r="N250" s="97">
        <v>0</v>
      </c>
      <c r="O250" s="113">
        <v>0</v>
      </c>
      <c r="P250" s="97" t="s">
        <v>223</v>
      </c>
      <c r="Q250" s="110">
        <v>20</v>
      </c>
      <c r="R250" s="112">
        <v>6.6</v>
      </c>
      <c r="S250" s="136">
        <v>1400</v>
      </c>
      <c r="T250" s="91">
        <v>0</v>
      </c>
      <c r="U250" s="99"/>
      <c r="V250" s="165">
        <f t="shared" si="27"/>
        <v>0.40143369175627247</v>
      </c>
      <c r="W250" s="165">
        <f>IF(C250=0,0,9.32*T250^-0.241*T250*2.5*50/24/3600*50*4.19/$J$2/30*3.6)</f>
        <v>0</v>
      </c>
      <c r="X250" s="134"/>
      <c r="Y250" s="166">
        <f t="shared" si="28"/>
        <v>23.693041585350517</v>
      </c>
      <c r="Z250" s="166">
        <f t="shared" si="29"/>
        <v>0</v>
      </c>
      <c r="AA250" s="134"/>
      <c r="AB250" s="166">
        <f t="shared" si="30"/>
        <v>23.693041585350517</v>
      </c>
      <c r="AC250" s="166">
        <f t="shared" si="31"/>
        <v>33.923164267339367</v>
      </c>
      <c r="AD250" s="166">
        <f t="shared" si="32"/>
        <v>0</v>
      </c>
    </row>
    <row r="251" spans="1:30">
      <c r="A251" s="171" t="s">
        <v>371</v>
      </c>
      <c r="B251" s="149">
        <f>'Wskaźnik q'!F251</f>
        <v>16.8</v>
      </c>
      <c r="C251" s="100">
        <f>Ewidencja!C247/1000</f>
        <v>20</v>
      </c>
      <c r="D251" s="108" t="s">
        <v>307</v>
      </c>
      <c r="E251" s="108" t="s">
        <v>221</v>
      </c>
      <c r="F251" s="111" t="s">
        <v>258</v>
      </c>
      <c r="G251" s="109">
        <v>0.6</v>
      </c>
      <c r="H251" s="112">
        <v>3.4641016151377548</v>
      </c>
      <c r="I251" s="112">
        <v>1</v>
      </c>
      <c r="J251" s="112">
        <v>6.6</v>
      </c>
      <c r="K251" s="114">
        <v>4</v>
      </c>
      <c r="L251" s="110"/>
      <c r="M251" s="110"/>
      <c r="N251" s="97">
        <v>0</v>
      </c>
      <c r="O251" s="113">
        <v>0</v>
      </c>
      <c r="P251" s="97" t="s">
        <v>223</v>
      </c>
      <c r="Q251" s="110">
        <v>20</v>
      </c>
      <c r="R251" s="112">
        <v>6.6</v>
      </c>
      <c r="S251" s="137">
        <v>672</v>
      </c>
      <c r="T251" s="94">
        <v>0</v>
      </c>
      <c r="U251" s="99"/>
      <c r="V251" s="165">
        <f t="shared" si="27"/>
        <v>0.24086021505376348</v>
      </c>
      <c r="W251" s="189">
        <v>0.2</v>
      </c>
      <c r="X251" s="134"/>
      <c r="Y251" s="166">
        <f t="shared" si="28"/>
        <v>12.369494970726187</v>
      </c>
      <c r="Z251" s="166">
        <f t="shared" si="29"/>
        <v>24.268322787539976</v>
      </c>
      <c r="AA251" s="134"/>
      <c r="AB251" s="166">
        <f t="shared" si="30"/>
        <v>24.268322787539976</v>
      </c>
      <c r="AC251" s="166">
        <f t="shared" si="31"/>
        <v>34.430736274083515</v>
      </c>
      <c r="AD251" s="166">
        <f t="shared" si="32"/>
        <v>27.390923877219763</v>
      </c>
    </row>
    <row r="252" spans="1:30">
      <c r="A252" s="171" t="s">
        <v>372</v>
      </c>
      <c r="B252" s="149">
        <f>'Wskaźnik q'!F252</f>
        <v>12.9</v>
      </c>
      <c r="C252" s="100">
        <f>Ewidencja!C248/1000</f>
        <v>0</v>
      </c>
      <c r="D252" s="119" t="s">
        <v>309</v>
      </c>
      <c r="E252" s="108" t="s">
        <v>221</v>
      </c>
      <c r="F252" s="102" t="s">
        <v>236</v>
      </c>
      <c r="G252" s="109">
        <v>0.6</v>
      </c>
      <c r="H252" s="112">
        <v>3.4641016151377548</v>
      </c>
      <c r="I252" s="112">
        <v>4</v>
      </c>
      <c r="J252" s="112"/>
      <c r="K252" s="112"/>
      <c r="L252" s="110"/>
      <c r="M252" s="110"/>
      <c r="N252" s="97" t="s">
        <v>319</v>
      </c>
      <c r="O252" s="112">
        <v>6.3</v>
      </c>
      <c r="P252" s="97"/>
      <c r="Q252" s="110"/>
      <c r="R252" s="112">
        <v>0</v>
      </c>
      <c r="S252" s="136">
        <v>516</v>
      </c>
      <c r="T252" s="91">
        <v>0</v>
      </c>
      <c r="U252" s="99"/>
      <c r="V252" s="165">
        <f t="shared" si="27"/>
        <v>0.1849462365591398</v>
      </c>
      <c r="W252" s="165">
        <f>IF(C252=0,0,9.32*T252^-0.241*T252*2.5*50/24/3600*50*4.19/$J$2/30*3.6)</f>
        <v>0</v>
      </c>
      <c r="X252" s="134"/>
      <c r="Y252" s="166">
        <f t="shared" si="28"/>
        <v>6.229450264382665</v>
      </c>
      <c r="Z252" s="166">
        <f t="shared" si="29"/>
        <v>0</v>
      </c>
      <c r="AA252" s="134"/>
      <c r="AB252" s="166">
        <f t="shared" si="30"/>
        <v>6.229450264382665</v>
      </c>
      <c r="AC252" s="166">
        <f t="shared" si="31"/>
        <v>16.323747307712065</v>
      </c>
      <c r="AD252" s="166">
        <f t="shared" si="32"/>
        <v>0</v>
      </c>
    </row>
    <row r="253" spans="1:30">
      <c r="A253" s="171" t="s">
        <v>373</v>
      </c>
      <c r="B253" s="149">
        <f>'Wskaźnik q'!F253</f>
        <v>0</v>
      </c>
      <c r="C253" s="100">
        <f>Ewidencja!C249/1000</f>
        <v>0</v>
      </c>
      <c r="D253" s="119" t="s">
        <v>309</v>
      </c>
      <c r="E253" s="108" t="s">
        <v>221</v>
      </c>
      <c r="F253" s="102" t="s">
        <v>247</v>
      </c>
      <c r="G253" s="109">
        <v>3</v>
      </c>
      <c r="H253" s="112">
        <v>13.416407864998739</v>
      </c>
      <c r="I253" s="112">
        <v>4</v>
      </c>
      <c r="J253" s="112"/>
      <c r="K253" s="112"/>
      <c r="L253" s="110"/>
      <c r="M253" s="110"/>
      <c r="N253" s="97" t="s">
        <v>319</v>
      </c>
      <c r="O253" s="112">
        <v>6.3</v>
      </c>
      <c r="P253" s="97"/>
      <c r="Q253" s="110"/>
      <c r="R253" s="112">
        <v>0</v>
      </c>
      <c r="S253" s="136"/>
      <c r="T253" s="91">
        <v>0</v>
      </c>
      <c r="U253" s="99"/>
      <c r="V253" s="165">
        <f t="shared" si="27"/>
        <v>0</v>
      </c>
      <c r="W253" s="165">
        <f>IF(C253=0,0,9.32*T253^-0.241*T253*2.5*50/24/3600*50*4.19/$J$2/30*3.6)</f>
        <v>0</v>
      </c>
      <c r="X253" s="134"/>
      <c r="Y253" s="166">
        <f t="shared" si="28"/>
        <v>6</v>
      </c>
      <c r="Z253" s="166">
        <f t="shared" si="29"/>
        <v>0</v>
      </c>
      <c r="AA253" s="134"/>
      <c r="AB253" s="166">
        <f t="shared" si="30"/>
        <v>6</v>
      </c>
      <c r="AC253" s="166">
        <f t="shared" si="31"/>
        <v>16</v>
      </c>
      <c r="AD253" s="166">
        <f t="shared" si="32"/>
        <v>0</v>
      </c>
    </row>
    <row r="254" spans="1:30">
      <c r="A254" s="171" t="s">
        <v>374</v>
      </c>
      <c r="B254" s="149">
        <f>'Wskaźnik q'!F254</f>
        <v>100</v>
      </c>
      <c r="C254" s="100">
        <f>Ewidencja!C250/1000</f>
        <v>20</v>
      </c>
      <c r="D254" s="108" t="s">
        <v>307</v>
      </c>
      <c r="E254" s="108" t="s">
        <v>221</v>
      </c>
      <c r="F254" s="102" t="s">
        <v>228</v>
      </c>
      <c r="G254" s="109">
        <v>1.5</v>
      </c>
      <c r="H254" s="112">
        <v>5</v>
      </c>
      <c r="I254" s="112">
        <v>4</v>
      </c>
      <c r="J254" s="112"/>
      <c r="K254" s="112">
        <v>1.6</v>
      </c>
      <c r="L254" s="110"/>
      <c r="M254" s="110"/>
      <c r="N254" s="97"/>
      <c r="O254" s="113"/>
      <c r="P254" s="97" t="s">
        <v>331</v>
      </c>
      <c r="Q254" s="110">
        <v>32</v>
      </c>
      <c r="R254" s="112">
        <v>15.5</v>
      </c>
      <c r="S254" s="136">
        <v>6200</v>
      </c>
      <c r="T254" s="91">
        <v>0</v>
      </c>
      <c r="U254" s="99"/>
      <c r="V254" s="165">
        <f t="shared" si="27"/>
        <v>1.4336917562724016</v>
      </c>
      <c r="W254" s="189">
        <v>0.9</v>
      </c>
      <c r="X254" s="134"/>
      <c r="Y254" s="166">
        <f t="shared" si="28"/>
        <v>19.788249767602039</v>
      </c>
      <c r="Z254" s="166">
        <f t="shared" si="29"/>
        <v>57.959602798028392</v>
      </c>
      <c r="AA254" s="134"/>
      <c r="AB254" s="166">
        <f t="shared" si="30"/>
        <v>57.959602798028392</v>
      </c>
      <c r="AC254" s="166">
        <f t="shared" si="31"/>
        <v>68.497186044082525</v>
      </c>
      <c r="AD254" s="166">
        <f t="shared" si="32"/>
        <v>61.266391782310642</v>
      </c>
    </row>
    <row r="255" spans="1:30">
      <c r="A255" s="171" t="s">
        <v>375</v>
      </c>
      <c r="B255" s="149">
        <f>'Wskaźnik q'!F255</f>
        <v>48.731999999999999</v>
      </c>
      <c r="C255" s="100">
        <f>Ewidencja!C251/1000</f>
        <v>20</v>
      </c>
      <c r="D255" s="108" t="s">
        <v>308</v>
      </c>
      <c r="E255" s="108" t="s">
        <v>221</v>
      </c>
      <c r="F255" s="102" t="s">
        <v>228</v>
      </c>
      <c r="G255" s="109">
        <v>1.5</v>
      </c>
      <c r="H255" s="112">
        <v>5</v>
      </c>
      <c r="I255" s="112">
        <v>1.6</v>
      </c>
      <c r="J255" s="112"/>
      <c r="K255" s="112">
        <v>1.6</v>
      </c>
      <c r="L255" s="110"/>
      <c r="M255" s="110"/>
      <c r="N255" s="97"/>
      <c r="O255" s="113"/>
      <c r="P255" s="97" t="s">
        <v>331</v>
      </c>
      <c r="Q255" s="110">
        <v>32</v>
      </c>
      <c r="R255" s="112">
        <v>15.5</v>
      </c>
      <c r="S255" s="136">
        <v>4061</v>
      </c>
      <c r="T255" s="91">
        <v>4</v>
      </c>
      <c r="U255" s="99"/>
      <c r="V255" s="165">
        <f t="shared" si="27"/>
        <v>0.69866666666666677</v>
      </c>
      <c r="W255" s="165">
        <f t="shared" ref="W255:W286" si="36">IF(C255=0,0,9.32*T255^-0.241*T255*2.5*50/24/3600*50*4.19/$J$2/30*3.6)</f>
        <v>0.2319773202861477</v>
      </c>
      <c r="X255" s="134"/>
      <c r="Y255" s="166">
        <f t="shared" si="28"/>
        <v>26.465277142104686</v>
      </c>
      <c r="Z255" s="166">
        <f t="shared" si="29"/>
        <v>26.256153467183367</v>
      </c>
      <c r="AA255" s="134"/>
      <c r="AB255" s="166">
        <f t="shared" si="30"/>
        <v>26.465277142104686</v>
      </c>
      <c r="AC255" s="166">
        <f t="shared" si="31"/>
        <v>36.727252209571787</v>
      </c>
      <c r="AD255" s="166">
        <f t="shared" si="32"/>
        <v>29.544352793734806</v>
      </c>
    </row>
    <row r="256" spans="1:30">
      <c r="A256" s="171" t="s">
        <v>376</v>
      </c>
      <c r="B256" s="149">
        <f>'Wskaźnik q'!F256</f>
        <v>4.5</v>
      </c>
      <c r="C256" s="100">
        <f>Ewidencja!C252/1000</f>
        <v>15</v>
      </c>
      <c r="D256" s="108" t="s">
        <v>307</v>
      </c>
      <c r="E256" s="108" t="s">
        <v>221</v>
      </c>
      <c r="F256" s="111" t="s">
        <v>231</v>
      </c>
      <c r="G256" s="109">
        <v>0.6</v>
      </c>
      <c r="H256" s="112">
        <v>3.4641016151377548</v>
      </c>
      <c r="I256" s="112">
        <v>1.6</v>
      </c>
      <c r="J256" s="112">
        <v>0</v>
      </c>
      <c r="K256" s="112">
        <v>1.6</v>
      </c>
      <c r="L256" s="110"/>
      <c r="M256" s="112"/>
      <c r="N256" s="110">
        <v>0</v>
      </c>
      <c r="O256" s="112">
        <v>1</v>
      </c>
      <c r="P256" s="110">
        <v>1</v>
      </c>
      <c r="Q256" s="110">
        <v>0</v>
      </c>
      <c r="R256" s="112">
        <v>0</v>
      </c>
      <c r="S256" s="136">
        <v>180</v>
      </c>
      <c r="T256" s="91">
        <v>1</v>
      </c>
      <c r="U256" s="99"/>
      <c r="V256" s="165">
        <f t="shared" si="27"/>
        <v>6.4516129032258077E-2</v>
      </c>
      <c r="W256" s="165">
        <f t="shared" si="36"/>
        <v>8.0999435815744078E-2</v>
      </c>
      <c r="X256" s="134"/>
      <c r="Y256" s="166">
        <f t="shared" si="28"/>
        <v>6.1745075361212134</v>
      </c>
      <c r="Z256" s="166">
        <f t="shared" si="29"/>
        <v>24.275068950782728</v>
      </c>
      <c r="AA256" s="134"/>
      <c r="AB256" s="166">
        <f t="shared" si="30"/>
        <v>24.275068950782728</v>
      </c>
      <c r="AC256" s="166">
        <f t="shared" si="31"/>
        <v>34.369815458227905</v>
      </c>
      <c r="AD256" s="166">
        <f t="shared" si="32"/>
        <v>27.383208415830779</v>
      </c>
    </row>
    <row r="257" spans="1:30">
      <c r="A257" s="171" t="s">
        <v>377</v>
      </c>
      <c r="B257" s="149">
        <f>'Wskaźnik q'!F257</f>
        <v>4.5</v>
      </c>
      <c r="C257" s="100">
        <f>Ewidencja!C253/1000</f>
        <v>15</v>
      </c>
      <c r="D257" s="108" t="s">
        <v>307</v>
      </c>
      <c r="E257" s="108" t="s">
        <v>221</v>
      </c>
      <c r="F257" s="111" t="s">
        <v>231</v>
      </c>
      <c r="G257" s="109">
        <v>0.6</v>
      </c>
      <c r="H257" s="112">
        <v>3.4641016151377548</v>
      </c>
      <c r="I257" s="112">
        <v>1.6</v>
      </c>
      <c r="J257" s="112">
        <v>0</v>
      </c>
      <c r="K257" s="112">
        <v>1.6</v>
      </c>
      <c r="L257" s="110"/>
      <c r="M257" s="112"/>
      <c r="N257" s="110">
        <v>0</v>
      </c>
      <c r="O257" s="112">
        <v>1</v>
      </c>
      <c r="P257" s="110">
        <v>1</v>
      </c>
      <c r="Q257" s="110">
        <v>0</v>
      </c>
      <c r="R257" s="112">
        <v>0</v>
      </c>
      <c r="S257" s="136">
        <v>180</v>
      </c>
      <c r="T257" s="91">
        <v>1</v>
      </c>
      <c r="U257" s="99"/>
      <c r="V257" s="165">
        <f t="shared" si="27"/>
        <v>6.4516129032258077E-2</v>
      </c>
      <c r="W257" s="165">
        <f t="shared" si="36"/>
        <v>8.0999435815744078E-2</v>
      </c>
      <c r="X257" s="134"/>
      <c r="Y257" s="166">
        <f t="shared" si="28"/>
        <v>6.1745075361212134</v>
      </c>
      <c r="Z257" s="166">
        <f t="shared" si="29"/>
        <v>24.275068950782728</v>
      </c>
      <c r="AA257" s="134"/>
      <c r="AB257" s="166">
        <f t="shared" si="30"/>
        <v>24.275068950782728</v>
      </c>
      <c r="AC257" s="166">
        <f t="shared" si="31"/>
        <v>34.369815458227905</v>
      </c>
      <c r="AD257" s="166">
        <f t="shared" si="32"/>
        <v>27.383208415830779</v>
      </c>
    </row>
    <row r="258" spans="1:30">
      <c r="A258" s="171" t="s">
        <v>378</v>
      </c>
      <c r="B258" s="149">
        <f>'Wskaźnik q'!F258</f>
        <v>14.4</v>
      </c>
      <c r="C258" s="100">
        <f>Ewidencja!C254/1000</f>
        <v>20</v>
      </c>
      <c r="D258" s="108" t="s">
        <v>307</v>
      </c>
      <c r="E258" s="108" t="s">
        <v>221</v>
      </c>
      <c r="F258" s="102" t="s">
        <v>258</v>
      </c>
      <c r="G258" s="109">
        <v>0.6</v>
      </c>
      <c r="H258" s="112">
        <v>3.4641016151377548</v>
      </c>
      <c r="I258" s="112">
        <v>1.6</v>
      </c>
      <c r="J258" s="112"/>
      <c r="K258" s="112">
        <v>1.6</v>
      </c>
      <c r="L258" s="110"/>
      <c r="M258" s="110"/>
      <c r="N258" s="97" t="s">
        <v>233</v>
      </c>
      <c r="O258" s="113">
        <v>1</v>
      </c>
      <c r="P258" s="97"/>
      <c r="Q258" s="110"/>
      <c r="R258" s="112">
        <v>0</v>
      </c>
      <c r="S258" s="136">
        <v>1200</v>
      </c>
      <c r="T258" s="91">
        <v>1</v>
      </c>
      <c r="U258" s="99"/>
      <c r="V258" s="165">
        <f t="shared" si="27"/>
        <v>0.20645161290322583</v>
      </c>
      <c r="W258" s="165">
        <f t="shared" si="36"/>
        <v>8.0999435815744078E-2</v>
      </c>
      <c r="X258" s="134"/>
      <c r="Y258" s="166">
        <f t="shared" si="28"/>
        <v>7.786957169881223</v>
      </c>
      <c r="Z258" s="166">
        <f t="shared" si="29"/>
        <v>24.275068950782728</v>
      </c>
      <c r="AA258" s="134"/>
      <c r="AB258" s="166">
        <f t="shared" si="30"/>
        <v>24.275068950782728</v>
      </c>
      <c r="AC258" s="166">
        <f t="shared" si="31"/>
        <v>34.578257774607287</v>
      </c>
      <c r="AD258" s="166">
        <f t="shared" si="32"/>
        <v>27.383208415830779</v>
      </c>
    </row>
    <row r="259" spans="1:30">
      <c r="A259" s="171" t="s">
        <v>379</v>
      </c>
      <c r="B259" s="149">
        <f>'Wskaźnik q'!F259</f>
        <v>83.275000000000006</v>
      </c>
      <c r="C259" s="100">
        <f>Ewidencja!C255/1000</f>
        <v>0</v>
      </c>
      <c r="D259" s="108" t="s">
        <v>308</v>
      </c>
      <c r="E259" s="108" t="s">
        <v>221</v>
      </c>
      <c r="F259" s="102" t="s">
        <v>228</v>
      </c>
      <c r="G259" s="109">
        <v>1.5</v>
      </c>
      <c r="H259" s="112">
        <v>5</v>
      </c>
      <c r="I259" s="112">
        <v>1.6</v>
      </c>
      <c r="J259" s="112"/>
      <c r="K259" s="112">
        <v>4</v>
      </c>
      <c r="L259" s="110"/>
      <c r="M259" s="110"/>
      <c r="N259" s="97"/>
      <c r="O259" s="113"/>
      <c r="P259" s="97" t="s">
        <v>331</v>
      </c>
      <c r="Q259" s="110">
        <v>32</v>
      </c>
      <c r="R259" s="112">
        <v>15.5</v>
      </c>
      <c r="S259" s="136">
        <v>3331</v>
      </c>
      <c r="T259" s="91">
        <v>30</v>
      </c>
      <c r="U259" s="99"/>
      <c r="V259" s="165">
        <f t="shared" si="27"/>
        <v>1.1939068100358425</v>
      </c>
      <c r="W259" s="165">
        <f t="shared" si="36"/>
        <v>0</v>
      </c>
      <c r="X259" s="134"/>
      <c r="Y259" s="166">
        <f t="shared" si="28"/>
        <v>65.761080617056336</v>
      </c>
      <c r="Z259" s="166">
        <f t="shared" si="29"/>
        <v>0</v>
      </c>
      <c r="AA259" s="134"/>
      <c r="AB259" s="166">
        <f t="shared" si="30"/>
        <v>65.761080617056336</v>
      </c>
      <c r="AC259" s="166">
        <f t="shared" si="31"/>
        <v>76.208753065207901</v>
      </c>
      <c r="AD259" s="166">
        <f t="shared" si="32"/>
        <v>0</v>
      </c>
    </row>
    <row r="260" spans="1:30">
      <c r="A260" s="171" t="s">
        <v>380</v>
      </c>
      <c r="B260" s="149">
        <f>'Wskaźnik q'!F260</f>
        <v>60.000000000000007</v>
      </c>
      <c r="C260" s="100">
        <f>Ewidencja!C256/1000</f>
        <v>0</v>
      </c>
      <c r="D260" s="108" t="s">
        <v>308</v>
      </c>
      <c r="E260" s="108" t="s">
        <v>221</v>
      </c>
      <c r="F260" s="102" t="s">
        <v>228</v>
      </c>
      <c r="G260" s="109">
        <v>1.5</v>
      </c>
      <c r="H260" s="112">
        <v>5</v>
      </c>
      <c r="I260" s="112">
        <v>1.6</v>
      </c>
      <c r="J260" s="112"/>
      <c r="K260" s="112">
        <v>4</v>
      </c>
      <c r="L260" s="110"/>
      <c r="M260" s="110"/>
      <c r="N260" s="97"/>
      <c r="O260" s="113"/>
      <c r="P260" s="97" t="s">
        <v>331</v>
      </c>
      <c r="Q260" s="110">
        <v>32</v>
      </c>
      <c r="R260" s="112">
        <v>15.5</v>
      </c>
      <c r="S260" s="136">
        <v>3331</v>
      </c>
      <c r="T260" s="91">
        <v>28</v>
      </c>
      <c r="U260" s="99"/>
      <c r="V260" s="165">
        <f t="shared" si="27"/>
        <v>0.8602150537634411</v>
      </c>
      <c r="W260" s="165">
        <f t="shared" si="36"/>
        <v>0</v>
      </c>
      <c r="X260" s="134"/>
      <c r="Y260" s="166">
        <f t="shared" si="28"/>
        <v>37.023561977104578</v>
      </c>
      <c r="Z260" s="166">
        <f t="shared" si="29"/>
        <v>0</v>
      </c>
      <c r="AA260" s="134"/>
      <c r="AB260" s="166">
        <f t="shared" si="30"/>
        <v>37.023561977104578</v>
      </c>
      <c r="AC260" s="166">
        <f t="shared" si="31"/>
        <v>47.346111924737052</v>
      </c>
      <c r="AD260" s="166">
        <f t="shared" si="32"/>
        <v>0</v>
      </c>
    </row>
    <row r="261" spans="1:30">
      <c r="A261" s="171" t="s">
        <v>381</v>
      </c>
      <c r="B261" s="149">
        <f>'Wskaźnik q'!F261</f>
        <v>83.275000000000006</v>
      </c>
      <c r="C261" s="100">
        <f>Ewidencja!C257/1000</f>
        <v>0</v>
      </c>
      <c r="D261" s="108" t="s">
        <v>308</v>
      </c>
      <c r="E261" s="108" t="s">
        <v>221</v>
      </c>
      <c r="F261" s="102" t="s">
        <v>228</v>
      </c>
      <c r="G261" s="109">
        <v>1.5</v>
      </c>
      <c r="H261" s="112">
        <v>5</v>
      </c>
      <c r="I261" s="112">
        <v>1.6</v>
      </c>
      <c r="J261" s="112"/>
      <c r="K261" s="112">
        <v>4</v>
      </c>
      <c r="L261" s="110"/>
      <c r="M261" s="110"/>
      <c r="N261" s="97"/>
      <c r="O261" s="113"/>
      <c r="P261" s="97" t="s">
        <v>331</v>
      </c>
      <c r="Q261" s="110">
        <v>32</v>
      </c>
      <c r="R261" s="112">
        <v>15.5</v>
      </c>
      <c r="S261" s="136">
        <v>3331</v>
      </c>
      <c r="T261" s="91">
        <v>30</v>
      </c>
      <c r="U261" s="99"/>
      <c r="V261" s="165">
        <f t="shared" si="27"/>
        <v>1.1939068100358425</v>
      </c>
      <c r="W261" s="165">
        <f t="shared" si="36"/>
        <v>0</v>
      </c>
      <c r="X261" s="134"/>
      <c r="Y261" s="166">
        <f t="shared" si="28"/>
        <v>65.761080617056336</v>
      </c>
      <c r="Z261" s="166">
        <f t="shared" si="29"/>
        <v>0</v>
      </c>
      <c r="AA261" s="134"/>
      <c r="AB261" s="166">
        <f t="shared" si="30"/>
        <v>65.761080617056336</v>
      </c>
      <c r="AC261" s="166">
        <f t="shared" si="31"/>
        <v>76.208753065207901</v>
      </c>
      <c r="AD261" s="166">
        <f t="shared" si="32"/>
        <v>0</v>
      </c>
    </row>
    <row r="262" spans="1:30">
      <c r="A262" s="171" t="s">
        <v>382</v>
      </c>
      <c r="B262" s="149">
        <f>'Wskaźnik q'!F262</f>
        <v>83.275000000000006</v>
      </c>
      <c r="C262" s="100">
        <f>Ewidencja!C258/1000</f>
        <v>0</v>
      </c>
      <c r="D262" s="108" t="s">
        <v>307</v>
      </c>
      <c r="E262" s="108" t="s">
        <v>221</v>
      </c>
      <c r="F262" s="102" t="s">
        <v>236</v>
      </c>
      <c r="G262" s="109">
        <v>0.6</v>
      </c>
      <c r="H262" s="112">
        <v>3.4641016151377548</v>
      </c>
      <c r="I262" s="112">
        <v>1.6</v>
      </c>
      <c r="J262" s="112">
        <v>15.5</v>
      </c>
      <c r="K262" s="112">
        <v>2.5</v>
      </c>
      <c r="L262" s="110" t="s">
        <v>332</v>
      </c>
      <c r="M262" s="112">
        <v>16</v>
      </c>
      <c r="N262" s="97"/>
      <c r="O262" s="113"/>
      <c r="P262" s="97"/>
      <c r="Q262" s="110"/>
      <c r="R262" s="112">
        <v>0</v>
      </c>
      <c r="S262" s="136">
        <v>3331</v>
      </c>
      <c r="T262" s="91">
        <v>36</v>
      </c>
      <c r="U262" s="99"/>
      <c r="V262" s="165">
        <f t="shared" ref="V262:V325" si="37">B262/$J$2/($G$2-$H$2)*3.6</f>
        <v>1.1939068100358425</v>
      </c>
      <c r="W262" s="165">
        <f t="shared" si="36"/>
        <v>0</v>
      </c>
      <c r="X262" s="134"/>
      <c r="Y262" s="166">
        <f t="shared" si="28"/>
        <v>66.397868822590837</v>
      </c>
      <c r="Z262" s="166">
        <f>(20+4+IF(ISBLANK(K262),0,(W262/$E$2/K262)^2*100)+IF(ISBLANK(M262),0,(W262/$E$2/M262)^2*100))*(C262&lt;&gt;0)</f>
        <v>0</v>
      </c>
      <c r="AA262" s="134"/>
      <c r="AB262" s="166">
        <f t="shared" si="30"/>
        <v>66.397868822590837</v>
      </c>
      <c r="AC262" s="166">
        <f t="shared" si="31"/>
        <v>76.790632453077194</v>
      </c>
      <c r="AD262" s="166">
        <f t="shared" si="32"/>
        <v>0</v>
      </c>
    </row>
    <row r="263" spans="1:30">
      <c r="A263" s="171" t="s">
        <v>383</v>
      </c>
      <c r="B263" s="149">
        <f>'Wskaźnik q'!F263</f>
        <v>83.275000000000006</v>
      </c>
      <c r="C263" s="100">
        <f>Ewidencja!C259/1000</f>
        <v>0</v>
      </c>
      <c r="D263" s="108" t="s">
        <v>308</v>
      </c>
      <c r="E263" s="108" t="s">
        <v>221</v>
      </c>
      <c r="F263" s="102" t="s">
        <v>228</v>
      </c>
      <c r="G263" s="109">
        <v>1.5</v>
      </c>
      <c r="H263" s="112">
        <v>5</v>
      </c>
      <c r="I263" s="112">
        <v>1.6</v>
      </c>
      <c r="J263" s="112"/>
      <c r="K263" s="112">
        <v>4</v>
      </c>
      <c r="L263" s="110"/>
      <c r="M263" s="110"/>
      <c r="N263" s="97"/>
      <c r="O263" s="113"/>
      <c r="P263" s="97" t="s">
        <v>331</v>
      </c>
      <c r="Q263" s="110">
        <v>32</v>
      </c>
      <c r="R263" s="112">
        <v>15.5</v>
      </c>
      <c r="S263" s="136">
        <v>3331</v>
      </c>
      <c r="T263" s="91">
        <v>30</v>
      </c>
      <c r="U263" s="99"/>
      <c r="V263" s="165">
        <f t="shared" si="37"/>
        <v>1.1939068100358425</v>
      </c>
      <c r="W263" s="165">
        <f t="shared" si="36"/>
        <v>0</v>
      </c>
      <c r="X263" s="134"/>
      <c r="Y263" s="166">
        <f t="shared" ref="Y263:Y326" si="38">2+4+(V263/$E$2/I263)^2*100+IF(J263&lt;&gt;0,(V263/$E$2/J263)^2*100,0)</f>
        <v>65.761080617056336</v>
      </c>
      <c r="Z263" s="166">
        <f t="shared" ref="Z263:Z326" si="39">(20+4+IF(ISBLANK(K263),0,(W263/$E$2/K263)^2*100)+IF(ISBLANK(L263),0,(W263/$E$2/L263)^2*100))*(C263&lt;&gt;0)</f>
        <v>0</v>
      </c>
      <c r="AA263" s="134"/>
      <c r="AB263" s="166">
        <f t="shared" ref="AB263:AB326" si="40">MAX(Y263:AA263)</f>
        <v>65.761080617056336</v>
      </c>
      <c r="AC263" s="166">
        <f t="shared" ref="AC263:AC326" si="41">AB263+((1.1*V263+X263)/$E$2/H263)+10+IF(O263=0,0,((1.1*V263+X263)/$E$2/O263))+IF(R263=0,0,((1.1*V263+X263)/$E$2/R263))+IF(R263=0,0,((1.1*V263+X263)/$E$2/R263))</f>
        <v>76.208753065207901</v>
      </c>
      <c r="AD263" s="166">
        <f t="shared" ref="AD263:AD326" si="42">(AB263+((W263)/$E$2/H263)+3+IF(O263=0,0,((W263)/$E$2/O263))+IF(R263=0,0,((W263)/$E$2/R263))+IF(R263=0,0,((W263)/$E$2/R263)))*(C263&lt;&gt;0)</f>
        <v>0</v>
      </c>
    </row>
    <row r="264" spans="1:30">
      <c r="A264" s="171" t="s">
        <v>384</v>
      </c>
      <c r="B264" s="149">
        <f>'Wskaźnik q'!F264</f>
        <v>83.275000000000006</v>
      </c>
      <c r="C264" s="100">
        <f>Ewidencja!C260/1000</f>
        <v>0</v>
      </c>
      <c r="D264" s="108" t="s">
        <v>307</v>
      </c>
      <c r="E264" s="108" t="s">
        <v>221</v>
      </c>
      <c r="F264" s="102" t="s">
        <v>236</v>
      </c>
      <c r="G264" s="109">
        <v>0.6</v>
      </c>
      <c r="H264" s="112">
        <v>3.4641016151377548</v>
      </c>
      <c r="I264" s="112">
        <v>1.6</v>
      </c>
      <c r="J264" s="112">
        <v>15.5</v>
      </c>
      <c r="K264" s="112">
        <v>2.5</v>
      </c>
      <c r="L264" s="110" t="s">
        <v>332</v>
      </c>
      <c r="M264" s="112">
        <v>16</v>
      </c>
      <c r="N264" s="97"/>
      <c r="O264" s="113"/>
      <c r="P264" s="97"/>
      <c r="Q264" s="110"/>
      <c r="R264" s="112">
        <v>0</v>
      </c>
      <c r="S264" s="136">
        <v>3331</v>
      </c>
      <c r="T264" s="91">
        <v>36</v>
      </c>
      <c r="U264" s="99"/>
      <c r="V264" s="165">
        <f t="shared" si="37"/>
        <v>1.1939068100358425</v>
      </c>
      <c r="W264" s="165">
        <f t="shared" si="36"/>
        <v>0</v>
      </c>
      <c r="X264" s="134"/>
      <c r="Y264" s="166">
        <f t="shared" si="38"/>
        <v>66.397868822590837</v>
      </c>
      <c r="Z264" s="166">
        <v>0</v>
      </c>
      <c r="AA264" s="134"/>
      <c r="AB264" s="166">
        <f t="shared" si="40"/>
        <v>66.397868822590837</v>
      </c>
      <c r="AC264" s="166">
        <f t="shared" si="41"/>
        <v>76.790632453077194</v>
      </c>
      <c r="AD264" s="166">
        <f t="shared" si="42"/>
        <v>0</v>
      </c>
    </row>
    <row r="265" spans="1:30">
      <c r="A265" s="171" t="s">
        <v>385</v>
      </c>
      <c r="B265" s="149">
        <f>'Wskaźnik q'!F265</f>
        <v>83.275000000000006</v>
      </c>
      <c r="C265" s="100">
        <f>Ewidencja!C261/1000</f>
        <v>0</v>
      </c>
      <c r="D265" s="108" t="s">
        <v>308</v>
      </c>
      <c r="E265" s="108" t="s">
        <v>221</v>
      </c>
      <c r="F265" s="102" t="s">
        <v>228</v>
      </c>
      <c r="G265" s="109">
        <v>1.5</v>
      </c>
      <c r="H265" s="112">
        <v>5</v>
      </c>
      <c r="I265" s="112">
        <v>1.6</v>
      </c>
      <c r="J265" s="112"/>
      <c r="K265" s="112">
        <v>4</v>
      </c>
      <c r="L265" s="110"/>
      <c r="M265" s="110"/>
      <c r="N265" s="97"/>
      <c r="O265" s="113"/>
      <c r="P265" s="97" t="s">
        <v>331</v>
      </c>
      <c r="Q265" s="110">
        <v>32</v>
      </c>
      <c r="R265" s="112">
        <v>15.5</v>
      </c>
      <c r="S265" s="136">
        <v>3331</v>
      </c>
      <c r="T265" s="91">
        <v>30</v>
      </c>
      <c r="U265" s="99"/>
      <c r="V265" s="165">
        <f t="shared" si="37"/>
        <v>1.1939068100358425</v>
      </c>
      <c r="W265" s="165">
        <f t="shared" si="36"/>
        <v>0</v>
      </c>
      <c r="X265" s="134"/>
      <c r="Y265" s="166">
        <f t="shared" si="38"/>
        <v>65.761080617056336</v>
      </c>
      <c r="Z265" s="166">
        <f t="shared" si="39"/>
        <v>0</v>
      </c>
      <c r="AA265" s="134"/>
      <c r="AB265" s="166">
        <f t="shared" si="40"/>
        <v>65.761080617056336</v>
      </c>
      <c r="AC265" s="166">
        <f t="shared" si="41"/>
        <v>76.208753065207901</v>
      </c>
      <c r="AD265" s="166">
        <f t="shared" si="42"/>
        <v>0</v>
      </c>
    </row>
    <row r="266" spans="1:30">
      <c r="A266" s="171" t="s">
        <v>386</v>
      </c>
      <c r="B266" s="149">
        <f>'Wskaźnik q'!F266</f>
        <v>60.000000000000007</v>
      </c>
      <c r="C266" s="100">
        <f>Ewidencja!C262/1000</f>
        <v>0</v>
      </c>
      <c r="D266" s="108" t="s">
        <v>307</v>
      </c>
      <c r="E266" s="108" t="s">
        <v>221</v>
      </c>
      <c r="F266" s="102" t="s">
        <v>228</v>
      </c>
      <c r="G266" s="109">
        <v>1.5</v>
      </c>
      <c r="H266" s="112">
        <v>5</v>
      </c>
      <c r="I266" s="112">
        <v>2.5</v>
      </c>
      <c r="J266" s="112"/>
      <c r="K266" s="112">
        <v>4</v>
      </c>
      <c r="L266" s="110"/>
      <c r="M266" s="110"/>
      <c r="N266" s="97"/>
      <c r="O266" s="113"/>
      <c r="P266" s="97" t="s">
        <v>331</v>
      </c>
      <c r="Q266" s="110">
        <v>32</v>
      </c>
      <c r="R266" s="112">
        <v>15.5</v>
      </c>
      <c r="S266" s="136">
        <v>3331</v>
      </c>
      <c r="T266" s="91">
        <v>28</v>
      </c>
      <c r="U266" s="99"/>
      <c r="V266" s="165">
        <f t="shared" si="37"/>
        <v>0.8602150537634411</v>
      </c>
      <c r="W266" s="165">
        <f t="shared" si="36"/>
        <v>0</v>
      </c>
      <c r="X266" s="134"/>
      <c r="Y266" s="166">
        <f t="shared" si="38"/>
        <v>18.707250985822039</v>
      </c>
      <c r="Z266" s="166">
        <f t="shared" si="39"/>
        <v>0</v>
      </c>
      <c r="AA266" s="134"/>
      <c r="AB266" s="166">
        <f t="shared" si="40"/>
        <v>18.707250985822039</v>
      </c>
      <c r="AC266" s="166">
        <f t="shared" si="41"/>
        <v>29.029800933454514</v>
      </c>
      <c r="AD266" s="166">
        <f t="shared" si="42"/>
        <v>0</v>
      </c>
    </row>
    <row r="267" spans="1:30">
      <c r="A267" s="171" t="s">
        <v>387</v>
      </c>
      <c r="B267" s="149">
        <f>'Wskaźnik q'!F267</f>
        <v>83.275000000000006</v>
      </c>
      <c r="C267" s="100">
        <f>Ewidencja!C263/1000</f>
        <v>0</v>
      </c>
      <c r="D267" s="108" t="s">
        <v>308</v>
      </c>
      <c r="E267" s="108" t="s">
        <v>221</v>
      </c>
      <c r="F267" s="102" t="s">
        <v>228</v>
      </c>
      <c r="G267" s="109">
        <v>1.5</v>
      </c>
      <c r="H267" s="112">
        <v>5</v>
      </c>
      <c r="I267" s="112">
        <v>1.6</v>
      </c>
      <c r="J267" s="112"/>
      <c r="K267" s="112">
        <v>4</v>
      </c>
      <c r="L267" s="110"/>
      <c r="M267" s="110"/>
      <c r="N267" s="97"/>
      <c r="O267" s="113"/>
      <c r="P267" s="97" t="s">
        <v>331</v>
      </c>
      <c r="Q267" s="110">
        <v>32</v>
      </c>
      <c r="R267" s="112">
        <v>15.5</v>
      </c>
      <c r="S267" s="136">
        <v>3331</v>
      </c>
      <c r="T267" s="91">
        <v>30</v>
      </c>
      <c r="U267" s="99"/>
      <c r="V267" s="165">
        <f t="shared" si="37"/>
        <v>1.1939068100358425</v>
      </c>
      <c r="W267" s="165">
        <f t="shared" si="36"/>
        <v>0</v>
      </c>
      <c r="X267" s="134"/>
      <c r="Y267" s="166">
        <f t="shared" si="38"/>
        <v>65.761080617056336</v>
      </c>
      <c r="Z267" s="166">
        <f t="shared" si="39"/>
        <v>0</v>
      </c>
      <c r="AA267" s="134"/>
      <c r="AB267" s="166">
        <f t="shared" si="40"/>
        <v>65.761080617056336</v>
      </c>
      <c r="AC267" s="166">
        <f t="shared" si="41"/>
        <v>76.208753065207901</v>
      </c>
      <c r="AD267" s="166">
        <f t="shared" si="42"/>
        <v>0</v>
      </c>
    </row>
    <row r="268" spans="1:30">
      <c r="A268" s="171" t="s">
        <v>388</v>
      </c>
      <c r="B268" s="149">
        <f>'Wskaźnik q'!F268</f>
        <v>60.000000000000007</v>
      </c>
      <c r="C268" s="100">
        <f>Ewidencja!C264/1000</f>
        <v>0</v>
      </c>
      <c r="D268" s="108" t="s">
        <v>307</v>
      </c>
      <c r="E268" s="108" t="s">
        <v>221</v>
      </c>
      <c r="F268" s="102" t="s">
        <v>228</v>
      </c>
      <c r="G268" s="109">
        <v>1.5</v>
      </c>
      <c r="H268" s="112">
        <v>5</v>
      </c>
      <c r="I268" s="112">
        <v>2.5</v>
      </c>
      <c r="J268" s="112">
        <v>0</v>
      </c>
      <c r="K268" s="112">
        <v>4</v>
      </c>
      <c r="L268" s="110"/>
      <c r="M268" s="112"/>
      <c r="N268" s="97"/>
      <c r="O268" s="113"/>
      <c r="P268" s="97" t="s">
        <v>333</v>
      </c>
      <c r="Q268" s="110">
        <v>32</v>
      </c>
      <c r="R268" s="112">
        <v>15.5</v>
      </c>
      <c r="S268" s="136">
        <v>3331</v>
      </c>
      <c r="T268" s="91">
        <v>28</v>
      </c>
      <c r="U268" s="99"/>
      <c r="V268" s="165">
        <f t="shared" si="37"/>
        <v>0.8602150537634411</v>
      </c>
      <c r="W268" s="165">
        <f t="shared" si="36"/>
        <v>0</v>
      </c>
      <c r="X268" s="134"/>
      <c r="Y268" s="166">
        <f t="shared" si="38"/>
        <v>18.707250985822039</v>
      </c>
      <c r="Z268" s="166">
        <f t="shared" si="39"/>
        <v>0</v>
      </c>
      <c r="AA268" s="134"/>
      <c r="AB268" s="166">
        <f t="shared" si="40"/>
        <v>18.707250985822039</v>
      </c>
      <c r="AC268" s="166">
        <f t="shared" si="41"/>
        <v>29.029800933454514</v>
      </c>
      <c r="AD268" s="166">
        <f t="shared" si="42"/>
        <v>0</v>
      </c>
    </row>
    <row r="269" spans="1:30">
      <c r="A269" s="171" t="s">
        <v>389</v>
      </c>
      <c r="B269" s="149">
        <f>'Wskaźnik q'!F269</f>
        <v>83.275000000000006</v>
      </c>
      <c r="C269" s="100">
        <f>Ewidencja!C265/1000</f>
        <v>0</v>
      </c>
      <c r="D269" s="108" t="s">
        <v>308</v>
      </c>
      <c r="E269" s="108" t="s">
        <v>221</v>
      </c>
      <c r="F269" s="102" t="s">
        <v>228</v>
      </c>
      <c r="G269" s="109">
        <v>1.5</v>
      </c>
      <c r="H269" s="112">
        <v>5</v>
      </c>
      <c r="I269" s="112">
        <v>1.6</v>
      </c>
      <c r="J269" s="112"/>
      <c r="K269" s="112">
        <v>4</v>
      </c>
      <c r="L269" s="110"/>
      <c r="M269" s="110"/>
      <c r="N269" s="97"/>
      <c r="O269" s="113"/>
      <c r="P269" s="97" t="s">
        <v>331</v>
      </c>
      <c r="Q269" s="110">
        <v>32</v>
      </c>
      <c r="R269" s="112">
        <v>15.5</v>
      </c>
      <c r="S269" s="136">
        <v>3331</v>
      </c>
      <c r="T269" s="91">
        <v>28</v>
      </c>
      <c r="U269" s="99"/>
      <c r="V269" s="165">
        <f t="shared" si="37"/>
        <v>1.1939068100358425</v>
      </c>
      <c r="W269" s="165">
        <f t="shared" si="36"/>
        <v>0</v>
      </c>
      <c r="X269" s="134"/>
      <c r="Y269" s="166">
        <f t="shared" si="38"/>
        <v>65.761080617056336</v>
      </c>
      <c r="Z269" s="166">
        <f t="shared" si="39"/>
        <v>0</v>
      </c>
      <c r="AA269" s="134"/>
      <c r="AB269" s="166">
        <f t="shared" si="40"/>
        <v>65.761080617056336</v>
      </c>
      <c r="AC269" s="166">
        <f t="shared" si="41"/>
        <v>76.208753065207901</v>
      </c>
      <c r="AD269" s="166">
        <f t="shared" si="42"/>
        <v>0</v>
      </c>
    </row>
    <row r="270" spans="1:30">
      <c r="A270" s="171" t="s">
        <v>390</v>
      </c>
      <c r="B270" s="149">
        <f>'Wskaźnik q'!F270</f>
        <v>65</v>
      </c>
      <c r="C270" s="100">
        <f>Ewidencja!C266/1000</f>
        <v>0</v>
      </c>
      <c r="D270" s="108" t="s">
        <v>308</v>
      </c>
      <c r="E270" s="108" t="s">
        <v>221</v>
      </c>
      <c r="F270" s="102" t="s">
        <v>228</v>
      </c>
      <c r="G270" s="109">
        <v>1.5</v>
      </c>
      <c r="H270" s="112">
        <v>5</v>
      </c>
      <c r="I270" s="112">
        <v>1.6</v>
      </c>
      <c r="J270" s="112">
        <v>0</v>
      </c>
      <c r="K270" s="112">
        <v>4</v>
      </c>
      <c r="L270" s="110"/>
      <c r="M270" s="112"/>
      <c r="N270" s="97"/>
      <c r="O270" s="113"/>
      <c r="P270" s="97" t="s">
        <v>334</v>
      </c>
      <c r="Q270" s="110">
        <v>32</v>
      </c>
      <c r="R270" s="112">
        <v>15.5</v>
      </c>
      <c r="S270" s="136">
        <v>2600</v>
      </c>
      <c r="T270" s="91">
        <v>24</v>
      </c>
      <c r="U270" s="99"/>
      <c r="V270" s="165">
        <f t="shared" si="37"/>
        <v>0.93189964157706107</v>
      </c>
      <c r="W270" s="165">
        <f t="shared" si="36"/>
        <v>0</v>
      </c>
      <c r="X270" s="134"/>
      <c r="Y270" s="166">
        <f t="shared" si="38"/>
        <v>42.409597042574113</v>
      </c>
      <c r="Z270" s="166">
        <f t="shared" si="39"/>
        <v>0</v>
      </c>
      <c r="AA270" s="134"/>
      <c r="AB270" s="166">
        <f t="shared" si="40"/>
        <v>42.409597042574113</v>
      </c>
      <c r="AC270" s="166">
        <f t="shared" si="41"/>
        <v>52.759026152509293</v>
      </c>
      <c r="AD270" s="166">
        <f t="shared" si="42"/>
        <v>0</v>
      </c>
    </row>
    <row r="271" spans="1:30">
      <c r="A271" s="171" t="s">
        <v>391</v>
      </c>
      <c r="B271" s="149">
        <f>'Wskaźnik q'!F271</f>
        <v>80.525000000000006</v>
      </c>
      <c r="C271" s="100">
        <f>Ewidencja!C267/1000</f>
        <v>0</v>
      </c>
      <c r="D271" s="108" t="s">
        <v>308</v>
      </c>
      <c r="E271" s="108" t="s">
        <v>221</v>
      </c>
      <c r="F271" s="102" t="s">
        <v>228</v>
      </c>
      <c r="G271" s="109">
        <v>1.5</v>
      </c>
      <c r="H271" s="112">
        <v>5</v>
      </c>
      <c r="I271" s="112">
        <v>1.6</v>
      </c>
      <c r="J271" s="112">
        <v>0</v>
      </c>
      <c r="K271" s="112">
        <v>4</v>
      </c>
      <c r="L271" s="110"/>
      <c r="M271" s="112"/>
      <c r="N271" s="97"/>
      <c r="O271" s="113"/>
      <c r="P271" s="97" t="s">
        <v>334</v>
      </c>
      <c r="Q271" s="110">
        <v>32</v>
      </c>
      <c r="R271" s="112">
        <v>15.5</v>
      </c>
      <c r="S271" s="136">
        <v>3221</v>
      </c>
      <c r="T271" s="91">
        <v>28</v>
      </c>
      <c r="U271" s="99"/>
      <c r="V271" s="165">
        <f t="shared" si="37"/>
        <v>1.1544802867383517</v>
      </c>
      <c r="W271" s="165">
        <f t="shared" si="36"/>
        <v>0</v>
      </c>
      <c r="X271" s="134"/>
      <c r="Y271" s="166">
        <f t="shared" si="38"/>
        <v>61.879257424671124</v>
      </c>
      <c r="Z271" s="166">
        <f t="shared" si="39"/>
        <v>0</v>
      </c>
      <c r="AA271" s="134"/>
      <c r="AB271" s="166">
        <f t="shared" si="40"/>
        <v>61.879257424671124</v>
      </c>
      <c r="AC271" s="166">
        <f t="shared" si="41"/>
        <v>72.3121463335562</v>
      </c>
      <c r="AD271" s="166">
        <f t="shared" si="42"/>
        <v>0</v>
      </c>
    </row>
    <row r="272" spans="1:30">
      <c r="A272" s="171" t="s">
        <v>392</v>
      </c>
      <c r="B272" s="149">
        <f>'Wskaźnik q'!F272</f>
        <v>65</v>
      </c>
      <c r="C272" s="100">
        <f>Ewidencja!C268/1000</f>
        <v>0</v>
      </c>
      <c r="D272" s="108" t="s">
        <v>308</v>
      </c>
      <c r="E272" s="108" t="s">
        <v>221</v>
      </c>
      <c r="F272" s="102" t="s">
        <v>240</v>
      </c>
      <c r="G272" s="109">
        <v>2.5</v>
      </c>
      <c r="H272" s="112">
        <v>5</v>
      </c>
      <c r="I272" s="112">
        <v>1.6</v>
      </c>
      <c r="J272" s="112">
        <v>0</v>
      </c>
      <c r="K272" s="112">
        <v>4</v>
      </c>
      <c r="L272" s="110"/>
      <c r="M272" s="112"/>
      <c r="N272" s="97"/>
      <c r="O272" s="113"/>
      <c r="P272" s="97" t="s">
        <v>334</v>
      </c>
      <c r="Q272" s="110">
        <v>25</v>
      </c>
      <c r="R272" s="112">
        <v>9.01</v>
      </c>
      <c r="S272" s="136">
        <v>2600</v>
      </c>
      <c r="T272" s="91">
        <v>24</v>
      </c>
      <c r="U272" s="99"/>
      <c r="V272" s="165">
        <f t="shared" si="37"/>
        <v>0.93189964157706107</v>
      </c>
      <c r="W272" s="165">
        <f t="shared" si="36"/>
        <v>0</v>
      </c>
      <c r="X272" s="134"/>
      <c r="Y272" s="166">
        <f t="shared" si="38"/>
        <v>42.409597042574113</v>
      </c>
      <c r="Z272" s="166">
        <f t="shared" si="39"/>
        <v>0</v>
      </c>
      <c r="AA272" s="134"/>
      <c r="AB272" s="166">
        <f t="shared" si="40"/>
        <v>42.409597042574113</v>
      </c>
      <c r="AC272" s="166">
        <f t="shared" si="41"/>
        <v>52.857731073989967</v>
      </c>
      <c r="AD272" s="166">
        <f t="shared" si="42"/>
        <v>0</v>
      </c>
    </row>
    <row r="273" spans="1:30">
      <c r="A273" s="171" t="s">
        <v>393</v>
      </c>
      <c r="B273" s="149">
        <f>'Wskaźnik q'!F273</f>
        <v>83.275000000000006</v>
      </c>
      <c r="C273" s="100">
        <f>Ewidencja!C269/1000</f>
        <v>0</v>
      </c>
      <c r="D273" s="108" t="s">
        <v>308</v>
      </c>
      <c r="E273" s="108" t="s">
        <v>221</v>
      </c>
      <c r="F273" s="102" t="s">
        <v>227</v>
      </c>
      <c r="G273" s="109">
        <v>1.5</v>
      </c>
      <c r="H273" s="112">
        <v>5</v>
      </c>
      <c r="I273" s="112">
        <v>1.6</v>
      </c>
      <c r="J273" s="112">
        <v>0</v>
      </c>
      <c r="K273" s="112">
        <v>4</v>
      </c>
      <c r="L273" s="110"/>
      <c r="M273" s="112"/>
      <c r="N273" s="97"/>
      <c r="O273" s="113"/>
      <c r="P273" s="97" t="s">
        <v>334</v>
      </c>
      <c r="Q273" s="110">
        <v>32</v>
      </c>
      <c r="R273" s="112">
        <v>15.5</v>
      </c>
      <c r="S273" s="136">
        <v>3331</v>
      </c>
      <c r="T273" s="91">
        <v>29</v>
      </c>
      <c r="U273" s="99"/>
      <c r="V273" s="165">
        <f t="shared" si="37"/>
        <v>1.1939068100358425</v>
      </c>
      <c r="W273" s="165">
        <f t="shared" si="36"/>
        <v>0</v>
      </c>
      <c r="X273" s="134"/>
      <c r="Y273" s="166">
        <f t="shared" si="38"/>
        <v>65.761080617056336</v>
      </c>
      <c r="Z273" s="166">
        <f t="shared" si="39"/>
        <v>0</v>
      </c>
      <c r="AA273" s="134"/>
      <c r="AB273" s="166">
        <f t="shared" si="40"/>
        <v>65.761080617056336</v>
      </c>
      <c r="AC273" s="166">
        <f t="shared" si="41"/>
        <v>76.208753065207901</v>
      </c>
      <c r="AD273" s="166">
        <f t="shared" si="42"/>
        <v>0</v>
      </c>
    </row>
    <row r="274" spans="1:30">
      <c r="A274" s="171" t="s">
        <v>394</v>
      </c>
      <c r="B274" s="149">
        <f>'Wskaźnik q'!F274</f>
        <v>65</v>
      </c>
      <c r="C274" s="100">
        <f>Ewidencja!C270/1000</f>
        <v>0</v>
      </c>
      <c r="D274" s="108" t="s">
        <v>307</v>
      </c>
      <c r="E274" s="108" t="s">
        <v>221</v>
      </c>
      <c r="F274" s="102" t="s">
        <v>228</v>
      </c>
      <c r="G274" s="109">
        <v>1.5</v>
      </c>
      <c r="H274" s="112">
        <v>5</v>
      </c>
      <c r="I274" s="112">
        <v>1.6</v>
      </c>
      <c r="J274" s="112">
        <v>0</v>
      </c>
      <c r="K274" s="112">
        <v>4</v>
      </c>
      <c r="L274" s="110"/>
      <c r="M274" s="112"/>
      <c r="N274" s="97"/>
      <c r="O274" s="113"/>
      <c r="P274" s="97" t="s">
        <v>333</v>
      </c>
      <c r="Q274" s="110">
        <v>32</v>
      </c>
      <c r="R274" s="112">
        <v>15.5</v>
      </c>
      <c r="S274" s="136">
        <v>2600</v>
      </c>
      <c r="T274" s="91">
        <v>24</v>
      </c>
      <c r="U274" s="99"/>
      <c r="V274" s="165">
        <f t="shared" si="37"/>
        <v>0.93189964157706107</v>
      </c>
      <c r="W274" s="165">
        <f t="shared" si="36"/>
        <v>0</v>
      </c>
      <c r="X274" s="134"/>
      <c r="Y274" s="166">
        <f t="shared" si="38"/>
        <v>42.409597042574113</v>
      </c>
      <c r="Z274" s="166">
        <f t="shared" si="39"/>
        <v>0</v>
      </c>
      <c r="AA274" s="134"/>
      <c r="AB274" s="166">
        <f t="shared" si="40"/>
        <v>42.409597042574113</v>
      </c>
      <c r="AC274" s="166">
        <f t="shared" si="41"/>
        <v>52.759026152509293</v>
      </c>
      <c r="AD274" s="166">
        <f t="shared" si="42"/>
        <v>0</v>
      </c>
    </row>
    <row r="275" spans="1:30">
      <c r="A275" s="171" t="s">
        <v>395</v>
      </c>
      <c r="B275" s="149">
        <f>'Wskaźnik q'!F275</f>
        <v>79.25</v>
      </c>
      <c r="C275" s="100">
        <f>Ewidencja!C271/1000</f>
        <v>0</v>
      </c>
      <c r="D275" s="108" t="s">
        <v>308</v>
      </c>
      <c r="E275" s="108" t="s">
        <v>221</v>
      </c>
      <c r="F275" s="102" t="s">
        <v>228</v>
      </c>
      <c r="G275" s="109">
        <v>1.5</v>
      </c>
      <c r="H275" s="112">
        <v>5</v>
      </c>
      <c r="I275" s="112">
        <v>1.6</v>
      </c>
      <c r="J275" s="112">
        <v>0</v>
      </c>
      <c r="K275" s="112">
        <v>4</v>
      </c>
      <c r="L275" s="110"/>
      <c r="M275" s="112"/>
      <c r="N275" s="97"/>
      <c r="O275" s="113"/>
      <c r="P275" s="97" t="s">
        <v>334</v>
      </c>
      <c r="Q275" s="110">
        <v>32</v>
      </c>
      <c r="R275" s="112">
        <v>15.5</v>
      </c>
      <c r="S275" s="136">
        <v>3170</v>
      </c>
      <c r="T275" s="91">
        <v>29</v>
      </c>
      <c r="U275" s="99"/>
      <c r="V275" s="165">
        <f t="shared" si="37"/>
        <v>1.1362007168458783</v>
      </c>
      <c r="W275" s="165">
        <f t="shared" si="36"/>
        <v>0</v>
      </c>
      <c r="X275" s="134"/>
      <c r="Y275" s="166">
        <f t="shared" si="38"/>
        <v>60.123727769396915</v>
      </c>
      <c r="Z275" s="166">
        <f t="shared" si="39"/>
        <v>0</v>
      </c>
      <c r="AA275" s="134"/>
      <c r="AB275" s="166">
        <f t="shared" si="40"/>
        <v>60.123727769396915</v>
      </c>
      <c r="AC275" s="166">
        <f t="shared" si="41"/>
        <v>70.549762491894811</v>
      </c>
      <c r="AD275" s="166">
        <f t="shared" si="42"/>
        <v>0</v>
      </c>
    </row>
    <row r="276" spans="1:30">
      <c r="A276" s="171" t="s">
        <v>396</v>
      </c>
      <c r="B276" s="149">
        <f>'Wskaźnik q'!F276</f>
        <v>60.000000000000007</v>
      </c>
      <c r="C276" s="100">
        <f>Ewidencja!C272/1000</f>
        <v>0</v>
      </c>
      <c r="D276" s="108" t="s">
        <v>307</v>
      </c>
      <c r="E276" s="108" t="s">
        <v>221</v>
      </c>
      <c r="F276" s="102" t="s">
        <v>228</v>
      </c>
      <c r="G276" s="109">
        <v>1.5</v>
      </c>
      <c r="H276" s="112">
        <v>5</v>
      </c>
      <c r="I276" s="112">
        <v>1.6</v>
      </c>
      <c r="J276" s="112">
        <v>15.5</v>
      </c>
      <c r="K276" s="112">
        <v>2.5</v>
      </c>
      <c r="L276" s="110" t="s">
        <v>332</v>
      </c>
      <c r="M276" s="112"/>
      <c r="N276" s="97"/>
      <c r="O276" s="113"/>
      <c r="P276" s="97"/>
      <c r="Q276" s="110"/>
      <c r="R276" s="112">
        <v>0</v>
      </c>
      <c r="S276" s="136">
        <v>3331</v>
      </c>
      <c r="T276" s="91">
        <v>29</v>
      </c>
      <c r="U276" s="99"/>
      <c r="V276" s="165">
        <f t="shared" si="37"/>
        <v>0.8602150537634411</v>
      </c>
      <c r="W276" s="165">
        <f t="shared" si="36"/>
        <v>0</v>
      </c>
      <c r="X276" s="134"/>
      <c r="Y276" s="166">
        <f t="shared" si="38"/>
        <v>37.354135623978202</v>
      </c>
      <c r="Z276" s="166">
        <v>0</v>
      </c>
      <c r="AA276" s="134"/>
      <c r="AB276" s="166">
        <f t="shared" si="40"/>
        <v>37.354135623978202</v>
      </c>
      <c r="AC276" s="166">
        <f t="shared" si="41"/>
        <v>47.550195396068531</v>
      </c>
      <c r="AD276" s="166">
        <f t="shared" si="42"/>
        <v>0</v>
      </c>
    </row>
    <row r="277" spans="1:30">
      <c r="A277" s="171" t="s">
        <v>397</v>
      </c>
      <c r="B277" s="149">
        <f>'Wskaźnik q'!F277</f>
        <v>79.25</v>
      </c>
      <c r="C277" s="100">
        <f>Ewidencja!C273/1000</f>
        <v>0</v>
      </c>
      <c r="D277" s="108" t="s">
        <v>308</v>
      </c>
      <c r="E277" s="108" t="s">
        <v>221</v>
      </c>
      <c r="F277" s="102" t="s">
        <v>247</v>
      </c>
      <c r="G277" s="109">
        <v>3</v>
      </c>
      <c r="H277" s="112">
        <v>13.416407864998739</v>
      </c>
      <c r="I277" s="112">
        <v>1.6</v>
      </c>
      <c r="J277" s="112">
        <v>0</v>
      </c>
      <c r="K277" s="112">
        <v>4</v>
      </c>
      <c r="L277" s="110"/>
      <c r="M277" s="112"/>
      <c r="N277" s="97"/>
      <c r="O277" s="113"/>
      <c r="P277" s="97" t="s">
        <v>334</v>
      </c>
      <c r="Q277" s="110">
        <v>25</v>
      </c>
      <c r="R277" s="112">
        <v>9.01</v>
      </c>
      <c r="S277" s="136">
        <v>3170</v>
      </c>
      <c r="T277" s="91">
        <v>29</v>
      </c>
      <c r="U277" s="99"/>
      <c r="V277" s="165">
        <f t="shared" si="37"/>
        <v>1.1362007168458783</v>
      </c>
      <c r="W277" s="165">
        <f t="shared" si="36"/>
        <v>0</v>
      </c>
      <c r="X277" s="134"/>
      <c r="Y277" s="166">
        <f t="shared" si="38"/>
        <v>60.123727769396915</v>
      </c>
      <c r="Z277" s="166">
        <f t="shared" si="39"/>
        <v>0</v>
      </c>
      <c r="AA277" s="134"/>
      <c r="AB277" s="166">
        <f t="shared" si="40"/>
        <v>60.123727769396915</v>
      </c>
      <c r="AC277" s="166">
        <f t="shared" si="41"/>
        <v>70.507653831408788</v>
      </c>
      <c r="AD277" s="166">
        <f t="shared" si="42"/>
        <v>0</v>
      </c>
    </row>
    <row r="278" spans="1:30">
      <c r="A278" s="171" t="s">
        <v>398</v>
      </c>
      <c r="B278" s="149">
        <f>'Wskaźnik q'!F278</f>
        <v>83.275000000000006</v>
      </c>
      <c r="C278" s="100">
        <f>Ewidencja!C274/1000</f>
        <v>0</v>
      </c>
      <c r="D278" s="108" t="s">
        <v>307</v>
      </c>
      <c r="E278" s="108" t="s">
        <v>221</v>
      </c>
      <c r="F278" s="102" t="s">
        <v>268</v>
      </c>
      <c r="G278" s="109">
        <v>1.5</v>
      </c>
      <c r="H278" s="112">
        <v>5</v>
      </c>
      <c r="I278" s="112">
        <v>1.6</v>
      </c>
      <c r="J278" s="112">
        <v>15.5</v>
      </c>
      <c r="K278" s="112">
        <v>2.5</v>
      </c>
      <c r="L278" s="110" t="s">
        <v>332</v>
      </c>
      <c r="M278" s="112"/>
      <c r="N278" s="97"/>
      <c r="O278" s="113"/>
      <c r="P278" s="97"/>
      <c r="Q278" s="110"/>
      <c r="R278" s="112">
        <v>0</v>
      </c>
      <c r="S278" s="136">
        <v>3331</v>
      </c>
      <c r="T278" s="99">
        <v>36</v>
      </c>
      <c r="U278" s="99"/>
      <c r="V278" s="165">
        <f t="shared" si="37"/>
        <v>1.1939068100358425</v>
      </c>
      <c r="W278" s="165">
        <f t="shared" si="36"/>
        <v>0</v>
      </c>
      <c r="X278" s="134"/>
      <c r="Y278" s="166">
        <f t="shared" si="38"/>
        <v>66.397868822590837</v>
      </c>
      <c r="Z278" s="166">
        <v>0</v>
      </c>
      <c r="AA278" s="134"/>
      <c r="AB278" s="166">
        <f t="shared" si="40"/>
        <v>66.397868822590837</v>
      </c>
      <c r="AC278" s="166">
        <f t="shared" si="41"/>
        <v>76.669983447937867</v>
      </c>
      <c r="AD278" s="166">
        <f t="shared" si="42"/>
        <v>0</v>
      </c>
    </row>
    <row r="279" spans="1:30">
      <c r="A279" s="171" t="s">
        <v>399</v>
      </c>
      <c r="B279" s="149">
        <f>'Wskaźnik q'!F279</f>
        <v>81.075000000000003</v>
      </c>
      <c r="C279" s="100">
        <f>Ewidencja!C275/1000</f>
        <v>0</v>
      </c>
      <c r="D279" s="108" t="s">
        <v>308</v>
      </c>
      <c r="E279" s="108" t="s">
        <v>221</v>
      </c>
      <c r="F279" s="102" t="s">
        <v>247</v>
      </c>
      <c r="G279" s="109">
        <v>3</v>
      </c>
      <c r="H279" s="112">
        <v>13.416407864998739</v>
      </c>
      <c r="I279" s="112">
        <v>1.6</v>
      </c>
      <c r="J279" s="112">
        <v>0</v>
      </c>
      <c r="K279" s="112">
        <v>6.3</v>
      </c>
      <c r="L279" s="110"/>
      <c r="M279" s="112"/>
      <c r="N279" s="97"/>
      <c r="O279" s="113"/>
      <c r="P279" s="97" t="s">
        <v>334</v>
      </c>
      <c r="Q279" s="110">
        <v>25</v>
      </c>
      <c r="R279" s="112">
        <v>9.01</v>
      </c>
      <c r="S279" s="136">
        <v>3243</v>
      </c>
      <c r="T279" s="91">
        <v>27</v>
      </c>
      <c r="U279" s="99"/>
      <c r="V279" s="165">
        <f t="shared" si="37"/>
        <v>1.1623655913978495</v>
      </c>
      <c r="W279" s="165">
        <f t="shared" si="36"/>
        <v>0</v>
      </c>
      <c r="X279" s="134"/>
      <c r="Y279" s="166">
        <f t="shared" si="38"/>
        <v>62.645194699261381</v>
      </c>
      <c r="Z279" s="166">
        <f t="shared" si="39"/>
        <v>0</v>
      </c>
      <c r="AA279" s="134"/>
      <c r="AB279" s="166">
        <f t="shared" si="40"/>
        <v>62.645194699261381</v>
      </c>
      <c r="AC279" s="166">
        <f t="shared" si="41"/>
        <v>73.037961960808559</v>
      </c>
      <c r="AD279" s="166">
        <f t="shared" si="42"/>
        <v>0</v>
      </c>
    </row>
    <row r="280" spans="1:30">
      <c r="A280" s="171" t="s">
        <v>400</v>
      </c>
      <c r="B280" s="149">
        <f>'Wskaźnik q'!F280</f>
        <v>60.000000000000007</v>
      </c>
      <c r="C280" s="100">
        <f>Ewidencja!C276/1000</f>
        <v>0</v>
      </c>
      <c r="D280" s="108" t="s">
        <v>307</v>
      </c>
      <c r="E280" s="108" t="s">
        <v>221</v>
      </c>
      <c r="F280" s="102" t="s">
        <v>240</v>
      </c>
      <c r="G280" s="109">
        <v>2.5</v>
      </c>
      <c r="H280" s="112">
        <v>5</v>
      </c>
      <c r="I280" s="112">
        <v>1.6</v>
      </c>
      <c r="J280" s="112">
        <v>15.5</v>
      </c>
      <c r="K280" s="112">
        <v>2.5</v>
      </c>
      <c r="L280" s="110" t="s">
        <v>332</v>
      </c>
      <c r="M280" s="112"/>
      <c r="N280" s="97"/>
      <c r="O280" s="113"/>
      <c r="P280" s="97"/>
      <c r="Q280" s="110"/>
      <c r="R280" s="112">
        <v>0</v>
      </c>
      <c r="S280" s="136">
        <v>3331</v>
      </c>
      <c r="T280" s="91">
        <v>29</v>
      </c>
      <c r="U280" s="99"/>
      <c r="V280" s="165">
        <f t="shared" si="37"/>
        <v>0.8602150537634411</v>
      </c>
      <c r="W280" s="165">
        <f t="shared" si="36"/>
        <v>0</v>
      </c>
      <c r="X280" s="134"/>
      <c r="Y280" s="166">
        <f t="shared" si="38"/>
        <v>37.354135623978202</v>
      </c>
      <c r="Z280" s="166">
        <v>0</v>
      </c>
      <c r="AA280" s="134"/>
      <c r="AB280" s="166">
        <f t="shared" si="40"/>
        <v>37.354135623978202</v>
      </c>
      <c r="AC280" s="166">
        <f t="shared" si="41"/>
        <v>47.550195396068531</v>
      </c>
      <c r="AD280" s="166">
        <f t="shared" si="42"/>
        <v>0</v>
      </c>
    </row>
    <row r="281" spans="1:30">
      <c r="A281" s="171" t="s">
        <v>401</v>
      </c>
      <c r="B281" s="149">
        <f>'Wskaźnik q'!F281</f>
        <v>34.96</v>
      </c>
      <c r="C281" s="100">
        <f>Ewidencja!C277/1000</f>
        <v>0</v>
      </c>
      <c r="D281" s="108" t="s">
        <v>308</v>
      </c>
      <c r="E281" s="108" t="s">
        <v>221</v>
      </c>
      <c r="F281" s="102" t="s">
        <v>227</v>
      </c>
      <c r="G281" s="109">
        <v>1.5</v>
      </c>
      <c r="H281" s="112">
        <v>5</v>
      </c>
      <c r="I281" s="112">
        <v>1</v>
      </c>
      <c r="J281" s="112">
        <v>0</v>
      </c>
      <c r="K281" s="112">
        <v>4</v>
      </c>
      <c r="L281" s="110"/>
      <c r="M281" s="112"/>
      <c r="N281" s="97"/>
      <c r="O281" s="113"/>
      <c r="P281" s="97" t="s">
        <v>334</v>
      </c>
      <c r="Q281" s="110">
        <v>25</v>
      </c>
      <c r="R281" s="112">
        <v>9.01</v>
      </c>
      <c r="S281" s="136">
        <v>1398.4</v>
      </c>
      <c r="T281" s="91">
        <v>12</v>
      </c>
      <c r="U281" s="99"/>
      <c r="V281" s="165">
        <f t="shared" si="37"/>
        <v>0.50121863799283173</v>
      </c>
      <c r="W281" s="165">
        <f t="shared" si="36"/>
        <v>0</v>
      </c>
      <c r="X281" s="134"/>
      <c r="Y281" s="166">
        <f t="shared" si="38"/>
        <v>32.963233483460556</v>
      </c>
      <c r="Z281" s="166">
        <f t="shared" si="39"/>
        <v>0</v>
      </c>
      <c r="AA281" s="134"/>
      <c r="AB281" s="166">
        <f t="shared" si="40"/>
        <v>32.963233483460556</v>
      </c>
      <c r="AC281" s="166">
        <f t="shared" si="41"/>
        <v>43.204260648665155</v>
      </c>
      <c r="AD281" s="166">
        <f t="shared" si="42"/>
        <v>0</v>
      </c>
    </row>
    <row r="282" spans="1:30">
      <c r="A282" s="171" t="s">
        <v>402</v>
      </c>
      <c r="B282" s="149">
        <f>'Wskaźnik q'!F282</f>
        <v>34.950000000000003</v>
      </c>
      <c r="C282" s="100">
        <f>Ewidencja!C278/1000</f>
        <v>0</v>
      </c>
      <c r="D282" s="108" t="s">
        <v>307</v>
      </c>
      <c r="E282" s="108" t="s">
        <v>221</v>
      </c>
      <c r="F282" s="102" t="s">
        <v>228</v>
      </c>
      <c r="G282" s="109">
        <v>1.5</v>
      </c>
      <c r="H282" s="112">
        <v>5</v>
      </c>
      <c r="I282" s="112">
        <v>1</v>
      </c>
      <c r="J282" s="112">
        <v>9.01</v>
      </c>
      <c r="K282" s="112">
        <v>1.6</v>
      </c>
      <c r="L282" s="110" t="s">
        <v>335</v>
      </c>
      <c r="M282" s="112"/>
      <c r="N282" s="97"/>
      <c r="O282" s="113"/>
      <c r="P282" s="97"/>
      <c r="Q282" s="110"/>
      <c r="R282" s="112">
        <v>0</v>
      </c>
      <c r="S282" s="136">
        <v>1398</v>
      </c>
      <c r="T282" s="91">
        <v>12</v>
      </c>
      <c r="U282" s="99"/>
      <c r="V282" s="165">
        <f t="shared" si="37"/>
        <v>0.50107526881720443</v>
      </c>
      <c r="W282" s="165">
        <f t="shared" si="36"/>
        <v>0</v>
      </c>
      <c r="X282" s="134"/>
      <c r="Y282" s="166">
        <f t="shared" si="38"/>
        <v>33.27976143873282</v>
      </c>
      <c r="Z282" s="166">
        <v>0</v>
      </c>
      <c r="AA282" s="134"/>
      <c r="AB282" s="166">
        <f t="shared" si="40"/>
        <v>33.27976143873282</v>
      </c>
      <c r="AC282" s="166">
        <f t="shared" si="41"/>
        <v>43.393966255975435</v>
      </c>
      <c r="AD282" s="166">
        <f t="shared" si="42"/>
        <v>0</v>
      </c>
    </row>
    <row r="283" spans="1:30">
      <c r="A283" s="171" t="s">
        <v>403</v>
      </c>
      <c r="B283" s="149">
        <f>'Wskaźnik q'!F283</f>
        <v>34.96</v>
      </c>
      <c r="C283" s="100">
        <f>Ewidencja!C279/1000</f>
        <v>0</v>
      </c>
      <c r="D283" s="108" t="s">
        <v>308</v>
      </c>
      <c r="E283" s="108" t="s">
        <v>221</v>
      </c>
      <c r="F283" s="102" t="s">
        <v>227</v>
      </c>
      <c r="G283" s="109">
        <v>1.5</v>
      </c>
      <c r="H283" s="112">
        <v>5</v>
      </c>
      <c r="I283" s="112">
        <v>1</v>
      </c>
      <c r="J283" s="112">
        <v>0</v>
      </c>
      <c r="K283" s="112">
        <v>2.5</v>
      </c>
      <c r="L283" s="110"/>
      <c r="M283" s="112"/>
      <c r="N283" s="97"/>
      <c r="O283" s="113"/>
      <c r="P283" s="97"/>
      <c r="Q283" s="110"/>
      <c r="R283" s="112">
        <v>0</v>
      </c>
      <c r="S283" s="136">
        <v>1398.4</v>
      </c>
      <c r="T283" s="91">
        <v>12</v>
      </c>
      <c r="U283" s="99"/>
      <c r="V283" s="165">
        <f t="shared" si="37"/>
        <v>0.50121863799283173</v>
      </c>
      <c r="W283" s="165">
        <f t="shared" si="36"/>
        <v>0</v>
      </c>
      <c r="X283" s="134"/>
      <c r="Y283" s="166">
        <f t="shared" si="38"/>
        <v>32.963233483460556</v>
      </c>
      <c r="Z283" s="166">
        <f t="shared" si="39"/>
        <v>0</v>
      </c>
      <c r="AA283" s="134"/>
      <c r="AB283" s="166">
        <f t="shared" si="40"/>
        <v>32.963233483460556</v>
      </c>
      <c r="AC283" s="166">
        <f t="shared" si="41"/>
        <v>43.077470977331856</v>
      </c>
      <c r="AD283" s="166">
        <f t="shared" si="42"/>
        <v>0</v>
      </c>
    </row>
    <row r="284" spans="1:30">
      <c r="A284" s="171" t="s">
        <v>404</v>
      </c>
      <c r="B284" s="149">
        <f>'Wskaźnik q'!F284</f>
        <v>83.275000000000006</v>
      </c>
      <c r="C284" s="100">
        <f>Ewidencja!C280/1000</f>
        <v>0</v>
      </c>
      <c r="D284" s="108" t="s">
        <v>308</v>
      </c>
      <c r="E284" s="108" t="s">
        <v>221</v>
      </c>
      <c r="F284" s="102" t="s">
        <v>247</v>
      </c>
      <c r="G284" s="109">
        <v>3</v>
      </c>
      <c r="H284" s="112">
        <v>13.416407864998739</v>
      </c>
      <c r="I284" s="112">
        <v>1.6</v>
      </c>
      <c r="J284" s="112">
        <v>0</v>
      </c>
      <c r="K284" s="112">
        <v>6.3</v>
      </c>
      <c r="L284" s="110"/>
      <c r="M284" s="112"/>
      <c r="N284" s="97"/>
      <c r="O284" s="113"/>
      <c r="P284" s="97" t="s">
        <v>334</v>
      </c>
      <c r="Q284" s="110">
        <v>25</v>
      </c>
      <c r="R284" s="112">
        <v>9.01</v>
      </c>
      <c r="S284" s="136">
        <v>3331</v>
      </c>
      <c r="T284" s="91">
        <v>27</v>
      </c>
      <c r="U284" s="99"/>
      <c r="V284" s="165">
        <f t="shared" si="37"/>
        <v>1.1939068100358425</v>
      </c>
      <c r="W284" s="165">
        <f t="shared" si="36"/>
        <v>0</v>
      </c>
      <c r="X284" s="134"/>
      <c r="Y284" s="166">
        <f t="shared" si="38"/>
        <v>65.761080617056336</v>
      </c>
      <c r="Z284" s="166">
        <f t="shared" si="39"/>
        <v>0</v>
      </c>
      <c r="AA284" s="134"/>
      <c r="AB284" s="166">
        <f t="shared" si="40"/>
        <v>65.761080617056336</v>
      </c>
      <c r="AC284" s="166">
        <f t="shared" si="41"/>
        <v>76.164505762974798</v>
      </c>
      <c r="AD284" s="166">
        <f t="shared" si="42"/>
        <v>0</v>
      </c>
    </row>
    <row r="285" spans="1:30">
      <c r="A285" s="171" t="s">
        <v>405</v>
      </c>
      <c r="B285" s="149">
        <f>'Wskaźnik q'!F285</f>
        <v>34.96</v>
      </c>
      <c r="C285" s="100">
        <f>Ewidencja!C281/1000</f>
        <v>0</v>
      </c>
      <c r="D285" s="108" t="s">
        <v>308</v>
      </c>
      <c r="E285" s="108" t="s">
        <v>221</v>
      </c>
      <c r="F285" s="102" t="s">
        <v>229</v>
      </c>
      <c r="G285" s="109">
        <v>2.5</v>
      </c>
      <c r="H285" s="112">
        <v>5</v>
      </c>
      <c r="I285" s="112">
        <v>1</v>
      </c>
      <c r="J285" s="112">
        <v>0</v>
      </c>
      <c r="K285" s="112">
        <v>4</v>
      </c>
      <c r="L285" s="110"/>
      <c r="M285" s="112"/>
      <c r="N285" s="97"/>
      <c r="O285" s="113"/>
      <c r="P285" s="97" t="s">
        <v>334</v>
      </c>
      <c r="Q285" s="110">
        <v>25</v>
      </c>
      <c r="R285" s="112">
        <v>9.01</v>
      </c>
      <c r="S285" s="136">
        <v>1398.4</v>
      </c>
      <c r="T285" s="91">
        <v>12</v>
      </c>
      <c r="U285" s="99"/>
      <c r="V285" s="165">
        <f t="shared" si="37"/>
        <v>0.50121863799283173</v>
      </c>
      <c r="W285" s="165">
        <f t="shared" si="36"/>
        <v>0</v>
      </c>
      <c r="X285" s="134"/>
      <c r="Y285" s="166">
        <f t="shared" si="38"/>
        <v>32.963233483460556</v>
      </c>
      <c r="Z285" s="166">
        <f t="shared" si="39"/>
        <v>0</v>
      </c>
      <c r="AA285" s="134"/>
      <c r="AB285" s="166">
        <f t="shared" si="40"/>
        <v>32.963233483460556</v>
      </c>
      <c r="AC285" s="166">
        <f t="shared" si="41"/>
        <v>43.204260648665155</v>
      </c>
      <c r="AD285" s="166">
        <f t="shared" si="42"/>
        <v>0</v>
      </c>
    </row>
    <row r="286" spans="1:30">
      <c r="A286" s="171" t="s">
        <v>406</v>
      </c>
      <c r="B286" s="149">
        <f>'Wskaźnik q'!F286</f>
        <v>79.25</v>
      </c>
      <c r="C286" s="100">
        <f>Ewidencja!C282/1000</f>
        <v>0</v>
      </c>
      <c r="D286" s="108" t="s">
        <v>308</v>
      </c>
      <c r="E286" s="108" t="s">
        <v>221</v>
      </c>
      <c r="F286" s="102" t="s">
        <v>247</v>
      </c>
      <c r="G286" s="109">
        <v>3</v>
      </c>
      <c r="H286" s="112">
        <v>13.416407864998739</v>
      </c>
      <c r="I286" s="112">
        <v>1.6</v>
      </c>
      <c r="J286" s="112">
        <v>0</v>
      </c>
      <c r="K286" s="112">
        <v>6.3</v>
      </c>
      <c r="L286" s="110"/>
      <c r="M286" s="112"/>
      <c r="N286" s="97"/>
      <c r="O286" s="113"/>
      <c r="P286" s="97" t="s">
        <v>334</v>
      </c>
      <c r="Q286" s="110">
        <v>25</v>
      </c>
      <c r="R286" s="112">
        <v>9.01</v>
      </c>
      <c r="S286" s="136">
        <v>3170</v>
      </c>
      <c r="T286" s="91">
        <v>29</v>
      </c>
      <c r="U286" s="99"/>
      <c r="V286" s="165">
        <f t="shared" si="37"/>
        <v>1.1362007168458783</v>
      </c>
      <c r="W286" s="165">
        <f t="shared" si="36"/>
        <v>0</v>
      </c>
      <c r="X286" s="134"/>
      <c r="Y286" s="166">
        <f t="shared" si="38"/>
        <v>60.123727769396915</v>
      </c>
      <c r="Z286" s="166">
        <f t="shared" si="39"/>
        <v>0</v>
      </c>
      <c r="AA286" s="134"/>
      <c r="AB286" s="166">
        <f t="shared" si="40"/>
        <v>60.123727769396915</v>
      </c>
      <c r="AC286" s="166">
        <f t="shared" si="41"/>
        <v>70.507653831408788</v>
      </c>
      <c r="AD286" s="166">
        <f t="shared" si="42"/>
        <v>0</v>
      </c>
    </row>
    <row r="287" spans="1:30">
      <c r="A287" s="171" t="s">
        <v>407</v>
      </c>
      <c r="B287" s="149">
        <f>'Wskaźnik q'!F287</f>
        <v>34.96</v>
      </c>
      <c r="C287" s="100">
        <f>Ewidencja!C283/1000</f>
        <v>0</v>
      </c>
      <c r="D287" s="108" t="s">
        <v>308</v>
      </c>
      <c r="E287" s="108" t="s">
        <v>221</v>
      </c>
      <c r="F287" s="102" t="s">
        <v>247</v>
      </c>
      <c r="G287" s="109">
        <v>3</v>
      </c>
      <c r="H287" s="112">
        <v>13.416407864998739</v>
      </c>
      <c r="I287" s="112">
        <v>1</v>
      </c>
      <c r="J287" s="112">
        <v>0</v>
      </c>
      <c r="K287" s="112">
        <v>4</v>
      </c>
      <c r="L287" s="110"/>
      <c r="M287" s="112"/>
      <c r="N287" s="97"/>
      <c r="O287" s="113"/>
      <c r="P287" s="97" t="s">
        <v>334</v>
      </c>
      <c r="Q287" s="110">
        <v>25</v>
      </c>
      <c r="R287" s="112">
        <v>9.01</v>
      </c>
      <c r="S287" s="136">
        <v>1398.4</v>
      </c>
      <c r="T287" s="91">
        <v>12</v>
      </c>
      <c r="U287" s="99"/>
      <c r="V287" s="165">
        <f t="shared" si="37"/>
        <v>0.50121863799283173</v>
      </c>
      <c r="W287" s="165">
        <f t="shared" ref="W287:W318" si="43">IF(C287=0,0,9.32*T287^-0.241*T287*2.5*50/24/3600*50*4.19/$J$2/30*3.6)</f>
        <v>0</v>
      </c>
      <c r="X287" s="134"/>
      <c r="Y287" s="166">
        <f t="shared" si="38"/>
        <v>32.963233483460556</v>
      </c>
      <c r="Z287" s="166">
        <f t="shared" si="39"/>
        <v>0</v>
      </c>
      <c r="AA287" s="134"/>
      <c r="AB287" s="166">
        <f t="shared" si="40"/>
        <v>32.963233483460556</v>
      </c>
      <c r="AC287" s="166">
        <f t="shared" si="41"/>
        <v>43.132596955106429</v>
      </c>
      <c r="AD287" s="166">
        <f t="shared" si="42"/>
        <v>0</v>
      </c>
    </row>
    <row r="288" spans="1:30">
      <c r="A288" s="171" t="s">
        <v>408</v>
      </c>
      <c r="B288" s="149">
        <f>'Wskaźnik q'!F288</f>
        <v>34.96</v>
      </c>
      <c r="C288" s="100">
        <f>Ewidencja!C284/1000</f>
        <v>0</v>
      </c>
      <c r="D288" s="108" t="s">
        <v>308</v>
      </c>
      <c r="E288" s="108" t="s">
        <v>221</v>
      </c>
      <c r="F288" s="102" t="s">
        <v>227</v>
      </c>
      <c r="G288" s="109">
        <v>1.5</v>
      </c>
      <c r="H288" s="112">
        <v>5</v>
      </c>
      <c r="I288" s="112">
        <v>1</v>
      </c>
      <c r="J288" s="112">
        <v>0</v>
      </c>
      <c r="K288" s="112">
        <v>2.5</v>
      </c>
      <c r="L288" s="110"/>
      <c r="M288" s="112"/>
      <c r="N288" s="97"/>
      <c r="O288" s="113"/>
      <c r="P288" s="97" t="s">
        <v>334</v>
      </c>
      <c r="Q288" s="110">
        <v>25</v>
      </c>
      <c r="R288" s="112">
        <v>9.01</v>
      </c>
      <c r="S288" s="136">
        <v>1398.4</v>
      </c>
      <c r="T288" s="91">
        <v>12</v>
      </c>
      <c r="U288" s="99"/>
      <c r="V288" s="165">
        <f t="shared" si="37"/>
        <v>0.50121863799283173</v>
      </c>
      <c r="W288" s="165">
        <f t="shared" si="43"/>
        <v>0</v>
      </c>
      <c r="X288" s="134"/>
      <c r="Y288" s="166">
        <f t="shared" si="38"/>
        <v>32.963233483460556</v>
      </c>
      <c r="Z288" s="166">
        <f t="shared" si="39"/>
        <v>0</v>
      </c>
      <c r="AA288" s="134"/>
      <c r="AB288" s="166">
        <f t="shared" si="40"/>
        <v>32.963233483460556</v>
      </c>
      <c r="AC288" s="166">
        <f t="shared" si="41"/>
        <v>43.204260648665155</v>
      </c>
      <c r="AD288" s="166">
        <f t="shared" si="42"/>
        <v>0</v>
      </c>
    </row>
    <row r="289" spans="1:30">
      <c r="A289" s="171" t="s">
        <v>409</v>
      </c>
      <c r="B289" s="149">
        <f>'Wskaźnik q'!F289</f>
        <v>34.96</v>
      </c>
      <c r="C289" s="100">
        <f>Ewidencja!C285/1000</f>
        <v>0</v>
      </c>
      <c r="D289" s="108" t="s">
        <v>308</v>
      </c>
      <c r="E289" s="108" t="s">
        <v>221</v>
      </c>
      <c r="F289" s="102" t="s">
        <v>228</v>
      </c>
      <c r="G289" s="109">
        <v>1.5</v>
      </c>
      <c r="H289" s="112">
        <v>5</v>
      </c>
      <c r="I289" s="112">
        <v>1</v>
      </c>
      <c r="J289" s="112">
        <v>0</v>
      </c>
      <c r="K289" s="112">
        <v>2.5</v>
      </c>
      <c r="L289" s="110"/>
      <c r="M289" s="112"/>
      <c r="N289" s="97"/>
      <c r="O289" s="113"/>
      <c r="P289" s="97" t="s">
        <v>334</v>
      </c>
      <c r="Q289" s="110">
        <v>32</v>
      </c>
      <c r="R289" s="112">
        <v>15.5</v>
      </c>
      <c r="S289" s="136">
        <v>1398.4</v>
      </c>
      <c r="T289" s="91">
        <v>12</v>
      </c>
      <c r="U289" s="99"/>
      <c r="V289" s="165">
        <f t="shared" si="37"/>
        <v>0.50121863799283173</v>
      </c>
      <c r="W289" s="165">
        <f t="shared" si="43"/>
        <v>0</v>
      </c>
      <c r="X289" s="134"/>
      <c r="Y289" s="166">
        <f t="shared" si="38"/>
        <v>32.963233483460556</v>
      </c>
      <c r="Z289" s="166">
        <f t="shared" si="39"/>
        <v>0</v>
      </c>
      <c r="AA289" s="134"/>
      <c r="AB289" s="166">
        <f t="shared" si="40"/>
        <v>32.963233483460556</v>
      </c>
      <c r="AC289" s="166">
        <f t="shared" si="41"/>
        <v>43.151172586281078</v>
      </c>
      <c r="AD289" s="166">
        <f t="shared" si="42"/>
        <v>0</v>
      </c>
    </row>
    <row r="290" spans="1:30">
      <c r="A290" s="171" t="s">
        <v>410</v>
      </c>
      <c r="B290" s="149">
        <f>'Wskaźnik q'!F290</f>
        <v>34.96</v>
      </c>
      <c r="C290" s="100">
        <f>Ewidencja!C286/1000</f>
        <v>0</v>
      </c>
      <c r="D290" s="108" t="s">
        <v>308</v>
      </c>
      <c r="E290" s="108" t="s">
        <v>221</v>
      </c>
      <c r="F290" s="102" t="s">
        <v>228</v>
      </c>
      <c r="G290" s="109">
        <v>1.5</v>
      </c>
      <c r="H290" s="112">
        <v>5</v>
      </c>
      <c r="I290" s="112">
        <v>1</v>
      </c>
      <c r="J290" s="112">
        <v>0</v>
      </c>
      <c r="K290" s="112">
        <v>2.5</v>
      </c>
      <c r="L290" s="110"/>
      <c r="M290" s="112"/>
      <c r="N290" s="97"/>
      <c r="O290" s="113"/>
      <c r="P290" s="97" t="s">
        <v>334</v>
      </c>
      <c r="Q290" s="110">
        <v>32</v>
      </c>
      <c r="R290" s="112">
        <v>15.5</v>
      </c>
      <c r="S290" s="136">
        <v>1398.4</v>
      </c>
      <c r="T290" s="91">
        <v>12</v>
      </c>
      <c r="U290" s="99"/>
      <c r="V290" s="165">
        <f t="shared" si="37"/>
        <v>0.50121863799283173</v>
      </c>
      <c r="W290" s="165">
        <f t="shared" si="43"/>
        <v>0</v>
      </c>
      <c r="X290" s="134"/>
      <c r="Y290" s="166">
        <f t="shared" si="38"/>
        <v>32.963233483460556</v>
      </c>
      <c r="Z290" s="166">
        <f t="shared" si="39"/>
        <v>0</v>
      </c>
      <c r="AA290" s="134"/>
      <c r="AB290" s="166">
        <f t="shared" si="40"/>
        <v>32.963233483460556</v>
      </c>
      <c r="AC290" s="166">
        <f t="shared" si="41"/>
        <v>43.151172586281078</v>
      </c>
      <c r="AD290" s="166">
        <f t="shared" si="42"/>
        <v>0</v>
      </c>
    </row>
    <row r="291" spans="1:30">
      <c r="A291" s="171" t="s">
        <v>411</v>
      </c>
      <c r="B291" s="149">
        <f>'Wskaźnik q'!F291</f>
        <v>34.96</v>
      </c>
      <c r="C291" s="100">
        <f>Ewidencja!C287/1000</f>
        <v>0</v>
      </c>
      <c r="D291" s="108" t="s">
        <v>308</v>
      </c>
      <c r="E291" s="108" t="s">
        <v>221</v>
      </c>
      <c r="F291" s="102" t="s">
        <v>228</v>
      </c>
      <c r="G291" s="109">
        <v>1.5</v>
      </c>
      <c r="H291" s="112">
        <v>5</v>
      </c>
      <c r="I291" s="112">
        <v>1</v>
      </c>
      <c r="J291" s="112">
        <v>0</v>
      </c>
      <c r="K291" s="112">
        <v>2.5</v>
      </c>
      <c r="L291" s="110"/>
      <c r="M291" s="112"/>
      <c r="N291" s="97"/>
      <c r="O291" s="113"/>
      <c r="P291" s="97" t="s">
        <v>334</v>
      </c>
      <c r="Q291" s="110">
        <v>32</v>
      </c>
      <c r="R291" s="112">
        <v>15.5</v>
      </c>
      <c r="S291" s="136">
        <v>1398.4</v>
      </c>
      <c r="T291" s="91">
        <v>12</v>
      </c>
      <c r="U291" s="99"/>
      <c r="V291" s="165">
        <f t="shared" si="37"/>
        <v>0.50121863799283173</v>
      </c>
      <c r="W291" s="165">
        <f t="shared" si="43"/>
        <v>0</v>
      </c>
      <c r="X291" s="134"/>
      <c r="Y291" s="166">
        <f t="shared" si="38"/>
        <v>32.963233483460556</v>
      </c>
      <c r="Z291" s="166">
        <f t="shared" si="39"/>
        <v>0</v>
      </c>
      <c r="AA291" s="134"/>
      <c r="AB291" s="166">
        <f t="shared" si="40"/>
        <v>32.963233483460556</v>
      </c>
      <c r="AC291" s="166">
        <f t="shared" si="41"/>
        <v>43.151172586281078</v>
      </c>
      <c r="AD291" s="166">
        <f t="shared" si="42"/>
        <v>0</v>
      </c>
    </row>
    <row r="292" spans="1:30">
      <c r="A292" s="171" t="s">
        <v>412</v>
      </c>
      <c r="B292" s="149">
        <f>'Wskaźnik q'!F292</f>
        <v>70</v>
      </c>
      <c r="C292" s="100">
        <f>Ewidencja!C288/1000</f>
        <v>30</v>
      </c>
      <c r="D292" s="108" t="s">
        <v>307</v>
      </c>
      <c r="E292" s="108" t="s">
        <v>221</v>
      </c>
      <c r="F292" s="102" t="s">
        <v>245</v>
      </c>
      <c r="G292" s="109">
        <v>2.5</v>
      </c>
      <c r="H292" s="112">
        <v>5</v>
      </c>
      <c r="I292" s="112">
        <v>1.6</v>
      </c>
      <c r="J292" s="112">
        <v>0</v>
      </c>
      <c r="K292" s="112">
        <v>4</v>
      </c>
      <c r="L292" s="110"/>
      <c r="M292" s="112"/>
      <c r="N292" s="97"/>
      <c r="O292" s="113"/>
      <c r="P292" s="97" t="s">
        <v>336</v>
      </c>
      <c r="Q292" s="110">
        <v>25</v>
      </c>
      <c r="R292" s="112">
        <v>9.01</v>
      </c>
      <c r="S292" s="136">
        <v>3862.25</v>
      </c>
      <c r="T292" s="91">
        <v>20</v>
      </c>
      <c r="U292" s="99"/>
      <c r="V292" s="165">
        <f t="shared" si="37"/>
        <v>1.0035842293906809</v>
      </c>
      <c r="W292" s="165">
        <f t="shared" si="43"/>
        <v>0.78698011797150169</v>
      </c>
      <c r="X292" s="134"/>
      <c r="Y292" s="166">
        <f t="shared" si="38"/>
        <v>48.226514913281207</v>
      </c>
      <c r="Z292" s="166">
        <f t="shared" si="39"/>
        <v>28.154560493116378</v>
      </c>
      <c r="AA292" s="134"/>
      <c r="AB292" s="166">
        <f t="shared" si="40"/>
        <v>48.226514913281207</v>
      </c>
      <c r="AC292" s="166">
        <f t="shared" si="41"/>
        <v>58.709120793267516</v>
      </c>
      <c r="AD292" s="166">
        <f t="shared" si="42"/>
        <v>51.570555640001778</v>
      </c>
    </row>
    <row r="293" spans="1:30">
      <c r="A293" s="171" t="s">
        <v>413</v>
      </c>
      <c r="B293" s="149">
        <f>'Wskaźnik q'!F293</f>
        <v>70</v>
      </c>
      <c r="C293" s="100">
        <f>Ewidencja!C289/1000</f>
        <v>20</v>
      </c>
      <c r="D293" s="108" t="s">
        <v>307</v>
      </c>
      <c r="E293" s="108" t="s">
        <v>221</v>
      </c>
      <c r="F293" s="102" t="s">
        <v>264</v>
      </c>
      <c r="G293" s="109">
        <v>1.5</v>
      </c>
      <c r="H293" s="112">
        <v>5</v>
      </c>
      <c r="I293" s="112">
        <v>1.6</v>
      </c>
      <c r="J293" s="112">
        <v>0</v>
      </c>
      <c r="K293" s="112">
        <v>4</v>
      </c>
      <c r="L293" s="110"/>
      <c r="M293" s="112"/>
      <c r="N293" s="97"/>
      <c r="O293" s="113"/>
      <c r="P293" s="97" t="s">
        <v>336</v>
      </c>
      <c r="Q293" s="110">
        <v>25</v>
      </c>
      <c r="R293" s="112">
        <v>9.01</v>
      </c>
      <c r="S293" s="136">
        <v>3420.74</v>
      </c>
      <c r="T293" s="91">
        <v>20</v>
      </c>
      <c r="U293" s="99"/>
      <c r="V293" s="165">
        <f t="shared" si="37"/>
        <v>1.0035842293906809</v>
      </c>
      <c r="W293" s="165">
        <f t="shared" si="43"/>
        <v>0.78698011797150169</v>
      </c>
      <c r="X293" s="134"/>
      <c r="Y293" s="166">
        <f t="shared" si="38"/>
        <v>48.226514913281207</v>
      </c>
      <c r="Z293" s="166">
        <f t="shared" si="39"/>
        <v>28.154560493116378</v>
      </c>
      <c r="AA293" s="134"/>
      <c r="AB293" s="166">
        <f t="shared" si="40"/>
        <v>48.226514913281207</v>
      </c>
      <c r="AC293" s="166">
        <f t="shared" si="41"/>
        <v>58.709120793267516</v>
      </c>
      <c r="AD293" s="166">
        <f t="shared" si="42"/>
        <v>51.570555640001778</v>
      </c>
    </row>
    <row r="294" spans="1:30">
      <c r="A294" s="171" t="s">
        <v>414</v>
      </c>
      <c r="B294" s="149">
        <f>'Wskaźnik q'!F294</f>
        <v>60</v>
      </c>
      <c r="C294" s="100">
        <f>Ewidencja!C290/1000</f>
        <v>20</v>
      </c>
      <c r="D294" s="108" t="s">
        <v>307</v>
      </c>
      <c r="E294" s="108" t="s">
        <v>221</v>
      </c>
      <c r="F294" s="102" t="s">
        <v>229</v>
      </c>
      <c r="G294" s="109">
        <v>2.5</v>
      </c>
      <c r="H294" s="112">
        <v>5</v>
      </c>
      <c r="I294" s="112">
        <v>1.6</v>
      </c>
      <c r="J294" s="112">
        <v>0</v>
      </c>
      <c r="K294" s="112">
        <v>4</v>
      </c>
      <c r="L294" s="110"/>
      <c r="M294" s="112"/>
      <c r="N294" s="97"/>
      <c r="O294" s="113"/>
      <c r="P294" s="97" t="s">
        <v>336</v>
      </c>
      <c r="Q294" s="110">
        <v>25</v>
      </c>
      <c r="R294" s="112">
        <v>9.01</v>
      </c>
      <c r="S294" s="136">
        <v>2983.09</v>
      </c>
      <c r="T294" s="91">
        <v>20</v>
      </c>
      <c r="U294" s="99"/>
      <c r="V294" s="165">
        <f t="shared" si="37"/>
        <v>0.86021505376344098</v>
      </c>
      <c r="W294" s="165">
        <f t="shared" si="43"/>
        <v>0.78698011797150169</v>
      </c>
      <c r="X294" s="134"/>
      <c r="Y294" s="166">
        <f t="shared" si="38"/>
        <v>37.023561977104578</v>
      </c>
      <c r="Z294" s="166">
        <f t="shared" si="39"/>
        <v>28.154560493116378</v>
      </c>
      <c r="AA294" s="134"/>
      <c r="AB294" s="166">
        <f t="shared" si="40"/>
        <v>37.023561977104578</v>
      </c>
      <c r="AC294" s="166">
        <f t="shared" si="41"/>
        <v>47.437224159949984</v>
      </c>
      <c r="AD294" s="166">
        <f t="shared" si="42"/>
        <v>40.367602703825149</v>
      </c>
    </row>
    <row r="295" spans="1:30">
      <c r="A295" s="171" t="s">
        <v>415</v>
      </c>
      <c r="B295" s="149">
        <f>'Wskaźnik q'!F295</f>
        <v>10</v>
      </c>
      <c r="C295" s="100">
        <f>Ewidencja!C291/1000</f>
        <v>15</v>
      </c>
      <c r="D295" s="108" t="s">
        <v>307</v>
      </c>
      <c r="E295" s="108" t="s">
        <v>221</v>
      </c>
      <c r="F295" s="111" t="s">
        <v>222</v>
      </c>
      <c r="G295" s="109">
        <v>0.6</v>
      </c>
      <c r="H295" s="112">
        <v>3.4641016151377548</v>
      </c>
      <c r="I295" s="112">
        <v>1</v>
      </c>
      <c r="J295" s="112">
        <v>6.6</v>
      </c>
      <c r="K295" s="112">
        <v>4</v>
      </c>
      <c r="L295" s="110"/>
      <c r="M295" s="112"/>
      <c r="N295" s="110">
        <v>0</v>
      </c>
      <c r="O295" s="112">
        <v>0</v>
      </c>
      <c r="P295" s="110" t="s">
        <v>223</v>
      </c>
      <c r="Q295" s="134"/>
      <c r="R295" s="112">
        <v>20</v>
      </c>
      <c r="S295" s="136">
        <v>560</v>
      </c>
      <c r="T295" s="91">
        <v>1</v>
      </c>
      <c r="U295" s="99"/>
      <c r="V295" s="165">
        <f t="shared" si="37"/>
        <v>0.14336917562724016</v>
      </c>
      <c r="W295" s="165">
        <f t="shared" si="43"/>
        <v>8.0999435815744078E-2</v>
      </c>
      <c r="X295" s="134"/>
      <c r="Y295" s="166">
        <f t="shared" si="38"/>
        <v>8.2567655083355245</v>
      </c>
      <c r="Z295" s="166">
        <f t="shared" si="39"/>
        <v>24.044011032125237</v>
      </c>
      <c r="AA295" s="134"/>
      <c r="AB295" s="166">
        <f t="shared" si="40"/>
        <v>24.044011032125237</v>
      </c>
      <c r="AC295" s="166">
        <f t="shared" si="41"/>
        <v>34.107513997380096</v>
      </c>
      <c r="AD295" s="166">
        <f t="shared" si="42"/>
        <v>27.076626793851542</v>
      </c>
    </row>
    <row r="296" spans="1:30">
      <c r="A296" s="171" t="s">
        <v>416</v>
      </c>
      <c r="B296" s="149">
        <f>'Wskaźnik q'!F296</f>
        <v>199.99999999999997</v>
      </c>
      <c r="C296" s="100">
        <f>Ewidencja!C292/1000</f>
        <v>0</v>
      </c>
      <c r="D296" s="108" t="s">
        <v>307</v>
      </c>
      <c r="E296" s="108" t="s">
        <v>221</v>
      </c>
      <c r="F296" s="102" t="s">
        <v>251</v>
      </c>
      <c r="G296" s="109">
        <v>3.5</v>
      </c>
      <c r="H296" s="112">
        <v>13.416407864998739</v>
      </c>
      <c r="I296" s="112">
        <v>6.3</v>
      </c>
      <c r="J296" s="112">
        <v>0</v>
      </c>
      <c r="K296" s="115">
        <v>16.3</v>
      </c>
      <c r="L296" s="110"/>
      <c r="M296" s="112"/>
      <c r="N296" s="97"/>
      <c r="O296" s="113"/>
      <c r="P296" s="97" t="s">
        <v>337</v>
      </c>
      <c r="Q296" s="110">
        <v>40</v>
      </c>
      <c r="R296" s="112">
        <v>32.299999999999997</v>
      </c>
      <c r="S296" s="136">
        <v>9491.7999999999993</v>
      </c>
      <c r="T296" s="91">
        <v>81</v>
      </c>
      <c r="U296" s="99"/>
      <c r="V296" s="165">
        <f t="shared" si="37"/>
        <v>2.8673835125448028</v>
      </c>
      <c r="W296" s="165">
        <f t="shared" si="43"/>
        <v>0</v>
      </c>
      <c r="X296" s="134"/>
      <c r="Y296" s="166">
        <f t="shared" si="38"/>
        <v>28.233509325435378</v>
      </c>
      <c r="Z296" s="166">
        <f t="shared" si="39"/>
        <v>0</v>
      </c>
      <c r="AA296" s="134"/>
      <c r="AB296" s="166">
        <f t="shared" si="40"/>
        <v>28.233509325435378</v>
      </c>
      <c r="AC296" s="166">
        <f t="shared" si="41"/>
        <v>38.679398601602223</v>
      </c>
      <c r="AD296" s="166">
        <f t="shared" si="42"/>
        <v>0</v>
      </c>
    </row>
    <row r="297" spans="1:30">
      <c r="A297" s="171" t="s">
        <v>417</v>
      </c>
      <c r="B297" s="149">
        <f>'Wskaźnik q'!F297</f>
        <v>160</v>
      </c>
      <c r="C297" s="100">
        <f>Ewidencja!C293/1000</f>
        <v>0</v>
      </c>
      <c r="D297" s="108" t="s">
        <v>307</v>
      </c>
      <c r="E297" s="108" t="s">
        <v>221</v>
      </c>
      <c r="F297" s="102" t="s">
        <v>247</v>
      </c>
      <c r="G297" s="109">
        <v>3</v>
      </c>
      <c r="H297" s="112">
        <v>13.416407864998739</v>
      </c>
      <c r="I297" s="112">
        <v>4</v>
      </c>
      <c r="J297" s="112">
        <v>0</v>
      </c>
      <c r="K297" s="115">
        <v>10.3</v>
      </c>
      <c r="L297" s="110"/>
      <c r="M297" s="112"/>
      <c r="N297" s="97"/>
      <c r="O297" s="113"/>
      <c r="P297" s="97" t="s">
        <v>333</v>
      </c>
      <c r="Q297" s="110">
        <v>32</v>
      </c>
      <c r="R297" s="112">
        <v>15.5</v>
      </c>
      <c r="S297" s="136">
        <v>7657.7199999999993</v>
      </c>
      <c r="T297" s="91">
        <v>53</v>
      </c>
      <c r="U297" s="99"/>
      <c r="V297" s="165">
        <f t="shared" si="37"/>
        <v>2.2939068100358426</v>
      </c>
      <c r="W297" s="165">
        <f t="shared" si="43"/>
        <v>0</v>
      </c>
      <c r="X297" s="134"/>
      <c r="Y297" s="166">
        <f t="shared" si="38"/>
        <v>41.297919405061208</v>
      </c>
      <c r="Z297" s="166">
        <f t="shared" si="39"/>
        <v>0</v>
      </c>
      <c r="AA297" s="134"/>
      <c r="AB297" s="166">
        <f t="shared" si="40"/>
        <v>41.297919405061208</v>
      </c>
      <c r="AC297" s="166">
        <f t="shared" si="41"/>
        <v>51.830072307861201</v>
      </c>
      <c r="AD297" s="166">
        <f t="shared" si="42"/>
        <v>0</v>
      </c>
    </row>
    <row r="298" spans="1:30">
      <c r="A298" s="171" t="s">
        <v>418</v>
      </c>
      <c r="B298" s="149">
        <f>'Wskaźnik q'!F298</f>
        <v>211.35</v>
      </c>
      <c r="C298" s="100">
        <f>Ewidencja!C294/1000</f>
        <v>0</v>
      </c>
      <c r="D298" s="108" t="s">
        <v>307</v>
      </c>
      <c r="E298" s="108" t="s">
        <v>221</v>
      </c>
      <c r="F298" s="116">
        <v>0</v>
      </c>
      <c r="G298" s="109"/>
      <c r="H298" s="112" t="e">
        <v>#N/A</v>
      </c>
      <c r="I298" s="112">
        <v>6.3</v>
      </c>
      <c r="J298" s="112">
        <v>0</v>
      </c>
      <c r="K298" s="112">
        <v>6.3</v>
      </c>
      <c r="L298" s="110"/>
      <c r="M298" s="112"/>
      <c r="N298" s="97"/>
      <c r="O298" s="113"/>
      <c r="P298" s="97" t="s">
        <v>338</v>
      </c>
      <c r="Q298" s="110">
        <v>32</v>
      </c>
      <c r="R298" s="112">
        <v>15.5</v>
      </c>
      <c r="S298" s="136">
        <v>8454</v>
      </c>
      <c r="T298" s="91">
        <v>52</v>
      </c>
      <c r="U298" s="99"/>
      <c r="V298" s="165">
        <f t="shared" si="37"/>
        <v>3.0301075268817206</v>
      </c>
      <c r="W298" s="165">
        <f t="shared" si="43"/>
        <v>0</v>
      </c>
      <c r="X298" s="134"/>
      <c r="Y298" s="166">
        <f t="shared" si="38"/>
        <v>30.828617040249192</v>
      </c>
      <c r="Z298" s="166">
        <f t="shared" si="39"/>
        <v>0</v>
      </c>
      <c r="AA298" s="134"/>
      <c r="AB298" s="166">
        <f t="shared" si="40"/>
        <v>30.828617040249192</v>
      </c>
      <c r="AC298" s="166">
        <v>30</v>
      </c>
      <c r="AD298" s="166">
        <v>0</v>
      </c>
    </row>
    <row r="299" spans="1:30">
      <c r="A299" s="171" t="s">
        <v>419</v>
      </c>
      <c r="B299" s="149">
        <f>'Wskaźnik q'!F299</f>
        <v>6.875</v>
      </c>
      <c r="C299" s="100">
        <f>Ewidencja!C295/1000</f>
        <v>15</v>
      </c>
      <c r="D299" s="108" t="s">
        <v>307</v>
      </c>
      <c r="E299" s="108" t="s">
        <v>221</v>
      </c>
      <c r="F299" s="111" t="s">
        <v>222</v>
      </c>
      <c r="G299" s="109">
        <v>0.6</v>
      </c>
      <c r="H299" s="112">
        <v>3.4641016151377548</v>
      </c>
      <c r="I299" s="112">
        <v>1</v>
      </c>
      <c r="J299" s="112">
        <v>6.6</v>
      </c>
      <c r="K299" s="112">
        <v>4</v>
      </c>
      <c r="L299" s="110"/>
      <c r="M299" s="112"/>
      <c r="N299" s="110">
        <v>0</v>
      </c>
      <c r="O299" s="112">
        <v>0</v>
      </c>
      <c r="P299" s="110" t="s">
        <v>223</v>
      </c>
      <c r="Q299" s="134"/>
      <c r="R299" s="112">
        <v>20</v>
      </c>
      <c r="S299" s="136">
        <v>275</v>
      </c>
      <c r="T299" s="91">
        <v>1</v>
      </c>
      <c r="U299" s="99"/>
      <c r="V299" s="165">
        <f t="shared" si="37"/>
        <v>9.8566308243727613E-2</v>
      </c>
      <c r="W299" s="165">
        <f t="shared" si="43"/>
        <v>8.0999435815744078E-2</v>
      </c>
      <c r="X299" s="134"/>
      <c r="Y299" s="166">
        <f t="shared" si="38"/>
        <v>7.066674322299213</v>
      </c>
      <c r="Z299" s="166">
        <f t="shared" si="39"/>
        <v>24.044011032125237</v>
      </c>
      <c r="AA299" s="134"/>
      <c r="AB299" s="166">
        <f t="shared" si="40"/>
        <v>24.044011032125237</v>
      </c>
      <c r="AC299" s="166">
        <f t="shared" si="41"/>
        <v>34.087669320737959</v>
      </c>
      <c r="AD299" s="166">
        <f t="shared" si="42"/>
        <v>27.076626793851542</v>
      </c>
    </row>
    <row r="300" spans="1:30">
      <c r="A300" s="171" t="s">
        <v>420</v>
      </c>
      <c r="B300" s="149">
        <f>'Wskaźnik q'!F300</f>
        <v>9.375</v>
      </c>
      <c r="C300" s="100">
        <f>Ewidencja!C296/1000</f>
        <v>15</v>
      </c>
      <c r="D300" s="108" t="s">
        <v>307</v>
      </c>
      <c r="E300" s="108" t="s">
        <v>221</v>
      </c>
      <c r="F300" s="111" t="s">
        <v>222</v>
      </c>
      <c r="G300" s="109">
        <v>0.6</v>
      </c>
      <c r="H300" s="112">
        <v>3.4641016151377548</v>
      </c>
      <c r="I300" s="112">
        <v>1</v>
      </c>
      <c r="J300" s="112">
        <v>6.6</v>
      </c>
      <c r="K300" s="112">
        <v>4</v>
      </c>
      <c r="L300" s="110"/>
      <c r="M300" s="112"/>
      <c r="N300" s="110">
        <v>0</v>
      </c>
      <c r="O300" s="112">
        <v>0</v>
      </c>
      <c r="P300" s="110" t="s">
        <v>223</v>
      </c>
      <c r="Q300" s="134"/>
      <c r="R300" s="112">
        <v>20</v>
      </c>
      <c r="S300" s="136">
        <v>375</v>
      </c>
      <c r="T300" s="91">
        <v>1</v>
      </c>
      <c r="U300" s="99"/>
      <c r="V300" s="165">
        <f t="shared" si="37"/>
        <v>0.13440860215053765</v>
      </c>
      <c r="W300" s="165">
        <f t="shared" si="43"/>
        <v>8.0999435815744078E-2</v>
      </c>
      <c r="X300" s="134"/>
      <c r="Y300" s="166">
        <f t="shared" si="38"/>
        <v>7.9834853100605203</v>
      </c>
      <c r="Z300" s="166">
        <f t="shared" si="39"/>
        <v>24.044011032125237</v>
      </c>
      <c r="AA300" s="134"/>
      <c r="AB300" s="166">
        <f t="shared" si="40"/>
        <v>24.044011032125237</v>
      </c>
      <c r="AC300" s="166">
        <f t="shared" si="41"/>
        <v>34.103545062051666</v>
      </c>
      <c r="AD300" s="166">
        <f t="shared" si="42"/>
        <v>27.076626793851542</v>
      </c>
    </row>
    <row r="301" spans="1:30">
      <c r="A301" s="171" t="s">
        <v>421</v>
      </c>
      <c r="B301" s="149">
        <f>'Wskaźnik q'!F301</f>
        <v>7</v>
      </c>
      <c r="C301" s="100">
        <f>Ewidencja!C297/1000</f>
        <v>15</v>
      </c>
      <c r="D301" s="108" t="s">
        <v>307</v>
      </c>
      <c r="E301" s="108" t="s">
        <v>221</v>
      </c>
      <c r="F301" s="111" t="s">
        <v>222</v>
      </c>
      <c r="G301" s="109">
        <v>0.6</v>
      </c>
      <c r="H301" s="112">
        <v>3.4641016151377548</v>
      </c>
      <c r="I301" s="112">
        <v>1</v>
      </c>
      <c r="J301" s="112">
        <v>6.6</v>
      </c>
      <c r="K301" s="112">
        <v>4</v>
      </c>
      <c r="L301" s="110"/>
      <c r="M301" s="112"/>
      <c r="N301" s="110">
        <v>0</v>
      </c>
      <c r="O301" s="112">
        <v>0</v>
      </c>
      <c r="P301" s="110" t="s">
        <v>223</v>
      </c>
      <c r="Q301" s="134"/>
      <c r="R301" s="112">
        <v>20</v>
      </c>
      <c r="S301" s="136">
        <v>280</v>
      </c>
      <c r="T301" s="91">
        <v>1</v>
      </c>
      <c r="U301" s="99"/>
      <c r="V301" s="165">
        <f t="shared" si="37"/>
        <v>0.10035842293906812</v>
      </c>
      <c r="W301" s="165">
        <f t="shared" si="43"/>
        <v>8.0999435815744078E-2</v>
      </c>
      <c r="X301" s="134"/>
      <c r="Y301" s="166">
        <f t="shared" si="38"/>
        <v>7.105815099084408</v>
      </c>
      <c r="Z301" s="166">
        <f t="shared" si="39"/>
        <v>24.044011032125237</v>
      </c>
      <c r="AA301" s="134"/>
      <c r="AB301" s="166">
        <f t="shared" si="40"/>
        <v>24.044011032125237</v>
      </c>
      <c r="AC301" s="166">
        <f t="shared" si="41"/>
        <v>34.088463107803634</v>
      </c>
      <c r="AD301" s="166">
        <f t="shared" si="42"/>
        <v>27.076626793851542</v>
      </c>
    </row>
    <row r="302" spans="1:30">
      <c r="A302" s="171" t="s">
        <v>422</v>
      </c>
      <c r="B302" s="149">
        <f>'Wskaźnik q'!F302</f>
        <v>5.55</v>
      </c>
      <c r="C302" s="100">
        <f>Ewidencja!C298/1000</f>
        <v>15</v>
      </c>
      <c r="D302" s="108" t="s">
        <v>307</v>
      </c>
      <c r="E302" s="108" t="s">
        <v>221</v>
      </c>
      <c r="F302" s="111" t="s">
        <v>222</v>
      </c>
      <c r="G302" s="109">
        <v>0.6</v>
      </c>
      <c r="H302" s="112">
        <v>3.4641016151377548</v>
      </c>
      <c r="I302" s="112">
        <v>1</v>
      </c>
      <c r="J302" s="112">
        <v>6.6</v>
      </c>
      <c r="K302" s="112">
        <v>4</v>
      </c>
      <c r="L302" s="110"/>
      <c r="M302" s="112"/>
      <c r="N302" s="110">
        <v>0</v>
      </c>
      <c r="O302" s="112">
        <v>0</v>
      </c>
      <c r="P302" s="110" t="s">
        <v>223</v>
      </c>
      <c r="Q302" s="134"/>
      <c r="R302" s="112">
        <v>20</v>
      </c>
      <c r="S302" s="136">
        <v>222</v>
      </c>
      <c r="T302" s="91">
        <v>1</v>
      </c>
      <c r="U302" s="99"/>
      <c r="V302" s="165">
        <f t="shared" si="37"/>
        <v>7.9569892473118284E-2</v>
      </c>
      <c r="W302" s="165">
        <f t="shared" si="43"/>
        <v>8.0999435815744078E-2</v>
      </c>
      <c r="X302" s="134"/>
      <c r="Y302" s="166">
        <f t="shared" si="38"/>
        <v>6.6951401957050498</v>
      </c>
      <c r="Z302" s="166">
        <f t="shared" si="39"/>
        <v>24.044011032125237</v>
      </c>
      <c r="AA302" s="134"/>
      <c r="AB302" s="166">
        <f t="shared" si="40"/>
        <v>24.044011032125237</v>
      </c>
      <c r="AC302" s="166">
        <f t="shared" si="41"/>
        <v>34.079255177841688</v>
      </c>
      <c r="AD302" s="166">
        <f t="shared" si="42"/>
        <v>27.076626793851542</v>
      </c>
    </row>
    <row r="303" spans="1:30">
      <c r="A303" s="171" t="s">
        <v>423</v>
      </c>
      <c r="B303" s="149">
        <f>'Wskaźnik q'!F303</f>
        <v>8.9</v>
      </c>
      <c r="C303" s="100">
        <f>Ewidencja!C299/1000</f>
        <v>15</v>
      </c>
      <c r="D303" s="108" t="s">
        <v>307</v>
      </c>
      <c r="E303" s="108" t="s">
        <v>221</v>
      </c>
      <c r="F303" s="111" t="s">
        <v>222</v>
      </c>
      <c r="G303" s="109">
        <v>0.6</v>
      </c>
      <c r="H303" s="112">
        <v>3.4641016151377548</v>
      </c>
      <c r="I303" s="112">
        <v>1</v>
      </c>
      <c r="J303" s="112">
        <v>6.6</v>
      </c>
      <c r="K303" s="112">
        <v>4</v>
      </c>
      <c r="L303" s="110"/>
      <c r="M303" s="112"/>
      <c r="N303" s="110">
        <v>0</v>
      </c>
      <c r="O303" s="112">
        <v>0</v>
      </c>
      <c r="P303" s="110" t="s">
        <v>223</v>
      </c>
      <c r="Q303" s="134"/>
      <c r="R303" s="112">
        <v>20</v>
      </c>
      <c r="S303" s="136">
        <v>356</v>
      </c>
      <c r="T303" s="91">
        <v>1</v>
      </c>
      <c r="U303" s="99"/>
      <c r="V303" s="165">
        <f t="shared" si="37"/>
        <v>0.12759856630824373</v>
      </c>
      <c r="W303" s="165">
        <f t="shared" si="43"/>
        <v>8.0999435815744078E-2</v>
      </c>
      <c r="X303" s="134"/>
      <c r="Y303" s="166">
        <f t="shared" si="38"/>
        <v>7.7875839591525686</v>
      </c>
      <c r="Z303" s="166">
        <f t="shared" si="39"/>
        <v>24.044011032125237</v>
      </c>
      <c r="AA303" s="134"/>
      <c r="AB303" s="166">
        <f t="shared" si="40"/>
        <v>24.044011032125237</v>
      </c>
      <c r="AC303" s="166">
        <f t="shared" si="41"/>
        <v>34.100528671202063</v>
      </c>
      <c r="AD303" s="166">
        <f t="shared" si="42"/>
        <v>27.076626793851542</v>
      </c>
    </row>
    <row r="304" spans="1:30">
      <c r="A304" s="171" t="s">
        <v>424</v>
      </c>
      <c r="B304" s="149">
        <f>'Wskaźnik q'!F304</f>
        <v>15</v>
      </c>
      <c r="C304" s="100">
        <f>Ewidencja!C300/1000</f>
        <v>15</v>
      </c>
      <c r="D304" s="108" t="s">
        <v>307</v>
      </c>
      <c r="E304" s="108" t="s">
        <v>221</v>
      </c>
      <c r="F304" s="111" t="s">
        <v>222</v>
      </c>
      <c r="G304" s="109">
        <v>0.6</v>
      </c>
      <c r="H304" s="112">
        <v>3.4641016151377548</v>
      </c>
      <c r="I304" s="112">
        <v>1</v>
      </c>
      <c r="J304" s="112">
        <v>6.6</v>
      </c>
      <c r="K304" s="112">
        <v>4</v>
      </c>
      <c r="L304" s="110"/>
      <c r="M304" s="112"/>
      <c r="N304" s="110">
        <v>0</v>
      </c>
      <c r="O304" s="112">
        <v>0</v>
      </c>
      <c r="P304" s="110" t="s">
        <v>223</v>
      </c>
      <c r="Q304" s="134"/>
      <c r="R304" s="112">
        <v>20</v>
      </c>
      <c r="S304" s="136">
        <v>750</v>
      </c>
      <c r="T304" s="91">
        <v>1</v>
      </c>
      <c r="U304" s="99"/>
      <c r="V304" s="165">
        <f t="shared" si="37"/>
        <v>0.21505376344086025</v>
      </c>
      <c r="W304" s="165">
        <f t="shared" si="43"/>
        <v>8.0999435815744078E-2</v>
      </c>
      <c r="X304" s="134"/>
      <c r="Y304" s="166">
        <f t="shared" si="38"/>
        <v>11.077722393754931</v>
      </c>
      <c r="Z304" s="166">
        <f t="shared" si="39"/>
        <v>24.044011032125237</v>
      </c>
      <c r="AA304" s="134"/>
      <c r="AB304" s="166">
        <f t="shared" si="40"/>
        <v>24.044011032125237</v>
      </c>
      <c r="AC304" s="166">
        <f t="shared" si="41"/>
        <v>34.139265480007523</v>
      </c>
      <c r="AD304" s="166">
        <f t="shared" si="42"/>
        <v>27.076626793851542</v>
      </c>
    </row>
    <row r="305" spans="1:30">
      <c r="A305" s="171" t="s">
        <v>425</v>
      </c>
      <c r="B305" s="149">
        <f>'Wskaźnik q'!F305</f>
        <v>5.4</v>
      </c>
      <c r="C305" s="100">
        <f>Ewidencja!C301/1000</f>
        <v>15</v>
      </c>
      <c r="D305" s="108" t="s">
        <v>307</v>
      </c>
      <c r="E305" s="108" t="s">
        <v>221</v>
      </c>
      <c r="F305" s="111" t="s">
        <v>222</v>
      </c>
      <c r="G305" s="109">
        <v>0.6</v>
      </c>
      <c r="H305" s="112">
        <v>3.4641016151377548</v>
      </c>
      <c r="I305" s="112">
        <v>1</v>
      </c>
      <c r="J305" s="112">
        <v>6.6</v>
      </c>
      <c r="K305" s="112">
        <v>4</v>
      </c>
      <c r="L305" s="110"/>
      <c r="M305" s="112"/>
      <c r="N305" s="110">
        <v>0</v>
      </c>
      <c r="O305" s="112">
        <v>0</v>
      </c>
      <c r="P305" s="110" t="s">
        <v>223</v>
      </c>
      <c r="Q305" s="134"/>
      <c r="R305" s="112">
        <v>20</v>
      </c>
      <c r="S305" s="136">
        <v>216</v>
      </c>
      <c r="T305" s="91">
        <v>1</v>
      </c>
      <c r="U305" s="99"/>
      <c r="V305" s="165">
        <f t="shared" si="37"/>
        <v>7.7419354838709681E-2</v>
      </c>
      <c r="W305" s="165">
        <f t="shared" si="43"/>
        <v>8.0999435815744078E-2</v>
      </c>
      <c r="X305" s="134"/>
      <c r="Y305" s="166">
        <f t="shared" si="38"/>
        <v>6.6580728222306389</v>
      </c>
      <c r="Z305" s="166">
        <f t="shared" si="39"/>
        <v>24.044011032125237</v>
      </c>
      <c r="AA305" s="134"/>
      <c r="AB305" s="166">
        <f t="shared" si="40"/>
        <v>24.044011032125237</v>
      </c>
      <c r="AC305" s="166">
        <f t="shared" si="41"/>
        <v>34.078302633362867</v>
      </c>
      <c r="AD305" s="166">
        <f t="shared" si="42"/>
        <v>27.076626793851542</v>
      </c>
    </row>
    <row r="306" spans="1:30">
      <c r="A306" s="171" t="s">
        <v>426</v>
      </c>
      <c r="B306" s="149">
        <f>'Wskaźnik q'!F306</f>
        <v>5.625</v>
      </c>
      <c r="C306" s="100">
        <f>Ewidencja!C302/1000</f>
        <v>15</v>
      </c>
      <c r="D306" s="108" t="s">
        <v>307</v>
      </c>
      <c r="E306" s="108" t="s">
        <v>221</v>
      </c>
      <c r="F306" s="111" t="s">
        <v>222</v>
      </c>
      <c r="G306" s="109">
        <v>0.6</v>
      </c>
      <c r="H306" s="112">
        <v>3.4641016151377548</v>
      </c>
      <c r="I306" s="112">
        <v>1</v>
      </c>
      <c r="J306" s="112">
        <v>6.6</v>
      </c>
      <c r="K306" s="112">
        <v>4</v>
      </c>
      <c r="L306" s="110"/>
      <c r="M306" s="112"/>
      <c r="N306" s="110">
        <v>0</v>
      </c>
      <c r="O306" s="112">
        <v>0</v>
      </c>
      <c r="P306" s="110" t="s">
        <v>223</v>
      </c>
      <c r="Q306" s="134"/>
      <c r="R306" s="112">
        <v>20</v>
      </c>
      <c r="S306" s="136">
        <v>225</v>
      </c>
      <c r="T306" s="91">
        <v>1</v>
      </c>
      <c r="U306" s="99"/>
      <c r="V306" s="165">
        <f t="shared" si="37"/>
        <v>8.0645161290322592E-2</v>
      </c>
      <c r="W306" s="165">
        <f t="shared" si="43"/>
        <v>8.0999435815744078E-2</v>
      </c>
      <c r="X306" s="134"/>
      <c r="Y306" s="166">
        <f t="shared" si="38"/>
        <v>6.7140547116217872</v>
      </c>
      <c r="Z306" s="166">
        <f t="shared" si="39"/>
        <v>24.044011032125237</v>
      </c>
      <c r="AA306" s="134"/>
      <c r="AB306" s="166">
        <f t="shared" si="40"/>
        <v>24.044011032125237</v>
      </c>
      <c r="AC306" s="166">
        <f t="shared" si="41"/>
        <v>34.079731450081098</v>
      </c>
      <c r="AD306" s="166">
        <f t="shared" si="42"/>
        <v>27.076626793851542</v>
      </c>
    </row>
    <row r="307" spans="1:30">
      <c r="A307" s="171" t="s">
        <v>427</v>
      </c>
      <c r="B307" s="149">
        <f>'Wskaźnik q'!F307</f>
        <v>6.25</v>
      </c>
      <c r="C307" s="100">
        <f>Ewidencja!C303/1000</f>
        <v>15</v>
      </c>
      <c r="D307" s="108" t="s">
        <v>307</v>
      </c>
      <c r="E307" s="108" t="s">
        <v>221</v>
      </c>
      <c r="F307" s="111" t="s">
        <v>222</v>
      </c>
      <c r="G307" s="109">
        <v>0.6</v>
      </c>
      <c r="H307" s="112">
        <v>3.4641016151377548</v>
      </c>
      <c r="I307" s="112">
        <v>1</v>
      </c>
      <c r="J307" s="112">
        <v>6.6</v>
      </c>
      <c r="K307" s="112">
        <v>4</v>
      </c>
      <c r="L307" s="110"/>
      <c r="M307" s="112"/>
      <c r="N307" s="110">
        <v>0</v>
      </c>
      <c r="O307" s="112">
        <v>0</v>
      </c>
      <c r="P307" s="110" t="s">
        <v>223</v>
      </c>
      <c r="Q307" s="134"/>
      <c r="R307" s="112">
        <v>20</v>
      </c>
      <c r="S307" s="136">
        <v>250</v>
      </c>
      <c r="T307" s="91">
        <v>1</v>
      </c>
      <c r="U307" s="99"/>
      <c r="V307" s="165">
        <f t="shared" si="37"/>
        <v>8.9605734767025103E-2</v>
      </c>
      <c r="W307" s="165">
        <f t="shared" si="43"/>
        <v>8.0999435815744078E-2</v>
      </c>
      <c r="X307" s="134"/>
      <c r="Y307" s="166">
        <f t="shared" si="38"/>
        <v>6.8815490266935644</v>
      </c>
      <c r="Z307" s="166">
        <f t="shared" si="39"/>
        <v>24.044011032125237</v>
      </c>
      <c r="AA307" s="134"/>
      <c r="AB307" s="166">
        <f t="shared" si="40"/>
        <v>24.044011032125237</v>
      </c>
      <c r="AC307" s="166">
        <f t="shared" si="41"/>
        <v>34.083700385409522</v>
      </c>
      <c r="AD307" s="166">
        <f t="shared" si="42"/>
        <v>27.076626793851542</v>
      </c>
    </row>
    <row r="308" spans="1:30">
      <c r="A308" s="171" t="s">
        <v>428</v>
      </c>
      <c r="B308" s="149">
        <f>'Wskaźnik q'!F308</f>
        <v>10</v>
      </c>
      <c r="C308" s="100">
        <f>Ewidencja!C304/1000</f>
        <v>15</v>
      </c>
      <c r="D308" s="108" t="s">
        <v>307</v>
      </c>
      <c r="E308" s="108" t="s">
        <v>221</v>
      </c>
      <c r="F308" s="111" t="s">
        <v>222</v>
      </c>
      <c r="G308" s="109">
        <v>0.6</v>
      </c>
      <c r="H308" s="112">
        <v>3.4641016151377548</v>
      </c>
      <c r="I308" s="112">
        <v>1</v>
      </c>
      <c r="J308" s="112">
        <v>6.6</v>
      </c>
      <c r="K308" s="112">
        <v>4</v>
      </c>
      <c r="L308" s="110"/>
      <c r="M308" s="112"/>
      <c r="N308" s="110">
        <v>0</v>
      </c>
      <c r="O308" s="112">
        <v>0</v>
      </c>
      <c r="P308" s="110" t="s">
        <v>223</v>
      </c>
      <c r="Q308" s="134"/>
      <c r="R308" s="112">
        <v>20</v>
      </c>
      <c r="S308" s="136">
        <v>450</v>
      </c>
      <c r="T308" s="91">
        <v>1</v>
      </c>
      <c r="U308" s="99"/>
      <c r="V308" s="165">
        <f t="shared" si="37"/>
        <v>0.14336917562724016</v>
      </c>
      <c r="W308" s="165">
        <f t="shared" si="43"/>
        <v>8.0999435815744078E-2</v>
      </c>
      <c r="X308" s="134"/>
      <c r="Y308" s="166">
        <f t="shared" si="38"/>
        <v>8.2567655083355245</v>
      </c>
      <c r="Z308" s="166">
        <f t="shared" si="39"/>
        <v>24.044011032125237</v>
      </c>
      <c r="AA308" s="134"/>
      <c r="AB308" s="166">
        <f t="shared" si="40"/>
        <v>24.044011032125237</v>
      </c>
      <c r="AC308" s="166">
        <f t="shared" si="41"/>
        <v>34.107513997380096</v>
      </c>
      <c r="AD308" s="166">
        <f t="shared" si="42"/>
        <v>27.076626793851542</v>
      </c>
    </row>
    <row r="309" spans="1:30">
      <c r="A309" s="171" t="s">
        <v>429</v>
      </c>
      <c r="B309" s="149">
        <f>'Wskaźnik q'!F309</f>
        <v>2.5</v>
      </c>
      <c r="C309" s="100">
        <f>Ewidencja!C305/1000</f>
        <v>15</v>
      </c>
      <c r="D309" s="108" t="s">
        <v>307</v>
      </c>
      <c r="E309" s="108" t="s">
        <v>221</v>
      </c>
      <c r="F309" s="111" t="s">
        <v>222</v>
      </c>
      <c r="G309" s="109">
        <v>0.6</v>
      </c>
      <c r="H309" s="112">
        <v>3.4641016151377548</v>
      </c>
      <c r="I309" s="112">
        <v>1</v>
      </c>
      <c r="J309" s="112">
        <v>6.6</v>
      </c>
      <c r="K309" s="112">
        <v>4</v>
      </c>
      <c r="L309" s="110"/>
      <c r="M309" s="112"/>
      <c r="N309" s="110">
        <v>0</v>
      </c>
      <c r="O309" s="112">
        <v>0</v>
      </c>
      <c r="P309" s="110" t="s">
        <v>223</v>
      </c>
      <c r="Q309" s="134"/>
      <c r="R309" s="112">
        <v>20</v>
      </c>
      <c r="S309" s="136">
        <v>100</v>
      </c>
      <c r="T309" s="91">
        <v>1</v>
      </c>
      <c r="U309" s="99"/>
      <c r="V309" s="165">
        <f t="shared" si="37"/>
        <v>3.5842293906810041E-2</v>
      </c>
      <c r="W309" s="165">
        <f t="shared" si="43"/>
        <v>8.0999435815744078E-2</v>
      </c>
      <c r="X309" s="134"/>
      <c r="Y309" s="166">
        <f t="shared" si="38"/>
        <v>6.1410478442709708</v>
      </c>
      <c r="Z309" s="166">
        <f t="shared" si="39"/>
        <v>24.044011032125237</v>
      </c>
      <c r="AA309" s="134"/>
      <c r="AB309" s="166">
        <f t="shared" si="40"/>
        <v>24.044011032125237</v>
      </c>
      <c r="AC309" s="166">
        <f t="shared" si="41"/>
        <v>34.059886773438961</v>
      </c>
      <c r="AD309" s="166">
        <f t="shared" si="42"/>
        <v>27.076626793851542</v>
      </c>
    </row>
    <row r="310" spans="1:30">
      <c r="A310" s="171" t="s">
        <v>430</v>
      </c>
      <c r="B310" s="149">
        <f>'Wskaźnik q'!F310</f>
        <v>9.3249999999999993</v>
      </c>
      <c r="C310" s="100">
        <f>Ewidencja!C306/1000</f>
        <v>15</v>
      </c>
      <c r="D310" s="108" t="s">
        <v>307</v>
      </c>
      <c r="E310" s="108" t="s">
        <v>221</v>
      </c>
      <c r="F310" s="111" t="s">
        <v>222</v>
      </c>
      <c r="G310" s="109">
        <v>0.6</v>
      </c>
      <c r="H310" s="112">
        <v>3.4641016151377548</v>
      </c>
      <c r="I310" s="112">
        <v>1</v>
      </c>
      <c r="J310" s="112">
        <v>6.6</v>
      </c>
      <c r="K310" s="112">
        <v>4</v>
      </c>
      <c r="L310" s="110"/>
      <c r="M310" s="112"/>
      <c r="N310" s="110">
        <v>0</v>
      </c>
      <c r="O310" s="112">
        <v>0</v>
      </c>
      <c r="P310" s="110" t="s">
        <v>223</v>
      </c>
      <c r="Q310" s="134"/>
      <c r="R310" s="112">
        <v>20</v>
      </c>
      <c r="S310" s="136">
        <v>373</v>
      </c>
      <c r="T310" s="91">
        <v>1</v>
      </c>
      <c r="U310" s="99"/>
      <c r="V310" s="165">
        <f t="shared" si="37"/>
        <v>0.13369175627240143</v>
      </c>
      <c r="W310" s="165">
        <f t="shared" si="43"/>
        <v>8.0999435815744078E-2</v>
      </c>
      <c r="X310" s="134"/>
      <c r="Y310" s="166">
        <f t="shared" si="38"/>
        <v>7.962384552557582</v>
      </c>
      <c r="Z310" s="166">
        <f t="shared" si="39"/>
        <v>24.044011032125237</v>
      </c>
      <c r="AA310" s="134"/>
      <c r="AB310" s="166">
        <f t="shared" si="40"/>
        <v>24.044011032125237</v>
      </c>
      <c r="AC310" s="166">
        <f t="shared" si="41"/>
        <v>34.103227547225387</v>
      </c>
      <c r="AD310" s="166">
        <f t="shared" si="42"/>
        <v>27.076626793851542</v>
      </c>
    </row>
    <row r="311" spans="1:30">
      <c r="A311" s="171" t="s">
        <v>431</v>
      </c>
      <c r="B311" s="149">
        <f>'Wskaźnik q'!F311</f>
        <v>3.875</v>
      </c>
      <c r="C311" s="100">
        <f>Ewidencja!C307/1000</f>
        <v>15</v>
      </c>
      <c r="D311" s="108" t="s">
        <v>307</v>
      </c>
      <c r="E311" s="108" t="s">
        <v>221</v>
      </c>
      <c r="F311" s="111" t="s">
        <v>222</v>
      </c>
      <c r="G311" s="109">
        <v>0.6</v>
      </c>
      <c r="H311" s="112">
        <v>3.4641016151377548</v>
      </c>
      <c r="I311" s="112">
        <v>1</v>
      </c>
      <c r="J311" s="112">
        <v>6.6</v>
      </c>
      <c r="K311" s="112">
        <v>4</v>
      </c>
      <c r="L311" s="110"/>
      <c r="M311" s="112"/>
      <c r="N311" s="110">
        <v>0</v>
      </c>
      <c r="O311" s="112">
        <v>0</v>
      </c>
      <c r="P311" s="110" t="s">
        <v>223</v>
      </c>
      <c r="Q311" s="134"/>
      <c r="R311" s="112">
        <v>20</v>
      </c>
      <c r="S311" s="136">
        <v>155</v>
      </c>
      <c r="T311" s="91">
        <v>1</v>
      </c>
      <c r="U311" s="99"/>
      <c r="V311" s="165">
        <f t="shared" si="37"/>
        <v>5.5555555555555566E-2</v>
      </c>
      <c r="W311" s="165">
        <f t="shared" si="43"/>
        <v>8.0999435815744078E-2</v>
      </c>
      <c r="X311" s="134"/>
      <c r="Y311" s="166">
        <f t="shared" si="38"/>
        <v>6.3388674458610064</v>
      </c>
      <c r="Z311" s="166">
        <f t="shared" si="39"/>
        <v>24.044011032125237</v>
      </c>
      <c r="AA311" s="134"/>
      <c r="AB311" s="166">
        <f t="shared" si="40"/>
        <v>24.044011032125237</v>
      </c>
      <c r="AC311" s="166">
        <f t="shared" si="41"/>
        <v>34.068618431161497</v>
      </c>
      <c r="AD311" s="166">
        <f t="shared" si="42"/>
        <v>27.076626793851542</v>
      </c>
    </row>
    <row r="312" spans="1:30">
      <c r="A312" s="171" t="s">
        <v>432</v>
      </c>
      <c r="B312" s="149">
        <f>'Wskaźnik q'!F312</f>
        <v>10</v>
      </c>
      <c r="C312" s="100">
        <f>Ewidencja!C308/1000</f>
        <v>15</v>
      </c>
      <c r="D312" s="108" t="s">
        <v>307</v>
      </c>
      <c r="E312" s="108" t="s">
        <v>221</v>
      </c>
      <c r="F312" s="111" t="s">
        <v>222</v>
      </c>
      <c r="G312" s="109">
        <v>0.6</v>
      </c>
      <c r="H312" s="112">
        <v>3.4641016151377548</v>
      </c>
      <c r="I312" s="112">
        <v>1</v>
      </c>
      <c r="J312" s="112">
        <v>6.6</v>
      </c>
      <c r="K312" s="112">
        <v>4</v>
      </c>
      <c r="L312" s="110"/>
      <c r="M312" s="112"/>
      <c r="N312" s="110">
        <v>0</v>
      </c>
      <c r="O312" s="112">
        <v>0</v>
      </c>
      <c r="P312" s="110" t="s">
        <v>223</v>
      </c>
      <c r="Q312" s="134"/>
      <c r="R312" s="112">
        <v>20</v>
      </c>
      <c r="S312" s="136">
        <v>550</v>
      </c>
      <c r="T312" s="91">
        <v>1</v>
      </c>
      <c r="U312" s="99"/>
      <c r="V312" s="165">
        <f t="shared" si="37"/>
        <v>0.14336917562724016</v>
      </c>
      <c r="W312" s="165">
        <f t="shared" si="43"/>
        <v>8.0999435815744078E-2</v>
      </c>
      <c r="X312" s="134"/>
      <c r="Y312" s="166">
        <f t="shared" si="38"/>
        <v>8.2567655083355245</v>
      </c>
      <c r="Z312" s="166">
        <f t="shared" si="39"/>
        <v>24.044011032125237</v>
      </c>
      <c r="AA312" s="134"/>
      <c r="AB312" s="166">
        <f t="shared" si="40"/>
        <v>24.044011032125237</v>
      </c>
      <c r="AC312" s="166">
        <f t="shared" si="41"/>
        <v>34.107513997380096</v>
      </c>
      <c r="AD312" s="166">
        <f t="shared" si="42"/>
        <v>27.076626793851542</v>
      </c>
    </row>
    <row r="313" spans="1:30">
      <c r="A313" s="171" t="s">
        <v>433</v>
      </c>
      <c r="B313" s="149">
        <f>'Wskaźnik q'!F313</f>
        <v>6.25</v>
      </c>
      <c r="C313" s="100">
        <f>Ewidencja!C309/1000</f>
        <v>20</v>
      </c>
      <c r="D313" s="108" t="s">
        <v>307</v>
      </c>
      <c r="E313" s="108" t="s">
        <v>221</v>
      </c>
      <c r="F313" s="111" t="s">
        <v>222</v>
      </c>
      <c r="G313" s="109">
        <v>0.6</v>
      </c>
      <c r="H313" s="112">
        <v>3.4641016151377548</v>
      </c>
      <c r="I313" s="112">
        <v>1</v>
      </c>
      <c r="J313" s="112">
        <v>6.6</v>
      </c>
      <c r="K313" s="112">
        <v>4</v>
      </c>
      <c r="L313" s="110"/>
      <c r="M313" s="112"/>
      <c r="N313" s="110">
        <v>0</v>
      </c>
      <c r="O313" s="112">
        <v>0</v>
      </c>
      <c r="P313" s="110" t="s">
        <v>223</v>
      </c>
      <c r="Q313" s="134"/>
      <c r="R313" s="112">
        <v>20</v>
      </c>
      <c r="S313" s="136">
        <v>250</v>
      </c>
      <c r="T313" s="91">
        <v>1</v>
      </c>
      <c r="U313" s="99"/>
      <c r="V313" s="165">
        <f t="shared" si="37"/>
        <v>8.9605734767025103E-2</v>
      </c>
      <c r="W313" s="165">
        <f t="shared" si="43"/>
        <v>8.0999435815744078E-2</v>
      </c>
      <c r="X313" s="134"/>
      <c r="Y313" s="166">
        <f t="shared" si="38"/>
        <v>6.8815490266935644</v>
      </c>
      <c r="Z313" s="166">
        <f t="shared" si="39"/>
        <v>24.044011032125237</v>
      </c>
      <c r="AA313" s="134"/>
      <c r="AB313" s="166">
        <f t="shared" si="40"/>
        <v>24.044011032125237</v>
      </c>
      <c r="AC313" s="166">
        <f t="shared" si="41"/>
        <v>34.083700385409522</v>
      </c>
      <c r="AD313" s="166">
        <f t="shared" si="42"/>
        <v>27.076626793851542</v>
      </c>
    </row>
    <row r="314" spans="1:30">
      <c r="A314" s="171" t="s">
        <v>434</v>
      </c>
      <c r="B314" s="149">
        <f>'Wskaźnik q'!F314</f>
        <v>7.875</v>
      </c>
      <c r="C314" s="100">
        <f>Ewidencja!C310/1000</f>
        <v>20</v>
      </c>
      <c r="D314" s="108" t="s">
        <v>307</v>
      </c>
      <c r="E314" s="108" t="s">
        <v>221</v>
      </c>
      <c r="F314" s="111" t="s">
        <v>222</v>
      </c>
      <c r="G314" s="109">
        <v>0.6</v>
      </c>
      <c r="H314" s="112">
        <v>3.4641016151377548</v>
      </c>
      <c r="I314" s="112">
        <v>1</v>
      </c>
      <c r="J314" s="112">
        <v>6.6</v>
      </c>
      <c r="K314" s="112">
        <v>4</v>
      </c>
      <c r="L314" s="110"/>
      <c r="M314" s="112"/>
      <c r="N314" s="110">
        <v>0</v>
      </c>
      <c r="O314" s="112">
        <v>0</v>
      </c>
      <c r="P314" s="110" t="s">
        <v>223</v>
      </c>
      <c r="Q314" s="134"/>
      <c r="R314" s="112">
        <v>20</v>
      </c>
      <c r="S314" s="136">
        <v>315</v>
      </c>
      <c r="T314" s="91">
        <v>1</v>
      </c>
      <c r="U314" s="99"/>
      <c r="V314" s="165">
        <f t="shared" si="37"/>
        <v>0.11290322580645164</v>
      </c>
      <c r="W314" s="165">
        <f t="shared" si="43"/>
        <v>8.0999435815744078E-2</v>
      </c>
      <c r="X314" s="134"/>
      <c r="Y314" s="166">
        <f t="shared" si="38"/>
        <v>7.3995472347787032</v>
      </c>
      <c r="Z314" s="166">
        <f t="shared" si="39"/>
        <v>24.044011032125237</v>
      </c>
      <c r="AA314" s="134"/>
      <c r="AB314" s="166">
        <f t="shared" si="40"/>
        <v>24.044011032125237</v>
      </c>
      <c r="AC314" s="166">
        <f t="shared" si="41"/>
        <v>34.094019617263442</v>
      </c>
      <c r="AD314" s="166">
        <f t="shared" si="42"/>
        <v>27.076626793851542</v>
      </c>
    </row>
    <row r="315" spans="1:30">
      <c r="A315" s="171" t="s">
        <v>435</v>
      </c>
      <c r="B315" s="149">
        <f>'Wskaźnik q'!F315</f>
        <v>8</v>
      </c>
      <c r="C315" s="100">
        <f>Ewidencja!C311/1000</f>
        <v>20</v>
      </c>
      <c r="D315" s="108" t="s">
        <v>307</v>
      </c>
      <c r="E315" s="108" t="s">
        <v>221</v>
      </c>
      <c r="F315" s="111" t="s">
        <v>222</v>
      </c>
      <c r="G315" s="109">
        <v>0.6</v>
      </c>
      <c r="H315" s="112">
        <v>3.4641016151377548</v>
      </c>
      <c r="I315" s="112">
        <v>1</v>
      </c>
      <c r="J315" s="112">
        <v>6.6</v>
      </c>
      <c r="K315" s="112">
        <v>4</v>
      </c>
      <c r="L315" s="110"/>
      <c r="M315" s="112"/>
      <c r="N315" s="110">
        <v>0</v>
      </c>
      <c r="O315" s="112">
        <v>0</v>
      </c>
      <c r="P315" s="110" t="s">
        <v>223</v>
      </c>
      <c r="Q315" s="134"/>
      <c r="R315" s="112">
        <v>20</v>
      </c>
      <c r="S315" s="136">
        <v>320</v>
      </c>
      <c r="T315" s="91">
        <v>1</v>
      </c>
      <c r="U315" s="99"/>
      <c r="V315" s="165">
        <f t="shared" si="37"/>
        <v>0.11469534050179213</v>
      </c>
      <c r="W315" s="165">
        <f t="shared" si="43"/>
        <v>8.0999435815744078E-2</v>
      </c>
      <c r="X315" s="134"/>
      <c r="Y315" s="166">
        <f t="shared" si="38"/>
        <v>7.4443299253347357</v>
      </c>
      <c r="Z315" s="166">
        <f t="shared" si="39"/>
        <v>24.044011032125237</v>
      </c>
      <c r="AA315" s="134"/>
      <c r="AB315" s="166">
        <f t="shared" si="40"/>
        <v>24.044011032125237</v>
      </c>
      <c r="AC315" s="166">
        <f t="shared" si="41"/>
        <v>34.09481340432913</v>
      </c>
      <c r="AD315" s="166">
        <f t="shared" si="42"/>
        <v>27.076626793851542</v>
      </c>
    </row>
    <row r="316" spans="1:30">
      <c r="A316" s="171" t="s">
        <v>436</v>
      </c>
      <c r="B316" s="149">
        <f>'Wskaźnik q'!F316</f>
        <v>4.4000000000000004</v>
      </c>
      <c r="C316" s="100">
        <f>Ewidencja!C312/1000</f>
        <v>20</v>
      </c>
      <c r="D316" s="108" t="s">
        <v>307</v>
      </c>
      <c r="E316" s="108" t="s">
        <v>221</v>
      </c>
      <c r="F316" s="111" t="s">
        <v>222</v>
      </c>
      <c r="G316" s="109">
        <v>0.6</v>
      </c>
      <c r="H316" s="112">
        <v>3.4641016151377548</v>
      </c>
      <c r="I316" s="112">
        <v>1</v>
      </c>
      <c r="J316" s="112">
        <v>6.6</v>
      </c>
      <c r="K316" s="112">
        <v>4</v>
      </c>
      <c r="L316" s="110"/>
      <c r="M316" s="112"/>
      <c r="N316" s="110">
        <v>0</v>
      </c>
      <c r="O316" s="112">
        <v>0</v>
      </c>
      <c r="P316" s="110" t="s">
        <v>223</v>
      </c>
      <c r="Q316" s="134"/>
      <c r="R316" s="112">
        <v>20</v>
      </c>
      <c r="S316" s="136">
        <v>176</v>
      </c>
      <c r="T316" s="91">
        <v>1</v>
      </c>
      <c r="U316" s="99"/>
      <c r="V316" s="165">
        <f t="shared" si="37"/>
        <v>6.308243727598567E-2</v>
      </c>
      <c r="W316" s="165">
        <f t="shared" si="43"/>
        <v>8.0999435815744078E-2</v>
      </c>
      <c r="X316" s="134"/>
      <c r="Y316" s="166">
        <f t="shared" si="38"/>
        <v>6.4369098024137577</v>
      </c>
      <c r="Z316" s="166">
        <f t="shared" si="39"/>
        <v>24.044011032125237</v>
      </c>
      <c r="AA316" s="134"/>
      <c r="AB316" s="166">
        <f t="shared" si="40"/>
        <v>24.044011032125237</v>
      </c>
      <c r="AC316" s="166">
        <f t="shared" si="41"/>
        <v>34.07195233683737</v>
      </c>
      <c r="AD316" s="166">
        <f t="shared" si="42"/>
        <v>27.076626793851542</v>
      </c>
    </row>
    <row r="317" spans="1:30">
      <c r="A317" s="171" t="s">
        <v>437</v>
      </c>
      <c r="B317" s="149">
        <f>'Wskaźnik q'!F317</f>
        <v>5.5</v>
      </c>
      <c r="C317" s="100">
        <f>Ewidencja!C313/1000</f>
        <v>20</v>
      </c>
      <c r="D317" s="108" t="s">
        <v>307</v>
      </c>
      <c r="E317" s="108" t="s">
        <v>221</v>
      </c>
      <c r="F317" s="111" t="s">
        <v>222</v>
      </c>
      <c r="G317" s="109">
        <v>0.6</v>
      </c>
      <c r="H317" s="112">
        <v>3.4641016151377548</v>
      </c>
      <c r="I317" s="112">
        <v>1</v>
      </c>
      <c r="J317" s="112">
        <v>6.6</v>
      </c>
      <c r="K317" s="112">
        <v>4</v>
      </c>
      <c r="L317" s="110"/>
      <c r="M317" s="112"/>
      <c r="N317" s="110">
        <v>0</v>
      </c>
      <c r="O317" s="112">
        <v>0</v>
      </c>
      <c r="P317" s="110" t="s">
        <v>223</v>
      </c>
      <c r="Q317" s="134"/>
      <c r="R317" s="112">
        <v>20</v>
      </c>
      <c r="S317" s="136">
        <v>220</v>
      </c>
      <c r="T317" s="91">
        <v>1</v>
      </c>
      <c r="U317" s="99"/>
      <c r="V317" s="165">
        <f t="shared" si="37"/>
        <v>7.8853046594982087E-2</v>
      </c>
      <c r="W317" s="165">
        <f t="shared" si="43"/>
        <v>8.0999435815744078E-2</v>
      </c>
      <c r="X317" s="134"/>
      <c r="Y317" s="166">
        <f t="shared" si="38"/>
        <v>6.6826715662714964</v>
      </c>
      <c r="Z317" s="166">
        <f t="shared" si="39"/>
        <v>24.044011032125237</v>
      </c>
      <c r="AA317" s="134"/>
      <c r="AB317" s="166">
        <f t="shared" si="40"/>
        <v>24.044011032125237</v>
      </c>
      <c r="AC317" s="166">
        <f t="shared" si="41"/>
        <v>34.078937663015409</v>
      </c>
      <c r="AD317" s="166">
        <f t="shared" si="42"/>
        <v>27.076626793851542</v>
      </c>
    </row>
    <row r="318" spans="1:30">
      <c r="A318" s="171" t="s">
        <v>438</v>
      </c>
      <c r="B318" s="149">
        <f>'Wskaźnik q'!F318</f>
        <v>10</v>
      </c>
      <c r="C318" s="100">
        <f>Ewidencja!C314/1000</f>
        <v>20</v>
      </c>
      <c r="D318" s="108" t="s">
        <v>307</v>
      </c>
      <c r="E318" s="108" t="s">
        <v>221</v>
      </c>
      <c r="F318" s="111" t="s">
        <v>222</v>
      </c>
      <c r="G318" s="109">
        <v>0.6</v>
      </c>
      <c r="H318" s="112">
        <v>3.4641016151377548</v>
      </c>
      <c r="I318" s="112">
        <v>1</v>
      </c>
      <c r="J318" s="112">
        <v>6.6</v>
      </c>
      <c r="K318" s="112">
        <v>4</v>
      </c>
      <c r="L318" s="110"/>
      <c r="M318" s="112"/>
      <c r="N318" s="110">
        <v>0</v>
      </c>
      <c r="O318" s="112">
        <v>0</v>
      </c>
      <c r="P318" s="110" t="s">
        <v>223</v>
      </c>
      <c r="Q318" s="134"/>
      <c r="R318" s="112">
        <v>20</v>
      </c>
      <c r="S318" s="136">
        <v>530</v>
      </c>
      <c r="T318" s="91">
        <v>1</v>
      </c>
      <c r="U318" s="99"/>
      <c r="V318" s="165">
        <f t="shared" si="37"/>
        <v>0.14336917562724016</v>
      </c>
      <c r="W318" s="165">
        <f t="shared" si="43"/>
        <v>8.0999435815744078E-2</v>
      </c>
      <c r="X318" s="134"/>
      <c r="Y318" s="166">
        <f t="shared" si="38"/>
        <v>8.2567655083355245</v>
      </c>
      <c r="Z318" s="166">
        <f t="shared" si="39"/>
        <v>24.044011032125237</v>
      </c>
      <c r="AA318" s="134"/>
      <c r="AB318" s="166">
        <f t="shared" si="40"/>
        <v>24.044011032125237</v>
      </c>
      <c r="AC318" s="166">
        <f t="shared" si="41"/>
        <v>34.107513997380096</v>
      </c>
      <c r="AD318" s="166">
        <f t="shared" si="42"/>
        <v>27.076626793851542</v>
      </c>
    </row>
    <row r="319" spans="1:30">
      <c r="A319" s="171" t="s">
        <v>439</v>
      </c>
      <c r="B319" s="149">
        <f>'Wskaźnik q'!F319</f>
        <v>9.75</v>
      </c>
      <c r="C319" s="100">
        <f>Ewidencja!C315/1000</f>
        <v>20</v>
      </c>
      <c r="D319" s="108" t="s">
        <v>307</v>
      </c>
      <c r="E319" s="108" t="s">
        <v>221</v>
      </c>
      <c r="F319" s="111" t="s">
        <v>222</v>
      </c>
      <c r="G319" s="109">
        <v>0.6</v>
      </c>
      <c r="H319" s="112">
        <v>3.4641016151377548</v>
      </c>
      <c r="I319" s="112">
        <v>1</v>
      </c>
      <c r="J319" s="112">
        <v>6.6</v>
      </c>
      <c r="K319" s="112">
        <v>4</v>
      </c>
      <c r="L319" s="110"/>
      <c r="M319" s="112"/>
      <c r="N319" s="110">
        <v>0</v>
      </c>
      <c r="O319" s="112">
        <v>0</v>
      </c>
      <c r="P319" s="110" t="s">
        <v>223</v>
      </c>
      <c r="Q319" s="134"/>
      <c r="R319" s="112">
        <v>20</v>
      </c>
      <c r="S319" s="136">
        <v>390</v>
      </c>
      <c r="T319" s="91">
        <v>1</v>
      </c>
      <c r="U319" s="99"/>
      <c r="V319" s="165">
        <f t="shared" si="37"/>
        <v>0.13978494623655915</v>
      </c>
      <c r="W319" s="165">
        <f t="shared" ref="W319:W350" si="44">IF(C319=0,0,9.32*T319^-0.241*T319*2.5*50/24/3600*50*4.19/$J$2/30*3.6)</f>
        <v>8.0999435815744078E-2</v>
      </c>
      <c r="X319" s="134"/>
      <c r="Y319" s="166">
        <f t="shared" si="38"/>
        <v>8.1453377113614582</v>
      </c>
      <c r="Z319" s="166">
        <f t="shared" si="39"/>
        <v>24.044011032125237</v>
      </c>
      <c r="AA319" s="134"/>
      <c r="AB319" s="166">
        <f t="shared" si="40"/>
        <v>24.044011032125237</v>
      </c>
      <c r="AC319" s="166">
        <f t="shared" si="41"/>
        <v>34.105926423248732</v>
      </c>
      <c r="AD319" s="166">
        <f t="shared" si="42"/>
        <v>27.076626793851542</v>
      </c>
    </row>
    <row r="320" spans="1:30">
      <c r="A320" s="171" t="s">
        <v>440</v>
      </c>
      <c r="B320" s="149">
        <f>'Wskaźnik q'!F320</f>
        <v>10</v>
      </c>
      <c r="C320" s="100">
        <f>Ewidencja!C316/1000</f>
        <v>20</v>
      </c>
      <c r="D320" s="108" t="s">
        <v>307</v>
      </c>
      <c r="E320" s="108" t="s">
        <v>221</v>
      </c>
      <c r="F320" s="111" t="s">
        <v>222</v>
      </c>
      <c r="G320" s="109">
        <v>0.6</v>
      </c>
      <c r="H320" s="112">
        <v>3.4641016151377548</v>
      </c>
      <c r="I320" s="112">
        <v>1</v>
      </c>
      <c r="J320" s="112">
        <v>6.6</v>
      </c>
      <c r="K320" s="112">
        <v>4</v>
      </c>
      <c r="L320" s="110"/>
      <c r="M320" s="112"/>
      <c r="N320" s="110">
        <v>0</v>
      </c>
      <c r="O320" s="112">
        <v>0</v>
      </c>
      <c r="P320" s="110" t="s">
        <v>223</v>
      </c>
      <c r="Q320" s="134"/>
      <c r="R320" s="112">
        <v>20</v>
      </c>
      <c r="S320" s="136">
        <v>598</v>
      </c>
      <c r="T320" s="91">
        <v>1</v>
      </c>
      <c r="U320" s="99"/>
      <c r="V320" s="165">
        <f t="shared" si="37"/>
        <v>0.14336917562724016</v>
      </c>
      <c r="W320" s="165">
        <f t="shared" si="44"/>
        <v>8.0999435815744078E-2</v>
      </c>
      <c r="X320" s="134"/>
      <c r="Y320" s="166">
        <f t="shared" si="38"/>
        <v>8.2567655083355245</v>
      </c>
      <c r="Z320" s="166">
        <f t="shared" si="39"/>
        <v>24.044011032125237</v>
      </c>
      <c r="AA320" s="134"/>
      <c r="AB320" s="166">
        <f t="shared" si="40"/>
        <v>24.044011032125237</v>
      </c>
      <c r="AC320" s="166">
        <f t="shared" si="41"/>
        <v>34.107513997380096</v>
      </c>
      <c r="AD320" s="166">
        <f t="shared" si="42"/>
        <v>27.076626793851542</v>
      </c>
    </row>
    <row r="321" spans="1:30">
      <c r="A321" s="171" t="s">
        <v>441</v>
      </c>
      <c r="B321" s="149">
        <f>'Wskaźnik q'!F321</f>
        <v>10</v>
      </c>
      <c r="C321" s="100">
        <f>Ewidencja!C317/1000</f>
        <v>20</v>
      </c>
      <c r="D321" s="108" t="s">
        <v>307</v>
      </c>
      <c r="E321" s="108" t="s">
        <v>221</v>
      </c>
      <c r="F321" s="111" t="s">
        <v>222</v>
      </c>
      <c r="G321" s="109">
        <v>0.6</v>
      </c>
      <c r="H321" s="112">
        <v>3.4641016151377548</v>
      </c>
      <c r="I321" s="112">
        <v>1</v>
      </c>
      <c r="J321" s="112">
        <v>6.6</v>
      </c>
      <c r="K321" s="112">
        <v>4</v>
      </c>
      <c r="L321" s="110"/>
      <c r="M321" s="112"/>
      <c r="N321" s="110">
        <v>0</v>
      </c>
      <c r="O321" s="112">
        <v>0</v>
      </c>
      <c r="P321" s="110" t="s">
        <v>223</v>
      </c>
      <c r="Q321" s="134"/>
      <c r="R321" s="112">
        <v>20</v>
      </c>
      <c r="S321" s="136">
        <v>598</v>
      </c>
      <c r="T321" s="91">
        <v>1</v>
      </c>
      <c r="U321" s="99"/>
      <c r="V321" s="165">
        <f t="shared" si="37"/>
        <v>0.14336917562724016</v>
      </c>
      <c r="W321" s="165">
        <f t="shared" si="44"/>
        <v>8.0999435815744078E-2</v>
      </c>
      <c r="X321" s="134"/>
      <c r="Y321" s="166">
        <f t="shared" si="38"/>
        <v>8.2567655083355245</v>
      </c>
      <c r="Z321" s="166">
        <f t="shared" si="39"/>
        <v>24.044011032125237</v>
      </c>
      <c r="AA321" s="134"/>
      <c r="AB321" s="166">
        <f t="shared" si="40"/>
        <v>24.044011032125237</v>
      </c>
      <c r="AC321" s="166">
        <f t="shared" si="41"/>
        <v>34.107513997380096</v>
      </c>
      <c r="AD321" s="166">
        <f t="shared" si="42"/>
        <v>27.076626793851542</v>
      </c>
    </row>
    <row r="322" spans="1:30">
      <c r="A322" s="171" t="s">
        <v>442</v>
      </c>
      <c r="B322" s="149">
        <f>'Wskaźnik q'!F322</f>
        <v>10</v>
      </c>
      <c r="C322" s="100">
        <f>Ewidencja!C318/1000</f>
        <v>20</v>
      </c>
      <c r="D322" s="108" t="s">
        <v>307</v>
      </c>
      <c r="E322" s="108" t="s">
        <v>221</v>
      </c>
      <c r="F322" s="111" t="s">
        <v>222</v>
      </c>
      <c r="G322" s="109">
        <v>0.6</v>
      </c>
      <c r="H322" s="112">
        <v>3.4641016151377548</v>
      </c>
      <c r="I322" s="112">
        <v>1</v>
      </c>
      <c r="J322" s="112">
        <v>6.6</v>
      </c>
      <c r="K322" s="112">
        <v>4</v>
      </c>
      <c r="L322" s="110"/>
      <c r="M322" s="112"/>
      <c r="N322" s="110">
        <v>0</v>
      </c>
      <c r="O322" s="112">
        <v>0</v>
      </c>
      <c r="P322" s="110" t="s">
        <v>223</v>
      </c>
      <c r="Q322" s="134"/>
      <c r="R322" s="112">
        <v>20</v>
      </c>
      <c r="S322" s="136">
        <v>593</v>
      </c>
      <c r="T322" s="91">
        <v>1</v>
      </c>
      <c r="U322" s="99"/>
      <c r="V322" s="165">
        <f t="shared" si="37"/>
        <v>0.14336917562724016</v>
      </c>
      <c r="W322" s="165">
        <f t="shared" si="44"/>
        <v>8.0999435815744078E-2</v>
      </c>
      <c r="X322" s="134"/>
      <c r="Y322" s="166">
        <f t="shared" si="38"/>
        <v>8.2567655083355245</v>
      </c>
      <c r="Z322" s="166">
        <f t="shared" si="39"/>
        <v>24.044011032125237</v>
      </c>
      <c r="AA322" s="134"/>
      <c r="AB322" s="166">
        <f t="shared" si="40"/>
        <v>24.044011032125237</v>
      </c>
      <c r="AC322" s="166">
        <f t="shared" si="41"/>
        <v>34.107513997380096</v>
      </c>
      <c r="AD322" s="166">
        <f t="shared" si="42"/>
        <v>27.076626793851542</v>
      </c>
    </row>
    <row r="323" spans="1:30">
      <c r="A323" s="171" t="s">
        <v>443</v>
      </c>
      <c r="B323" s="149">
        <f>'Wskaźnik q'!F323</f>
        <v>10</v>
      </c>
      <c r="C323" s="100">
        <f>Ewidencja!C319/1000</f>
        <v>20</v>
      </c>
      <c r="D323" s="108" t="s">
        <v>307</v>
      </c>
      <c r="E323" s="108" t="s">
        <v>221</v>
      </c>
      <c r="F323" s="111" t="s">
        <v>222</v>
      </c>
      <c r="G323" s="109">
        <v>0.6</v>
      </c>
      <c r="H323" s="112">
        <v>3.4641016151377548</v>
      </c>
      <c r="I323" s="112">
        <v>1</v>
      </c>
      <c r="J323" s="112">
        <v>6.6</v>
      </c>
      <c r="K323" s="112">
        <v>4</v>
      </c>
      <c r="L323" s="110"/>
      <c r="M323" s="112"/>
      <c r="N323" s="110">
        <v>0</v>
      </c>
      <c r="O323" s="112">
        <v>0</v>
      </c>
      <c r="P323" s="110" t="s">
        <v>223</v>
      </c>
      <c r="Q323" s="134"/>
      <c r="R323" s="112">
        <v>20</v>
      </c>
      <c r="S323" s="136">
        <v>728</v>
      </c>
      <c r="T323" s="91">
        <v>1</v>
      </c>
      <c r="U323" s="99"/>
      <c r="V323" s="165">
        <f t="shared" si="37"/>
        <v>0.14336917562724016</v>
      </c>
      <c r="W323" s="165">
        <f t="shared" si="44"/>
        <v>8.0999435815744078E-2</v>
      </c>
      <c r="X323" s="134"/>
      <c r="Y323" s="166">
        <f t="shared" si="38"/>
        <v>8.2567655083355245</v>
      </c>
      <c r="Z323" s="166">
        <f t="shared" si="39"/>
        <v>24.044011032125237</v>
      </c>
      <c r="AA323" s="134"/>
      <c r="AB323" s="166">
        <f t="shared" si="40"/>
        <v>24.044011032125237</v>
      </c>
      <c r="AC323" s="166">
        <f t="shared" si="41"/>
        <v>34.107513997380096</v>
      </c>
      <c r="AD323" s="166">
        <f t="shared" si="42"/>
        <v>27.076626793851542</v>
      </c>
    </row>
    <row r="324" spans="1:30">
      <c r="A324" s="171" t="s">
        <v>444</v>
      </c>
      <c r="B324" s="149">
        <f>'Wskaźnik q'!F324</f>
        <v>6.5</v>
      </c>
      <c r="C324" s="100">
        <f>Ewidencja!C320/1000</f>
        <v>20</v>
      </c>
      <c r="D324" s="108" t="s">
        <v>307</v>
      </c>
      <c r="E324" s="108" t="s">
        <v>221</v>
      </c>
      <c r="F324" s="111" t="s">
        <v>222</v>
      </c>
      <c r="G324" s="109">
        <v>0.6</v>
      </c>
      <c r="H324" s="112">
        <v>3.4641016151377548</v>
      </c>
      <c r="I324" s="112">
        <v>1</v>
      </c>
      <c r="J324" s="112">
        <v>6.6</v>
      </c>
      <c r="K324" s="112">
        <v>4</v>
      </c>
      <c r="L324" s="110"/>
      <c r="M324" s="112"/>
      <c r="N324" s="110">
        <v>0</v>
      </c>
      <c r="O324" s="112">
        <v>0</v>
      </c>
      <c r="P324" s="110" t="s">
        <v>223</v>
      </c>
      <c r="Q324" s="134"/>
      <c r="R324" s="112">
        <v>20</v>
      </c>
      <c r="S324" s="136">
        <v>260</v>
      </c>
      <c r="T324" s="91">
        <v>1</v>
      </c>
      <c r="U324" s="99"/>
      <c r="V324" s="165">
        <f t="shared" si="37"/>
        <v>9.3189964157706098E-2</v>
      </c>
      <c r="W324" s="165">
        <f t="shared" si="44"/>
        <v>8.0999435815744078E-2</v>
      </c>
      <c r="X324" s="134"/>
      <c r="Y324" s="166">
        <f t="shared" si="38"/>
        <v>6.9534834272717596</v>
      </c>
      <c r="Z324" s="166">
        <f t="shared" si="39"/>
        <v>24.044011032125237</v>
      </c>
      <c r="AA324" s="134"/>
      <c r="AB324" s="166">
        <f t="shared" si="40"/>
        <v>24.044011032125237</v>
      </c>
      <c r="AC324" s="166">
        <f t="shared" si="41"/>
        <v>34.085287959540892</v>
      </c>
      <c r="AD324" s="166">
        <f t="shared" si="42"/>
        <v>27.076626793851542</v>
      </c>
    </row>
    <row r="325" spans="1:30">
      <c r="A325" s="171" t="s">
        <v>445</v>
      </c>
      <c r="B325" s="149">
        <f>'Wskaźnik q'!F325</f>
        <v>10</v>
      </c>
      <c r="C325" s="100">
        <f>Ewidencja!C321/1000</f>
        <v>20</v>
      </c>
      <c r="D325" s="108" t="s">
        <v>307</v>
      </c>
      <c r="E325" s="108" t="s">
        <v>221</v>
      </c>
      <c r="F325" s="111" t="s">
        <v>222</v>
      </c>
      <c r="G325" s="109">
        <v>0.6</v>
      </c>
      <c r="H325" s="112">
        <v>3.4641016151377548</v>
      </c>
      <c r="I325" s="112">
        <v>1</v>
      </c>
      <c r="J325" s="112">
        <v>6.6</v>
      </c>
      <c r="K325" s="112">
        <v>4</v>
      </c>
      <c r="L325" s="110"/>
      <c r="M325" s="112"/>
      <c r="N325" s="110">
        <v>0</v>
      </c>
      <c r="O325" s="112">
        <v>0</v>
      </c>
      <c r="P325" s="110" t="s">
        <v>223</v>
      </c>
      <c r="Q325" s="134"/>
      <c r="R325" s="112">
        <v>20</v>
      </c>
      <c r="S325" s="136">
        <v>442</v>
      </c>
      <c r="T325" s="91">
        <v>1</v>
      </c>
      <c r="U325" s="99"/>
      <c r="V325" s="165">
        <f t="shared" si="37"/>
        <v>0.14336917562724016</v>
      </c>
      <c r="W325" s="165">
        <f t="shared" si="44"/>
        <v>8.0999435815744078E-2</v>
      </c>
      <c r="X325" s="134"/>
      <c r="Y325" s="166">
        <f t="shared" si="38"/>
        <v>8.2567655083355245</v>
      </c>
      <c r="Z325" s="166">
        <f t="shared" si="39"/>
        <v>24.044011032125237</v>
      </c>
      <c r="AA325" s="134"/>
      <c r="AB325" s="166">
        <f t="shared" si="40"/>
        <v>24.044011032125237</v>
      </c>
      <c r="AC325" s="166">
        <f t="shared" si="41"/>
        <v>34.107513997380096</v>
      </c>
      <c r="AD325" s="166">
        <f t="shared" si="42"/>
        <v>27.076626793851542</v>
      </c>
    </row>
    <row r="326" spans="1:30">
      <c r="A326" s="171" t="s">
        <v>446</v>
      </c>
      <c r="B326" s="149">
        <f>'Wskaźnik q'!F326</f>
        <v>5</v>
      </c>
      <c r="C326" s="100">
        <f>Ewidencja!C322/1000</f>
        <v>15</v>
      </c>
      <c r="D326" s="108" t="s">
        <v>307</v>
      </c>
      <c r="E326" s="108" t="s">
        <v>221</v>
      </c>
      <c r="F326" s="111" t="s">
        <v>284</v>
      </c>
      <c r="G326" s="109">
        <v>1.5</v>
      </c>
      <c r="H326" s="112">
        <v>5</v>
      </c>
      <c r="I326" s="112">
        <v>1</v>
      </c>
      <c r="J326" s="112">
        <v>6.6</v>
      </c>
      <c r="K326" s="112">
        <v>4</v>
      </c>
      <c r="L326" s="110"/>
      <c r="M326" s="112"/>
      <c r="N326" s="110">
        <v>0</v>
      </c>
      <c r="O326" s="112">
        <v>0</v>
      </c>
      <c r="P326" s="110" t="s">
        <v>223</v>
      </c>
      <c r="Q326" s="134"/>
      <c r="R326" s="112">
        <v>20</v>
      </c>
      <c r="S326" s="139">
        <v>315</v>
      </c>
      <c r="T326" s="91">
        <v>1</v>
      </c>
      <c r="U326" s="99"/>
      <c r="V326" s="165">
        <f t="shared" ref="V326:V389" si="45">B326/$J$2/($G$2-$H$2)*3.6</f>
        <v>7.1684587813620082E-2</v>
      </c>
      <c r="W326" s="165">
        <f t="shared" si="44"/>
        <v>8.0999435815744078E-2</v>
      </c>
      <c r="X326" s="134"/>
      <c r="Y326" s="166">
        <f t="shared" si="38"/>
        <v>6.5641913770838807</v>
      </c>
      <c r="Z326" s="166">
        <f t="shared" si="39"/>
        <v>24.044011032125237</v>
      </c>
      <c r="AA326" s="134"/>
      <c r="AB326" s="166">
        <f t="shared" si="40"/>
        <v>24.044011032125237</v>
      </c>
      <c r="AC326" s="166">
        <f t="shared" si="41"/>
        <v>34.068518503636525</v>
      </c>
      <c r="AD326" s="166">
        <f t="shared" si="42"/>
        <v>27.06918559989915</v>
      </c>
    </row>
    <row r="327" spans="1:30">
      <c r="A327" s="171" t="s">
        <v>447</v>
      </c>
      <c r="B327" s="149">
        <f>'Wskaźnik q'!F327</f>
        <v>5</v>
      </c>
      <c r="C327" s="100">
        <f>Ewidencja!C323/1000</f>
        <v>15</v>
      </c>
      <c r="D327" s="108" t="s">
        <v>307</v>
      </c>
      <c r="E327" s="108" t="s">
        <v>221</v>
      </c>
      <c r="F327" s="111" t="s">
        <v>222</v>
      </c>
      <c r="G327" s="109">
        <v>0.6</v>
      </c>
      <c r="H327" s="112">
        <v>3.4641016151377548</v>
      </c>
      <c r="I327" s="112">
        <v>1</v>
      </c>
      <c r="J327" s="112">
        <v>6.6</v>
      </c>
      <c r="K327" s="112">
        <v>4</v>
      </c>
      <c r="L327" s="110"/>
      <c r="M327" s="112"/>
      <c r="N327" s="110">
        <v>0</v>
      </c>
      <c r="O327" s="112">
        <v>0</v>
      </c>
      <c r="P327" s="110" t="s">
        <v>223</v>
      </c>
      <c r="Q327" s="134"/>
      <c r="R327" s="112">
        <v>20</v>
      </c>
      <c r="S327" s="136">
        <v>315</v>
      </c>
      <c r="T327" s="91">
        <v>1</v>
      </c>
      <c r="U327" s="99"/>
      <c r="V327" s="165">
        <f t="shared" si="45"/>
        <v>7.1684587813620082E-2</v>
      </c>
      <c r="W327" s="165">
        <f t="shared" si="44"/>
        <v>8.0999435815744078E-2</v>
      </c>
      <c r="X327" s="134"/>
      <c r="Y327" s="166">
        <f t="shared" ref="Y327:Y390" si="46">2+4+(V327/$E$2/I327)^2*100+IF(J327&lt;&gt;0,(V327/$E$2/J327)^2*100,0)</f>
        <v>6.5641913770838807</v>
      </c>
      <c r="Z327" s="166">
        <f t="shared" ref="Z327:Z390" si="47">(20+4+IF(ISBLANK(K327),0,(W327/$E$2/K327)^2*100)+IF(ISBLANK(L327),0,(W327/$E$2/L327)^2*100))*(C327&lt;&gt;0)</f>
        <v>24.044011032125237</v>
      </c>
      <c r="AA327" s="134"/>
      <c r="AB327" s="166">
        <f t="shared" ref="AB327:AB390" si="48">MAX(Y327:AA327)</f>
        <v>24.044011032125237</v>
      </c>
      <c r="AC327" s="166">
        <f t="shared" ref="AC327:AC390" si="49">AB327+((1.1*V327+X327)/$E$2/H327)+10+IF(O327=0,0,((1.1*V327+X327)/$E$2/O327))+IF(R327=0,0,((1.1*V327+X327)/$E$2/R327))+IF(R327=0,0,((1.1*V327+X327)/$E$2/R327))</f>
        <v>34.075762514752668</v>
      </c>
      <c r="AD327" s="166">
        <f t="shared" ref="AD327:AD390" si="50">(AB327+((W327)/$E$2/H327)+3+IF(O327=0,0,((W327)/$E$2/O327))+IF(R327=0,0,((W327)/$E$2/R327))+IF(R327=0,0,((W327)/$E$2/R327)))*(C327&lt;&gt;0)</f>
        <v>27.076626793851542</v>
      </c>
    </row>
    <row r="328" spans="1:30">
      <c r="A328" s="171" t="s">
        <v>448</v>
      </c>
      <c r="B328" s="149">
        <f>'Wskaźnik q'!F328</f>
        <v>5</v>
      </c>
      <c r="C328" s="100">
        <f>Ewidencja!C324/1000</f>
        <v>15</v>
      </c>
      <c r="D328" s="108" t="s">
        <v>307</v>
      </c>
      <c r="E328" s="108" t="s">
        <v>221</v>
      </c>
      <c r="F328" s="111" t="s">
        <v>222</v>
      </c>
      <c r="G328" s="109">
        <v>0.6</v>
      </c>
      <c r="H328" s="112">
        <v>3.4641016151377548</v>
      </c>
      <c r="I328" s="112">
        <v>1</v>
      </c>
      <c r="J328" s="112">
        <v>6.6</v>
      </c>
      <c r="K328" s="112">
        <v>4</v>
      </c>
      <c r="L328" s="110"/>
      <c r="M328" s="112"/>
      <c r="N328" s="110">
        <v>0</v>
      </c>
      <c r="O328" s="112">
        <v>0</v>
      </c>
      <c r="P328" s="110" t="s">
        <v>223</v>
      </c>
      <c r="Q328" s="134"/>
      <c r="R328" s="112">
        <v>20</v>
      </c>
      <c r="S328" s="139">
        <v>357</v>
      </c>
      <c r="T328" s="91">
        <v>1</v>
      </c>
      <c r="U328" s="99"/>
      <c r="V328" s="165">
        <f t="shared" si="45"/>
        <v>7.1684587813620082E-2</v>
      </c>
      <c r="W328" s="165">
        <f t="shared" si="44"/>
        <v>8.0999435815744078E-2</v>
      </c>
      <c r="X328" s="134"/>
      <c r="Y328" s="166">
        <f t="shared" si="46"/>
        <v>6.5641913770838807</v>
      </c>
      <c r="Z328" s="166">
        <f t="shared" si="47"/>
        <v>24.044011032125237</v>
      </c>
      <c r="AA328" s="134"/>
      <c r="AB328" s="166">
        <f t="shared" si="48"/>
        <v>24.044011032125237</v>
      </c>
      <c r="AC328" s="166">
        <f t="shared" si="49"/>
        <v>34.075762514752668</v>
      </c>
      <c r="AD328" s="166">
        <f t="shared" si="50"/>
        <v>27.076626793851542</v>
      </c>
    </row>
    <row r="329" spans="1:30">
      <c r="A329" s="171" t="s">
        <v>449</v>
      </c>
      <c r="B329" s="149">
        <f>'Wskaźnik q'!F329</f>
        <v>5</v>
      </c>
      <c r="C329" s="100">
        <f>Ewidencja!C325/1000</f>
        <v>15</v>
      </c>
      <c r="D329" s="108" t="s">
        <v>307</v>
      </c>
      <c r="E329" s="108" t="s">
        <v>221</v>
      </c>
      <c r="F329" s="111" t="s">
        <v>222</v>
      </c>
      <c r="G329" s="109">
        <v>0.6</v>
      </c>
      <c r="H329" s="112">
        <v>3.4641016151377548</v>
      </c>
      <c r="I329" s="112">
        <v>1</v>
      </c>
      <c r="J329" s="112">
        <v>6.6</v>
      </c>
      <c r="K329" s="112">
        <v>4</v>
      </c>
      <c r="L329" s="110"/>
      <c r="M329" s="112"/>
      <c r="N329" s="110">
        <v>0</v>
      </c>
      <c r="O329" s="112">
        <v>0</v>
      </c>
      <c r="P329" s="110" t="s">
        <v>223</v>
      </c>
      <c r="Q329" s="134"/>
      <c r="R329" s="112">
        <v>20</v>
      </c>
      <c r="S329" s="136">
        <v>230</v>
      </c>
      <c r="T329" s="91">
        <v>1</v>
      </c>
      <c r="U329" s="99"/>
      <c r="V329" s="165">
        <f t="shared" si="45"/>
        <v>7.1684587813620082E-2</v>
      </c>
      <c r="W329" s="165">
        <f t="shared" si="44"/>
        <v>8.0999435815744078E-2</v>
      </c>
      <c r="X329" s="134"/>
      <c r="Y329" s="166">
        <f t="shared" si="46"/>
        <v>6.5641913770838807</v>
      </c>
      <c r="Z329" s="166">
        <f t="shared" si="47"/>
        <v>24.044011032125237</v>
      </c>
      <c r="AA329" s="134"/>
      <c r="AB329" s="166">
        <f t="shared" si="48"/>
        <v>24.044011032125237</v>
      </c>
      <c r="AC329" s="166">
        <f t="shared" si="49"/>
        <v>34.075762514752668</v>
      </c>
      <c r="AD329" s="166">
        <f t="shared" si="50"/>
        <v>27.076626793851542</v>
      </c>
    </row>
    <row r="330" spans="1:30">
      <c r="A330" s="171" t="s">
        <v>450</v>
      </c>
      <c r="B330" s="149">
        <f>'Wskaźnik q'!F330</f>
        <v>5</v>
      </c>
      <c r="C330" s="100">
        <f>Ewidencja!C326/1000</f>
        <v>15</v>
      </c>
      <c r="D330" s="108" t="s">
        <v>307</v>
      </c>
      <c r="E330" s="108" t="s">
        <v>221</v>
      </c>
      <c r="F330" s="111" t="s">
        <v>222</v>
      </c>
      <c r="G330" s="109">
        <v>0.6</v>
      </c>
      <c r="H330" s="112">
        <v>3.4641016151377548</v>
      </c>
      <c r="I330" s="112">
        <v>1</v>
      </c>
      <c r="J330" s="112">
        <v>6.6</v>
      </c>
      <c r="K330" s="112">
        <v>4</v>
      </c>
      <c r="L330" s="110"/>
      <c r="M330" s="112"/>
      <c r="N330" s="110">
        <v>0</v>
      </c>
      <c r="O330" s="112">
        <v>0</v>
      </c>
      <c r="P330" s="110" t="s">
        <v>223</v>
      </c>
      <c r="Q330" s="134"/>
      <c r="R330" s="112">
        <v>20</v>
      </c>
      <c r="S330" s="136">
        <v>415</v>
      </c>
      <c r="T330" s="91">
        <v>1</v>
      </c>
      <c r="U330" s="99"/>
      <c r="V330" s="165">
        <f t="shared" si="45"/>
        <v>7.1684587813620082E-2</v>
      </c>
      <c r="W330" s="165">
        <f t="shared" si="44"/>
        <v>8.0999435815744078E-2</v>
      </c>
      <c r="X330" s="134"/>
      <c r="Y330" s="166">
        <f t="shared" si="46"/>
        <v>6.5641913770838807</v>
      </c>
      <c r="Z330" s="166">
        <f t="shared" si="47"/>
        <v>24.044011032125237</v>
      </c>
      <c r="AA330" s="134"/>
      <c r="AB330" s="166">
        <f t="shared" si="48"/>
        <v>24.044011032125237</v>
      </c>
      <c r="AC330" s="166">
        <f t="shared" si="49"/>
        <v>34.075762514752668</v>
      </c>
      <c r="AD330" s="166">
        <f t="shared" si="50"/>
        <v>27.076626793851542</v>
      </c>
    </row>
    <row r="331" spans="1:30">
      <c r="A331" s="171" t="s">
        <v>451</v>
      </c>
      <c r="B331" s="149">
        <f>'Wskaźnik q'!F331</f>
        <v>5</v>
      </c>
      <c r="C331" s="100">
        <f>Ewidencja!C327/1000</f>
        <v>15</v>
      </c>
      <c r="D331" s="108" t="s">
        <v>307</v>
      </c>
      <c r="E331" s="108" t="s">
        <v>221</v>
      </c>
      <c r="F331" s="111" t="s">
        <v>222</v>
      </c>
      <c r="G331" s="109">
        <v>0.6</v>
      </c>
      <c r="H331" s="112">
        <v>3.4641016151377548</v>
      </c>
      <c r="I331" s="112">
        <v>1</v>
      </c>
      <c r="J331" s="112">
        <v>6.6</v>
      </c>
      <c r="K331" s="112">
        <v>4</v>
      </c>
      <c r="L331" s="110"/>
      <c r="M331" s="112"/>
      <c r="N331" s="110">
        <v>0</v>
      </c>
      <c r="O331" s="112">
        <v>0</v>
      </c>
      <c r="P331" s="110" t="s">
        <v>223</v>
      </c>
      <c r="Q331" s="134"/>
      <c r="R331" s="112">
        <v>20</v>
      </c>
      <c r="S331" s="136">
        <v>248</v>
      </c>
      <c r="T331" s="91">
        <v>1</v>
      </c>
      <c r="U331" s="99"/>
      <c r="V331" s="165">
        <f t="shared" si="45"/>
        <v>7.1684587813620082E-2</v>
      </c>
      <c r="W331" s="165">
        <f t="shared" si="44"/>
        <v>8.0999435815744078E-2</v>
      </c>
      <c r="X331" s="134"/>
      <c r="Y331" s="166">
        <f t="shared" si="46"/>
        <v>6.5641913770838807</v>
      </c>
      <c r="Z331" s="166">
        <f t="shared" si="47"/>
        <v>24.044011032125237</v>
      </c>
      <c r="AA331" s="134"/>
      <c r="AB331" s="166">
        <f t="shared" si="48"/>
        <v>24.044011032125237</v>
      </c>
      <c r="AC331" s="166">
        <f t="shared" si="49"/>
        <v>34.075762514752668</v>
      </c>
      <c r="AD331" s="166">
        <f t="shared" si="50"/>
        <v>27.076626793851542</v>
      </c>
    </row>
    <row r="332" spans="1:30">
      <c r="A332" s="171" t="s">
        <v>452</v>
      </c>
      <c r="B332" s="149">
        <f>'Wskaźnik q'!F332</f>
        <v>5</v>
      </c>
      <c r="C332" s="100">
        <f>Ewidencja!C328/1000</f>
        <v>15</v>
      </c>
      <c r="D332" s="108" t="s">
        <v>307</v>
      </c>
      <c r="E332" s="108" t="s">
        <v>221</v>
      </c>
      <c r="F332" s="111" t="s">
        <v>231</v>
      </c>
      <c r="G332" s="109">
        <v>0.6</v>
      </c>
      <c r="H332" s="112">
        <v>3.4641016151377548</v>
      </c>
      <c r="I332" s="112">
        <v>1</v>
      </c>
      <c r="J332" s="112">
        <v>6.6</v>
      </c>
      <c r="K332" s="112">
        <v>4</v>
      </c>
      <c r="L332" s="110"/>
      <c r="M332" s="112"/>
      <c r="N332" s="110">
        <v>0</v>
      </c>
      <c r="O332" s="112">
        <v>0</v>
      </c>
      <c r="P332" s="110" t="s">
        <v>223</v>
      </c>
      <c r="Q332" s="134"/>
      <c r="R332" s="112">
        <v>20</v>
      </c>
      <c r="S332" s="136">
        <v>415</v>
      </c>
      <c r="T332" s="91">
        <v>1</v>
      </c>
      <c r="U332" s="99"/>
      <c r="V332" s="165">
        <f t="shared" si="45"/>
        <v>7.1684587813620082E-2</v>
      </c>
      <c r="W332" s="165">
        <f t="shared" si="44"/>
        <v>8.0999435815744078E-2</v>
      </c>
      <c r="X332" s="134"/>
      <c r="Y332" s="166">
        <f t="shared" si="46"/>
        <v>6.5641913770838807</v>
      </c>
      <c r="Z332" s="166">
        <f t="shared" si="47"/>
        <v>24.044011032125237</v>
      </c>
      <c r="AA332" s="134"/>
      <c r="AB332" s="166">
        <f t="shared" si="48"/>
        <v>24.044011032125237</v>
      </c>
      <c r="AC332" s="166">
        <f t="shared" si="49"/>
        <v>34.075762514752668</v>
      </c>
      <c r="AD332" s="166">
        <f t="shared" si="50"/>
        <v>27.076626793851542</v>
      </c>
    </row>
    <row r="333" spans="1:30">
      <c r="A333" s="171" t="s">
        <v>453</v>
      </c>
      <c r="B333" s="149">
        <f>'Wskaźnik q'!F333</f>
        <v>30.4</v>
      </c>
      <c r="C333" s="100">
        <f>Ewidencja!C329/1000</f>
        <v>0</v>
      </c>
      <c r="D333" s="108" t="s">
        <v>307</v>
      </c>
      <c r="E333" s="108" t="s">
        <v>221</v>
      </c>
      <c r="F333" s="111" t="s">
        <v>222</v>
      </c>
      <c r="G333" s="109">
        <v>0.6</v>
      </c>
      <c r="H333" s="112">
        <v>3.4641016151377548</v>
      </c>
      <c r="I333" s="112">
        <v>0.4</v>
      </c>
      <c r="J333" s="112">
        <v>3</v>
      </c>
      <c r="K333" s="112">
        <v>1.6</v>
      </c>
      <c r="L333" s="110"/>
      <c r="M333" s="112"/>
      <c r="N333" s="110">
        <v>0</v>
      </c>
      <c r="O333" s="112">
        <v>0</v>
      </c>
      <c r="P333" s="110" t="s">
        <v>243</v>
      </c>
      <c r="Q333" s="134"/>
      <c r="R333" s="112">
        <v>25</v>
      </c>
      <c r="S333" s="136">
        <v>1216</v>
      </c>
      <c r="T333" s="91">
        <v>1</v>
      </c>
      <c r="U333" s="99"/>
      <c r="V333" s="165">
        <f t="shared" si="45"/>
        <v>0.43584229390681006</v>
      </c>
      <c r="W333" s="165">
        <f t="shared" si="44"/>
        <v>0</v>
      </c>
      <c r="X333" s="134"/>
      <c r="Y333" s="166">
        <f t="shared" si="46"/>
        <v>135.69083107986685</v>
      </c>
      <c r="Z333" s="166">
        <f t="shared" si="47"/>
        <v>0</v>
      </c>
      <c r="AA333" s="134"/>
      <c r="AB333" s="166">
        <f t="shared" si="48"/>
        <v>135.69083107986685</v>
      </c>
      <c r="AC333" s="166">
        <f t="shared" si="49"/>
        <v>145.87394639912239</v>
      </c>
      <c r="AD333" s="166">
        <f t="shared" si="50"/>
        <v>0</v>
      </c>
    </row>
    <row r="334" spans="1:30">
      <c r="A334" s="171" t="s">
        <v>454</v>
      </c>
      <c r="B334" s="149">
        <f>'Wskaźnik q'!F334</f>
        <v>8.2750000000000004</v>
      </c>
      <c r="C334" s="100">
        <f>Ewidencja!C330/1000</f>
        <v>20</v>
      </c>
      <c r="D334" s="108" t="s">
        <v>307</v>
      </c>
      <c r="E334" s="108" t="s">
        <v>221</v>
      </c>
      <c r="F334" s="111" t="s">
        <v>222</v>
      </c>
      <c r="G334" s="109">
        <v>0.6</v>
      </c>
      <c r="H334" s="112">
        <v>3.4641016151377548</v>
      </c>
      <c r="I334" s="112">
        <v>1</v>
      </c>
      <c r="J334" s="112">
        <v>6.6</v>
      </c>
      <c r="K334" s="112">
        <v>4</v>
      </c>
      <c r="L334" s="110"/>
      <c r="M334" s="112"/>
      <c r="N334" s="110">
        <v>0</v>
      </c>
      <c r="O334" s="112">
        <v>0</v>
      </c>
      <c r="P334" s="110" t="s">
        <v>223</v>
      </c>
      <c r="Q334" s="134"/>
      <c r="R334" s="112">
        <v>20</v>
      </c>
      <c r="S334" s="136">
        <v>331</v>
      </c>
      <c r="T334" s="94">
        <v>1</v>
      </c>
      <c r="U334" s="99"/>
      <c r="V334" s="165">
        <f t="shared" si="45"/>
        <v>0.11863799283154125</v>
      </c>
      <c r="W334" s="165">
        <f t="shared" si="44"/>
        <v>8.0999435815744078E-2</v>
      </c>
      <c r="X334" s="134"/>
      <c r="Y334" s="166">
        <f t="shared" si="46"/>
        <v>7.5453342866171784</v>
      </c>
      <c r="Z334" s="166">
        <f t="shared" si="47"/>
        <v>24.044011032125237</v>
      </c>
      <c r="AA334" s="134"/>
      <c r="AB334" s="166">
        <f t="shared" si="48"/>
        <v>24.044011032125237</v>
      </c>
      <c r="AC334" s="166">
        <f t="shared" si="49"/>
        <v>34.09655973587364</v>
      </c>
      <c r="AD334" s="166">
        <f t="shared" si="50"/>
        <v>27.076626793851542</v>
      </c>
    </row>
    <row r="335" spans="1:30">
      <c r="A335" s="171" t="s">
        <v>455</v>
      </c>
      <c r="B335" s="149">
        <f>'Wskaźnik q'!F335</f>
        <v>8.2750000000000004</v>
      </c>
      <c r="C335" s="100">
        <f>Ewidencja!C331/1000</f>
        <v>20</v>
      </c>
      <c r="D335" s="108" t="s">
        <v>307</v>
      </c>
      <c r="E335" s="108" t="s">
        <v>221</v>
      </c>
      <c r="F335" s="111" t="s">
        <v>222</v>
      </c>
      <c r="G335" s="109">
        <v>0.6</v>
      </c>
      <c r="H335" s="112">
        <v>3.4641016151377548</v>
      </c>
      <c r="I335" s="112">
        <v>1.6</v>
      </c>
      <c r="J335" s="112">
        <v>0</v>
      </c>
      <c r="K335" s="112">
        <v>1.6</v>
      </c>
      <c r="L335" s="110"/>
      <c r="M335" s="112"/>
      <c r="N335" s="110">
        <v>0</v>
      </c>
      <c r="O335" s="112">
        <v>1</v>
      </c>
      <c r="P335" s="110">
        <v>1</v>
      </c>
      <c r="Q335" s="110">
        <v>0</v>
      </c>
      <c r="R335" s="112">
        <v>0</v>
      </c>
      <c r="S335" s="136">
        <v>331</v>
      </c>
      <c r="T335" s="91">
        <v>1</v>
      </c>
      <c r="U335" s="99"/>
      <c r="V335" s="165">
        <f t="shared" si="45"/>
        <v>0.11863799283154125</v>
      </c>
      <c r="W335" s="165">
        <f t="shared" si="44"/>
        <v>8.0999435815744078E-2</v>
      </c>
      <c r="X335" s="134"/>
      <c r="Y335" s="166">
        <f t="shared" si="46"/>
        <v>6.5900993878079088</v>
      </c>
      <c r="Z335" s="166">
        <f t="shared" si="47"/>
        <v>24.275068950782728</v>
      </c>
      <c r="AA335" s="134"/>
      <c r="AB335" s="166">
        <f t="shared" si="48"/>
        <v>24.275068950782728</v>
      </c>
      <c r="AC335" s="166">
        <f t="shared" si="49"/>
        <v>34.449297250584685</v>
      </c>
      <c r="AD335" s="166">
        <f t="shared" si="50"/>
        <v>27.383208415830779</v>
      </c>
    </row>
    <row r="336" spans="1:30">
      <c r="A336" s="171" t="s">
        <v>456</v>
      </c>
      <c r="B336" s="149">
        <f>'Wskaźnik q'!F336</f>
        <v>110</v>
      </c>
      <c r="C336" s="100">
        <f>Ewidencja!C332/1000</f>
        <v>0</v>
      </c>
      <c r="D336" s="108" t="s">
        <v>307</v>
      </c>
      <c r="E336" s="108" t="s">
        <v>221</v>
      </c>
      <c r="F336" s="102" t="s">
        <v>251</v>
      </c>
      <c r="G336" s="109">
        <v>3.5</v>
      </c>
      <c r="H336" s="112">
        <v>13.416407864998739</v>
      </c>
      <c r="I336" s="112">
        <v>2.5</v>
      </c>
      <c r="J336" s="112">
        <v>15.5</v>
      </c>
      <c r="K336" s="112">
        <v>4</v>
      </c>
      <c r="L336" s="110" t="s">
        <v>332</v>
      </c>
      <c r="M336" s="112"/>
      <c r="N336" s="97"/>
      <c r="O336" s="113"/>
      <c r="P336" s="97" t="s">
        <v>333</v>
      </c>
      <c r="Q336" s="110">
        <v>32</v>
      </c>
      <c r="R336" s="112">
        <v>15.5</v>
      </c>
      <c r="S336" s="136">
        <v>8628</v>
      </c>
      <c r="T336" s="91">
        <v>40</v>
      </c>
      <c r="U336" s="99"/>
      <c r="V336" s="165">
        <f t="shared" si="45"/>
        <v>1.5770609318996418</v>
      </c>
      <c r="W336" s="165">
        <f t="shared" si="44"/>
        <v>0</v>
      </c>
      <c r="X336" s="134"/>
      <c r="Y336" s="166">
        <f t="shared" si="46"/>
        <v>49.821577237671519</v>
      </c>
      <c r="Z336" s="166">
        <v>0</v>
      </c>
      <c r="AA336" s="134"/>
      <c r="AB336" s="166">
        <f t="shared" si="48"/>
        <v>49.821577237671519</v>
      </c>
      <c r="AC336" s="166">
        <f t="shared" si="49"/>
        <v>60.187432358346513</v>
      </c>
      <c r="AD336" s="166">
        <f t="shared" si="50"/>
        <v>0</v>
      </c>
    </row>
    <row r="337" spans="1:30">
      <c r="A337" s="171" t="s">
        <v>457</v>
      </c>
      <c r="B337" s="149">
        <f>'Wskaźnik q'!F337</f>
        <v>15.000000000000002</v>
      </c>
      <c r="C337" s="100">
        <f>Ewidencja!C333/1000</f>
        <v>0</v>
      </c>
      <c r="D337" s="108" t="s">
        <v>307</v>
      </c>
      <c r="E337" s="108" t="s">
        <v>221</v>
      </c>
      <c r="F337" s="102" t="s">
        <v>231</v>
      </c>
      <c r="G337" s="109">
        <v>0.6</v>
      </c>
      <c r="H337" s="112">
        <v>3.4641016151377548</v>
      </c>
      <c r="I337" s="117">
        <v>0.63</v>
      </c>
      <c r="J337" s="112">
        <v>0</v>
      </c>
      <c r="K337" s="112">
        <v>1</v>
      </c>
      <c r="L337" s="110"/>
      <c r="M337" s="112"/>
      <c r="N337" s="97"/>
      <c r="O337" s="113"/>
      <c r="P337" s="97" t="s">
        <v>336</v>
      </c>
      <c r="Q337" s="110">
        <v>25</v>
      </c>
      <c r="R337" s="112">
        <v>9.01</v>
      </c>
      <c r="S337" s="136">
        <v>751</v>
      </c>
      <c r="T337" s="91">
        <v>4</v>
      </c>
      <c r="U337" s="99"/>
      <c r="V337" s="165">
        <f t="shared" si="45"/>
        <v>0.21505376344086027</v>
      </c>
      <c r="W337" s="165">
        <f t="shared" si="44"/>
        <v>0</v>
      </c>
      <c r="X337" s="134"/>
      <c r="Y337" s="166">
        <f t="shared" si="46"/>
        <v>18.506348995557403</v>
      </c>
      <c r="Z337" s="166">
        <f t="shared" si="47"/>
        <v>0</v>
      </c>
      <c r="AA337" s="134"/>
      <c r="AB337" s="166">
        <f t="shared" si="48"/>
        <v>18.506348995557403</v>
      </c>
      <c r="AC337" s="166">
        <f t="shared" si="49"/>
        <v>28.631496574617181</v>
      </c>
      <c r="AD337" s="166">
        <f t="shared" si="50"/>
        <v>0</v>
      </c>
    </row>
    <row r="338" spans="1:30">
      <c r="A338" s="171" t="s">
        <v>458</v>
      </c>
      <c r="B338" s="149">
        <f>'Wskaźnik q'!F338</f>
        <v>70</v>
      </c>
      <c r="C338" s="100">
        <f>Ewidencja!C334/1000</f>
        <v>0</v>
      </c>
      <c r="D338" s="108" t="s">
        <v>308</v>
      </c>
      <c r="E338" s="108" t="s">
        <v>221</v>
      </c>
      <c r="F338" s="132" t="s">
        <v>245</v>
      </c>
      <c r="G338" s="109">
        <v>2.5</v>
      </c>
      <c r="H338" s="112">
        <v>5</v>
      </c>
      <c r="I338" s="112">
        <v>1.6</v>
      </c>
      <c r="J338" s="112">
        <v>0</v>
      </c>
      <c r="K338" s="112">
        <v>2.5</v>
      </c>
      <c r="L338" s="110"/>
      <c r="M338" s="112"/>
      <c r="N338" s="97"/>
      <c r="O338" s="113"/>
      <c r="P338" s="97" t="s">
        <v>334</v>
      </c>
      <c r="Q338" s="110">
        <v>25</v>
      </c>
      <c r="R338" s="112">
        <v>9.01</v>
      </c>
      <c r="S338" s="136">
        <v>4218</v>
      </c>
      <c r="T338" s="91">
        <v>18</v>
      </c>
      <c r="U338" s="99"/>
      <c r="V338" s="165">
        <f t="shared" si="45"/>
        <v>1.0035842293906809</v>
      </c>
      <c r="W338" s="165">
        <f t="shared" si="44"/>
        <v>0</v>
      </c>
      <c r="X338" s="134"/>
      <c r="Y338" s="166">
        <f t="shared" si="46"/>
        <v>48.226514913281207</v>
      </c>
      <c r="Z338" s="166">
        <f t="shared" si="47"/>
        <v>0</v>
      </c>
      <c r="AA338" s="134"/>
      <c r="AB338" s="166">
        <f t="shared" si="48"/>
        <v>48.226514913281207</v>
      </c>
      <c r="AC338" s="166">
        <f t="shared" si="49"/>
        <v>58.709120793267516</v>
      </c>
      <c r="AD338" s="166">
        <f t="shared" si="50"/>
        <v>0</v>
      </c>
    </row>
    <row r="339" spans="1:30">
      <c r="A339" s="171" t="s">
        <v>459</v>
      </c>
      <c r="B339" s="149">
        <f>'Wskaźnik q'!F339</f>
        <v>110</v>
      </c>
      <c r="C339" s="100">
        <f>Ewidencja!C335/1000</f>
        <v>0</v>
      </c>
      <c r="D339" s="108" t="s">
        <v>307</v>
      </c>
      <c r="E339" s="108" t="s">
        <v>221</v>
      </c>
      <c r="F339" s="102" t="s">
        <v>235</v>
      </c>
      <c r="G339" s="109">
        <v>3.5</v>
      </c>
      <c r="H339" s="112">
        <v>13.416407864998739</v>
      </c>
      <c r="I339" s="112">
        <v>2.5</v>
      </c>
      <c r="J339" s="112">
        <v>0</v>
      </c>
      <c r="K339" s="112">
        <v>4</v>
      </c>
      <c r="L339" s="110"/>
      <c r="M339" s="112"/>
      <c r="N339" s="97"/>
      <c r="O339" s="113"/>
      <c r="P339" s="97" t="s">
        <v>334</v>
      </c>
      <c r="Q339" s="110">
        <v>25</v>
      </c>
      <c r="R339" s="112">
        <v>9.01</v>
      </c>
      <c r="S339" s="136">
        <v>7448</v>
      </c>
      <c r="T339" s="91">
        <v>32</v>
      </c>
      <c r="U339" s="99"/>
      <c r="V339" s="165">
        <f t="shared" si="45"/>
        <v>1.5770609318996418</v>
      </c>
      <c r="W339" s="165">
        <f t="shared" si="44"/>
        <v>0</v>
      </c>
      <c r="X339" s="134"/>
      <c r="Y339" s="166">
        <f t="shared" si="46"/>
        <v>48.710482480124064</v>
      </c>
      <c r="Z339" s="166">
        <f t="shared" si="47"/>
        <v>0</v>
      </c>
      <c r="AA339" s="134"/>
      <c r="AB339" s="166">
        <f t="shared" si="48"/>
        <v>48.710482480124064</v>
      </c>
      <c r="AC339" s="166">
        <f t="shared" si="49"/>
        <v>59.243376698689438</v>
      </c>
      <c r="AD339" s="166">
        <f t="shared" si="50"/>
        <v>0</v>
      </c>
    </row>
    <row r="340" spans="1:30">
      <c r="A340" s="171" t="s">
        <v>460</v>
      </c>
      <c r="B340" s="149">
        <f>'Wskaźnik q'!F340</f>
        <v>66.936000000000007</v>
      </c>
      <c r="C340" s="100">
        <f>Ewidencja!C336/1000</f>
        <v>0</v>
      </c>
      <c r="D340" s="108" t="s">
        <v>307</v>
      </c>
      <c r="E340" s="108" t="s">
        <v>221</v>
      </c>
      <c r="F340" s="102" t="s">
        <v>247</v>
      </c>
      <c r="G340" s="109">
        <v>3</v>
      </c>
      <c r="H340" s="112">
        <v>13.416407864998739</v>
      </c>
      <c r="I340" s="112">
        <v>1.6</v>
      </c>
      <c r="J340" s="112">
        <v>0</v>
      </c>
      <c r="K340" s="112">
        <v>2.5</v>
      </c>
      <c r="L340" s="110"/>
      <c r="M340" s="112"/>
      <c r="N340" s="97"/>
      <c r="O340" s="113"/>
      <c r="P340" s="97" t="s">
        <v>334</v>
      </c>
      <c r="Q340" s="110">
        <v>25</v>
      </c>
      <c r="R340" s="112">
        <v>9.01</v>
      </c>
      <c r="S340" s="136">
        <v>5578</v>
      </c>
      <c r="T340" s="91">
        <v>20</v>
      </c>
      <c r="U340" s="99"/>
      <c r="V340" s="165">
        <f t="shared" si="45"/>
        <v>0.95965591397849481</v>
      </c>
      <c r="W340" s="165">
        <f t="shared" si="44"/>
        <v>0</v>
      </c>
      <c r="X340" s="134"/>
      <c r="Y340" s="166">
        <f t="shared" si="46"/>
        <v>44.610788533393517</v>
      </c>
      <c r="Z340" s="166">
        <f t="shared" si="47"/>
        <v>0</v>
      </c>
      <c r="AA340" s="134"/>
      <c r="AB340" s="166">
        <f t="shared" si="48"/>
        <v>44.610788533393517</v>
      </c>
      <c r="AC340" s="166">
        <f t="shared" si="49"/>
        <v>54.935059509883445</v>
      </c>
      <c r="AD340" s="166">
        <f t="shared" si="50"/>
        <v>0</v>
      </c>
    </row>
    <row r="341" spans="1:30">
      <c r="A341" s="171" t="s">
        <v>461</v>
      </c>
      <c r="B341" s="149">
        <f>'Wskaźnik q'!F341</f>
        <v>70</v>
      </c>
      <c r="C341" s="100">
        <f>Ewidencja!C337/1000</f>
        <v>0</v>
      </c>
      <c r="D341" s="108" t="s">
        <v>308</v>
      </c>
      <c r="E341" s="108" t="s">
        <v>221</v>
      </c>
      <c r="F341" s="102" t="s">
        <v>241</v>
      </c>
      <c r="G341" s="109">
        <v>2.5</v>
      </c>
      <c r="H341" s="112">
        <v>5</v>
      </c>
      <c r="I341" s="112">
        <v>1.6</v>
      </c>
      <c r="J341" s="112">
        <v>0</v>
      </c>
      <c r="K341" s="112">
        <v>2.5</v>
      </c>
      <c r="L341" s="110"/>
      <c r="M341" s="112"/>
      <c r="N341" s="97"/>
      <c r="O341" s="113"/>
      <c r="P341" s="97" t="s">
        <v>334</v>
      </c>
      <c r="Q341" s="110">
        <v>25</v>
      </c>
      <c r="R341" s="112">
        <v>9.01</v>
      </c>
      <c r="S341" s="136">
        <v>4153</v>
      </c>
      <c r="T341" s="91">
        <v>16</v>
      </c>
      <c r="U341" s="99"/>
      <c r="V341" s="165">
        <f t="shared" si="45"/>
        <v>1.0035842293906809</v>
      </c>
      <c r="W341" s="165">
        <f t="shared" si="44"/>
        <v>0</v>
      </c>
      <c r="X341" s="134"/>
      <c r="Y341" s="166">
        <f t="shared" si="46"/>
        <v>48.226514913281207</v>
      </c>
      <c r="Z341" s="166">
        <f t="shared" si="47"/>
        <v>0</v>
      </c>
      <c r="AA341" s="134"/>
      <c r="AB341" s="166">
        <f t="shared" si="48"/>
        <v>48.226514913281207</v>
      </c>
      <c r="AC341" s="166">
        <f t="shared" si="49"/>
        <v>58.709120793267516</v>
      </c>
      <c r="AD341" s="166">
        <f t="shared" si="50"/>
        <v>0</v>
      </c>
    </row>
    <row r="342" spans="1:30">
      <c r="A342" s="171" t="s">
        <v>462</v>
      </c>
      <c r="B342" s="149">
        <f>'Wskaźnik q'!F342</f>
        <v>86.736000000000004</v>
      </c>
      <c r="C342" s="100">
        <f>Ewidencja!C338/1000</f>
        <v>0</v>
      </c>
      <c r="D342" s="108" t="s">
        <v>307</v>
      </c>
      <c r="E342" s="108" t="s">
        <v>221</v>
      </c>
      <c r="F342" s="102" t="s">
        <v>235</v>
      </c>
      <c r="G342" s="109">
        <v>3.5</v>
      </c>
      <c r="H342" s="112">
        <v>13.416407864998739</v>
      </c>
      <c r="I342" s="112">
        <v>2.5</v>
      </c>
      <c r="J342" s="112">
        <v>0</v>
      </c>
      <c r="K342" s="112">
        <v>4</v>
      </c>
      <c r="L342" s="110"/>
      <c r="M342" s="112"/>
      <c r="N342" s="97"/>
      <c r="O342" s="113"/>
      <c r="P342" s="97" t="s">
        <v>334</v>
      </c>
      <c r="Q342" s="110">
        <v>25</v>
      </c>
      <c r="R342" s="112">
        <v>9.01</v>
      </c>
      <c r="S342" s="136">
        <v>7228</v>
      </c>
      <c r="T342" s="91">
        <v>30</v>
      </c>
      <c r="U342" s="99"/>
      <c r="V342" s="165">
        <f t="shared" si="45"/>
        <v>1.2435268817204304</v>
      </c>
      <c r="W342" s="165">
        <f t="shared" si="44"/>
        <v>0</v>
      </c>
      <c r="X342" s="134"/>
      <c r="Y342" s="166">
        <f t="shared" si="46"/>
        <v>32.555096687490831</v>
      </c>
      <c r="Z342" s="166">
        <f t="shared" si="47"/>
        <v>0</v>
      </c>
      <c r="AA342" s="134"/>
      <c r="AB342" s="166">
        <f t="shared" si="48"/>
        <v>32.555096687490831</v>
      </c>
      <c r="AC342" s="166">
        <f t="shared" si="49"/>
        <v>42.97528862332252</v>
      </c>
      <c r="AD342" s="166">
        <f t="shared" si="50"/>
        <v>0</v>
      </c>
    </row>
    <row r="343" spans="1:30">
      <c r="A343" s="171" t="s">
        <v>463</v>
      </c>
      <c r="B343" s="149">
        <f>'Wskaźnik q'!F343</f>
        <v>70</v>
      </c>
      <c r="C343" s="100">
        <f>Ewidencja!C339/1000</f>
        <v>0</v>
      </c>
      <c r="D343" s="108" t="s">
        <v>307</v>
      </c>
      <c r="E343" s="108" t="s">
        <v>221</v>
      </c>
      <c r="F343" s="102" t="s">
        <v>228</v>
      </c>
      <c r="G343" s="109">
        <v>1.5</v>
      </c>
      <c r="H343" s="112">
        <v>5</v>
      </c>
      <c r="I343" s="112">
        <v>1.6</v>
      </c>
      <c r="J343" s="112">
        <v>0</v>
      </c>
      <c r="K343" s="112">
        <v>2.5</v>
      </c>
      <c r="L343" s="110"/>
      <c r="M343" s="112"/>
      <c r="N343" s="97"/>
      <c r="O343" s="113"/>
      <c r="P343" s="97" t="s">
        <v>334</v>
      </c>
      <c r="Q343" s="110">
        <v>25</v>
      </c>
      <c r="R343" s="112">
        <v>9.01</v>
      </c>
      <c r="S343" s="136">
        <v>4772</v>
      </c>
      <c r="T343" s="91">
        <v>16</v>
      </c>
      <c r="U343" s="99"/>
      <c r="V343" s="165">
        <f t="shared" si="45"/>
        <v>1.0035842293906809</v>
      </c>
      <c r="W343" s="165">
        <f t="shared" si="44"/>
        <v>0</v>
      </c>
      <c r="X343" s="134"/>
      <c r="Y343" s="166">
        <f t="shared" si="46"/>
        <v>48.226514913281207</v>
      </c>
      <c r="Z343" s="166">
        <f t="shared" si="47"/>
        <v>0</v>
      </c>
      <c r="AA343" s="134"/>
      <c r="AB343" s="166">
        <f t="shared" si="48"/>
        <v>48.226514913281207</v>
      </c>
      <c r="AC343" s="166">
        <f t="shared" si="49"/>
        <v>58.709120793267516</v>
      </c>
      <c r="AD343" s="166">
        <f t="shared" si="50"/>
        <v>0</v>
      </c>
    </row>
    <row r="344" spans="1:30">
      <c r="A344" s="171" t="s">
        <v>464</v>
      </c>
      <c r="B344" s="149">
        <f>'Wskaźnik q'!F344</f>
        <v>29.887499999999999</v>
      </c>
      <c r="C344" s="100">
        <f>Ewidencja!C340/1000</f>
        <v>0</v>
      </c>
      <c r="D344" s="108" t="s">
        <v>307</v>
      </c>
      <c r="E344" s="108" t="s">
        <v>221</v>
      </c>
      <c r="F344" s="102" t="s">
        <v>267</v>
      </c>
      <c r="G344" s="109">
        <v>0.6</v>
      </c>
      <c r="H344" s="112">
        <v>3.4641016151377548</v>
      </c>
      <c r="I344" s="112">
        <v>0.63</v>
      </c>
      <c r="J344" s="112">
        <v>0</v>
      </c>
      <c r="K344" s="112">
        <v>1</v>
      </c>
      <c r="L344" s="110"/>
      <c r="M344" s="112"/>
      <c r="N344" s="97"/>
      <c r="O344" s="113"/>
      <c r="P344" s="97" t="s">
        <v>334</v>
      </c>
      <c r="Q344" s="110">
        <v>25</v>
      </c>
      <c r="R344" s="112">
        <v>9.01</v>
      </c>
      <c r="S344" s="136">
        <v>1195.5</v>
      </c>
      <c r="T344" s="91">
        <v>4</v>
      </c>
      <c r="U344" s="99"/>
      <c r="V344" s="165">
        <f t="shared" si="45"/>
        <v>0.42849462365591401</v>
      </c>
      <c r="W344" s="165">
        <f t="shared" si="44"/>
        <v>0</v>
      </c>
      <c r="X344" s="134"/>
      <c r="Y344" s="166">
        <f t="shared" si="46"/>
        <v>55.650908994493875</v>
      </c>
      <c r="Z344" s="166">
        <f t="shared" si="47"/>
        <v>0</v>
      </c>
      <c r="AA344" s="134"/>
      <c r="AB344" s="166">
        <f t="shared" si="48"/>
        <v>55.650908994493875</v>
      </c>
      <c r="AC344" s="166">
        <f t="shared" si="49"/>
        <v>65.900265545770466</v>
      </c>
      <c r="AD344" s="166">
        <f t="shared" si="50"/>
        <v>0</v>
      </c>
    </row>
    <row r="345" spans="1:30">
      <c r="A345" s="171" t="s">
        <v>465</v>
      </c>
      <c r="B345" s="149">
        <f>'Wskaźnik q'!F345</f>
        <v>55</v>
      </c>
      <c r="C345" s="100">
        <f>Ewidencja!C341/1000</f>
        <v>0</v>
      </c>
      <c r="D345" s="108" t="s">
        <v>307</v>
      </c>
      <c r="E345" s="108" t="s">
        <v>221</v>
      </c>
      <c r="F345" s="102" t="s">
        <v>229</v>
      </c>
      <c r="G345" s="109">
        <v>2.5</v>
      </c>
      <c r="H345" s="112">
        <v>5</v>
      </c>
      <c r="I345" s="112">
        <v>1.6</v>
      </c>
      <c r="J345" s="112">
        <v>0</v>
      </c>
      <c r="K345" s="112">
        <v>2.5</v>
      </c>
      <c r="L345" s="110"/>
      <c r="M345" s="112"/>
      <c r="N345" s="97"/>
      <c r="O345" s="113"/>
      <c r="P345" s="97" t="s">
        <v>334</v>
      </c>
      <c r="Q345" s="110">
        <v>25</v>
      </c>
      <c r="R345" s="112">
        <v>9.01</v>
      </c>
      <c r="S345" s="136">
        <v>4153</v>
      </c>
      <c r="T345" s="91">
        <v>16</v>
      </c>
      <c r="U345" s="99"/>
      <c r="V345" s="165">
        <f t="shared" si="45"/>
        <v>0.7885304659498209</v>
      </c>
      <c r="W345" s="165">
        <f t="shared" si="44"/>
        <v>0</v>
      </c>
      <c r="X345" s="134"/>
      <c r="Y345" s="166">
        <f t="shared" si="46"/>
        <v>32.068409716872587</v>
      </c>
      <c r="Z345" s="166">
        <f t="shared" si="47"/>
        <v>0</v>
      </c>
      <c r="AA345" s="134"/>
      <c r="AB345" s="166">
        <f t="shared" si="48"/>
        <v>32.068409716872587</v>
      </c>
      <c r="AC345" s="166">
        <f t="shared" si="49"/>
        <v>42.447600051147539</v>
      </c>
      <c r="AD345" s="166">
        <f t="shared" si="50"/>
        <v>0</v>
      </c>
    </row>
    <row r="346" spans="1:30">
      <c r="A346" s="171" t="s">
        <v>466</v>
      </c>
      <c r="B346" s="149">
        <f>'Wskaźnik q'!F346</f>
        <v>70</v>
      </c>
      <c r="C346" s="100">
        <f>Ewidencja!C342/1000</f>
        <v>0</v>
      </c>
      <c r="D346" s="108" t="s">
        <v>307</v>
      </c>
      <c r="E346" s="108" t="s">
        <v>221</v>
      </c>
      <c r="F346" s="102" t="s">
        <v>241</v>
      </c>
      <c r="G346" s="109">
        <v>2.5</v>
      </c>
      <c r="H346" s="112">
        <v>5</v>
      </c>
      <c r="I346" s="112">
        <v>1.6</v>
      </c>
      <c r="J346" s="112">
        <v>0</v>
      </c>
      <c r="K346" s="112">
        <v>2.5</v>
      </c>
      <c r="L346" s="110"/>
      <c r="M346" s="112"/>
      <c r="N346" s="97"/>
      <c r="O346" s="113"/>
      <c r="P346" s="97" t="s">
        <v>334</v>
      </c>
      <c r="Q346" s="110">
        <v>25</v>
      </c>
      <c r="R346" s="112">
        <v>9.01</v>
      </c>
      <c r="S346" s="136">
        <v>4772</v>
      </c>
      <c r="T346" s="91">
        <v>16</v>
      </c>
      <c r="U346" s="99"/>
      <c r="V346" s="165">
        <f t="shared" si="45"/>
        <v>1.0035842293906809</v>
      </c>
      <c r="W346" s="165">
        <f t="shared" si="44"/>
        <v>0</v>
      </c>
      <c r="X346" s="134"/>
      <c r="Y346" s="166">
        <f t="shared" si="46"/>
        <v>48.226514913281207</v>
      </c>
      <c r="Z346" s="166">
        <f t="shared" si="47"/>
        <v>0</v>
      </c>
      <c r="AA346" s="134"/>
      <c r="AB346" s="166">
        <f t="shared" si="48"/>
        <v>48.226514913281207</v>
      </c>
      <c r="AC346" s="166">
        <f t="shared" si="49"/>
        <v>58.709120793267516</v>
      </c>
      <c r="AD346" s="166">
        <f t="shared" si="50"/>
        <v>0</v>
      </c>
    </row>
    <row r="347" spans="1:30">
      <c r="A347" s="171" t="s">
        <v>467</v>
      </c>
      <c r="B347" s="149">
        <f>'Wskaźnik q'!F347</f>
        <v>89.688000000000002</v>
      </c>
      <c r="C347" s="100">
        <f>Ewidencja!C343/1000</f>
        <v>0</v>
      </c>
      <c r="D347" s="108" t="s">
        <v>307</v>
      </c>
      <c r="E347" s="108" t="s">
        <v>221</v>
      </c>
      <c r="F347" s="102" t="s">
        <v>235</v>
      </c>
      <c r="G347" s="109">
        <v>3.5</v>
      </c>
      <c r="H347" s="112">
        <v>13.416407864998739</v>
      </c>
      <c r="I347" s="112">
        <v>2.5</v>
      </c>
      <c r="J347" s="112">
        <v>0</v>
      </c>
      <c r="K347" s="112">
        <v>4</v>
      </c>
      <c r="L347" s="110"/>
      <c r="M347" s="112"/>
      <c r="N347" s="97"/>
      <c r="O347" s="113"/>
      <c r="P347" s="97" t="s">
        <v>334</v>
      </c>
      <c r="Q347" s="110">
        <v>25</v>
      </c>
      <c r="R347" s="112">
        <v>9.01</v>
      </c>
      <c r="S347" s="136">
        <v>7474</v>
      </c>
      <c r="T347" s="91">
        <v>30</v>
      </c>
      <c r="U347" s="99"/>
      <c r="V347" s="165">
        <f t="shared" si="45"/>
        <v>1.2858494623655914</v>
      </c>
      <c r="W347" s="165">
        <f t="shared" si="44"/>
        <v>0</v>
      </c>
      <c r="X347" s="134"/>
      <c r="Y347" s="166">
        <f t="shared" si="46"/>
        <v>34.393425206787406</v>
      </c>
      <c r="Z347" s="166">
        <f t="shared" si="47"/>
        <v>0</v>
      </c>
      <c r="AA347" s="134"/>
      <c r="AB347" s="166">
        <f t="shared" si="48"/>
        <v>34.393425206787406</v>
      </c>
      <c r="AC347" s="166">
        <f t="shared" si="49"/>
        <v>44.827918085648236</v>
      </c>
      <c r="AD347" s="166">
        <f t="shared" si="50"/>
        <v>0</v>
      </c>
    </row>
    <row r="348" spans="1:30">
      <c r="A348" s="171" t="s">
        <v>468</v>
      </c>
      <c r="B348" s="149">
        <f>'Wskaźnik q'!F348</f>
        <v>70</v>
      </c>
      <c r="C348" s="100">
        <f>Ewidencja!C344/1000</f>
        <v>0</v>
      </c>
      <c r="D348" s="108" t="s">
        <v>307</v>
      </c>
      <c r="E348" s="108" t="s">
        <v>221</v>
      </c>
      <c r="F348" s="102" t="s">
        <v>229</v>
      </c>
      <c r="G348" s="109">
        <v>2.5</v>
      </c>
      <c r="H348" s="112">
        <v>5</v>
      </c>
      <c r="I348" s="112">
        <v>1.6</v>
      </c>
      <c r="J348" s="112">
        <v>0</v>
      </c>
      <c r="K348" s="112">
        <v>4</v>
      </c>
      <c r="L348" s="110"/>
      <c r="M348" s="112"/>
      <c r="N348" s="97"/>
      <c r="O348" s="113"/>
      <c r="P348" s="97" t="s">
        <v>334</v>
      </c>
      <c r="Q348" s="110">
        <v>32</v>
      </c>
      <c r="R348" s="112">
        <v>15.5</v>
      </c>
      <c r="S348" s="136">
        <v>5089</v>
      </c>
      <c r="T348" s="91">
        <v>20</v>
      </c>
      <c r="U348" s="99"/>
      <c r="V348" s="165">
        <f t="shared" si="45"/>
        <v>1.0035842293906809</v>
      </c>
      <c r="W348" s="165">
        <f t="shared" si="44"/>
        <v>0</v>
      </c>
      <c r="X348" s="134"/>
      <c r="Y348" s="166">
        <f t="shared" si="46"/>
        <v>48.226514913281207</v>
      </c>
      <c r="Z348" s="166">
        <f t="shared" si="47"/>
        <v>0</v>
      </c>
      <c r="AA348" s="134"/>
      <c r="AB348" s="166">
        <f t="shared" si="48"/>
        <v>48.226514913281207</v>
      </c>
      <c r="AC348" s="166">
        <f t="shared" si="49"/>
        <v>58.6028231855191</v>
      </c>
      <c r="AD348" s="166">
        <f t="shared" si="50"/>
        <v>0</v>
      </c>
    </row>
    <row r="349" spans="1:30">
      <c r="A349" s="171" t="s">
        <v>469</v>
      </c>
      <c r="B349" s="149">
        <f>'Wskaźnik q'!F349</f>
        <v>60.000000000000007</v>
      </c>
      <c r="C349" s="100">
        <f>Ewidencja!C345/1000</f>
        <v>0</v>
      </c>
      <c r="D349" s="108" t="s">
        <v>307</v>
      </c>
      <c r="E349" s="108" t="s">
        <v>221</v>
      </c>
      <c r="F349" s="102" t="s">
        <v>245</v>
      </c>
      <c r="G349" s="109">
        <v>2.5</v>
      </c>
      <c r="H349" s="112">
        <v>5</v>
      </c>
      <c r="I349" s="112">
        <v>1.6</v>
      </c>
      <c r="J349" s="112">
        <v>0</v>
      </c>
      <c r="K349" s="112">
        <v>2.5</v>
      </c>
      <c r="L349" s="110"/>
      <c r="M349" s="112"/>
      <c r="N349" s="97"/>
      <c r="O349" s="113"/>
      <c r="P349" s="97" t="s">
        <v>334</v>
      </c>
      <c r="Q349" s="110">
        <v>25</v>
      </c>
      <c r="R349" s="112">
        <v>9.01</v>
      </c>
      <c r="S349" s="136">
        <v>4839</v>
      </c>
      <c r="T349" s="91">
        <v>20</v>
      </c>
      <c r="U349" s="99"/>
      <c r="V349" s="165">
        <f t="shared" si="45"/>
        <v>0.8602150537634411</v>
      </c>
      <c r="W349" s="165">
        <f t="shared" si="44"/>
        <v>0</v>
      </c>
      <c r="X349" s="134"/>
      <c r="Y349" s="166">
        <f t="shared" si="46"/>
        <v>37.023561977104578</v>
      </c>
      <c r="Z349" s="166">
        <f t="shared" si="47"/>
        <v>0</v>
      </c>
      <c r="AA349" s="134"/>
      <c r="AB349" s="166">
        <f t="shared" si="48"/>
        <v>37.023561977104578</v>
      </c>
      <c r="AC349" s="166">
        <f t="shared" si="49"/>
        <v>47.437224159949984</v>
      </c>
      <c r="AD349" s="166">
        <f t="shared" si="50"/>
        <v>0</v>
      </c>
    </row>
    <row r="350" spans="1:30">
      <c r="A350" s="171" t="s">
        <v>470</v>
      </c>
      <c r="B350" s="149">
        <f>'Wskaźnik q'!F350</f>
        <v>66.983999999999995</v>
      </c>
      <c r="C350" s="100">
        <f>Ewidencja!C346/1000</f>
        <v>0</v>
      </c>
      <c r="D350" s="108" t="s">
        <v>307</v>
      </c>
      <c r="E350" s="108" t="s">
        <v>221</v>
      </c>
      <c r="F350" s="102" t="s">
        <v>229</v>
      </c>
      <c r="G350" s="109">
        <v>2.5</v>
      </c>
      <c r="H350" s="112">
        <v>5</v>
      </c>
      <c r="I350" s="112">
        <v>1.6</v>
      </c>
      <c r="J350" s="112">
        <v>0</v>
      </c>
      <c r="K350" s="112">
        <v>2.5</v>
      </c>
      <c r="L350" s="110"/>
      <c r="M350" s="112"/>
      <c r="N350" s="97"/>
      <c r="O350" s="113"/>
      <c r="P350" s="97" t="s">
        <v>334</v>
      </c>
      <c r="Q350" s="110">
        <v>25</v>
      </c>
      <c r="R350" s="112">
        <v>9.01</v>
      </c>
      <c r="S350" s="136">
        <v>5582</v>
      </c>
      <c r="T350" s="91">
        <v>20</v>
      </c>
      <c r="U350" s="99"/>
      <c r="V350" s="165">
        <f t="shared" si="45"/>
        <v>0.96034408602150534</v>
      </c>
      <c r="W350" s="165">
        <f t="shared" si="44"/>
        <v>0</v>
      </c>
      <c r="X350" s="134"/>
      <c r="Y350" s="166">
        <f t="shared" si="46"/>
        <v>44.666184205659818</v>
      </c>
      <c r="Z350" s="166">
        <f t="shared" si="47"/>
        <v>0</v>
      </c>
      <c r="AA350" s="134"/>
      <c r="AB350" s="166">
        <f t="shared" si="48"/>
        <v>44.666184205659818</v>
      </c>
      <c r="AC350" s="166">
        <f t="shared" si="49"/>
        <v>55.127996666588437</v>
      </c>
      <c r="AD350" s="166">
        <f t="shared" si="50"/>
        <v>0</v>
      </c>
    </row>
    <row r="351" spans="1:30">
      <c r="A351" s="171" t="s">
        <v>471</v>
      </c>
      <c r="B351" s="149">
        <f>'Wskaźnik q'!F351</f>
        <v>112.788</v>
      </c>
      <c r="C351" s="100">
        <f>Ewidencja!C347/1000</f>
        <v>0</v>
      </c>
      <c r="D351" s="108" t="s">
        <v>307</v>
      </c>
      <c r="E351" s="108" t="s">
        <v>221</v>
      </c>
      <c r="F351" s="102" t="s">
        <v>251</v>
      </c>
      <c r="G351" s="109">
        <v>3.5</v>
      </c>
      <c r="H351" s="112">
        <v>13.416407864998739</v>
      </c>
      <c r="I351" s="112">
        <v>2.5</v>
      </c>
      <c r="J351" s="112">
        <v>0</v>
      </c>
      <c r="K351" s="112">
        <v>4</v>
      </c>
      <c r="L351" s="110"/>
      <c r="M351" s="112"/>
      <c r="N351" s="97"/>
      <c r="O351" s="113"/>
      <c r="P351" s="97" t="s">
        <v>334</v>
      </c>
      <c r="Q351" s="110">
        <v>25</v>
      </c>
      <c r="R351" s="112">
        <v>9.01</v>
      </c>
      <c r="S351" s="136">
        <v>9399</v>
      </c>
      <c r="T351" s="91">
        <v>40</v>
      </c>
      <c r="U351" s="99"/>
      <c r="V351" s="165">
        <f t="shared" si="45"/>
        <v>1.6170322580645164</v>
      </c>
      <c r="W351" s="165">
        <f t="shared" ref="W351:W382" si="51">IF(C351=0,0,9.32*T351^-0.241*T351*2.5*50/24/3600*50*4.19/$J$2/30*3.6)</f>
        <v>0</v>
      </c>
      <c r="X351" s="134"/>
      <c r="Y351" s="166">
        <f t="shared" si="46"/>
        <v>50.902952539838111</v>
      </c>
      <c r="Z351" s="166">
        <f t="shared" si="47"/>
        <v>0</v>
      </c>
      <c r="AA351" s="134"/>
      <c r="AB351" s="166">
        <f t="shared" si="48"/>
        <v>50.902952539838111</v>
      </c>
      <c r="AC351" s="166">
        <f t="shared" si="49"/>
        <v>61.449353204597671</v>
      </c>
      <c r="AD351" s="166">
        <f t="shared" si="50"/>
        <v>0</v>
      </c>
    </row>
    <row r="352" spans="1:30">
      <c r="A352" s="171" t="s">
        <v>472</v>
      </c>
      <c r="B352" s="149">
        <f>'Wskaźnik q'!F352</f>
        <v>83.772000000000006</v>
      </c>
      <c r="C352" s="100">
        <f>Ewidencja!C348/1000</f>
        <v>0</v>
      </c>
      <c r="D352" s="108" t="s">
        <v>308</v>
      </c>
      <c r="E352" s="108" t="s">
        <v>221</v>
      </c>
      <c r="F352" s="102" t="s">
        <v>228</v>
      </c>
      <c r="G352" s="109">
        <v>1.5</v>
      </c>
      <c r="H352" s="112">
        <v>5</v>
      </c>
      <c r="I352" s="112">
        <v>1.6</v>
      </c>
      <c r="J352" s="112">
        <v>0</v>
      </c>
      <c r="K352" s="112">
        <v>2.5</v>
      </c>
      <c r="L352" s="110"/>
      <c r="M352" s="112"/>
      <c r="N352" s="97"/>
      <c r="O352" s="113"/>
      <c r="P352" s="97" t="s">
        <v>334</v>
      </c>
      <c r="Q352" s="110">
        <v>25</v>
      </c>
      <c r="R352" s="112">
        <v>9.01</v>
      </c>
      <c r="S352" s="136">
        <v>6981</v>
      </c>
      <c r="T352" s="91">
        <v>24</v>
      </c>
      <c r="U352" s="99"/>
      <c r="V352" s="165">
        <f t="shared" si="45"/>
        <v>1.2010322580645163</v>
      </c>
      <c r="W352" s="165">
        <f t="shared" si="51"/>
        <v>0</v>
      </c>
      <c r="X352" s="134"/>
      <c r="Y352" s="166">
        <f t="shared" si="46"/>
        <v>66.476538755923542</v>
      </c>
      <c r="Z352" s="166">
        <f t="shared" si="47"/>
        <v>0</v>
      </c>
      <c r="AA352" s="134"/>
      <c r="AB352" s="166">
        <f t="shared" si="48"/>
        <v>66.476538755923542</v>
      </c>
      <c r="AC352" s="166">
        <f t="shared" si="49"/>
        <v>77.054093895612311</v>
      </c>
      <c r="AD352" s="166">
        <f t="shared" si="50"/>
        <v>0</v>
      </c>
    </row>
    <row r="353" spans="1:30">
      <c r="A353" s="171" t="s">
        <v>473</v>
      </c>
      <c r="B353" s="149">
        <f>'Wskaźnik q'!F353</f>
        <v>55</v>
      </c>
      <c r="C353" s="100">
        <f>Ewidencja!C349/1000</f>
        <v>0</v>
      </c>
      <c r="D353" s="108" t="s">
        <v>307</v>
      </c>
      <c r="E353" s="108" t="s">
        <v>221</v>
      </c>
      <c r="F353" s="102" t="s">
        <v>229</v>
      </c>
      <c r="G353" s="109">
        <v>2.5</v>
      </c>
      <c r="H353" s="112">
        <v>5</v>
      </c>
      <c r="I353" s="112">
        <v>1.6</v>
      </c>
      <c r="J353" s="112">
        <v>0</v>
      </c>
      <c r="K353" s="112">
        <v>2.5</v>
      </c>
      <c r="L353" s="110"/>
      <c r="M353" s="112"/>
      <c r="N353" s="97"/>
      <c r="O353" s="113"/>
      <c r="P353" s="97" t="s">
        <v>334</v>
      </c>
      <c r="Q353" s="110">
        <v>25</v>
      </c>
      <c r="R353" s="112">
        <v>9.01</v>
      </c>
      <c r="S353" s="136">
        <v>4360</v>
      </c>
      <c r="T353" s="91">
        <v>16</v>
      </c>
      <c r="U353" s="99"/>
      <c r="V353" s="165">
        <f t="shared" si="45"/>
        <v>0.7885304659498209</v>
      </c>
      <c r="W353" s="165">
        <f t="shared" si="51"/>
        <v>0</v>
      </c>
      <c r="X353" s="134"/>
      <c r="Y353" s="166">
        <f t="shared" si="46"/>
        <v>32.068409716872587</v>
      </c>
      <c r="Z353" s="166">
        <f t="shared" si="47"/>
        <v>0</v>
      </c>
      <c r="AA353" s="134"/>
      <c r="AB353" s="166">
        <f t="shared" si="48"/>
        <v>32.068409716872587</v>
      </c>
      <c r="AC353" s="166">
        <f t="shared" si="49"/>
        <v>42.447600051147539</v>
      </c>
      <c r="AD353" s="166">
        <f t="shared" si="50"/>
        <v>0</v>
      </c>
    </row>
    <row r="354" spans="1:30">
      <c r="A354" s="171" t="s">
        <v>474</v>
      </c>
      <c r="B354" s="149">
        <f>'Wskaźnik q'!F354</f>
        <v>10</v>
      </c>
      <c r="C354" s="100">
        <f>Ewidencja!C350/1000</f>
        <v>20</v>
      </c>
      <c r="D354" s="108" t="s">
        <v>307</v>
      </c>
      <c r="E354" s="108" t="s">
        <v>221</v>
      </c>
      <c r="F354" s="111" t="s">
        <v>236</v>
      </c>
      <c r="G354" s="109">
        <v>0.6</v>
      </c>
      <c r="H354" s="112">
        <v>3.4641016151377548</v>
      </c>
      <c r="I354" s="112">
        <v>1.6</v>
      </c>
      <c r="J354" s="112">
        <v>0</v>
      </c>
      <c r="K354" s="112">
        <v>1.6</v>
      </c>
      <c r="L354" s="110"/>
      <c r="M354" s="112"/>
      <c r="N354" s="110">
        <v>0</v>
      </c>
      <c r="O354" s="112">
        <v>1</v>
      </c>
      <c r="P354" s="110">
        <v>1</v>
      </c>
      <c r="Q354" s="110">
        <v>0</v>
      </c>
      <c r="R354" s="112">
        <v>0</v>
      </c>
      <c r="S354" s="136">
        <v>510</v>
      </c>
      <c r="T354" s="91">
        <v>1</v>
      </c>
      <c r="U354" s="99"/>
      <c r="V354" s="165">
        <f t="shared" si="45"/>
        <v>0.14336917562724016</v>
      </c>
      <c r="W354" s="165">
        <f t="shared" si="51"/>
        <v>8.0999435815744078E-2</v>
      </c>
      <c r="X354" s="134"/>
      <c r="Y354" s="166">
        <f t="shared" si="46"/>
        <v>6.8617656104751266</v>
      </c>
      <c r="Z354" s="166">
        <f t="shared" si="47"/>
        <v>24.275068950782728</v>
      </c>
      <c r="AA354" s="134"/>
      <c r="AB354" s="166">
        <f t="shared" si="48"/>
        <v>24.275068950782728</v>
      </c>
      <c r="AC354" s="166">
        <f t="shared" si="49"/>
        <v>34.485616745105339</v>
      </c>
      <c r="AD354" s="166">
        <f t="shared" si="50"/>
        <v>27.383208415830779</v>
      </c>
    </row>
    <row r="355" spans="1:30">
      <c r="A355" s="171" t="s">
        <v>475</v>
      </c>
      <c r="B355" s="149">
        <f>'Wskaźnik q'!F355</f>
        <v>10</v>
      </c>
      <c r="C355" s="100">
        <f>Ewidencja!C351/1000</f>
        <v>20</v>
      </c>
      <c r="D355" s="108" t="s">
        <v>307</v>
      </c>
      <c r="E355" s="108" t="s">
        <v>221</v>
      </c>
      <c r="F355" s="111" t="s">
        <v>236</v>
      </c>
      <c r="G355" s="109">
        <v>0.6</v>
      </c>
      <c r="H355" s="112">
        <v>3.4641016151377548</v>
      </c>
      <c r="I355" s="112">
        <v>1</v>
      </c>
      <c r="J355" s="112">
        <v>6.6</v>
      </c>
      <c r="K355" s="112">
        <v>4</v>
      </c>
      <c r="L355" s="110"/>
      <c r="M355" s="112"/>
      <c r="N355" s="110">
        <v>0</v>
      </c>
      <c r="O355" s="112">
        <v>0</v>
      </c>
      <c r="P355" s="110" t="s">
        <v>223</v>
      </c>
      <c r="Q355" s="134"/>
      <c r="R355" s="112">
        <v>20</v>
      </c>
      <c r="S355" s="136">
        <v>510</v>
      </c>
      <c r="T355" s="91">
        <v>1</v>
      </c>
      <c r="U355" s="99"/>
      <c r="V355" s="165">
        <f t="shared" si="45"/>
        <v>0.14336917562724016</v>
      </c>
      <c r="W355" s="165">
        <f t="shared" si="51"/>
        <v>8.0999435815744078E-2</v>
      </c>
      <c r="X355" s="134"/>
      <c r="Y355" s="166">
        <f t="shared" si="46"/>
        <v>8.2567655083355245</v>
      </c>
      <c r="Z355" s="166">
        <f t="shared" si="47"/>
        <v>24.044011032125237</v>
      </c>
      <c r="AA355" s="134"/>
      <c r="AB355" s="166">
        <f t="shared" si="48"/>
        <v>24.044011032125237</v>
      </c>
      <c r="AC355" s="166">
        <f t="shared" si="49"/>
        <v>34.107513997380096</v>
      </c>
      <c r="AD355" s="166">
        <f t="shared" si="50"/>
        <v>27.076626793851542</v>
      </c>
    </row>
    <row r="356" spans="1:30">
      <c r="A356" s="171" t="s">
        <v>476</v>
      </c>
      <c r="B356" s="149">
        <f>'Wskaźnik q'!F356</f>
        <v>10</v>
      </c>
      <c r="C356" s="100">
        <f>Ewidencja!C352/1000</f>
        <v>20</v>
      </c>
      <c r="D356" s="108" t="s">
        <v>307</v>
      </c>
      <c r="E356" s="108" t="s">
        <v>221</v>
      </c>
      <c r="F356" s="111" t="s">
        <v>228</v>
      </c>
      <c r="G356" s="109">
        <v>1.5</v>
      </c>
      <c r="H356" s="112">
        <v>5</v>
      </c>
      <c r="I356" s="112">
        <v>1.6</v>
      </c>
      <c r="J356" s="112">
        <v>0</v>
      </c>
      <c r="K356" s="112">
        <v>1.6</v>
      </c>
      <c r="L356" s="110"/>
      <c r="M356" s="112"/>
      <c r="N356" s="110">
        <v>0</v>
      </c>
      <c r="O356" s="112">
        <v>1</v>
      </c>
      <c r="P356" s="110">
        <v>1</v>
      </c>
      <c r="Q356" s="110">
        <v>0</v>
      </c>
      <c r="R356" s="112">
        <v>0</v>
      </c>
      <c r="S356" s="136">
        <v>616</v>
      </c>
      <c r="T356" s="91">
        <v>1</v>
      </c>
      <c r="U356" s="99"/>
      <c r="V356" s="165">
        <f t="shared" si="45"/>
        <v>0.14336917562724016</v>
      </c>
      <c r="W356" s="165">
        <f t="shared" si="51"/>
        <v>8.0999435815744078E-2</v>
      </c>
      <c r="X356" s="134"/>
      <c r="Y356" s="166">
        <f t="shared" si="46"/>
        <v>6.8617656104751266</v>
      </c>
      <c r="Z356" s="166">
        <f t="shared" si="47"/>
        <v>24.275068950782728</v>
      </c>
      <c r="AA356" s="134"/>
      <c r="AB356" s="166">
        <f t="shared" si="48"/>
        <v>24.275068950782728</v>
      </c>
      <c r="AC356" s="166">
        <f t="shared" si="49"/>
        <v>34.471128722873061</v>
      </c>
      <c r="AD356" s="166">
        <f t="shared" si="50"/>
        <v>27.375767221878387</v>
      </c>
    </row>
    <row r="357" spans="1:30">
      <c r="A357" s="171" t="s">
        <v>477</v>
      </c>
      <c r="B357" s="149">
        <f>'Wskaźnik q'!F357</f>
        <v>9.6999999999999993</v>
      </c>
      <c r="C357" s="100">
        <f>Ewidencja!C353/1000</f>
        <v>20</v>
      </c>
      <c r="D357" s="108" t="s">
        <v>307</v>
      </c>
      <c r="E357" s="108" t="s">
        <v>221</v>
      </c>
      <c r="F357" s="111" t="s">
        <v>264</v>
      </c>
      <c r="G357" s="109">
        <v>1.5</v>
      </c>
      <c r="H357" s="112">
        <v>5</v>
      </c>
      <c r="I357" s="112">
        <v>1.6</v>
      </c>
      <c r="J357" s="112">
        <v>0</v>
      </c>
      <c r="K357" s="112">
        <v>1.6</v>
      </c>
      <c r="L357" s="110"/>
      <c r="M357" s="112"/>
      <c r="N357" s="110">
        <v>0</v>
      </c>
      <c r="O357" s="112">
        <v>1</v>
      </c>
      <c r="P357" s="110">
        <v>1</v>
      </c>
      <c r="Q357" s="110">
        <v>0</v>
      </c>
      <c r="R357" s="112">
        <v>0</v>
      </c>
      <c r="S357" s="136">
        <v>388</v>
      </c>
      <c r="T357" s="91">
        <v>1</v>
      </c>
      <c r="U357" s="99"/>
      <c r="V357" s="165">
        <f t="shared" si="45"/>
        <v>0.13906810035842293</v>
      </c>
      <c r="W357" s="165">
        <f t="shared" si="51"/>
        <v>8.0999435815744078E-2</v>
      </c>
      <c r="X357" s="134"/>
      <c r="Y357" s="166">
        <f t="shared" si="46"/>
        <v>6.8108352628960471</v>
      </c>
      <c r="Z357" s="166">
        <f t="shared" si="47"/>
        <v>24.275068950782728</v>
      </c>
      <c r="AA357" s="134"/>
      <c r="AB357" s="166">
        <f t="shared" si="48"/>
        <v>24.275068950782728</v>
      </c>
      <c r="AC357" s="166">
        <f t="shared" si="49"/>
        <v>34.465246929710347</v>
      </c>
      <c r="AD357" s="166">
        <f t="shared" si="50"/>
        <v>27.375767221878387</v>
      </c>
    </row>
    <row r="358" spans="1:30">
      <c r="A358" s="171" t="s">
        <v>478</v>
      </c>
      <c r="B358" s="149">
        <f>'Wskaźnik q'!F358</f>
        <v>10</v>
      </c>
      <c r="C358" s="100">
        <f>Ewidencja!C354/1000</f>
        <v>20</v>
      </c>
      <c r="D358" s="108" t="s">
        <v>307</v>
      </c>
      <c r="E358" s="108" t="s">
        <v>221</v>
      </c>
      <c r="F358" s="111" t="s">
        <v>228</v>
      </c>
      <c r="G358" s="109">
        <v>1.5</v>
      </c>
      <c r="H358" s="112">
        <v>5</v>
      </c>
      <c r="I358" s="112">
        <v>1.6</v>
      </c>
      <c r="J358" s="112">
        <v>0</v>
      </c>
      <c r="K358" s="112">
        <v>1.6</v>
      </c>
      <c r="L358" s="110"/>
      <c r="M358" s="112"/>
      <c r="N358" s="110">
        <v>0</v>
      </c>
      <c r="O358" s="112">
        <v>1</v>
      </c>
      <c r="P358" s="110">
        <v>1</v>
      </c>
      <c r="Q358" s="110">
        <v>0</v>
      </c>
      <c r="R358" s="112">
        <v>0</v>
      </c>
      <c r="S358" s="136">
        <v>400</v>
      </c>
      <c r="T358" s="91">
        <v>1</v>
      </c>
      <c r="U358" s="99"/>
      <c r="V358" s="165">
        <f t="shared" si="45"/>
        <v>0.14336917562724016</v>
      </c>
      <c r="W358" s="165">
        <f t="shared" si="51"/>
        <v>8.0999435815744078E-2</v>
      </c>
      <c r="X358" s="134"/>
      <c r="Y358" s="166">
        <f t="shared" si="46"/>
        <v>6.8617656104751266</v>
      </c>
      <c r="Z358" s="166">
        <f t="shared" si="47"/>
        <v>24.275068950782728</v>
      </c>
      <c r="AA358" s="134"/>
      <c r="AB358" s="166">
        <f t="shared" si="48"/>
        <v>24.275068950782728</v>
      </c>
      <c r="AC358" s="166">
        <f t="shared" si="49"/>
        <v>34.471128722873061</v>
      </c>
      <c r="AD358" s="166">
        <f t="shared" si="50"/>
        <v>27.375767221878387</v>
      </c>
    </row>
    <row r="359" spans="1:30">
      <c r="A359" s="171" t="s">
        <v>479</v>
      </c>
      <c r="B359" s="149">
        <f>'Wskaźnik q'!F359</f>
        <v>9.375</v>
      </c>
      <c r="C359" s="100">
        <f>Ewidencja!C355/1000</f>
        <v>20</v>
      </c>
      <c r="D359" s="108" t="s">
        <v>307</v>
      </c>
      <c r="E359" s="108" t="s">
        <v>221</v>
      </c>
      <c r="F359" s="111" t="s">
        <v>236</v>
      </c>
      <c r="G359" s="109">
        <v>0.6</v>
      </c>
      <c r="H359" s="112">
        <v>3.4641016151377548</v>
      </c>
      <c r="I359" s="112">
        <v>1.6</v>
      </c>
      <c r="J359" s="112">
        <v>0</v>
      </c>
      <c r="K359" s="112">
        <v>1.6</v>
      </c>
      <c r="L359" s="110"/>
      <c r="M359" s="112"/>
      <c r="N359" s="110">
        <v>0</v>
      </c>
      <c r="O359" s="112">
        <v>1</v>
      </c>
      <c r="P359" s="110">
        <v>1</v>
      </c>
      <c r="Q359" s="110">
        <v>0</v>
      </c>
      <c r="R359" s="112">
        <v>0</v>
      </c>
      <c r="S359" s="136">
        <v>375</v>
      </c>
      <c r="T359" s="91">
        <v>1</v>
      </c>
      <c r="U359" s="99"/>
      <c r="V359" s="165">
        <f t="shared" si="45"/>
        <v>0.13440860215053765</v>
      </c>
      <c r="W359" s="165">
        <f t="shared" si="51"/>
        <v>8.0999435815744078E-2</v>
      </c>
      <c r="X359" s="134"/>
      <c r="Y359" s="166">
        <f t="shared" si="46"/>
        <v>6.7574111810816548</v>
      </c>
      <c r="Z359" s="166">
        <f t="shared" si="47"/>
        <v>24.275068950782728</v>
      </c>
      <c r="AA359" s="134"/>
      <c r="AB359" s="166">
        <f t="shared" si="48"/>
        <v>24.275068950782728</v>
      </c>
      <c r="AC359" s="166">
        <f t="shared" si="49"/>
        <v>34.472457507960179</v>
      </c>
      <c r="AD359" s="166">
        <f t="shared" si="50"/>
        <v>27.383208415830779</v>
      </c>
    </row>
    <row r="360" spans="1:30">
      <c r="A360" s="171" t="s">
        <v>480</v>
      </c>
      <c r="B360" s="149">
        <f>'Wskaźnik q'!F360</f>
        <v>10</v>
      </c>
      <c r="C360" s="100">
        <f>Ewidencja!C356/1000</f>
        <v>20</v>
      </c>
      <c r="D360" s="108" t="s">
        <v>307</v>
      </c>
      <c r="E360" s="108" t="s">
        <v>221</v>
      </c>
      <c r="F360" s="111" t="s">
        <v>236</v>
      </c>
      <c r="G360" s="109">
        <v>0.6</v>
      </c>
      <c r="H360" s="112">
        <v>3.4641016151377548</v>
      </c>
      <c r="I360" s="112">
        <v>1.6</v>
      </c>
      <c r="J360" s="112">
        <v>0</v>
      </c>
      <c r="K360" s="112">
        <v>1.6</v>
      </c>
      <c r="L360" s="110"/>
      <c r="M360" s="112"/>
      <c r="N360" s="110">
        <v>0</v>
      </c>
      <c r="O360" s="112">
        <v>1</v>
      </c>
      <c r="P360" s="110">
        <v>1</v>
      </c>
      <c r="Q360" s="110">
        <v>0</v>
      </c>
      <c r="R360" s="112">
        <v>0</v>
      </c>
      <c r="S360" s="136">
        <v>450</v>
      </c>
      <c r="T360" s="91">
        <v>1</v>
      </c>
      <c r="U360" s="99"/>
      <c r="V360" s="165">
        <f t="shared" si="45"/>
        <v>0.14336917562724016</v>
      </c>
      <c r="W360" s="165">
        <f t="shared" si="51"/>
        <v>8.0999435815744078E-2</v>
      </c>
      <c r="X360" s="134"/>
      <c r="Y360" s="166">
        <f t="shared" si="46"/>
        <v>6.8617656104751266</v>
      </c>
      <c r="Z360" s="166">
        <f t="shared" si="47"/>
        <v>24.275068950782728</v>
      </c>
      <c r="AA360" s="134"/>
      <c r="AB360" s="166">
        <f t="shared" si="48"/>
        <v>24.275068950782728</v>
      </c>
      <c r="AC360" s="166">
        <f t="shared" si="49"/>
        <v>34.485616745105339</v>
      </c>
      <c r="AD360" s="166">
        <f t="shared" si="50"/>
        <v>27.383208415830779</v>
      </c>
    </row>
    <row r="361" spans="1:30">
      <c r="A361" s="171" t="s">
        <v>481</v>
      </c>
      <c r="B361" s="149">
        <f>'Wskaźnik q'!F361</f>
        <v>10</v>
      </c>
      <c r="C361" s="100">
        <f>Ewidencja!C357/1000</f>
        <v>20</v>
      </c>
      <c r="D361" s="108" t="s">
        <v>307</v>
      </c>
      <c r="E361" s="108" t="s">
        <v>221</v>
      </c>
      <c r="F361" s="111" t="s">
        <v>236</v>
      </c>
      <c r="G361" s="109">
        <v>0.6</v>
      </c>
      <c r="H361" s="112">
        <v>3.4641016151377548</v>
      </c>
      <c r="I361" s="112">
        <v>1.6</v>
      </c>
      <c r="J361" s="112">
        <v>0</v>
      </c>
      <c r="K361" s="112">
        <v>1.6</v>
      </c>
      <c r="L361" s="110"/>
      <c r="M361" s="112"/>
      <c r="N361" s="110">
        <v>0</v>
      </c>
      <c r="O361" s="112">
        <v>1</v>
      </c>
      <c r="P361" s="110">
        <v>1</v>
      </c>
      <c r="Q361" s="110">
        <v>0</v>
      </c>
      <c r="R361" s="112">
        <v>0</v>
      </c>
      <c r="S361" s="136">
        <v>540</v>
      </c>
      <c r="T361" s="91">
        <v>1</v>
      </c>
      <c r="U361" s="99"/>
      <c r="V361" s="165">
        <f t="shared" si="45"/>
        <v>0.14336917562724016</v>
      </c>
      <c r="W361" s="165">
        <f t="shared" si="51"/>
        <v>8.0999435815744078E-2</v>
      </c>
      <c r="X361" s="134"/>
      <c r="Y361" s="166">
        <f t="shared" si="46"/>
        <v>6.8617656104751266</v>
      </c>
      <c r="Z361" s="166">
        <f t="shared" si="47"/>
        <v>24.275068950782728</v>
      </c>
      <c r="AA361" s="134"/>
      <c r="AB361" s="166">
        <f t="shared" si="48"/>
        <v>24.275068950782728</v>
      </c>
      <c r="AC361" s="166">
        <f t="shared" si="49"/>
        <v>34.485616745105339</v>
      </c>
      <c r="AD361" s="166">
        <f t="shared" si="50"/>
        <v>27.383208415830779</v>
      </c>
    </row>
    <row r="362" spans="1:30">
      <c r="A362" s="171" t="s">
        <v>482</v>
      </c>
      <c r="B362" s="149">
        <f>'Wskaźnik q'!F362</f>
        <v>9.375</v>
      </c>
      <c r="C362" s="100">
        <f>Ewidencja!C358/1000</f>
        <v>20</v>
      </c>
      <c r="D362" s="108" t="s">
        <v>307</v>
      </c>
      <c r="E362" s="108" t="s">
        <v>221</v>
      </c>
      <c r="F362" s="111" t="s">
        <v>236</v>
      </c>
      <c r="G362" s="109">
        <v>0.6</v>
      </c>
      <c r="H362" s="112">
        <v>3.4641016151377548</v>
      </c>
      <c r="I362" s="112">
        <v>1.6</v>
      </c>
      <c r="J362" s="112">
        <v>0</v>
      </c>
      <c r="K362" s="112">
        <v>1.6</v>
      </c>
      <c r="L362" s="110"/>
      <c r="M362" s="112"/>
      <c r="N362" s="110">
        <v>0</v>
      </c>
      <c r="O362" s="112">
        <v>1</v>
      </c>
      <c r="P362" s="110">
        <v>1</v>
      </c>
      <c r="Q362" s="110">
        <v>0</v>
      </c>
      <c r="R362" s="112">
        <v>0</v>
      </c>
      <c r="S362" s="136">
        <v>375</v>
      </c>
      <c r="T362" s="91">
        <v>1</v>
      </c>
      <c r="U362" s="99"/>
      <c r="V362" s="165">
        <f t="shared" si="45"/>
        <v>0.13440860215053765</v>
      </c>
      <c r="W362" s="165">
        <f t="shared" si="51"/>
        <v>8.0999435815744078E-2</v>
      </c>
      <c r="X362" s="134"/>
      <c r="Y362" s="166">
        <f t="shared" si="46"/>
        <v>6.7574111810816548</v>
      </c>
      <c r="Z362" s="166">
        <f t="shared" si="47"/>
        <v>24.275068950782728</v>
      </c>
      <c r="AA362" s="134"/>
      <c r="AB362" s="166">
        <f t="shared" si="48"/>
        <v>24.275068950782728</v>
      </c>
      <c r="AC362" s="166">
        <f t="shared" si="49"/>
        <v>34.472457507960179</v>
      </c>
      <c r="AD362" s="166">
        <f t="shared" si="50"/>
        <v>27.383208415830779</v>
      </c>
    </row>
    <row r="363" spans="1:30">
      <c r="A363" s="171" t="s">
        <v>483</v>
      </c>
      <c r="B363" s="149">
        <f>'Wskaźnik q'!F363</f>
        <v>10</v>
      </c>
      <c r="C363" s="100">
        <f>Ewidencja!C359/1000</f>
        <v>20</v>
      </c>
      <c r="D363" s="108" t="s">
        <v>307</v>
      </c>
      <c r="E363" s="108" t="s">
        <v>221</v>
      </c>
      <c r="F363" s="111" t="s">
        <v>237</v>
      </c>
      <c r="G363" s="109">
        <v>3</v>
      </c>
      <c r="H363" s="112">
        <v>13.416407864998739</v>
      </c>
      <c r="I363" s="112">
        <v>1.6</v>
      </c>
      <c r="J363" s="112">
        <v>0</v>
      </c>
      <c r="K363" s="112">
        <v>1.6</v>
      </c>
      <c r="L363" s="110"/>
      <c r="M363" s="112"/>
      <c r="N363" s="110">
        <v>0</v>
      </c>
      <c r="O363" s="112">
        <v>1</v>
      </c>
      <c r="P363" s="110">
        <v>1</v>
      </c>
      <c r="Q363" s="110">
        <v>0</v>
      </c>
      <c r="R363" s="112">
        <v>0</v>
      </c>
      <c r="S363" s="136">
        <v>400</v>
      </c>
      <c r="T363" s="91">
        <v>1</v>
      </c>
      <c r="U363" s="99"/>
      <c r="V363" s="165">
        <f t="shared" si="45"/>
        <v>0.14336917562724016</v>
      </c>
      <c r="W363" s="165">
        <f t="shared" si="51"/>
        <v>8.0999435815744078E-2</v>
      </c>
      <c r="X363" s="134"/>
      <c r="Y363" s="166">
        <f t="shared" si="46"/>
        <v>6.8617656104751266</v>
      </c>
      <c r="Z363" s="166">
        <f t="shared" si="47"/>
        <v>24.275068950782728</v>
      </c>
      <c r="AA363" s="134"/>
      <c r="AB363" s="166">
        <f t="shared" si="48"/>
        <v>24.275068950782728</v>
      </c>
      <c r="AC363" s="166">
        <f t="shared" si="49"/>
        <v>34.450629954692644</v>
      </c>
      <c r="AD363" s="166">
        <f t="shared" si="50"/>
        <v>27.365238848345406</v>
      </c>
    </row>
    <row r="364" spans="1:30">
      <c r="A364" s="171" t="s">
        <v>484</v>
      </c>
      <c r="B364" s="149">
        <f>'Wskaźnik q'!F364</f>
        <v>10</v>
      </c>
      <c r="C364" s="100">
        <f>Ewidencja!C360/1000</f>
        <v>20</v>
      </c>
      <c r="D364" s="108" t="s">
        <v>307</v>
      </c>
      <c r="E364" s="108" t="s">
        <v>221</v>
      </c>
      <c r="F364" s="111" t="s">
        <v>237</v>
      </c>
      <c r="G364" s="109">
        <v>0.6</v>
      </c>
      <c r="H364" s="112">
        <v>3.4641016151377548</v>
      </c>
      <c r="I364" s="112">
        <v>1.6</v>
      </c>
      <c r="J364" s="112">
        <v>0</v>
      </c>
      <c r="K364" s="112">
        <v>1.6</v>
      </c>
      <c r="L364" s="110"/>
      <c r="M364" s="112"/>
      <c r="N364" s="110">
        <v>0</v>
      </c>
      <c r="O364" s="112">
        <v>1</v>
      </c>
      <c r="P364" s="110">
        <v>1</v>
      </c>
      <c r="Q364" s="110">
        <v>0</v>
      </c>
      <c r="R364" s="112">
        <v>0</v>
      </c>
      <c r="S364" s="136">
        <v>400</v>
      </c>
      <c r="T364" s="91">
        <v>1</v>
      </c>
      <c r="U364" s="99"/>
      <c r="V364" s="165">
        <f t="shared" si="45"/>
        <v>0.14336917562724016</v>
      </c>
      <c r="W364" s="165">
        <f t="shared" si="51"/>
        <v>8.0999435815744078E-2</v>
      </c>
      <c r="X364" s="134"/>
      <c r="Y364" s="166">
        <f t="shared" si="46"/>
        <v>6.8617656104751266</v>
      </c>
      <c r="Z364" s="166">
        <f t="shared" si="47"/>
        <v>24.275068950782728</v>
      </c>
      <c r="AA364" s="134"/>
      <c r="AB364" s="166">
        <f t="shared" si="48"/>
        <v>24.275068950782728</v>
      </c>
      <c r="AC364" s="166">
        <f t="shared" si="49"/>
        <v>34.485616745105339</v>
      </c>
      <c r="AD364" s="166">
        <f t="shared" si="50"/>
        <v>27.383208415830779</v>
      </c>
    </row>
    <row r="365" spans="1:30">
      <c r="A365" s="171" t="s">
        <v>485</v>
      </c>
      <c r="B365" s="149">
        <f>'Wskaźnik q'!F365</f>
        <v>0</v>
      </c>
      <c r="C365" s="100">
        <f>Ewidencja!C361/1000</f>
        <v>0</v>
      </c>
      <c r="D365" s="95"/>
      <c r="E365" s="95"/>
      <c r="F365" s="95" t="s">
        <v>339</v>
      </c>
      <c r="G365" s="95"/>
      <c r="H365" s="95"/>
      <c r="I365" s="112" t="e">
        <v>#N/A</v>
      </c>
      <c r="J365" s="112" t="e">
        <v>#N/A</v>
      </c>
      <c r="K365" s="112" t="e">
        <v>#N/A</v>
      </c>
      <c r="L365" s="110"/>
      <c r="M365" s="112"/>
      <c r="N365" s="110" t="e">
        <v>#N/A</v>
      </c>
      <c r="O365" s="112" t="e">
        <v>#N/A</v>
      </c>
      <c r="P365" s="110" t="e">
        <v>#N/A</v>
      </c>
      <c r="Q365" s="110" t="e">
        <v>#N/A</v>
      </c>
      <c r="R365" s="112" t="e">
        <v>#N/A</v>
      </c>
      <c r="S365" s="136"/>
      <c r="T365" s="91"/>
      <c r="U365" s="99"/>
      <c r="V365" s="165">
        <f t="shared" si="45"/>
        <v>0</v>
      </c>
      <c r="W365" s="165">
        <f t="shared" si="51"/>
        <v>0</v>
      </c>
      <c r="X365" s="134"/>
      <c r="Y365" s="166">
        <v>0</v>
      </c>
      <c r="Z365" s="166">
        <v>0</v>
      </c>
      <c r="AA365" s="134"/>
      <c r="AB365" s="166">
        <f t="shared" si="48"/>
        <v>0</v>
      </c>
      <c r="AC365" s="166">
        <v>0</v>
      </c>
      <c r="AD365" s="166">
        <v>0</v>
      </c>
    </row>
    <row r="366" spans="1:30">
      <c r="A366" s="171" t="s">
        <v>486</v>
      </c>
      <c r="B366" s="149">
        <f>'Wskaźnik q'!F366</f>
        <v>10</v>
      </c>
      <c r="C366" s="100">
        <f>Ewidencja!C362/1000</f>
        <v>20</v>
      </c>
      <c r="D366" s="108" t="s">
        <v>307</v>
      </c>
      <c r="E366" s="108" t="s">
        <v>221</v>
      </c>
      <c r="F366" s="111" t="s">
        <v>236</v>
      </c>
      <c r="G366" s="109">
        <v>0.6</v>
      </c>
      <c r="H366" s="112">
        <v>3.4641016151377548</v>
      </c>
      <c r="I366" s="112">
        <v>1.6</v>
      </c>
      <c r="J366" s="112">
        <v>0</v>
      </c>
      <c r="K366" s="112">
        <v>1.6</v>
      </c>
      <c r="L366" s="110"/>
      <c r="M366" s="112"/>
      <c r="N366" s="110">
        <v>0</v>
      </c>
      <c r="O366" s="112">
        <v>1</v>
      </c>
      <c r="P366" s="110">
        <v>1</v>
      </c>
      <c r="Q366" s="110">
        <v>0</v>
      </c>
      <c r="R366" s="112">
        <v>0</v>
      </c>
      <c r="S366" s="136">
        <v>400</v>
      </c>
      <c r="T366" s="91">
        <v>1</v>
      </c>
      <c r="U366" s="99"/>
      <c r="V366" s="165">
        <f t="shared" si="45"/>
        <v>0.14336917562724016</v>
      </c>
      <c r="W366" s="165">
        <f t="shared" si="51"/>
        <v>8.0999435815744078E-2</v>
      </c>
      <c r="X366" s="134"/>
      <c r="Y366" s="166">
        <f t="shared" si="46"/>
        <v>6.8617656104751266</v>
      </c>
      <c r="Z366" s="166">
        <f t="shared" si="47"/>
        <v>24.275068950782728</v>
      </c>
      <c r="AA366" s="134"/>
      <c r="AB366" s="166">
        <f t="shared" si="48"/>
        <v>24.275068950782728</v>
      </c>
      <c r="AC366" s="166">
        <f t="shared" si="49"/>
        <v>34.485616745105339</v>
      </c>
      <c r="AD366" s="166">
        <f t="shared" si="50"/>
        <v>27.383208415830779</v>
      </c>
    </row>
    <row r="367" spans="1:30">
      <c r="A367" s="171" t="s">
        <v>487</v>
      </c>
      <c r="B367" s="149">
        <f>'Wskaźnik q'!F367</f>
        <v>10</v>
      </c>
      <c r="C367" s="100">
        <f>Ewidencja!C363/1000</f>
        <v>20</v>
      </c>
      <c r="D367" s="108" t="s">
        <v>307</v>
      </c>
      <c r="E367" s="108" t="s">
        <v>221</v>
      </c>
      <c r="F367" s="111" t="s">
        <v>228</v>
      </c>
      <c r="G367" s="109">
        <v>0.6</v>
      </c>
      <c r="H367" s="112">
        <v>3.4641016151377548</v>
      </c>
      <c r="I367" s="112">
        <v>1.6</v>
      </c>
      <c r="J367" s="112">
        <v>0</v>
      </c>
      <c r="K367" s="112">
        <v>1.6</v>
      </c>
      <c r="L367" s="110"/>
      <c r="M367" s="112"/>
      <c r="N367" s="110">
        <v>0</v>
      </c>
      <c r="O367" s="112">
        <v>1</v>
      </c>
      <c r="P367" s="110">
        <v>1</v>
      </c>
      <c r="Q367" s="110">
        <v>0</v>
      </c>
      <c r="R367" s="112">
        <v>0</v>
      </c>
      <c r="S367" s="136">
        <v>600</v>
      </c>
      <c r="T367" s="91">
        <v>1</v>
      </c>
      <c r="U367" s="99"/>
      <c r="V367" s="165">
        <f t="shared" si="45"/>
        <v>0.14336917562724016</v>
      </c>
      <c r="W367" s="165">
        <f t="shared" si="51"/>
        <v>8.0999435815744078E-2</v>
      </c>
      <c r="X367" s="134"/>
      <c r="Y367" s="166">
        <f t="shared" si="46"/>
        <v>6.8617656104751266</v>
      </c>
      <c r="Z367" s="166">
        <f t="shared" si="47"/>
        <v>24.275068950782728</v>
      </c>
      <c r="AA367" s="134"/>
      <c r="AB367" s="166">
        <f t="shared" si="48"/>
        <v>24.275068950782728</v>
      </c>
      <c r="AC367" s="166">
        <f t="shared" si="49"/>
        <v>34.485616745105339</v>
      </c>
      <c r="AD367" s="166">
        <f t="shared" si="50"/>
        <v>27.383208415830779</v>
      </c>
    </row>
    <row r="368" spans="1:30">
      <c r="A368" s="171" t="s">
        <v>488</v>
      </c>
      <c r="B368" s="149">
        <f>'Wskaźnik q'!F368</f>
        <v>10</v>
      </c>
      <c r="C368" s="100">
        <f>Ewidencja!C364/1000</f>
        <v>20</v>
      </c>
      <c r="D368" s="108" t="s">
        <v>307</v>
      </c>
      <c r="E368" s="108" t="s">
        <v>221</v>
      </c>
      <c r="F368" s="111" t="s">
        <v>236</v>
      </c>
      <c r="G368" s="109">
        <v>0.6</v>
      </c>
      <c r="H368" s="112">
        <v>3.4641016151377548</v>
      </c>
      <c r="I368" s="112">
        <v>1.6</v>
      </c>
      <c r="J368" s="112">
        <v>0</v>
      </c>
      <c r="K368" s="112">
        <v>1.6</v>
      </c>
      <c r="L368" s="110"/>
      <c r="M368" s="112"/>
      <c r="N368" s="110">
        <v>0</v>
      </c>
      <c r="O368" s="112">
        <v>1</v>
      </c>
      <c r="P368" s="110">
        <v>1</v>
      </c>
      <c r="Q368" s="110">
        <v>0</v>
      </c>
      <c r="R368" s="112">
        <v>0</v>
      </c>
      <c r="S368" s="136">
        <v>500</v>
      </c>
      <c r="T368" s="91">
        <v>1</v>
      </c>
      <c r="U368" s="99"/>
      <c r="V368" s="165">
        <f t="shared" si="45"/>
        <v>0.14336917562724016</v>
      </c>
      <c r="W368" s="165">
        <f t="shared" si="51"/>
        <v>8.0999435815744078E-2</v>
      </c>
      <c r="X368" s="134"/>
      <c r="Y368" s="166">
        <f t="shared" si="46"/>
        <v>6.8617656104751266</v>
      </c>
      <c r="Z368" s="166">
        <f t="shared" si="47"/>
        <v>24.275068950782728</v>
      </c>
      <c r="AA368" s="134"/>
      <c r="AB368" s="166">
        <f t="shared" si="48"/>
        <v>24.275068950782728</v>
      </c>
      <c r="AC368" s="166">
        <f t="shared" si="49"/>
        <v>34.485616745105339</v>
      </c>
      <c r="AD368" s="166">
        <f t="shared" si="50"/>
        <v>27.383208415830779</v>
      </c>
    </row>
    <row r="369" spans="1:30">
      <c r="A369" s="171" t="s">
        <v>489</v>
      </c>
      <c r="B369" s="149">
        <f>'Wskaźnik q'!F369</f>
        <v>10</v>
      </c>
      <c r="C369" s="100">
        <f>Ewidencja!C365/1000</f>
        <v>20</v>
      </c>
      <c r="D369" s="108" t="s">
        <v>307</v>
      </c>
      <c r="E369" s="108" t="s">
        <v>221</v>
      </c>
      <c r="F369" s="111" t="s">
        <v>237</v>
      </c>
      <c r="G369" s="109">
        <v>0.6</v>
      </c>
      <c r="H369" s="112">
        <v>3.4641016151377548</v>
      </c>
      <c r="I369" s="112">
        <v>1.6</v>
      </c>
      <c r="J369" s="112">
        <v>0</v>
      </c>
      <c r="K369" s="112">
        <v>1.6</v>
      </c>
      <c r="L369" s="110"/>
      <c r="M369" s="112"/>
      <c r="N369" s="110">
        <v>0</v>
      </c>
      <c r="O369" s="112">
        <v>1</v>
      </c>
      <c r="P369" s="110">
        <v>1</v>
      </c>
      <c r="Q369" s="110">
        <v>0</v>
      </c>
      <c r="R369" s="112">
        <v>0</v>
      </c>
      <c r="S369" s="136">
        <v>500</v>
      </c>
      <c r="T369" s="91">
        <v>1</v>
      </c>
      <c r="U369" s="99"/>
      <c r="V369" s="165">
        <f t="shared" si="45"/>
        <v>0.14336917562724016</v>
      </c>
      <c r="W369" s="165">
        <f t="shared" si="51"/>
        <v>8.0999435815744078E-2</v>
      </c>
      <c r="X369" s="134"/>
      <c r="Y369" s="166">
        <f t="shared" si="46"/>
        <v>6.8617656104751266</v>
      </c>
      <c r="Z369" s="166">
        <f t="shared" si="47"/>
        <v>24.275068950782728</v>
      </c>
      <c r="AA369" s="134"/>
      <c r="AB369" s="166">
        <f t="shared" si="48"/>
        <v>24.275068950782728</v>
      </c>
      <c r="AC369" s="166">
        <f t="shared" si="49"/>
        <v>34.485616745105339</v>
      </c>
      <c r="AD369" s="166">
        <f t="shared" si="50"/>
        <v>27.383208415830779</v>
      </c>
    </row>
    <row r="370" spans="1:30">
      <c r="A370" s="171" t="s">
        <v>490</v>
      </c>
      <c r="B370" s="149">
        <f>'Wskaźnik q'!F370</f>
        <v>10</v>
      </c>
      <c r="C370" s="100">
        <f>Ewidencja!C366/1000</f>
        <v>20</v>
      </c>
      <c r="D370" s="108" t="s">
        <v>307</v>
      </c>
      <c r="E370" s="108" t="s">
        <v>221</v>
      </c>
      <c r="F370" s="111" t="s">
        <v>236</v>
      </c>
      <c r="G370" s="109">
        <v>0.6</v>
      </c>
      <c r="H370" s="112">
        <v>3.4641016151377548</v>
      </c>
      <c r="I370" s="112" t="e">
        <v>#N/A</v>
      </c>
      <c r="J370" s="112" t="e">
        <v>#N/A</v>
      </c>
      <c r="K370" s="112" t="e">
        <v>#N/A</v>
      </c>
      <c r="L370" s="110"/>
      <c r="M370" s="112"/>
      <c r="N370" s="110" t="e">
        <v>#N/A</v>
      </c>
      <c r="O370" s="112">
        <v>1</v>
      </c>
      <c r="P370" s="110" t="e">
        <v>#N/A</v>
      </c>
      <c r="Q370" s="110" t="e">
        <v>#N/A</v>
      </c>
      <c r="R370" s="112" t="e">
        <v>#N/A</v>
      </c>
      <c r="S370" s="136">
        <v>375</v>
      </c>
      <c r="T370" s="91">
        <v>1</v>
      </c>
      <c r="U370" s="99"/>
      <c r="V370" s="165">
        <f t="shared" si="45"/>
        <v>0.14336917562724016</v>
      </c>
      <c r="W370" s="165">
        <f t="shared" si="51"/>
        <v>8.0999435815744078E-2</v>
      </c>
      <c r="X370" s="134"/>
      <c r="Y370" s="186">
        <v>20</v>
      </c>
      <c r="Z370" s="186">
        <v>20</v>
      </c>
      <c r="AA370" s="134"/>
      <c r="AB370" s="166">
        <f t="shared" si="48"/>
        <v>20</v>
      </c>
      <c r="AC370" s="166">
        <v>30</v>
      </c>
      <c r="AD370" s="186">
        <v>60</v>
      </c>
    </row>
    <row r="371" spans="1:30">
      <c r="A371" s="171" t="s">
        <v>491</v>
      </c>
      <c r="B371" s="149">
        <f>'Wskaźnik q'!F371</f>
        <v>10</v>
      </c>
      <c r="C371" s="100">
        <f>Ewidencja!C367/1000</f>
        <v>20</v>
      </c>
      <c r="D371" s="108" t="s">
        <v>307</v>
      </c>
      <c r="E371" s="108" t="s">
        <v>221</v>
      </c>
      <c r="F371" s="111" t="s">
        <v>231</v>
      </c>
      <c r="G371" s="109">
        <v>0.6</v>
      </c>
      <c r="H371" s="112">
        <v>3.4641016151377548</v>
      </c>
      <c r="I371" s="112">
        <v>1</v>
      </c>
      <c r="J371" s="112">
        <v>6.6</v>
      </c>
      <c r="K371" s="112">
        <v>4</v>
      </c>
      <c r="L371" s="110"/>
      <c r="M371" s="112"/>
      <c r="N371" s="110">
        <v>0</v>
      </c>
      <c r="O371" s="112">
        <v>1</v>
      </c>
      <c r="P371" s="110" t="s">
        <v>223</v>
      </c>
      <c r="Q371" s="134"/>
      <c r="R371" s="112">
        <v>20</v>
      </c>
      <c r="S371" s="136">
        <v>531</v>
      </c>
      <c r="T371" s="91">
        <v>1</v>
      </c>
      <c r="U371" s="99"/>
      <c r="V371" s="165">
        <f t="shared" si="45"/>
        <v>0.14336917562724016</v>
      </c>
      <c r="W371" s="165">
        <f t="shared" si="51"/>
        <v>8.0999435815744078E-2</v>
      </c>
      <c r="X371" s="134"/>
      <c r="Y371" s="166">
        <f t="shared" si="46"/>
        <v>8.2567655083355245</v>
      </c>
      <c r="Z371" s="166">
        <f t="shared" si="47"/>
        <v>24.044011032125237</v>
      </c>
      <c r="AA371" s="134"/>
      <c r="AB371" s="166">
        <f t="shared" si="48"/>
        <v>24.044011032125237</v>
      </c>
      <c r="AC371" s="166">
        <f t="shared" si="49"/>
        <v>34.270897140788705</v>
      </c>
      <c r="AD371" s="166">
        <f t="shared" si="50"/>
        <v>27.160542019764591</v>
      </c>
    </row>
    <row r="372" spans="1:30">
      <c r="A372" s="171" t="s">
        <v>492</v>
      </c>
      <c r="B372" s="149">
        <f>'Wskaźnik q'!F372</f>
        <v>10</v>
      </c>
      <c r="C372" s="100">
        <f>Ewidencja!C368/1000</f>
        <v>20</v>
      </c>
      <c r="D372" s="108" t="s">
        <v>307</v>
      </c>
      <c r="E372" s="108" t="s">
        <v>221</v>
      </c>
      <c r="F372" s="111" t="s">
        <v>222</v>
      </c>
      <c r="G372" s="109">
        <v>0.6</v>
      </c>
      <c r="H372" s="112">
        <v>3.4641016151377548</v>
      </c>
      <c r="I372" s="112">
        <v>1</v>
      </c>
      <c r="J372" s="112">
        <v>6.6</v>
      </c>
      <c r="K372" s="112">
        <v>4</v>
      </c>
      <c r="L372" s="110"/>
      <c r="M372" s="112"/>
      <c r="N372" s="110">
        <v>0</v>
      </c>
      <c r="O372" s="112">
        <v>0</v>
      </c>
      <c r="P372" s="110" t="s">
        <v>223</v>
      </c>
      <c r="Q372" s="134"/>
      <c r="R372" s="112">
        <v>20</v>
      </c>
      <c r="S372" s="136">
        <v>531</v>
      </c>
      <c r="T372" s="91">
        <v>1</v>
      </c>
      <c r="U372" s="99"/>
      <c r="V372" s="165">
        <f t="shared" si="45"/>
        <v>0.14336917562724016</v>
      </c>
      <c r="W372" s="165">
        <f t="shared" si="51"/>
        <v>8.0999435815744078E-2</v>
      </c>
      <c r="X372" s="134"/>
      <c r="Y372" s="166">
        <f t="shared" si="46"/>
        <v>8.2567655083355245</v>
      </c>
      <c r="Z372" s="166">
        <f t="shared" si="47"/>
        <v>24.044011032125237</v>
      </c>
      <c r="AA372" s="134"/>
      <c r="AB372" s="166">
        <f t="shared" si="48"/>
        <v>24.044011032125237</v>
      </c>
      <c r="AC372" s="166">
        <f t="shared" si="49"/>
        <v>34.107513997380096</v>
      </c>
      <c r="AD372" s="166">
        <f t="shared" si="50"/>
        <v>27.076626793851542</v>
      </c>
    </row>
    <row r="373" spans="1:30">
      <c r="A373" s="171" t="s">
        <v>493</v>
      </c>
      <c r="B373" s="149">
        <f>'Wskaźnik q'!F373</f>
        <v>10</v>
      </c>
      <c r="C373" s="100">
        <f>Ewidencja!C369/1000</f>
        <v>20</v>
      </c>
      <c r="D373" s="108" t="s">
        <v>307</v>
      </c>
      <c r="E373" s="108" t="s">
        <v>221</v>
      </c>
      <c r="F373" s="111" t="s">
        <v>222</v>
      </c>
      <c r="G373" s="109">
        <v>0.6</v>
      </c>
      <c r="H373" s="112">
        <v>3.4641016151377548</v>
      </c>
      <c r="I373" s="112">
        <v>0.4</v>
      </c>
      <c r="J373" s="112">
        <v>3</v>
      </c>
      <c r="K373" s="112">
        <v>1.6</v>
      </c>
      <c r="L373" s="110"/>
      <c r="M373" s="112"/>
      <c r="N373" s="110">
        <v>0</v>
      </c>
      <c r="O373" s="112">
        <v>0</v>
      </c>
      <c r="P373" s="110" t="s">
        <v>243</v>
      </c>
      <c r="Q373" s="134"/>
      <c r="R373" s="112">
        <v>25</v>
      </c>
      <c r="S373" s="136">
        <v>531</v>
      </c>
      <c r="T373" s="91">
        <v>1</v>
      </c>
      <c r="U373" s="99"/>
      <c r="V373" s="165">
        <f t="shared" si="45"/>
        <v>0.14336917562724016</v>
      </c>
      <c r="W373" s="165">
        <f t="shared" si="51"/>
        <v>8.0999435815744078E-2</v>
      </c>
      <c r="X373" s="134"/>
      <c r="Y373" s="166">
        <f t="shared" si="46"/>
        <v>20.033374207914957</v>
      </c>
      <c r="Z373" s="166">
        <f t="shared" si="47"/>
        <v>24.275068950782728</v>
      </c>
      <c r="AA373" s="134"/>
      <c r="AB373" s="166">
        <f t="shared" si="48"/>
        <v>24.275068950782728</v>
      </c>
      <c r="AC373" s="166">
        <f t="shared" si="49"/>
        <v>34.335304253169419</v>
      </c>
      <c r="AD373" s="166">
        <f t="shared" si="50"/>
        <v>27.306006407990775</v>
      </c>
    </row>
    <row r="374" spans="1:30">
      <c r="A374" s="171" t="s">
        <v>494</v>
      </c>
      <c r="B374" s="149">
        <f>'Wskaźnik q'!F374</f>
        <v>10</v>
      </c>
      <c r="C374" s="100">
        <f>Ewidencja!C370/1000</f>
        <v>20</v>
      </c>
      <c r="D374" s="108" t="s">
        <v>307</v>
      </c>
      <c r="E374" s="108" t="s">
        <v>221</v>
      </c>
      <c r="F374" s="111" t="s">
        <v>222</v>
      </c>
      <c r="G374" s="109">
        <v>0.6</v>
      </c>
      <c r="H374" s="112">
        <v>3.4641016151377548</v>
      </c>
      <c r="I374" s="112">
        <v>1</v>
      </c>
      <c r="J374" s="112">
        <v>6.6</v>
      </c>
      <c r="K374" s="112">
        <v>4</v>
      </c>
      <c r="L374" s="110"/>
      <c r="M374" s="112"/>
      <c r="N374" s="110">
        <v>0</v>
      </c>
      <c r="O374" s="112">
        <v>0</v>
      </c>
      <c r="P374" s="110" t="s">
        <v>223</v>
      </c>
      <c r="Q374" s="134"/>
      <c r="R374" s="112">
        <v>20</v>
      </c>
      <c r="S374" s="136">
        <v>531</v>
      </c>
      <c r="T374" s="91">
        <v>1</v>
      </c>
      <c r="U374" s="99"/>
      <c r="V374" s="165">
        <f t="shared" si="45"/>
        <v>0.14336917562724016</v>
      </c>
      <c r="W374" s="165">
        <f t="shared" si="51"/>
        <v>8.0999435815744078E-2</v>
      </c>
      <c r="X374" s="134"/>
      <c r="Y374" s="166">
        <f t="shared" si="46"/>
        <v>8.2567655083355245</v>
      </c>
      <c r="Z374" s="166">
        <f t="shared" si="47"/>
        <v>24.044011032125237</v>
      </c>
      <c r="AA374" s="134"/>
      <c r="AB374" s="166">
        <f t="shared" si="48"/>
        <v>24.044011032125237</v>
      </c>
      <c r="AC374" s="166">
        <f t="shared" si="49"/>
        <v>34.107513997380096</v>
      </c>
      <c r="AD374" s="166">
        <f t="shared" si="50"/>
        <v>27.076626793851542</v>
      </c>
    </row>
    <row r="375" spans="1:30">
      <c r="A375" s="171" t="s">
        <v>495</v>
      </c>
      <c r="B375" s="149">
        <f>'Wskaźnik q'!F375</f>
        <v>10</v>
      </c>
      <c r="C375" s="100">
        <f>Ewidencja!C371/1000</f>
        <v>20</v>
      </c>
      <c r="D375" s="108" t="s">
        <v>307</v>
      </c>
      <c r="E375" s="108" t="s">
        <v>221</v>
      </c>
      <c r="F375" s="111" t="s">
        <v>222</v>
      </c>
      <c r="G375" s="109">
        <v>0.6</v>
      </c>
      <c r="H375" s="112">
        <v>3.4641016151377548</v>
      </c>
      <c r="I375" s="112">
        <v>1</v>
      </c>
      <c r="J375" s="112">
        <v>6.6</v>
      </c>
      <c r="K375" s="112">
        <v>4</v>
      </c>
      <c r="L375" s="110"/>
      <c r="M375" s="112"/>
      <c r="N375" s="110">
        <v>0</v>
      </c>
      <c r="O375" s="112">
        <v>0</v>
      </c>
      <c r="P375" s="110" t="s">
        <v>223</v>
      </c>
      <c r="Q375" s="134"/>
      <c r="R375" s="112">
        <v>20</v>
      </c>
      <c r="S375" s="136">
        <v>531</v>
      </c>
      <c r="T375" s="91">
        <v>1</v>
      </c>
      <c r="U375" s="99"/>
      <c r="V375" s="165">
        <f t="shared" si="45"/>
        <v>0.14336917562724016</v>
      </c>
      <c r="W375" s="165">
        <f t="shared" si="51"/>
        <v>8.0999435815744078E-2</v>
      </c>
      <c r="X375" s="134"/>
      <c r="Y375" s="166">
        <f t="shared" si="46"/>
        <v>8.2567655083355245</v>
      </c>
      <c r="Z375" s="166">
        <f t="shared" si="47"/>
        <v>24.044011032125237</v>
      </c>
      <c r="AA375" s="134"/>
      <c r="AB375" s="166">
        <f t="shared" si="48"/>
        <v>24.044011032125237</v>
      </c>
      <c r="AC375" s="166">
        <f t="shared" si="49"/>
        <v>34.107513997380096</v>
      </c>
      <c r="AD375" s="166">
        <f t="shared" si="50"/>
        <v>27.076626793851542</v>
      </c>
    </row>
    <row r="376" spans="1:30">
      <c r="A376" s="171" t="s">
        <v>496</v>
      </c>
      <c r="B376" s="149">
        <f>'Wskaźnik q'!F376</f>
        <v>10</v>
      </c>
      <c r="C376" s="100">
        <f>Ewidencja!C372/1000</f>
        <v>20</v>
      </c>
      <c r="D376" s="108" t="s">
        <v>307</v>
      </c>
      <c r="E376" s="108" t="s">
        <v>221</v>
      </c>
      <c r="F376" s="111" t="s">
        <v>231</v>
      </c>
      <c r="G376" s="109">
        <v>0.6</v>
      </c>
      <c r="H376" s="112">
        <v>3.4641016151377548</v>
      </c>
      <c r="I376" s="112">
        <v>0.4</v>
      </c>
      <c r="J376" s="112">
        <v>3</v>
      </c>
      <c r="K376" s="112">
        <v>1.6</v>
      </c>
      <c r="L376" s="110"/>
      <c r="M376" s="112"/>
      <c r="N376" s="110">
        <v>0</v>
      </c>
      <c r="O376" s="112">
        <v>0</v>
      </c>
      <c r="P376" s="110" t="s">
        <v>243</v>
      </c>
      <c r="Q376" s="134"/>
      <c r="R376" s="112">
        <v>25</v>
      </c>
      <c r="S376" s="136">
        <v>586</v>
      </c>
      <c r="T376" s="91">
        <v>1</v>
      </c>
      <c r="U376" s="99"/>
      <c r="V376" s="165">
        <f t="shared" si="45"/>
        <v>0.14336917562724016</v>
      </c>
      <c r="W376" s="165">
        <f t="shared" si="51"/>
        <v>8.0999435815744078E-2</v>
      </c>
      <c r="X376" s="134"/>
      <c r="Y376" s="166">
        <f t="shared" si="46"/>
        <v>20.033374207914957</v>
      </c>
      <c r="Z376" s="166">
        <f t="shared" si="47"/>
        <v>24.275068950782728</v>
      </c>
      <c r="AA376" s="134"/>
      <c r="AB376" s="166">
        <f t="shared" si="48"/>
        <v>24.275068950782728</v>
      </c>
      <c r="AC376" s="166">
        <f t="shared" si="49"/>
        <v>34.335304253169419</v>
      </c>
      <c r="AD376" s="166">
        <f t="shared" si="50"/>
        <v>27.306006407990775</v>
      </c>
    </row>
    <row r="377" spans="1:30">
      <c r="A377" s="171" t="s">
        <v>497</v>
      </c>
      <c r="B377" s="149">
        <f>'Wskaźnik q'!F377</f>
        <v>10</v>
      </c>
      <c r="C377" s="100">
        <f>Ewidencja!C373/1000</f>
        <v>20</v>
      </c>
      <c r="D377" s="108" t="s">
        <v>307</v>
      </c>
      <c r="E377" s="108" t="s">
        <v>221</v>
      </c>
      <c r="F377" s="111" t="s">
        <v>222</v>
      </c>
      <c r="G377" s="109">
        <v>0.6</v>
      </c>
      <c r="H377" s="112">
        <v>3.4641016151377548</v>
      </c>
      <c r="I377" s="112">
        <v>0.4</v>
      </c>
      <c r="J377" s="112">
        <v>3</v>
      </c>
      <c r="K377" s="112">
        <v>1.6</v>
      </c>
      <c r="L377" s="110"/>
      <c r="M377" s="112"/>
      <c r="N377" s="110">
        <v>0</v>
      </c>
      <c r="O377" s="112">
        <v>0</v>
      </c>
      <c r="P377" s="110" t="s">
        <v>243</v>
      </c>
      <c r="Q377" s="134"/>
      <c r="R377" s="112">
        <v>25</v>
      </c>
      <c r="S377" s="136">
        <v>531</v>
      </c>
      <c r="T377" s="91">
        <v>1</v>
      </c>
      <c r="U377" s="99"/>
      <c r="V377" s="165">
        <f t="shared" si="45"/>
        <v>0.14336917562724016</v>
      </c>
      <c r="W377" s="165">
        <f t="shared" si="51"/>
        <v>8.0999435815744078E-2</v>
      </c>
      <c r="X377" s="134"/>
      <c r="Y377" s="166">
        <f t="shared" si="46"/>
        <v>20.033374207914957</v>
      </c>
      <c r="Z377" s="166">
        <f t="shared" si="47"/>
        <v>24.275068950782728</v>
      </c>
      <c r="AA377" s="134"/>
      <c r="AB377" s="166">
        <f t="shared" si="48"/>
        <v>24.275068950782728</v>
      </c>
      <c r="AC377" s="166">
        <f t="shared" si="49"/>
        <v>34.335304253169419</v>
      </c>
      <c r="AD377" s="166">
        <f t="shared" si="50"/>
        <v>27.306006407990775</v>
      </c>
    </row>
    <row r="378" spans="1:30">
      <c r="A378" s="171" t="s">
        <v>498</v>
      </c>
      <c r="B378" s="149">
        <f>'Wskaźnik q'!F378</f>
        <v>10</v>
      </c>
      <c r="C378" s="100">
        <f>Ewidencja!C374/1000</f>
        <v>20</v>
      </c>
      <c r="D378" s="108" t="s">
        <v>307</v>
      </c>
      <c r="E378" s="108" t="s">
        <v>221</v>
      </c>
      <c r="F378" s="111" t="s">
        <v>222</v>
      </c>
      <c r="G378" s="109">
        <v>0.6</v>
      </c>
      <c r="H378" s="112">
        <v>3.4641016151377548</v>
      </c>
      <c r="I378" s="112">
        <v>1</v>
      </c>
      <c r="J378" s="112">
        <v>6.6</v>
      </c>
      <c r="K378" s="112">
        <v>4</v>
      </c>
      <c r="L378" s="110"/>
      <c r="M378" s="112"/>
      <c r="N378" s="110">
        <v>0</v>
      </c>
      <c r="O378" s="112">
        <v>0</v>
      </c>
      <c r="P378" s="110" t="s">
        <v>223</v>
      </c>
      <c r="Q378" s="134"/>
      <c r="R378" s="112">
        <v>20</v>
      </c>
      <c r="S378" s="136">
        <v>531</v>
      </c>
      <c r="T378" s="91">
        <v>1</v>
      </c>
      <c r="U378" s="99"/>
      <c r="V378" s="165">
        <f t="shared" si="45"/>
        <v>0.14336917562724016</v>
      </c>
      <c r="W378" s="165">
        <f t="shared" si="51"/>
        <v>8.0999435815744078E-2</v>
      </c>
      <c r="X378" s="134"/>
      <c r="Y378" s="166">
        <f t="shared" si="46"/>
        <v>8.2567655083355245</v>
      </c>
      <c r="Z378" s="166">
        <f t="shared" si="47"/>
        <v>24.044011032125237</v>
      </c>
      <c r="AA378" s="134"/>
      <c r="AB378" s="166">
        <f t="shared" si="48"/>
        <v>24.044011032125237</v>
      </c>
      <c r="AC378" s="166">
        <f t="shared" si="49"/>
        <v>34.107513997380096</v>
      </c>
      <c r="AD378" s="166">
        <f t="shared" si="50"/>
        <v>27.076626793851542</v>
      </c>
    </row>
    <row r="379" spans="1:30">
      <c r="A379" s="171" t="s">
        <v>499</v>
      </c>
      <c r="B379" s="149">
        <f>'Wskaźnik q'!F379</f>
        <v>10</v>
      </c>
      <c r="C379" s="100">
        <f>Ewidencja!C375/1000</f>
        <v>20</v>
      </c>
      <c r="D379" s="108" t="s">
        <v>307</v>
      </c>
      <c r="E379" s="108" t="s">
        <v>221</v>
      </c>
      <c r="F379" s="111" t="s">
        <v>222</v>
      </c>
      <c r="G379" s="109">
        <v>0.6</v>
      </c>
      <c r="H379" s="112">
        <v>3.4641016151377548</v>
      </c>
      <c r="I379" s="112">
        <v>1</v>
      </c>
      <c r="J379" s="112">
        <v>6.6</v>
      </c>
      <c r="K379" s="112">
        <v>4</v>
      </c>
      <c r="L379" s="110"/>
      <c r="M379" s="112"/>
      <c r="N379" s="110">
        <v>0</v>
      </c>
      <c r="O379" s="112">
        <v>0</v>
      </c>
      <c r="P379" s="110" t="s">
        <v>223</v>
      </c>
      <c r="Q379" s="134"/>
      <c r="R379" s="112">
        <v>20</v>
      </c>
      <c r="S379" s="136">
        <v>353.6</v>
      </c>
      <c r="T379" s="91">
        <v>1</v>
      </c>
      <c r="U379" s="99"/>
      <c r="V379" s="165">
        <f t="shared" si="45"/>
        <v>0.14336917562724016</v>
      </c>
      <c r="W379" s="165">
        <f t="shared" si="51"/>
        <v>8.0999435815744078E-2</v>
      </c>
      <c r="X379" s="134"/>
      <c r="Y379" s="166">
        <f t="shared" si="46"/>
        <v>8.2567655083355245</v>
      </c>
      <c r="Z379" s="166">
        <f t="shared" si="47"/>
        <v>24.044011032125237</v>
      </c>
      <c r="AA379" s="134"/>
      <c r="AB379" s="166">
        <f t="shared" si="48"/>
        <v>24.044011032125237</v>
      </c>
      <c r="AC379" s="166">
        <f t="shared" si="49"/>
        <v>34.107513997380096</v>
      </c>
      <c r="AD379" s="166">
        <f t="shared" si="50"/>
        <v>27.076626793851542</v>
      </c>
    </row>
    <row r="380" spans="1:30">
      <c r="A380" s="171" t="s">
        <v>500</v>
      </c>
      <c r="B380" s="149">
        <f>'Wskaźnik q'!F380</f>
        <v>10</v>
      </c>
      <c r="C380" s="100">
        <f>Ewidencja!C376/1000</f>
        <v>20</v>
      </c>
      <c r="D380" s="108" t="s">
        <v>307</v>
      </c>
      <c r="E380" s="108" t="s">
        <v>221</v>
      </c>
      <c r="F380" s="111" t="s">
        <v>258</v>
      </c>
      <c r="G380" s="109">
        <v>0.6</v>
      </c>
      <c r="H380" s="112">
        <v>3.4641016151377548</v>
      </c>
      <c r="I380" s="112">
        <v>0.4</v>
      </c>
      <c r="J380" s="112">
        <v>3</v>
      </c>
      <c r="K380" s="112">
        <v>1.6</v>
      </c>
      <c r="L380" s="110"/>
      <c r="M380" s="112"/>
      <c r="N380" s="110">
        <v>0</v>
      </c>
      <c r="O380" s="112">
        <v>0</v>
      </c>
      <c r="P380" s="110" t="s">
        <v>243</v>
      </c>
      <c r="Q380" s="134"/>
      <c r="R380" s="112">
        <v>25</v>
      </c>
      <c r="S380" s="136">
        <v>531</v>
      </c>
      <c r="T380" s="91">
        <v>1</v>
      </c>
      <c r="U380" s="99"/>
      <c r="V380" s="165">
        <f t="shared" si="45"/>
        <v>0.14336917562724016</v>
      </c>
      <c r="W380" s="165">
        <f t="shared" si="51"/>
        <v>8.0999435815744078E-2</v>
      </c>
      <c r="X380" s="134"/>
      <c r="Y380" s="166">
        <f t="shared" si="46"/>
        <v>20.033374207914957</v>
      </c>
      <c r="Z380" s="166">
        <f t="shared" si="47"/>
        <v>24.275068950782728</v>
      </c>
      <c r="AA380" s="134"/>
      <c r="AB380" s="166">
        <f t="shared" si="48"/>
        <v>24.275068950782728</v>
      </c>
      <c r="AC380" s="166">
        <f t="shared" si="49"/>
        <v>34.335304253169419</v>
      </c>
      <c r="AD380" s="166">
        <f t="shared" si="50"/>
        <v>27.306006407990775</v>
      </c>
    </row>
    <row r="381" spans="1:30">
      <c r="A381" s="171" t="s">
        <v>501</v>
      </c>
      <c r="B381" s="149">
        <f>'Wskaźnik q'!F381</f>
        <v>10</v>
      </c>
      <c r="C381" s="100">
        <f>Ewidencja!C377/1000</f>
        <v>20</v>
      </c>
      <c r="D381" s="108" t="s">
        <v>307</v>
      </c>
      <c r="E381" s="108" t="s">
        <v>221</v>
      </c>
      <c r="F381" s="111" t="s">
        <v>222</v>
      </c>
      <c r="G381" s="109">
        <v>0.6</v>
      </c>
      <c r="H381" s="112">
        <v>3.4641016151377548</v>
      </c>
      <c r="I381" s="112">
        <v>1</v>
      </c>
      <c r="J381" s="112">
        <v>6.6</v>
      </c>
      <c r="K381" s="112">
        <v>4</v>
      </c>
      <c r="L381" s="110"/>
      <c r="M381" s="112"/>
      <c r="N381" s="110">
        <v>0</v>
      </c>
      <c r="O381" s="112">
        <v>0</v>
      </c>
      <c r="P381" s="110" t="s">
        <v>223</v>
      </c>
      <c r="Q381" s="134"/>
      <c r="R381" s="112">
        <v>20</v>
      </c>
      <c r="S381" s="136">
        <v>410</v>
      </c>
      <c r="T381" s="91">
        <v>1</v>
      </c>
      <c r="U381" s="99"/>
      <c r="V381" s="165">
        <f t="shared" si="45"/>
        <v>0.14336917562724016</v>
      </c>
      <c r="W381" s="165">
        <f t="shared" si="51"/>
        <v>8.0999435815744078E-2</v>
      </c>
      <c r="X381" s="134"/>
      <c r="Y381" s="166">
        <f t="shared" si="46"/>
        <v>8.2567655083355245</v>
      </c>
      <c r="Z381" s="166">
        <f t="shared" si="47"/>
        <v>24.044011032125237</v>
      </c>
      <c r="AA381" s="134"/>
      <c r="AB381" s="166">
        <f t="shared" si="48"/>
        <v>24.044011032125237</v>
      </c>
      <c r="AC381" s="166">
        <f t="shared" si="49"/>
        <v>34.107513997380096</v>
      </c>
      <c r="AD381" s="166">
        <f t="shared" si="50"/>
        <v>27.076626793851542</v>
      </c>
    </row>
    <row r="382" spans="1:30">
      <c r="A382" s="171" t="s">
        <v>502</v>
      </c>
      <c r="B382" s="149">
        <f>'Wskaźnik q'!F382</f>
        <v>10</v>
      </c>
      <c r="C382" s="100">
        <f>Ewidencja!C378/1000</f>
        <v>20</v>
      </c>
      <c r="D382" s="108" t="s">
        <v>307</v>
      </c>
      <c r="E382" s="108" t="s">
        <v>221</v>
      </c>
      <c r="F382" s="111" t="s">
        <v>222</v>
      </c>
      <c r="G382" s="109">
        <v>0.6</v>
      </c>
      <c r="H382" s="112">
        <v>3.4641016151377548</v>
      </c>
      <c r="I382" s="112">
        <v>0.4</v>
      </c>
      <c r="J382" s="112">
        <v>3</v>
      </c>
      <c r="K382" s="112">
        <v>1.6</v>
      </c>
      <c r="L382" s="110"/>
      <c r="M382" s="112"/>
      <c r="N382" s="110">
        <v>0</v>
      </c>
      <c r="O382" s="112">
        <v>0</v>
      </c>
      <c r="P382" s="110" t="s">
        <v>243</v>
      </c>
      <c r="Q382" s="134"/>
      <c r="R382" s="112">
        <v>25</v>
      </c>
      <c r="S382" s="136">
        <v>531</v>
      </c>
      <c r="T382" s="91">
        <v>1</v>
      </c>
      <c r="U382" s="99"/>
      <c r="V382" s="165">
        <f t="shared" si="45"/>
        <v>0.14336917562724016</v>
      </c>
      <c r="W382" s="165">
        <f t="shared" si="51"/>
        <v>8.0999435815744078E-2</v>
      </c>
      <c r="X382" s="134"/>
      <c r="Y382" s="166">
        <f t="shared" si="46"/>
        <v>20.033374207914957</v>
      </c>
      <c r="Z382" s="166">
        <f t="shared" si="47"/>
        <v>24.275068950782728</v>
      </c>
      <c r="AA382" s="134"/>
      <c r="AB382" s="166">
        <f t="shared" si="48"/>
        <v>24.275068950782728</v>
      </c>
      <c r="AC382" s="166">
        <f t="shared" si="49"/>
        <v>34.335304253169419</v>
      </c>
      <c r="AD382" s="166">
        <f t="shared" si="50"/>
        <v>27.306006407990775</v>
      </c>
    </row>
    <row r="383" spans="1:30">
      <c r="A383" s="171" t="s">
        <v>503</v>
      </c>
      <c r="B383" s="149">
        <f>'Wskaźnik q'!F383</f>
        <v>10</v>
      </c>
      <c r="C383" s="100">
        <f>Ewidencja!C379/1000</f>
        <v>20</v>
      </c>
      <c r="D383" s="108" t="s">
        <v>307</v>
      </c>
      <c r="E383" s="108" t="s">
        <v>221</v>
      </c>
      <c r="F383" s="111" t="s">
        <v>222</v>
      </c>
      <c r="G383" s="109">
        <v>0.6</v>
      </c>
      <c r="H383" s="112">
        <v>3.4641016151377548</v>
      </c>
      <c r="I383" s="112">
        <v>0.4</v>
      </c>
      <c r="J383" s="112">
        <v>3</v>
      </c>
      <c r="K383" s="112">
        <v>1.6</v>
      </c>
      <c r="L383" s="110"/>
      <c r="M383" s="112"/>
      <c r="N383" s="110">
        <v>0</v>
      </c>
      <c r="O383" s="112">
        <v>0</v>
      </c>
      <c r="P383" s="110" t="s">
        <v>243</v>
      </c>
      <c r="Q383" s="134"/>
      <c r="R383" s="112">
        <v>25</v>
      </c>
      <c r="S383" s="136">
        <v>586</v>
      </c>
      <c r="T383" s="91">
        <v>1</v>
      </c>
      <c r="U383" s="99"/>
      <c r="V383" s="165">
        <f t="shared" si="45"/>
        <v>0.14336917562724016</v>
      </c>
      <c r="W383" s="165">
        <f t="shared" ref="W383:W414" si="52">IF(C383=0,0,9.32*T383^-0.241*T383*2.5*50/24/3600*50*4.19/$J$2/30*3.6)</f>
        <v>8.0999435815744078E-2</v>
      </c>
      <c r="X383" s="134"/>
      <c r="Y383" s="166">
        <f t="shared" si="46"/>
        <v>20.033374207914957</v>
      </c>
      <c r="Z383" s="166">
        <f t="shared" si="47"/>
        <v>24.275068950782728</v>
      </c>
      <c r="AA383" s="134"/>
      <c r="AB383" s="166">
        <f t="shared" si="48"/>
        <v>24.275068950782728</v>
      </c>
      <c r="AC383" s="166">
        <f t="shared" si="49"/>
        <v>34.335304253169419</v>
      </c>
      <c r="AD383" s="166">
        <f t="shared" si="50"/>
        <v>27.306006407990775</v>
      </c>
    </row>
    <row r="384" spans="1:30">
      <c r="A384" s="171" t="s">
        <v>504</v>
      </c>
      <c r="B384" s="149">
        <f>'Wskaźnik q'!F384</f>
        <v>10</v>
      </c>
      <c r="C384" s="100">
        <f>Ewidencja!C380/1000</f>
        <v>20</v>
      </c>
      <c r="D384" s="108" t="s">
        <v>307</v>
      </c>
      <c r="E384" s="108" t="s">
        <v>221</v>
      </c>
      <c r="F384" s="111" t="s">
        <v>222</v>
      </c>
      <c r="G384" s="109">
        <v>0.6</v>
      </c>
      <c r="H384" s="112">
        <v>3.4641016151377548</v>
      </c>
      <c r="I384" s="112">
        <v>0.4</v>
      </c>
      <c r="J384" s="112">
        <v>3</v>
      </c>
      <c r="K384" s="112">
        <v>1.6</v>
      </c>
      <c r="L384" s="110"/>
      <c r="M384" s="112"/>
      <c r="N384" s="110">
        <v>0</v>
      </c>
      <c r="O384" s="112">
        <v>0</v>
      </c>
      <c r="P384" s="110" t="s">
        <v>243</v>
      </c>
      <c r="Q384" s="134"/>
      <c r="R384" s="112">
        <v>25</v>
      </c>
      <c r="S384" s="136">
        <v>531</v>
      </c>
      <c r="T384" s="91">
        <v>1</v>
      </c>
      <c r="U384" s="99"/>
      <c r="V384" s="165">
        <f t="shared" si="45"/>
        <v>0.14336917562724016</v>
      </c>
      <c r="W384" s="165">
        <f t="shared" si="52"/>
        <v>8.0999435815744078E-2</v>
      </c>
      <c r="X384" s="134"/>
      <c r="Y384" s="166">
        <f t="shared" si="46"/>
        <v>20.033374207914957</v>
      </c>
      <c r="Z384" s="166">
        <f t="shared" si="47"/>
        <v>24.275068950782728</v>
      </c>
      <c r="AA384" s="134"/>
      <c r="AB384" s="166">
        <f t="shared" si="48"/>
        <v>24.275068950782728</v>
      </c>
      <c r="AC384" s="166">
        <f t="shared" si="49"/>
        <v>34.335304253169419</v>
      </c>
      <c r="AD384" s="166">
        <f t="shared" si="50"/>
        <v>27.306006407990775</v>
      </c>
    </row>
    <row r="385" spans="1:30">
      <c r="A385" s="171" t="s">
        <v>505</v>
      </c>
      <c r="B385" s="149">
        <f>'Wskaźnik q'!F385</f>
        <v>10</v>
      </c>
      <c r="C385" s="100">
        <f>Ewidencja!C381/1000</f>
        <v>20</v>
      </c>
      <c r="D385" s="108" t="s">
        <v>307</v>
      </c>
      <c r="E385" s="108" t="s">
        <v>221</v>
      </c>
      <c r="F385" s="111" t="s">
        <v>340</v>
      </c>
      <c r="G385" s="109">
        <v>0.6</v>
      </c>
      <c r="H385" s="112">
        <v>3.4641016151377548</v>
      </c>
      <c r="I385" s="112">
        <v>0.4</v>
      </c>
      <c r="J385" s="112">
        <v>3</v>
      </c>
      <c r="K385" s="112">
        <v>1.6</v>
      </c>
      <c r="L385" s="110"/>
      <c r="M385" s="112"/>
      <c r="N385" s="110">
        <v>0</v>
      </c>
      <c r="O385" s="112">
        <v>0</v>
      </c>
      <c r="P385" s="110" t="s">
        <v>243</v>
      </c>
      <c r="Q385" s="134"/>
      <c r="R385" s="112">
        <v>25</v>
      </c>
      <c r="S385" s="136">
        <v>586</v>
      </c>
      <c r="T385" s="91">
        <v>1</v>
      </c>
      <c r="U385" s="99"/>
      <c r="V385" s="165">
        <f t="shared" si="45"/>
        <v>0.14336917562724016</v>
      </c>
      <c r="W385" s="165">
        <f t="shared" si="52"/>
        <v>8.0999435815744078E-2</v>
      </c>
      <c r="X385" s="134"/>
      <c r="Y385" s="166">
        <f t="shared" si="46"/>
        <v>20.033374207914957</v>
      </c>
      <c r="Z385" s="166">
        <f t="shared" si="47"/>
        <v>24.275068950782728</v>
      </c>
      <c r="AA385" s="134"/>
      <c r="AB385" s="166">
        <f t="shared" si="48"/>
        <v>24.275068950782728</v>
      </c>
      <c r="AC385" s="166">
        <f t="shared" si="49"/>
        <v>34.335304253169419</v>
      </c>
      <c r="AD385" s="166">
        <f t="shared" si="50"/>
        <v>27.306006407990775</v>
      </c>
    </row>
    <row r="386" spans="1:30">
      <c r="A386" s="171" t="s">
        <v>506</v>
      </c>
      <c r="B386" s="149">
        <f>'Wskaźnik q'!F386</f>
        <v>10</v>
      </c>
      <c r="C386" s="100">
        <f>Ewidencja!C382/1000</f>
        <v>20</v>
      </c>
      <c r="D386" s="108" t="s">
        <v>307</v>
      </c>
      <c r="E386" s="108" t="s">
        <v>221</v>
      </c>
      <c r="F386" s="111" t="s">
        <v>222</v>
      </c>
      <c r="G386" s="109">
        <v>0.6</v>
      </c>
      <c r="H386" s="112">
        <v>3.4641016151377548</v>
      </c>
      <c r="I386" s="112">
        <v>0.4</v>
      </c>
      <c r="J386" s="112">
        <v>3</v>
      </c>
      <c r="K386" s="112">
        <v>1.6</v>
      </c>
      <c r="L386" s="110"/>
      <c r="M386" s="112"/>
      <c r="N386" s="110">
        <v>0</v>
      </c>
      <c r="O386" s="112">
        <v>0</v>
      </c>
      <c r="P386" s="110" t="s">
        <v>243</v>
      </c>
      <c r="Q386" s="134"/>
      <c r="R386" s="112">
        <v>25</v>
      </c>
      <c r="S386" s="136">
        <v>531</v>
      </c>
      <c r="T386" s="91">
        <v>1</v>
      </c>
      <c r="U386" s="99"/>
      <c r="V386" s="165">
        <f t="shared" si="45"/>
        <v>0.14336917562724016</v>
      </c>
      <c r="W386" s="165">
        <f t="shared" si="52"/>
        <v>8.0999435815744078E-2</v>
      </c>
      <c r="X386" s="134"/>
      <c r="Y386" s="166">
        <f t="shared" si="46"/>
        <v>20.033374207914957</v>
      </c>
      <c r="Z386" s="166">
        <f t="shared" si="47"/>
        <v>24.275068950782728</v>
      </c>
      <c r="AA386" s="134"/>
      <c r="AB386" s="166">
        <f t="shared" si="48"/>
        <v>24.275068950782728</v>
      </c>
      <c r="AC386" s="166">
        <f t="shared" si="49"/>
        <v>34.335304253169419</v>
      </c>
      <c r="AD386" s="166">
        <f t="shared" si="50"/>
        <v>27.306006407990775</v>
      </c>
    </row>
    <row r="387" spans="1:30">
      <c r="A387" s="171" t="s">
        <v>507</v>
      </c>
      <c r="B387" s="149">
        <f>'Wskaźnik q'!F387</f>
        <v>10</v>
      </c>
      <c r="C387" s="100">
        <f>Ewidencja!C383/1000</f>
        <v>20</v>
      </c>
      <c r="D387" s="108" t="s">
        <v>307</v>
      </c>
      <c r="E387" s="108" t="s">
        <v>221</v>
      </c>
      <c r="F387" s="111" t="s">
        <v>231</v>
      </c>
      <c r="G387" s="109">
        <v>0.6</v>
      </c>
      <c r="H387" s="112">
        <v>3.4641016151377548</v>
      </c>
      <c r="I387" s="112">
        <v>0.4</v>
      </c>
      <c r="J387" s="112">
        <v>3</v>
      </c>
      <c r="K387" s="112">
        <v>1.6</v>
      </c>
      <c r="L387" s="110"/>
      <c r="M387" s="112"/>
      <c r="N387" s="110">
        <v>0</v>
      </c>
      <c r="O387" s="112">
        <v>0</v>
      </c>
      <c r="P387" s="110" t="s">
        <v>243</v>
      </c>
      <c r="Q387" s="134"/>
      <c r="R387" s="112">
        <v>25</v>
      </c>
      <c r="S387" s="136">
        <v>586</v>
      </c>
      <c r="T387" s="91">
        <v>1</v>
      </c>
      <c r="U387" s="99"/>
      <c r="V387" s="165">
        <f t="shared" si="45"/>
        <v>0.14336917562724016</v>
      </c>
      <c r="W387" s="165">
        <f t="shared" si="52"/>
        <v>8.0999435815744078E-2</v>
      </c>
      <c r="X387" s="134"/>
      <c r="Y387" s="166">
        <f t="shared" si="46"/>
        <v>20.033374207914957</v>
      </c>
      <c r="Z387" s="166">
        <f t="shared" si="47"/>
        <v>24.275068950782728</v>
      </c>
      <c r="AA387" s="134"/>
      <c r="AB387" s="166">
        <f t="shared" si="48"/>
        <v>24.275068950782728</v>
      </c>
      <c r="AC387" s="166">
        <f t="shared" si="49"/>
        <v>34.335304253169419</v>
      </c>
      <c r="AD387" s="166">
        <f t="shared" si="50"/>
        <v>27.306006407990775</v>
      </c>
    </row>
    <row r="388" spans="1:30">
      <c r="A388" s="171" t="s">
        <v>508</v>
      </c>
      <c r="B388" s="149">
        <f>'Wskaźnik q'!F388</f>
        <v>10</v>
      </c>
      <c r="C388" s="100">
        <f>Ewidencja!C384/1000</f>
        <v>20</v>
      </c>
      <c r="D388" s="108" t="s">
        <v>307</v>
      </c>
      <c r="E388" s="108" t="s">
        <v>221</v>
      </c>
      <c r="F388" s="111" t="s">
        <v>222</v>
      </c>
      <c r="G388" s="109">
        <v>0.6</v>
      </c>
      <c r="H388" s="112">
        <v>3.4641016151377548</v>
      </c>
      <c r="I388" s="112">
        <v>0.4</v>
      </c>
      <c r="J388" s="112">
        <v>3</v>
      </c>
      <c r="K388" s="112">
        <v>1.6</v>
      </c>
      <c r="L388" s="110"/>
      <c r="M388" s="112"/>
      <c r="N388" s="110">
        <v>0</v>
      </c>
      <c r="O388" s="112">
        <v>0</v>
      </c>
      <c r="P388" s="110" t="s">
        <v>243</v>
      </c>
      <c r="Q388" s="134"/>
      <c r="R388" s="112">
        <v>25</v>
      </c>
      <c r="S388" s="136">
        <v>531</v>
      </c>
      <c r="T388" s="91">
        <v>1</v>
      </c>
      <c r="U388" s="99"/>
      <c r="V388" s="165">
        <f t="shared" si="45"/>
        <v>0.14336917562724016</v>
      </c>
      <c r="W388" s="165">
        <f t="shared" si="52"/>
        <v>8.0999435815744078E-2</v>
      </c>
      <c r="X388" s="134"/>
      <c r="Y388" s="166">
        <f t="shared" si="46"/>
        <v>20.033374207914957</v>
      </c>
      <c r="Z388" s="166">
        <f t="shared" si="47"/>
        <v>24.275068950782728</v>
      </c>
      <c r="AA388" s="134"/>
      <c r="AB388" s="166">
        <f t="shared" si="48"/>
        <v>24.275068950782728</v>
      </c>
      <c r="AC388" s="166">
        <f t="shared" si="49"/>
        <v>34.335304253169419</v>
      </c>
      <c r="AD388" s="166">
        <f t="shared" si="50"/>
        <v>27.306006407990775</v>
      </c>
    </row>
    <row r="389" spans="1:30">
      <c r="A389" s="171" t="s">
        <v>509</v>
      </c>
      <c r="B389" s="149">
        <f>'Wskaźnik q'!F389</f>
        <v>10</v>
      </c>
      <c r="C389" s="100">
        <f>Ewidencja!C385/1000</f>
        <v>20</v>
      </c>
      <c r="D389" s="108" t="s">
        <v>307</v>
      </c>
      <c r="E389" s="108" t="s">
        <v>221</v>
      </c>
      <c r="F389" s="111" t="s">
        <v>341</v>
      </c>
      <c r="G389" s="109">
        <v>0.6</v>
      </c>
      <c r="H389" s="112">
        <v>3.4641016151377548</v>
      </c>
      <c r="I389" s="112">
        <v>0.4</v>
      </c>
      <c r="J389" s="112">
        <v>3</v>
      </c>
      <c r="K389" s="112">
        <v>1.6</v>
      </c>
      <c r="L389" s="110"/>
      <c r="M389" s="112"/>
      <c r="N389" s="110">
        <v>0</v>
      </c>
      <c r="O389" s="112">
        <v>0</v>
      </c>
      <c r="P389" s="110" t="s">
        <v>243</v>
      </c>
      <c r="Q389" s="134"/>
      <c r="R389" s="112">
        <v>25</v>
      </c>
      <c r="S389" s="136">
        <v>988.7</v>
      </c>
      <c r="T389" s="91">
        <v>1</v>
      </c>
      <c r="U389" s="99"/>
      <c r="V389" s="165">
        <f t="shared" si="45"/>
        <v>0.14336917562724016</v>
      </c>
      <c r="W389" s="165">
        <f t="shared" si="52"/>
        <v>8.0999435815744078E-2</v>
      </c>
      <c r="X389" s="134"/>
      <c r="Y389" s="166">
        <f t="shared" si="46"/>
        <v>20.033374207914957</v>
      </c>
      <c r="Z389" s="166">
        <f t="shared" si="47"/>
        <v>24.275068950782728</v>
      </c>
      <c r="AA389" s="134"/>
      <c r="AB389" s="166">
        <f t="shared" si="48"/>
        <v>24.275068950782728</v>
      </c>
      <c r="AC389" s="166">
        <f t="shared" si="49"/>
        <v>34.335304253169419</v>
      </c>
      <c r="AD389" s="166">
        <f t="shared" si="50"/>
        <v>27.306006407990775</v>
      </c>
    </row>
    <row r="390" spans="1:30">
      <c r="A390" s="171" t="s">
        <v>510</v>
      </c>
      <c r="B390" s="149">
        <f>'Wskaźnik q'!F390</f>
        <v>10</v>
      </c>
      <c r="C390" s="100">
        <f>Ewidencja!C386/1000</f>
        <v>20</v>
      </c>
      <c r="D390" s="108" t="s">
        <v>307</v>
      </c>
      <c r="E390" s="108" t="s">
        <v>221</v>
      </c>
      <c r="F390" s="111" t="s">
        <v>341</v>
      </c>
      <c r="G390" s="109">
        <v>0.6</v>
      </c>
      <c r="H390" s="112">
        <v>3.4641016151377548</v>
      </c>
      <c r="I390" s="112">
        <v>0.4</v>
      </c>
      <c r="J390" s="112">
        <v>3</v>
      </c>
      <c r="K390" s="112">
        <v>1.6</v>
      </c>
      <c r="L390" s="110"/>
      <c r="M390" s="112"/>
      <c r="N390" s="110">
        <v>0</v>
      </c>
      <c r="O390" s="112">
        <v>0</v>
      </c>
      <c r="P390" s="110" t="s">
        <v>243</v>
      </c>
      <c r="Q390" s="134"/>
      <c r="R390" s="112">
        <v>25</v>
      </c>
      <c r="S390" s="136">
        <v>586</v>
      </c>
      <c r="T390" s="91">
        <v>1</v>
      </c>
      <c r="U390" s="99"/>
      <c r="V390" s="165">
        <f t="shared" ref="V390:V453" si="53">B390/$J$2/($G$2-$H$2)*3.6</f>
        <v>0.14336917562724016</v>
      </c>
      <c r="W390" s="165">
        <f t="shared" si="52"/>
        <v>8.0999435815744078E-2</v>
      </c>
      <c r="X390" s="134"/>
      <c r="Y390" s="166">
        <f t="shared" si="46"/>
        <v>20.033374207914957</v>
      </c>
      <c r="Z390" s="166">
        <f t="shared" si="47"/>
        <v>24.275068950782728</v>
      </c>
      <c r="AA390" s="134"/>
      <c r="AB390" s="166">
        <f t="shared" si="48"/>
        <v>24.275068950782728</v>
      </c>
      <c r="AC390" s="166">
        <f t="shared" si="49"/>
        <v>34.335304253169419</v>
      </c>
      <c r="AD390" s="166">
        <f t="shared" si="50"/>
        <v>27.306006407990775</v>
      </c>
    </row>
    <row r="391" spans="1:30">
      <c r="A391" s="171" t="s">
        <v>511</v>
      </c>
      <c r="B391" s="149">
        <f>'Wskaźnik q'!F391</f>
        <v>10</v>
      </c>
      <c r="C391" s="100">
        <f>Ewidencja!C387/1000</f>
        <v>20</v>
      </c>
      <c r="D391" s="108" t="s">
        <v>307</v>
      </c>
      <c r="E391" s="108" t="s">
        <v>221</v>
      </c>
      <c r="F391" s="111" t="s">
        <v>231</v>
      </c>
      <c r="G391" s="109">
        <v>0.6</v>
      </c>
      <c r="H391" s="112">
        <v>3.4641016151377548</v>
      </c>
      <c r="I391" s="112">
        <v>0.4</v>
      </c>
      <c r="J391" s="112">
        <v>3</v>
      </c>
      <c r="K391" s="112">
        <v>1.6</v>
      </c>
      <c r="L391" s="110"/>
      <c r="M391" s="112"/>
      <c r="N391" s="110">
        <v>0</v>
      </c>
      <c r="O391" s="112">
        <v>0</v>
      </c>
      <c r="P391" s="110" t="s">
        <v>243</v>
      </c>
      <c r="Q391" s="134"/>
      <c r="R391" s="112">
        <v>25</v>
      </c>
      <c r="S391" s="136">
        <v>531</v>
      </c>
      <c r="T391" s="91">
        <v>1</v>
      </c>
      <c r="U391" s="99"/>
      <c r="V391" s="165">
        <f t="shared" si="53"/>
        <v>0.14336917562724016</v>
      </c>
      <c r="W391" s="165">
        <f t="shared" si="52"/>
        <v>8.0999435815744078E-2</v>
      </c>
      <c r="X391" s="134"/>
      <c r="Y391" s="166">
        <f t="shared" ref="Y391:Y454" si="54">2+4+(V391/$E$2/I391)^2*100+IF(J391&lt;&gt;0,(V391/$E$2/J391)^2*100,0)</f>
        <v>20.033374207914957</v>
      </c>
      <c r="Z391" s="166">
        <f t="shared" ref="Z391:Z454" si="55">(20+4+IF(ISBLANK(K391),0,(W391/$E$2/K391)^2*100)+IF(ISBLANK(L391),0,(W391/$E$2/L391)^2*100))*(C391&lt;&gt;0)</f>
        <v>24.275068950782728</v>
      </c>
      <c r="AA391" s="134"/>
      <c r="AB391" s="166">
        <f t="shared" ref="AB391:AB454" si="56">MAX(Y391:AA391)</f>
        <v>24.275068950782728</v>
      </c>
      <c r="AC391" s="166">
        <f t="shared" ref="AC391:AC454" si="57">AB391+((1.1*V391+X391)/$E$2/H391)+10+IF(O391=0,0,((1.1*V391+X391)/$E$2/O391))+IF(R391=0,0,((1.1*V391+X391)/$E$2/R391))+IF(R391=0,0,((1.1*V391+X391)/$E$2/R391))</f>
        <v>34.335304253169419</v>
      </c>
      <c r="AD391" s="166">
        <f t="shared" ref="AD391:AD454" si="58">(AB391+((W391)/$E$2/H391)+3+IF(O391=0,0,((W391)/$E$2/O391))+IF(R391=0,0,((W391)/$E$2/R391))+IF(R391=0,0,((W391)/$E$2/R391)))*(C391&lt;&gt;0)</f>
        <v>27.306006407990775</v>
      </c>
    </row>
    <row r="392" spans="1:30">
      <c r="A392" s="171" t="s">
        <v>512</v>
      </c>
      <c r="B392" s="149">
        <f>'Wskaźnik q'!F392</f>
        <v>10</v>
      </c>
      <c r="C392" s="100">
        <f>Ewidencja!C388/1000</f>
        <v>20</v>
      </c>
      <c r="D392" s="108" t="s">
        <v>307</v>
      </c>
      <c r="E392" s="108" t="s">
        <v>221</v>
      </c>
      <c r="F392" s="111" t="s">
        <v>341</v>
      </c>
      <c r="G392" s="109">
        <v>0.6</v>
      </c>
      <c r="H392" s="112">
        <v>3.4641016151377548</v>
      </c>
      <c r="I392" s="112">
        <v>0.4</v>
      </c>
      <c r="J392" s="112">
        <v>3</v>
      </c>
      <c r="K392" s="112">
        <v>1.6</v>
      </c>
      <c r="L392" s="110"/>
      <c r="M392" s="112"/>
      <c r="N392" s="110">
        <v>0</v>
      </c>
      <c r="O392" s="112">
        <v>0</v>
      </c>
      <c r="P392" s="110" t="s">
        <v>243</v>
      </c>
      <c r="Q392" s="134"/>
      <c r="R392" s="112">
        <v>25</v>
      </c>
      <c r="S392" s="136">
        <v>586</v>
      </c>
      <c r="T392" s="91">
        <v>1</v>
      </c>
      <c r="U392" s="99"/>
      <c r="V392" s="165">
        <f t="shared" si="53"/>
        <v>0.14336917562724016</v>
      </c>
      <c r="W392" s="165">
        <f t="shared" si="52"/>
        <v>8.0999435815744078E-2</v>
      </c>
      <c r="X392" s="134"/>
      <c r="Y392" s="166">
        <f t="shared" si="54"/>
        <v>20.033374207914957</v>
      </c>
      <c r="Z392" s="166">
        <f t="shared" si="55"/>
        <v>24.275068950782728</v>
      </c>
      <c r="AA392" s="134"/>
      <c r="AB392" s="166">
        <f t="shared" si="56"/>
        <v>24.275068950782728</v>
      </c>
      <c r="AC392" s="166">
        <f t="shared" si="57"/>
        <v>34.335304253169419</v>
      </c>
      <c r="AD392" s="166">
        <f t="shared" si="58"/>
        <v>27.306006407990775</v>
      </c>
    </row>
    <row r="393" spans="1:30">
      <c r="A393" s="171" t="s">
        <v>513</v>
      </c>
      <c r="B393" s="149">
        <f>'Wskaźnik q'!F393</f>
        <v>10</v>
      </c>
      <c r="C393" s="100">
        <f>Ewidencja!C389/1000</f>
        <v>20</v>
      </c>
      <c r="D393" s="108" t="s">
        <v>307</v>
      </c>
      <c r="E393" s="108" t="s">
        <v>221</v>
      </c>
      <c r="F393" s="111" t="s">
        <v>231</v>
      </c>
      <c r="G393" s="109">
        <v>0.6</v>
      </c>
      <c r="H393" s="112">
        <v>3.4641016151377548</v>
      </c>
      <c r="I393" s="112">
        <v>0.4</v>
      </c>
      <c r="J393" s="112">
        <v>3</v>
      </c>
      <c r="K393" s="112">
        <v>1.6</v>
      </c>
      <c r="L393" s="110"/>
      <c r="M393" s="112"/>
      <c r="N393" s="110">
        <v>0</v>
      </c>
      <c r="O393" s="112">
        <v>0</v>
      </c>
      <c r="P393" s="110" t="s">
        <v>243</v>
      </c>
      <c r="Q393" s="134"/>
      <c r="R393" s="112">
        <v>25</v>
      </c>
      <c r="S393" s="136">
        <v>531</v>
      </c>
      <c r="T393" s="91">
        <v>1</v>
      </c>
      <c r="U393" s="99"/>
      <c r="V393" s="165">
        <f t="shared" si="53"/>
        <v>0.14336917562724016</v>
      </c>
      <c r="W393" s="165">
        <f t="shared" si="52"/>
        <v>8.0999435815744078E-2</v>
      </c>
      <c r="X393" s="134"/>
      <c r="Y393" s="166">
        <f t="shared" si="54"/>
        <v>20.033374207914957</v>
      </c>
      <c r="Z393" s="166">
        <f t="shared" si="55"/>
        <v>24.275068950782728</v>
      </c>
      <c r="AA393" s="134"/>
      <c r="AB393" s="166">
        <f t="shared" si="56"/>
        <v>24.275068950782728</v>
      </c>
      <c r="AC393" s="166">
        <f t="shared" si="57"/>
        <v>34.335304253169419</v>
      </c>
      <c r="AD393" s="166">
        <f t="shared" si="58"/>
        <v>27.306006407990775</v>
      </c>
    </row>
    <row r="394" spans="1:30">
      <c r="A394" s="171" t="s">
        <v>514</v>
      </c>
      <c r="B394" s="149">
        <f>'Wskaźnik q'!F394</f>
        <v>10</v>
      </c>
      <c r="C394" s="100">
        <f>Ewidencja!C390/1000</f>
        <v>20</v>
      </c>
      <c r="D394" s="108" t="s">
        <v>307</v>
      </c>
      <c r="E394" s="108" t="s">
        <v>221</v>
      </c>
      <c r="F394" s="111" t="s">
        <v>222</v>
      </c>
      <c r="G394" s="109">
        <v>0.6</v>
      </c>
      <c r="H394" s="112">
        <v>3.4641016151377548</v>
      </c>
      <c r="I394" s="112">
        <v>0.4</v>
      </c>
      <c r="J394" s="112">
        <v>3</v>
      </c>
      <c r="K394" s="112">
        <v>1.6</v>
      </c>
      <c r="L394" s="110"/>
      <c r="M394" s="112"/>
      <c r="N394" s="110">
        <v>0</v>
      </c>
      <c r="O394" s="112">
        <v>0</v>
      </c>
      <c r="P394" s="110" t="s">
        <v>243</v>
      </c>
      <c r="Q394" s="134"/>
      <c r="R394" s="112">
        <v>25</v>
      </c>
      <c r="S394" s="136">
        <v>586</v>
      </c>
      <c r="T394" s="91">
        <v>1</v>
      </c>
      <c r="U394" s="99"/>
      <c r="V394" s="165">
        <f t="shared" si="53"/>
        <v>0.14336917562724016</v>
      </c>
      <c r="W394" s="165">
        <f t="shared" si="52"/>
        <v>8.0999435815744078E-2</v>
      </c>
      <c r="X394" s="134"/>
      <c r="Y394" s="166">
        <f t="shared" si="54"/>
        <v>20.033374207914957</v>
      </c>
      <c r="Z394" s="166">
        <f t="shared" si="55"/>
        <v>24.275068950782728</v>
      </c>
      <c r="AA394" s="134"/>
      <c r="AB394" s="166">
        <f t="shared" si="56"/>
        <v>24.275068950782728</v>
      </c>
      <c r="AC394" s="166">
        <f t="shared" si="57"/>
        <v>34.335304253169419</v>
      </c>
      <c r="AD394" s="166">
        <f t="shared" si="58"/>
        <v>27.306006407990775</v>
      </c>
    </row>
    <row r="395" spans="1:30">
      <c r="A395" s="171" t="s">
        <v>515</v>
      </c>
      <c r="B395" s="149">
        <f>'Wskaźnik q'!F395</f>
        <v>10</v>
      </c>
      <c r="C395" s="100">
        <f>Ewidencja!C391/1000</f>
        <v>20</v>
      </c>
      <c r="D395" s="108" t="s">
        <v>307</v>
      </c>
      <c r="E395" s="108" t="s">
        <v>221</v>
      </c>
      <c r="F395" s="111" t="s">
        <v>258</v>
      </c>
      <c r="G395" s="109">
        <v>0.6</v>
      </c>
      <c r="H395" s="112">
        <v>3.4641016151377548</v>
      </c>
      <c r="I395" s="112">
        <v>0.4</v>
      </c>
      <c r="J395" s="112">
        <v>3</v>
      </c>
      <c r="K395" s="112">
        <v>1.6</v>
      </c>
      <c r="L395" s="110"/>
      <c r="M395" s="112"/>
      <c r="N395" s="110">
        <v>0</v>
      </c>
      <c r="O395" s="112">
        <v>0</v>
      </c>
      <c r="P395" s="110" t="s">
        <v>243</v>
      </c>
      <c r="Q395" s="134"/>
      <c r="R395" s="112">
        <v>25</v>
      </c>
      <c r="S395" s="136">
        <v>531</v>
      </c>
      <c r="T395" s="91">
        <v>1</v>
      </c>
      <c r="U395" s="99"/>
      <c r="V395" s="165">
        <f t="shared" si="53"/>
        <v>0.14336917562724016</v>
      </c>
      <c r="W395" s="165">
        <f t="shared" si="52"/>
        <v>8.0999435815744078E-2</v>
      </c>
      <c r="X395" s="134"/>
      <c r="Y395" s="166">
        <f t="shared" si="54"/>
        <v>20.033374207914957</v>
      </c>
      <c r="Z395" s="166">
        <f t="shared" si="55"/>
        <v>24.275068950782728</v>
      </c>
      <c r="AA395" s="134"/>
      <c r="AB395" s="166">
        <f t="shared" si="56"/>
        <v>24.275068950782728</v>
      </c>
      <c r="AC395" s="166">
        <f t="shared" si="57"/>
        <v>34.335304253169419</v>
      </c>
      <c r="AD395" s="166">
        <f t="shared" si="58"/>
        <v>27.306006407990775</v>
      </c>
    </row>
    <row r="396" spans="1:30">
      <c r="A396" s="171" t="s">
        <v>516</v>
      </c>
      <c r="B396" s="149">
        <f>'Wskaźnik q'!F396</f>
        <v>10</v>
      </c>
      <c r="C396" s="100">
        <f>Ewidencja!C392/1000</f>
        <v>20</v>
      </c>
      <c r="D396" s="108" t="s">
        <v>307</v>
      </c>
      <c r="E396" s="108" t="s">
        <v>221</v>
      </c>
      <c r="F396" s="111" t="s">
        <v>222</v>
      </c>
      <c r="G396" s="109">
        <v>0.6</v>
      </c>
      <c r="H396" s="112">
        <v>3.4641016151377548</v>
      </c>
      <c r="I396" s="112">
        <v>0.4</v>
      </c>
      <c r="J396" s="112">
        <v>3</v>
      </c>
      <c r="K396" s="112">
        <v>1.6</v>
      </c>
      <c r="L396" s="110"/>
      <c r="M396" s="112"/>
      <c r="N396" s="110">
        <v>0</v>
      </c>
      <c r="O396" s="112">
        <v>0</v>
      </c>
      <c r="P396" s="110" t="s">
        <v>243</v>
      </c>
      <c r="Q396" s="134"/>
      <c r="R396" s="112">
        <v>25</v>
      </c>
      <c r="S396" s="136">
        <v>586</v>
      </c>
      <c r="T396" s="91">
        <v>1</v>
      </c>
      <c r="U396" s="99"/>
      <c r="V396" s="165">
        <f t="shared" si="53"/>
        <v>0.14336917562724016</v>
      </c>
      <c r="W396" s="165">
        <f t="shared" si="52"/>
        <v>8.0999435815744078E-2</v>
      </c>
      <c r="X396" s="134"/>
      <c r="Y396" s="166">
        <f t="shared" si="54"/>
        <v>20.033374207914957</v>
      </c>
      <c r="Z396" s="166">
        <f t="shared" si="55"/>
        <v>24.275068950782728</v>
      </c>
      <c r="AA396" s="134"/>
      <c r="AB396" s="166">
        <f t="shared" si="56"/>
        <v>24.275068950782728</v>
      </c>
      <c r="AC396" s="166">
        <f t="shared" si="57"/>
        <v>34.335304253169419</v>
      </c>
      <c r="AD396" s="166">
        <f t="shared" si="58"/>
        <v>27.306006407990775</v>
      </c>
    </row>
    <row r="397" spans="1:30">
      <c r="A397" s="171" t="s">
        <v>517</v>
      </c>
      <c r="B397" s="149">
        <f>'Wskaźnik q'!F397</f>
        <v>10</v>
      </c>
      <c r="C397" s="100">
        <f>Ewidencja!C393/1000</f>
        <v>20</v>
      </c>
      <c r="D397" s="108" t="s">
        <v>307</v>
      </c>
      <c r="E397" s="108" t="s">
        <v>221</v>
      </c>
      <c r="F397" s="111" t="s">
        <v>258</v>
      </c>
      <c r="G397" s="109">
        <v>0.6</v>
      </c>
      <c r="H397" s="112">
        <v>3.4641016151377548</v>
      </c>
      <c r="I397" s="112">
        <v>0.4</v>
      </c>
      <c r="J397" s="112">
        <v>3</v>
      </c>
      <c r="K397" s="112">
        <v>1.6</v>
      </c>
      <c r="L397" s="110"/>
      <c r="M397" s="112"/>
      <c r="N397" s="110">
        <v>0</v>
      </c>
      <c r="O397" s="112">
        <v>0</v>
      </c>
      <c r="P397" s="110" t="s">
        <v>243</v>
      </c>
      <c r="Q397" s="134"/>
      <c r="R397" s="112">
        <v>25</v>
      </c>
      <c r="S397" s="136">
        <v>531</v>
      </c>
      <c r="T397" s="91">
        <v>1</v>
      </c>
      <c r="U397" s="99"/>
      <c r="V397" s="165">
        <f t="shared" si="53"/>
        <v>0.14336917562724016</v>
      </c>
      <c r="W397" s="165">
        <f t="shared" si="52"/>
        <v>8.0999435815744078E-2</v>
      </c>
      <c r="X397" s="134"/>
      <c r="Y397" s="166">
        <f t="shared" si="54"/>
        <v>20.033374207914957</v>
      </c>
      <c r="Z397" s="166">
        <f t="shared" si="55"/>
        <v>24.275068950782728</v>
      </c>
      <c r="AA397" s="134"/>
      <c r="AB397" s="166">
        <f t="shared" si="56"/>
        <v>24.275068950782728</v>
      </c>
      <c r="AC397" s="166">
        <f t="shared" si="57"/>
        <v>34.335304253169419</v>
      </c>
      <c r="AD397" s="166">
        <f t="shared" si="58"/>
        <v>27.306006407990775</v>
      </c>
    </row>
    <row r="398" spans="1:30">
      <c r="A398" s="171" t="s">
        <v>518</v>
      </c>
      <c r="B398" s="149">
        <f>'Wskaźnik q'!F398</f>
        <v>10</v>
      </c>
      <c r="C398" s="100">
        <f>Ewidencja!C394/1000</f>
        <v>20</v>
      </c>
      <c r="D398" s="108" t="s">
        <v>307</v>
      </c>
      <c r="E398" s="108" t="s">
        <v>221</v>
      </c>
      <c r="F398" s="111" t="s">
        <v>222</v>
      </c>
      <c r="G398" s="109">
        <v>0.6</v>
      </c>
      <c r="H398" s="112">
        <v>3.4641016151377548</v>
      </c>
      <c r="I398" s="112">
        <v>0.4</v>
      </c>
      <c r="J398" s="112">
        <v>3</v>
      </c>
      <c r="K398" s="112">
        <v>1.6</v>
      </c>
      <c r="L398" s="110"/>
      <c r="M398" s="112"/>
      <c r="N398" s="110">
        <v>0</v>
      </c>
      <c r="O398" s="112">
        <v>0</v>
      </c>
      <c r="P398" s="110" t="s">
        <v>243</v>
      </c>
      <c r="Q398" s="134"/>
      <c r="R398" s="112">
        <v>25</v>
      </c>
      <c r="S398" s="136">
        <v>586</v>
      </c>
      <c r="T398" s="91">
        <v>1</v>
      </c>
      <c r="U398" s="99"/>
      <c r="V398" s="165">
        <f t="shared" si="53"/>
        <v>0.14336917562724016</v>
      </c>
      <c r="W398" s="165">
        <f t="shared" si="52"/>
        <v>8.0999435815744078E-2</v>
      </c>
      <c r="X398" s="134"/>
      <c r="Y398" s="166">
        <f t="shared" si="54"/>
        <v>20.033374207914957</v>
      </c>
      <c r="Z398" s="166">
        <f t="shared" si="55"/>
        <v>24.275068950782728</v>
      </c>
      <c r="AA398" s="134"/>
      <c r="AB398" s="166">
        <f t="shared" si="56"/>
        <v>24.275068950782728</v>
      </c>
      <c r="AC398" s="166">
        <f t="shared" si="57"/>
        <v>34.335304253169419</v>
      </c>
      <c r="AD398" s="166">
        <f t="shared" si="58"/>
        <v>27.306006407990775</v>
      </c>
    </row>
    <row r="399" spans="1:30">
      <c r="A399" s="171" t="s">
        <v>519</v>
      </c>
      <c r="B399" s="149">
        <f>'Wskaźnik q'!F399</f>
        <v>10</v>
      </c>
      <c r="C399" s="100">
        <f>Ewidencja!C395/1000</f>
        <v>20</v>
      </c>
      <c r="D399" s="108" t="s">
        <v>307</v>
      </c>
      <c r="E399" s="108" t="s">
        <v>221</v>
      </c>
      <c r="F399" s="111" t="s">
        <v>231</v>
      </c>
      <c r="G399" s="109">
        <v>0.6</v>
      </c>
      <c r="H399" s="112">
        <v>3.4641016151377548</v>
      </c>
      <c r="I399" s="112">
        <v>0.4</v>
      </c>
      <c r="J399" s="112">
        <v>3</v>
      </c>
      <c r="K399" s="112">
        <v>1.6</v>
      </c>
      <c r="L399" s="110"/>
      <c r="M399" s="112"/>
      <c r="N399" s="110">
        <v>0</v>
      </c>
      <c r="O399" s="112">
        <v>0</v>
      </c>
      <c r="P399" s="110" t="s">
        <v>243</v>
      </c>
      <c r="Q399" s="134"/>
      <c r="R399" s="112">
        <v>25</v>
      </c>
      <c r="S399" s="136">
        <v>531</v>
      </c>
      <c r="T399" s="91">
        <v>1</v>
      </c>
      <c r="U399" s="99"/>
      <c r="V399" s="165">
        <f t="shared" si="53"/>
        <v>0.14336917562724016</v>
      </c>
      <c r="W399" s="165">
        <f t="shared" si="52"/>
        <v>8.0999435815744078E-2</v>
      </c>
      <c r="X399" s="134"/>
      <c r="Y399" s="166">
        <f t="shared" si="54"/>
        <v>20.033374207914957</v>
      </c>
      <c r="Z399" s="166">
        <f t="shared" si="55"/>
        <v>24.275068950782728</v>
      </c>
      <c r="AA399" s="134"/>
      <c r="AB399" s="166">
        <f t="shared" si="56"/>
        <v>24.275068950782728</v>
      </c>
      <c r="AC399" s="166">
        <f t="shared" si="57"/>
        <v>34.335304253169419</v>
      </c>
      <c r="AD399" s="166">
        <f t="shared" si="58"/>
        <v>27.306006407990775</v>
      </c>
    </row>
    <row r="400" spans="1:30">
      <c r="A400" s="171" t="s">
        <v>520</v>
      </c>
      <c r="B400" s="149">
        <f>'Wskaźnik q'!F400</f>
        <v>10</v>
      </c>
      <c r="C400" s="100">
        <f>Ewidencja!C396/1000</f>
        <v>20</v>
      </c>
      <c r="D400" s="108" t="s">
        <v>307</v>
      </c>
      <c r="E400" s="108" t="s">
        <v>221</v>
      </c>
      <c r="F400" s="111" t="s">
        <v>222</v>
      </c>
      <c r="G400" s="109">
        <v>0.6</v>
      </c>
      <c r="H400" s="112">
        <v>3.4641016151377548</v>
      </c>
      <c r="I400" s="112">
        <v>0.4</v>
      </c>
      <c r="J400" s="112">
        <v>3</v>
      </c>
      <c r="K400" s="112">
        <v>1.6</v>
      </c>
      <c r="L400" s="110"/>
      <c r="M400" s="112"/>
      <c r="N400" s="110">
        <v>0</v>
      </c>
      <c r="O400" s="112">
        <v>0</v>
      </c>
      <c r="P400" s="110" t="s">
        <v>243</v>
      </c>
      <c r="Q400" s="134"/>
      <c r="R400" s="112">
        <v>25</v>
      </c>
      <c r="S400" s="136">
        <v>586.04</v>
      </c>
      <c r="T400" s="91">
        <v>1</v>
      </c>
      <c r="U400" s="99"/>
      <c r="V400" s="165">
        <f t="shared" si="53"/>
        <v>0.14336917562724016</v>
      </c>
      <c r="W400" s="165">
        <f t="shared" si="52"/>
        <v>8.0999435815744078E-2</v>
      </c>
      <c r="X400" s="134"/>
      <c r="Y400" s="166">
        <f t="shared" si="54"/>
        <v>20.033374207914957</v>
      </c>
      <c r="Z400" s="166">
        <f t="shared" si="55"/>
        <v>24.275068950782728</v>
      </c>
      <c r="AA400" s="134"/>
      <c r="AB400" s="166">
        <f t="shared" si="56"/>
        <v>24.275068950782728</v>
      </c>
      <c r="AC400" s="166">
        <f t="shared" si="57"/>
        <v>34.335304253169419</v>
      </c>
      <c r="AD400" s="166">
        <f t="shared" si="58"/>
        <v>27.306006407990775</v>
      </c>
    </row>
    <row r="401" spans="1:30">
      <c r="A401" s="171" t="s">
        <v>521</v>
      </c>
      <c r="B401" s="149">
        <f>'Wskaźnik q'!F401</f>
        <v>10</v>
      </c>
      <c r="C401" s="100">
        <f>Ewidencja!C397/1000</f>
        <v>20</v>
      </c>
      <c r="D401" s="108" t="s">
        <v>307</v>
      </c>
      <c r="E401" s="108" t="s">
        <v>221</v>
      </c>
      <c r="F401" s="111" t="s">
        <v>231</v>
      </c>
      <c r="G401" s="109">
        <v>0.6</v>
      </c>
      <c r="H401" s="112">
        <v>3.4641016151377548</v>
      </c>
      <c r="I401" s="112">
        <v>0.4</v>
      </c>
      <c r="J401" s="112">
        <v>3</v>
      </c>
      <c r="K401" s="112">
        <v>1.6</v>
      </c>
      <c r="L401" s="110"/>
      <c r="M401" s="112"/>
      <c r="N401" s="110">
        <v>0</v>
      </c>
      <c r="O401" s="112">
        <v>0</v>
      </c>
      <c r="P401" s="110" t="s">
        <v>243</v>
      </c>
      <c r="Q401" s="134"/>
      <c r="R401" s="112">
        <v>25</v>
      </c>
      <c r="S401" s="136">
        <v>531</v>
      </c>
      <c r="T401" s="91">
        <v>1</v>
      </c>
      <c r="U401" s="99"/>
      <c r="V401" s="165">
        <f t="shared" si="53"/>
        <v>0.14336917562724016</v>
      </c>
      <c r="W401" s="165">
        <f t="shared" si="52"/>
        <v>8.0999435815744078E-2</v>
      </c>
      <c r="X401" s="134"/>
      <c r="Y401" s="166">
        <f t="shared" si="54"/>
        <v>20.033374207914957</v>
      </c>
      <c r="Z401" s="166">
        <f t="shared" si="55"/>
        <v>24.275068950782728</v>
      </c>
      <c r="AA401" s="134"/>
      <c r="AB401" s="166">
        <f t="shared" si="56"/>
        <v>24.275068950782728</v>
      </c>
      <c r="AC401" s="166">
        <f t="shared" si="57"/>
        <v>34.335304253169419</v>
      </c>
      <c r="AD401" s="166">
        <f t="shared" si="58"/>
        <v>27.306006407990775</v>
      </c>
    </row>
    <row r="402" spans="1:30">
      <c r="A402" s="171" t="s">
        <v>522</v>
      </c>
      <c r="B402" s="149">
        <f>'Wskaźnik q'!F402</f>
        <v>10</v>
      </c>
      <c r="C402" s="100">
        <f>Ewidencja!C398/1000</f>
        <v>20</v>
      </c>
      <c r="D402" s="108" t="s">
        <v>307</v>
      </c>
      <c r="E402" s="108" t="s">
        <v>221</v>
      </c>
      <c r="F402" s="111" t="s">
        <v>231</v>
      </c>
      <c r="G402" s="109">
        <v>0.6</v>
      </c>
      <c r="H402" s="112">
        <v>3.4641016151377548</v>
      </c>
      <c r="I402" s="112">
        <v>0.4</v>
      </c>
      <c r="J402" s="112">
        <v>3</v>
      </c>
      <c r="K402" s="112">
        <v>1.6</v>
      </c>
      <c r="L402" s="110"/>
      <c r="M402" s="112"/>
      <c r="N402" s="110">
        <v>0</v>
      </c>
      <c r="O402" s="112">
        <v>0</v>
      </c>
      <c r="P402" s="110" t="s">
        <v>243</v>
      </c>
      <c r="Q402" s="134"/>
      <c r="R402" s="112">
        <v>25</v>
      </c>
      <c r="S402" s="136">
        <v>586.04</v>
      </c>
      <c r="T402" s="91">
        <v>1</v>
      </c>
      <c r="U402" s="99"/>
      <c r="V402" s="165">
        <f t="shared" si="53"/>
        <v>0.14336917562724016</v>
      </c>
      <c r="W402" s="165">
        <f t="shared" si="52"/>
        <v>8.0999435815744078E-2</v>
      </c>
      <c r="X402" s="134"/>
      <c r="Y402" s="166">
        <f t="shared" si="54"/>
        <v>20.033374207914957</v>
      </c>
      <c r="Z402" s="166">
        <f t="shared" si="55"/>
        <v>24.275068950782728</v>
      </c>
      <c r="AA402" s="134"/>
      <c r="AB402" s="166">
        <f t="shared" si="56"/>
        <v>24.275068950782728</v>
      </c>
      <c r="AC402" s="166">
        <f t="shared" si="57"/>
        <v>34.335304253169419</v>
      </c>
      <c r="AD402" s="166">
        <f t="shared" si="58"/>
        <v>27.306006407990775</v>
      </c>
    </row>
    <row r="403" spans="1:30">
      <c r="A403" s="171" t="s">
        <v>523</v>
      </c>
      <c r="B403" s="149">
        <f>'Wskaźnik q'!F403</f>
        <v>10</v>
      </c>
      <c r="C403" s="100">
        <f>Ewidencja!C399/1000</f>
        <v>20</v>
      </c>
      <c r="D403" s="108" t="s">
        <v>307</v>
      </c>
      <c r="E403" s="108" t="s">
        <v>221</v>
      </c>
      <c r="F403" s="111" t="s">
        <v>231</v>
      </c>
      <c r="G403" s="109">
        <v>0.6</v>
      </c>
      <c r="H403" s="112">
        <v>3.4641016151377548</v>
      </c>
      <c r="I403" s="112">
        <v>0.4</v>
      </c>
      <c r="J403" s="112">
        <v>3</v>
      </c>
      <c r="K403" s="112">
        <v>1.6</v>
      </c>
      <c r="L403" s="110"/>
      <c r="M403" s="112"/>
      <c r="N403" s="110">
        <v>0</v>
      </c>
      <c r="O403" s="112">
        <v>0</v>
      </c>
      <c r="P403" s="110" t="s">
        <v>243</v>
      </c>
      <c r="Q403" s="134"/>
      <c r="R403" s="112">
        <v>25</v>
      </c>
      <c r="S403" s="136">
        <v>531</v>
      </c>
      <c r="T403" s="91">
        <v>1</v>
      </c>
      <c r="U403" s="99"/>
      <c r="V403" s="165">
        <f t="shared" si="53"/>
        <v>0.14336917562724016</v>
      </c>
      <c r="W403" s="165">
        <f t="shared" si="52"/>
        <v>8.0999435815744078E-2</v>
      </c>
      <c r="X403" s="134"/>
      <c r="Y403" s="166">
        <f t="shared" si="54"/>
        <v>20.033374207914957</v>
      </c>
      <c r="Z403" s="166">
        <f t="shared" si="55"/>
        <v>24.275068950782728</v>
      </c>
      <c r="AA403" s="134"/>
      <c r="AB403" s="166">
        <f t="shared" si="56"/>
        <v>24.275068950782728</v>
      </c>
      <c r="AC403" s="166">
        <f t="shared" si="57"/>
        <v>34.335304253169419</v>
      </c>
      <c r="AD403" s="166">
        <f t="shared" si="58"/>
        <v>27.306006407990775</v>
      </c>
    </row>
    <row r="404" spans="1:30">
      <c r="A404" s="171" t="s">
        <v>524</v>
      </c>
      <c r="B404" s="149">
        <f>'Wskaźnik q'!F404</f>
        <v>10</v>
      </c>
      <c r="C404" s="100">
        <f>Ewidencja!C400/1000</f>
        <v>20</v>
      </c>
      <c r="D404" s="108" t="s">
        <v>307</v>
      </c>
      <c r="E404" s="108" t="s">
        <v>221</v>
      </c>
      <c r="F404" s="111" t="s">
        <v>222</v>
      </c>
      <c r="G404" s="109">
        <v>0.6</v>
      </c>
      <c r="H404" s="112">
        <v>3.4641016151377548</v>
      </c>
      <c r="I404" s="112">
        <v>0.4</v>
      </c>
      <c r="J404" s="112">
        <v>3</v>
      </c>
      <c r="K404" s="112">
        <v>1.6</v>
      </c>
      <c r="L404" s="110"/>
      <c r="M404" s="112"/>
      <c r="N404" s="110">
        <v>0</v>
      </c>
      <c r="O404" s="112">
        <v>0</v>
      </c>
      <c r="P404" s="110" t="s">
        <v>243</v>
      </c>
      <c r="Q404" s="134"/>
      <c r="R404" s="112">
        <v>25</v>
      </c>
      <c r="S404" s="136">
        <v>531</v>
      </c>
      <c r="T404" s="91">
        <v>1</v>
      </c>
      <c r="U404" s="99"/>
      <c r="V404" s="165">
        <f t="shared" si="53"/>
        <v>0.14336917562724016</v>
      </c>
      <c r="W404" s="165">
        <f t="shared" si="52"/>
        <v>8.0999435815744078E-2</v>
      </c>
      <c r="X404" s="134"/>
      <c r="Y404" s="166">
        <f t="shared" si="54"/>
        <v>20.033374207914957</v>
      </c>
      <c r="Z404" s="166">
        <f t="shared" si="55"/>
        <v>24.275068950782728</v>
      </c>
      <c r="AA404" s="134"/>
      <c r="AB404" s="166">
        <f t="shared" si="56"/>
        <v>24.275068950782728</v>
      </c>
      <c r="AC404" s="166">
        <f t="shared" si="57"/>
        <v>34.335304253169419</v>
      </c>
      <c r="AD404" s="166">
        <f t="shared" si="58"/>
        <v>27.306006407990775</v>
      </c>
    </row>
    <row r="405" spans="1:30">
      <c r="A405" s="171" t="s">
        <v>525</v>
      </c>
      <c r="B405" s="149">
        <f>'Wskaźnik q'!F405</f>
        <v>10</v>
      </c>
      <c r="C405" s="100">
        <f>Ewidencja!C401/1000</f>
        <v>20</v>
      </c>
      <c r="D405" s="108" t="s">
        <v>307</v>
      </c>
      <c r="E405" s="108" t="s">
        <v>221</v>
      </c>
      <c r="F405" s="111" t="s">
        <v>231</v>
      </c>
      <c r="G405" s="109">
        <v>0.6</v>
      </c>
      <c r="H405" s="112">
        <v>3.4641016151377548</v>
      </c>
      <c r="I405" s="112">
        <v>0.4</v>
      </c>
      <c r="J405" s="112">
        <v>3</v>
      </c>
      <c r="K405" s="112">
        <v>1.6</v>
      </c>
      <c r="L405" s="110"/>
      <c r="M405" s="112"/>
      <c r="N405" s="110">
        <v>0</v>
      </c>
      <c r="O405" s="112">
        <v>0</v>
      </c>
      <c r="P405" s="110" t="s">
        <v>243</v>
      </c>
      <c r="Q405" s="134"/>
      <c r="R405" s="112">
        <v>25</v>
      </c>
      <c r="S405" s="136">
        <v>531</v>
      </c>
      <c r="T405" s="91">
        <v>1</v>
      </c>
      <c r="U405" s="99"/>
      <c r="V405" s="165">
        <f t="shared" si="53"/>
        <v>0.14336917562724016</v>
      </c>
      <c r="W405" s="165">
        <f t="shared" si="52"/>
        <v>8.0999435815744078E-2</v>
      </c>
      <c r="X405" s="134"/>
      <c r="Y405" s="166">
        <f t="shared" si="54"/>
        <v>20.033374207914957</v>
      </c>
      <c r="Z405" s="166">
        <f t="shared" si="55"/>
        <v>24.275068950782728</v>
      </c>
      <c r="AA405" s="134"/>
      <c r="AB405" s="166">
        <f t="shared" si="56"/>
        <v>24.275068950782728</v>
      </c>
      <c r="AC405" s="166">
        <f t="shared" si="57"/>
        <v>34.335304253169419</v>
      </c>
      <c r="AD405" s="166">
        <f t="shared" si="58"/>
        <v>27.306006407990775</v>
      </c>
    </row>
    <row r="406" spans="1:30">
      <c r="A406" s="171" t="s">
        <v>526</v>
      </c>
      <c r="B406" s="149">
        <f>'Wskaźnik q'!F406</f>
        <v>10</v>
      </c>
      <c r="C406" s="100">
        <f>Ewidencja!C402/1000</f>
        <v>20</v>
      </c>
      <c r="D406" s="108" t="s">
        <v>307</v>
      </c>
      <c r="E406" s="108" t="s">
        <v>221</v>
      </c>
      <c r="F406" s="111" t="s">
        <v>222</v>
      </c>
      <c r="G406" s="109">
        <v>0.6</v>
      </c>
      <c r="H406" s="112">
        <v>3.4641016151377548</v>
      </c>
      <c r="I406" s="112">
        <v>0.4</v>
      </c>
      <c r="J406" s="112">
        <v>3</v>
      </c>
      <c r="K406" s="112">
        <v>1.6</v>
      </c>
      <c r="L406" s="110"/>
      <c r="M406" s="112"/>
      <c r="N406" s="110">
        <v>0</v>
      </c>
      <c r="O406" s="112">
        <v>0</v>
      </c>
      <c r="P406" s="110" t="s">
        <v>243</v>
      </c>
      <c r="Q406" s="134"/>
      <c r="R406" s="112">
        <v>25</v>
      </c>
      <c r="S406" s="136">
        <v>531</v>
      </c>
      <c r="T406" s="91">
        <v>1</v>
      </c>
      <c r="U406" s="99"/>
      <c r="V406" s="165">
        <f t="shared" si="53"/>
        <v>0.14336917562724016</v>
      </c>
      <c r="W406" s="165">
        <f t="shared" si="52"/>
        <v>8.0999435815744078E-2</v>
      </c>
      <c r="X406" s="134"/>
      <c r="Y406" s="166">
        <f t="shared" si="54"/>
        <v>20.033374207914957</v>
      </c>
      <c r="Z406" s="166">
        <f t="shared" si="55"/>
        <v>24.275068950782728</v>
      </c>
      <c r="AA406" s="134"/>
      <c r="AB406" s="166">
        <f t="shared" si="56"/>
        <v>24.275068950782728</v>
      </c>
      <c r="AC406" s="166">
        <f t="shared" si="57"/>
        <v>34.335304253169419</v>
      </c>
      <c r="AD406" s="166">
        <f t="shared" si="58"/>
        <v>27.306006407990775</v>
      </c>
    </row>
    <row r="407" spans="1:30">
      <c r="A407" s="171" t="s">
        <v>527</v>
      </c>
      <c r="B407" s="149">
        <f>'Wskaźnik q'!F407</f>
        <v>10</v>
      </c>
      <c r="C407" s="100">
        <f>Ewidencja!C403/1000</f>
        <v>20</v>
      </c>
      <c r="D407" s="108" t="s">
        <v>307</v>
      </c>
      <c r="E407" s="108" t="s">
        <v>221</v>
      </c>
      <c r="F407" s="111" t="s">
        <v>222</v>
      </c>
      <c r="G407" s="109">
        <v>0.6</v>
      </c>
      <c r="H407" s="112">
        <v>3.4641016151377548</v>
      </c>
      <c r="I407" s="112">
        <v>0.4</v>
      </c>
      <c r="J407" s="112">
        <v>3</v>
      </c>
      <c r="K407" s="112">
        <v>1.6</v>
      </c>
      <c r="L407" s="110"/>
      <c r="M407" s="112"/>
      <c r="N407" s="110">
        <v>0</v>
      </c>
      <c r="O407" s="112">
        <v>0</v>
      </c>
      <c r="P407" s="110" t="s">
        <v>243</v>
      </c>
      <c r="Q407" s="134"/>
      <c r="R407" s="112">
        <v>25</v>
      </c>
      <c r="S407" s="136">
        <v>531</v>
      </c>
      <c r="T407" s="91">
        <v>1</v>
      </c>
      <c r="U407" s="99"/>
      <c r="V407" s="165">
        <f t="shared" si="53"/>
        <v>0.14336917562724016</v>
      </c>
      <c r="W407" s="165">
        <f t="shared" si="52"/>
        <v>8.0999435815744078E-2</v>
      </c>
      <c r="X407" s="134"/>
      <c r="Y407" s="166">
        <f t="shared" si="54"/>
        <v>20.033374207914957</v>
      </c>
      <c r="Z407" s="166">
        <f t="shared" si="55"/>
        <v>24.275068950782728</v>
      </c>
      <c r="AA407" s="134"/>
      <c r="AB407" s="166">
        <f t="shared" si="56"/>
        <v>24.275068950782728</v>
      </c>
      <c r="AC407" s="166">
        <f t="shared" si="57"/>
        <v>34.335304253169419</v>
      </c>
      <c r="AD407" s="166">
        <f t="shared" si="58"/>
        <v>27.306006407990775</v>
      </c>
    </row>
    <row r="408" spans="1:30">
      <c r="A408" s="171" t="s">
        <v>528</v>
      </c>
      <c r="B408" s="149">
        <f>'Wskaźnik q'!F408</f>
        <v>130.00000000000003</v>
      </c>
      <c r="C408" s="100">
        <f>Ewidencja!C404/1000</f>
        <v>0</v>
      </c>
      <c r="D408" s="108" t="s">
        <v>307</v>
      </c>
      <c r="E408" s="108" t="s">
        <v>221</v>
      </c>
      <c r="F408" s="102" t="s">
        <v>251</v>
      </c>
      <c r="G408" s="109">
        <v>3.5</v>
      </c>
      <c r="H408" s="112">
        <v>13.416407864998739</v>
      </c>
      <c r="I408" s="112">
        <v>4</v>
      </c>
      <c r="J408" s="112">
        <v>0</v>
      </c>
      <c r="K408" s="112">
        <v>4</v>
      </c>
      <c r="L408" s="110"/>
      <c r="M408" s="112"/>
      <c r="N408" s="97"/>
      <c r="O408" s="113"/>
      <c r="P408" s="97" t="s">
        <v>334</v>
      </c>
      <c r="Q408" s="110">
        <v>32</v>
      </c>
      <c r="R408" s="112">
        <v>15.5</v>
      </c>
      <c r="S408" s="136">
        <v>14079</v>
      </c>
      <c r="T408" s="91">
        <v>56</v>
      </c>
      <c r="U408" s="99"/>
      <c r="V408" s="165">
        <f t="shared" si="53"/>
        <v>1.8637992831541226</v>
      </c>
      <c r="W408" s="165">
        <f t="shared" si="52"/>
        <v>0</v>
      </c>
      <c r="X408" s="134"/>
      <c r="Y408" s="166">
        <f t="shared" si="54"/>
        <v>29.302142107247452</v>
      </c>
      <c r="Z408" s="166">
        <f t="shared" si="55"/>
        <v>0</v>
      </c>
      <c r="AA408" s="134"/>
      <c r="AB408" s="166">
        <f t="shared" si="56"/>
        <v>29.302142107247452</v>
      </c>
      <c r="AC408" s="166">
        <f t="shared" si="57"/>
        <v>39.734516340772444</v>
      </c>
      <c r="AD408" s="166">
        <f t="shared" si="58"/>
        <v>0</v>
      </c>
    </row>
    <row r="409" spans="1:30">
      <c r="A409" s="171" t="s">
        <v>529</v>
      </c>
      <c r="B409" s="149">
        <f>'Wskaźnik q'!F409</f>
        <v>70</v>
      </c>
      <c r="C409" s="100">
        <f>Ewidencja!C405/1000</f>
        <v>0</v>
      </c>
      <c r="D409" s="108" t="s">
        <v>307</v>
      </c>
      <c r="E409" s="108" t="s">
        <v>221</v>
      </c>
      <c r="F409" s="102" t="s">
        <v>247</v>
      </c>
      <c r="G409" s="109">
        <v>3</v>
      </c>
      <c r="H409" s="112">
        <v>13.416407864998739</v>
      </c>
      <c r="I409" s="112">
        <v>2.5</v>
      </c>
      <c r="J409" s="112">
        <v>0</v>
      </c>
      <c r="K409" s="112">
        <v>2.5</v>
      </c>
      <c r="L409" s="110"/>
      <c r="M409" s="112"/>
      <c r="N409" s="97"/>
      <c r="O409" s="113"/>
      <c r="P409" s="97" t="s">
        <v>334</v>
      </c>
      <c r="Q409" s="110">
        <v>25</v>
      </c>
      <c r="R409" s="112">
        <v>9.01</v>
      </c>
      <c r="S409" s="136">
        <v>6022.2</v>
      </c>
      <c r="T409" s="91">
        <v>24</v>
      </c>
      <c r="U409" s="99"/>
      <c r="V409" s="165">
        <f t="shared" si="53"/>
        <v>1.0035842293906809</v>
      </c>
      <c r="W409" s="165">
        <f t="shared" si="52"/>
        <v>0</v>
      </c>
      <c r="X409" s="134"/>
      <c r="Y409" s="166">
        <f t="shared" si="54"/>
        <v>23.295980508479982</v>
      </c>
      <c r="Z409" s="166">
        <f t="shared" si="55"/>
        <v>0</v>
      </c>
      <c r="AA409" s="134"/>
      <c r="AB409" s="166">
        <f t="shared" si="56"/>
        <v>23.295980508479982</v>
      </c>
      <c r="AC409" s="166">
        <f t="shared" si="57"/>
        <v>33.635095011203397</v>
      </c>
      <c r="AD409" s="166">
        <f t="shared" si="58"/>
        <v>0</v>
      </c>
    </row>
    <row r="410" spans="1:30">
      <c r="A410" s="171" t="s">
        <v>530</v>
      </c>
      <c r="B410" s="149">
        <f>'Wskaźnik q'!F410</f>
        <v>10</v>
      </c>
      <c r="C410" s="100">
        <f>Ewidencja!C406/1000</f>
        <v>20</v>
      </c>
      <c r="D410" s="108" t="s">
        <v>307</v>
      </c>
      <c r="E410" s="108" t="s">
        <v>221</v>
      </c>
      <c r="F410" s="111" t="s">
        <v>222</v>
      </c>
      <c r="G410" s="109">
        <v>0.6</v>
      </c>
      <c r="H410" s="112">
        <v>3.4641016151377548</v>
      </c>
      <c r="I410" s="112">
        <v>1</v>
      </c>
      <c r="J410" s="112">
        <v>6.6</v>
      </c>
      <c r="K410" s="112">
        <v>4</v>
      </c>
      <c r="L410" s="110"/>
      <c r="M410" s="112"/>
      <c r="N410" s="110">
        <v>0</v>
      </c>
      <c r="O410" s="112">
        <v>0</v>
      </c>
      <c r="P410" s="110" t="s">
        <v>223</v>
      </c>
      <c r="Q410" s="134"/>
      <c r="R410" s="112">
        <v>20</v>
      </c>
      <c r="S410" s="136">
        <v>364</v>
      </c>
      <c r="T410" s="91">
        <v>1</v>
      </c>
      <c r="U410" s="99"/>
      <c r="V410" s="165">
        <f t="shared" si="53"/>
        <v>0.14336917562724016</v>
      </c>
      <c r="W410" s="165">
        <f t="shared" si="52"/>
        <v>8.0999435815744078E-2</v>
      </c>
      <c r="X410" s="134"/>
      <c r="Y410" s="166">
        <f t="shared" si="54"/>
        <v>8.2567655083355245</v>
      </c>
      <c r="Z410" s="166">
        <f t="shared" si="55"/>
        <v>24.044011032125237</v>
      </c>
      <c r="AA410" s="134"/>
      <c r="AB410" s="166">
        <f t="shared" si="56"/>
        <v>24.044011032125237</v>
      </c>
      <c r="AC410" s="166">
        <f t="shared" si="57"/>
        <v>34.107513997380096</v>
      </c>
      <c r="AD410" s="166">
        <f t="shared" si="58"/>
        <v>27.076626793851542</v>
      </c>
    </row>
    <row r="411" spans="1:30">
      <c r="A411" s="171" t="s">
        <v>531</v>
      </c>
      <c r="B411" s="149">
        <f>'Wskaźnik q'!F411</f>
        <v>130</v>
      </c>
      <c r="C411" s="100">
        <f>Ewidencja!C407/1000</f>
        <v>0</v>
      </c>
      <c r="D411" s="108" t="s">
        <v>307</v>
      </c>
      <c r="E411" s="108" t="s">
        <v>221</v>
      </c>
      <c r="F411" s="102" t="s">
        <v>240</v>
      </c>
      <c r="G411" s="109">
        <v>3</v>
      </c>
      <c r="H411" s="112">
        <v>13.416407864998739</v>
      </c>
      <c r="I411" s="112">
        <v>4</v>
      </c>
      <c r="J411" s="112">
        <v>0</v>
      </c>
      <c r="K411" s="112">
        <v>4</v>
      </c>
      <c r="L411" s="110"/>
      <c r="M411" s="112"/>
      <c r="N411" s="97"/>
      <c r="O411" s="113"/>
      <c r="P411" s="97" t="s">
        <v>334</v>
      </c>
      <c r="Q411" s="110">
        <v>32</v>
      </c>
      <c r="R411" s="112">
        <v>15.5</v>
      </c>
      <c r="S411" s="136">
        <v>15170</v>
      </c>
      <c r="T411" s="91">
        <v>52</v>
      </c>
      <c r="U411" s="99"/>
      <c r="V411" s="165">
        <f t="shared" si="53"/>
        <v>1.8637992831541221</v>
      </c>
      <c r="W411" s="165">
        <f t="shared" si="52"/>
        <v>0</v>
      </c>
      <c r="X411" s="134"/>
      <c r="Y411" s="166">
        <f t="shared" si="54"/>
        <v>29.302142107247441</v>
      </c>
      <c r="Z411" s="166">
        <f t="shared" si="55"/>
        <v>0</v>
      </c>
      <c r="AA411" s="134"/>
      <c r="AB411" s="166">
        <f t="shared" si="56"/>
        <v>29.302142107247441</v>
      </c>
      <c r="AC411" s="166">
        <f t="shared" si="57"/>
        <v>39.73451634077243</v>
      </c>
      <c r="AD411" s="166">
        <f t="shared" si="58"/>
        <v>0</v>
      </c>
    </row>
    <row r="412" spans="1:30">
      <c r="A412" s="171" t="s">
        <v>532</v>
      </c>
      <c r="B412" s="149">
        <f>'Wskaźnik q'!F412</f>
        <v>70</v>
      </c>
      <c r="C412" s="100">
        <f>Ewidencja!C408/1000</f>
        <v>0</v>
      </c>
      <c r="D412" s="108" t="s">
        <v>307</v>
      </c>
      <c r="E412" s="108" t="s">
        <v>221</v>
      </c>
      <c r="F412" s="102" t="s">
        <v>250</v>
      </c>
      <c r="G412" s="109">
        <v>3.5</v>
      </c>
      <c r="H412" s="112">
        <v>13.416407864998739</v>
      </c>
      <c r="I412" s="112">
        <v>1.6</v>
      </c>
      <c r="J412" s="112">
        <v>0</v>
      </c>
      <c r="K412" s="112">
        <v>2.5</v>
      </c>
      <c r="L412" s="110"/>
      <c r="M412" s="112"/>
      <c r="N412" s="97"/>
      <c r="O412" s="113"/>
      <c r="P412" s="97" t="s">
        <v>334</v>
      </c>
      <c r="Q412" s="110">
        <v>25</v>
      </c>
      <c r="R412" s="112">
        <v>9.01</v>
      </c>
      <c r="S412" s="136">
        <v>6929</v>
      </c>
      <c r="T412" s="91">
        <v>24</v>
      </c>
      <c r="U412" s="99"/>
      <c r="V412" s="165">
        <f t="shared" si="53"/>
        <v>1.0035842293906809</v>
      </c>
      <c r="W412" s="165">
        <f t="shared" si="52"/>
        <v>0</v>
      </c>
      <c r="X412" s="134"/>
      <c r="Y412" s="166">
        <f t="shared" si="54"/>
        <v>48.226514913281207</v>
      </c>
      <c r="Z412" s="166">
        <f t="shared" si="55"/>
        <v>0</v>
      </c>
      <c r="AA412" s="134"/>
      <c r="AB412" s="166">
        <f t="shared" si="56"/>
        <v>48.226514913281207</v>
      </c>
      <c r="AC412" s="166">
        <f t="shared" si="57"/>
        <v>58.565629416004626</v>
      </c>
      <c r="AD412" s="166">
        <f t="shared" si="58"/>
        <v>0</v>
      </c>
    </row>
    <row r="413" spans="1:30">
      <c r="A413" s="171" t="s">
        <v>533</v>
      </c>
      <c r="B413" s="149">
        <f>'Wskaźnik q'!F413</f>
        <v>70</v>
      </c>
      <c r="C413" s="100">
        <f>Ewidencja!C409/1000</f>
        <v>0</v>
      </c>
      <c r="D413" s="108" t="s">
        <v>307</v>
      </c>
      <c r="E413" s="108" t="s">
        <v>221</v>
      </c>
      <c r="F413" s="102" t="s">
        <v>229</v>
      </c>
      <c r="G413" s="109">
        <v>2.5</v>
      </c>
      <c r="H413" s="112">
        <v>5</v>
      </c>
      <c r="I413" s="112">
        <v>2.5</v>
      </c>
      <c r="J413" s="112">
        <v>0</v>
      </c>
      <c r="K413" s="112">
        <v>2.5</v>
      </c>
      <c r="L413" s="110"/>
      <c r="M413" s="112"/>
      <c r="N413" s="97"/>
      <c r="O413" s="113"/>
      <c r="P413" s="97" t="s">
        <v>334</v>
      </c>
      <c r="Q413" s="110">
        <v>25</v>
      </c>
      <c r="R413" s="112">
        <v>9.01</v>
      </c>
      <c r="S413" s="136">
        <v>7448</v>
      </c>
      <c r="T413" s="91">
        <v>20</v>
      </c>
      <c r="U413" s="99"/>
      <c r="V413" s="165">
        <f t="shared" si="53"/>
        <v>1.0035842293906809</v>
      </c>
      <c r="W413" s="165">
        <f t="shared" si="52"/>
        <v>0</v>
      </c>
      <c r="X413" s="134"/>
      <c r="Y413" s="166">
        <f t="shared" si="54"/>
        <v>23.295980508479982</v>
      </c>
      <c r="Z413" s="166">
        <f t="shared" si="55"/>
        <v>0</v>
      </c>
      <c r="AA413" s="134"/>
      <c r="AB413" s="166">
        <f t="shared" si="56"/>
        <v>23.295980508479982</v>
      </c>
      <c r="AC413" s="166">
        <f t="shared" si="57"/>
        <v>33.778586388466294</v>
      </c>
      <c r="AD413" s="166">
        <f t="shared" si="58"/>
        <v>0</v>
      </c>
    </row>
    <row r="414" spans="1:30">
      <c r="A414" s="171" t="s">
        <v>534</v>
      </c>
      <c r="B414" s="149">
        <f>'Wskaźnik q'!F414</f>
        <v>10</v>
      </c>
      <c r="C414" s="100">
        <f>Ewidencja!C410/1000</f>
        <v>20</v>
      </c>
      <c r="D414" s="108" t="s">
        <v>307</v>
      </c>
      <c r="E414" s="108" t="s">
        <v>221</v>
      </c>
      <c r="F414" s="111" t="s">
        <v>329</v>
      </c>
      <c r="G414" s="109">
        <v>0.6</v>
      </c>
      <c r="H414" s="112">
        <v>3.4641016151377548</v>
      </c>
      <c r="I414" s="112">
        <v>1</v>
      </c>
      <c r="J414" s="112">
        <v>6.6</v>
      </c>
      <c r="K414" s="112">
        <v>4</v>
      </c>
      <c r="L414" s="110"/>
      <c r="M414" s="112"/>
      <c r="N414" s="110">
        <v>0</v>
      </c>
      <c r="O414" s="112">
        <v>0</v>
      </c>
      <c r="P414" s="110" t="s">
        <v>223</v>
      </c>
      <c r="Q414" s="134"/>
      <c r="R414" s="112">
        <v>20</v>
      </c>
      <c r="S414" s="136">
        <v>1040</v>
      </c>
      <c r="T414" s="91">
        <v>1</v>
      </c>
      <c r="U414" s="99"/>
      <c r="V414" s="165">
        <f t="shared" si="53"/>
        <v>0.14336917562724016</v>
      </c>
      <c r="W414" s="165">
        <f t="shared" si="52"/>
        <v>8.0999435815744078E-2</v>
      </c>
      <c r="X414" s="134"/>
      <c r="Y414" s="166">
        <f t="shared" si="54"/>
        <v>8.2567655083355245</v>
      </c>
      <c r="Z414" s="166">
        <f t="shared" si="55"/>
        <v>24.044011032125237</v>
      </c>
      <c r="AA414" s="134"/>
      <c r="AB414" s="166">
        <f t="shared" si="56"/>
        <v>24.044011032125237</v>
      </c>
      <c r="AC414" s="166">
        <f t="shared" si="57"/>
        <v>34.107513997380096</v>
      </c>
      <c r="AD414" s="166">
        <f t="shared" si="58"/>
        <v>27.076626793851542</v>
      </c>
    </row>
    <row r="415" spans="1:30">
      <c r="A415" s="171" t="s">
        <v>535</v>
      </c>
      <c r="B415" s="149">
        <f>'Wskaźnik q'!F415</f>
        <v>124.79999999999998</v>
      </c>
      <c r="C415" s="100">
        <f>Ewidencja!C411/1000</f>
        <v>0</v>
      </c>
      <c r="D415" s="108" t="s">
        <v>307</v>
      </c>
      <c r="E415" s="108" t="s">
        <v>221</v>
      </c>
      <c r="F415" s="102" t="s">
        <v>247</v>
      </c>
      <c r="G415" s="109">
        <v>3</v>
      </c>
      <c r="H415" s="112">
        <v>13.416407864998739</v>
      </c>
      <c r="I415" s="112">
        <v>2.5</v>
      </c>
      <c r="J415" s="112">
        <v>0</v>
      </c>
      <c r="K415" s="115">
        <v>8.8000000000000007</v>
      </c>
      <c r="L415" s="110"/>
      <c r="M415" s="112"/>
      <c r="N415" s="97"/>
      <c r="O415" s="113"/>
      <c r="P415" s="97" t="s">
        <v>334</v>
      </c>
      <c r="Q415" s="110">
        <v>25</v>
      </c>
      <c r="R415" s="112">
        <v>9.01</v>
      </c>
      <c r="S415" s="136">
        <v>7552.5</v>
      </c>
      <c r="T415" s="91">
        <v>44</v>
      </c>
      <c r="U415" s="99"/>
      <c r="V415" s="165">
        <f t="shared" si="53"/>
        <v>1.7892473118279568</v>
      </c>
      <c r="W415" s="165">
        <f t="shared" ref="W415:W421" si="59">IF(C415=0,0,9.32*T415^-0.241*T415*2.5*50/24/3600*50*4.19/$J$2/30*3.6)</f>
        <v>0</v>
      </c>
      <c r="X415" s="134"/>
      <c r="Y415" s="166">
        <f t="shared" si="54"/>
        <v>60.976650665060433</v>
      </c>
      <c r="Z415" s="166">
        <f t="shared" si="55"/>
        <v>0</v>
      </c>
      <c r="AA415" s="134"/>
      <c r="AB415" s="166">
        <f t="shared" si="56"/>
        <v>60.976650665060433</v>
      </c>
      <c r="AC415" s="166">
        <f t="shared" si="57"/>
        <v>71.581243378487329</v>
      </c>
      <c r="AD415" s="166">
        <f t="shared" si="58"/>
        <v>0</v>
      </c>
    </row>
    <row r="416" spans="1:30">
      <c r="A416" s="171" t="s">
        <v>536</v>
      </c>
      <c r="B416" s="149">
        <f>'Wskaźnik q'!F416</f>
        <v>64.000000000000014</v>
      </c>
      <c r="C416" s="100">
        <f>Ewidencja!C412/1000</f>
        <v>0</v>
      </c>
      <c r="D416" s="108" t="s">
        <v>308</v>
      </c>
      <c r="E416" s="108" t="s">
        <v>221</v>
      </c>
      <c r="F416" s="102" t="s">
        <v>324</v>
      </c>
      <c r="G416" s="109">
        <v>1.5</v>
      </c>
      <c r="H416" s="112">
        <v>5</v>
      </c>
      <c r="I416" s="112">
        <v>4</v>
      </c>
      <c r="J416" s="112">
        <v>0</v>
      </c>
      <c r="K416" s="112">
        <v>1.6</v>
      </c>
      <c r="L416" s="110"/>
      <c r="M416" s="112"/>
      <c r="N416" s="97"/>
      <c r="O416" s="113"/>
      <c r="P416" s="97" t="s">
        <v>334</v>
      </c>
      <c r="Q416" s="110">
        <v>25</v>
      </c>
      <c r="R416" s="112">
        <v>9.01</v>
      </c>
      <c r="S416" s="136">
        <v>3117.3</v>
      </c>
      <c r="T416" s="91">
        <v>12</v>
      </c>
      <c r="U416" s="99"/>
      <c r="V416" s="165">
        <f t="shared" si="53"/>
        <v>0.91756272401433725</v>
      </c>
      <c r="W416" s="165">
        <f t="shared" si="59"/>
        <v>0</v>
      </c>
      <c r="X416" s="134"/>
      <c r="Y416" s="166">
        <f t="shared" si="54"/>
        <v>11.647667104809795</v>
      </c>
      <c r="Z416" s="166">
        <f t="shared" si="55"/>
        <v>0</v>
      </c>
      <c r="AA416" s="134"/>
      <c r="AB416" s="166">
        <f t="shared" si="56"/>
        <v>11.647667104809795</v>
      </c>
      <c r="AC416" s="166">
        <f t="shared" si="57"/>
        <v>22.088906766511567</v>
      </c>
      <c r="AD416" s="166">
        <f t="shared" si="58"/>
        <v>0</v>
      </c>
    </row>
    <row r="417" spans="1:30">
      <c r="A417" s="171" t="s">
        <v>537</v>
      </c>
      <c r="B417" s="149">
        <f>'Wskaźnik q'!F417</f>
        <v>102.6</v>
      </c>
      <c r="C417" s="100">
        <f>Ewidencja!C413/1000</f>
        <v>0</v>
      </c>
      <c r="D417" s="108" t="s">
        <v>307</v>
      </c>
      <c r="E417" s="108" t="s">
        <v>221</v>
      </c>
      <c r="F417" s="102" t="s">
        <v>342</v>
      </c>
      <c r="G417" s="109">
        <v>2.5</v>
      </c>
      <c r="H417" s="112">
        <v>5</v>
      </c>
      <c r="I417" s="112">
        <v>1.6</v>
      </c>
      <c r="J417" s="112">
        <v>0</v>
      </c>
      <c r="K417" s="112">
        <v>6.3</v>
      </c>
      <c r="L417" s="110"/>
      <c r="M417" s="112"/>
      <c r="N417" s="97"/>
      <c r="O417" s="113"/>
      <c r="P417" s="97" t="s">
        <v>334</v>
      </c>
      <c r="Q417" s="110">
        <v>25</v>
      </c>
      <c r="R417" s="112">
        <v>9.01</v>
      </c>
      <c r="S417" s="136">
        <v>4851.1000000000004</v>
      </c>
      <c r="T417" s="91">
        <v>31</v>
      </c>
      <c r="U417" s="99"/>
      <c r="V417" s="165">
        <f t="shared" si="53"/>
        <v>1.4709677419354839</v>
      </c>
      <c r="W417" s="165">
        <f t="shared" si="59"/>
        <v>0</v>
      </c>
      <c r="X417" s="134"/>
      <c r="Y417" s="166">
        <f t="shared" si="54"/>
        <v>96.715997577251471</v>
      </c>
      <c r="Z417" s="166">
        <f t="shared" si="55"/>
        <v>0</v>
      </c>
      <c r="AA417" s="134"/>
      <c r="AB417" s="166">
        <f t="shared" si="56"/>
        <v>96.715997577251471</v>
      </c>
      <c r="AC417" s="166">
        <f t="shared" si="57"/>
        <v>107.42335990991714</v>
      </c>
      <c r="AD417" s="166">
        <f t="shared" si="58"/>
        <v>0</v>
      </c>
    </row>
    <row r="418" spans="1:30">
      <c r="A418" s="171" t="s">
        <v>538</v>
      </c>
      <c r="B418" s="149">
        <f>'Wskaźnik q'!F418</f>
        <v>5</v>
      </c>
      <c r="C418" s="100">
        <f>Ewidencja!C414/1000</f>
        <v>15</v>
      </c>
      <c r="D418" s="108" t="s">
        <v>307</v>
      </c>
      <c r="E418" s="108" t="s">
        <v>221</v>
      </c>
      <c r="F418" s="111" t="s">
        <v>222</v>
      </c>
      <c r="G418" s="109">
        <v>0.6</v>
      </c>
      <c r="H418" s="112">
        <v>3.4641016151377548</v>
      </c>
      <c r="I418" s="112">
        <v>1</v>
      </c>
      <c r="J418" s="112">
        <v>6.6</v>
      </c>
      <c r="K418" s="112">
        <v>4</v>
      </c>
      <c r="L418" s="110"/>
      <c r="M418" s="112"/>
      <c r="N418" s="110">
        <v>0</v>
      </c>
      <c r="O418" s="112">
        <v>0</v>
      </c>
      <c r="P418" s="110" t="s">
        <v>223</v>
      </c>
      <c r="Q418" s="134"/>
      <c r="R418" s="112">
        <v>20</v>
      </c>
      <c r="S418" s="136">
        <v>375</v>
      </c>
      <c r="T418" s="91">
        <v>1</v>
      </c>
      <c r="U418" s="99"/>
      <c r="V418" s="165">
        <f t="shared" si="53"/>
        <v>7.1684587813620082E-2</v>
      </c>
      <c r="W418" s="165">
        <f t="shared" si="59"/>
        <v>8.0999435815744078E-2</v>
      </c>
      <c r="X418" s="134"/>
      <c r="Y418" s="166">
        <f t="shared" si="54"/>
        <v>6.5641913770838807</v>
      </c>
      <c r="Z418" s="166">
        <f t="shared" si="55"/>
        <v>24.044011032125237</v>
      </c>
      <c r="AA418" s="134"/>
      <c r="AB418" s="166">
        <f t="shared" si="56"/>
        <v>24.044011032125237</v>
      </c>
      <c r="AC418" s="166">
        <f t="shared" si="57"/>
        <v>34.075762514752668</v>
      </c>
      <c r="AD418" s="166">
        <f t="shared" si="58"/>
        <v>27.076626793851542</v>
      </c>
    </row>
    <row r="419" spans="1:30">
      <c r="A419" s="171" t="s">
        <v>539</v>
      </c>
      <c r="B419" s="149">
        <f>'Wskaźnik q'!F419</f>
        <v>15</v>
      </c>
      <c r="C419" s="100">
        <f>Ewidencja!C415/1000</f>
        <v>15</v>
      </c>
      <c r="D419" s="108" t="s">
        <v>307</v>
      </c>
      <c r="E419" s="108" t="s">
        <v>221</v>
      </c>
      <c r="F419" s="111" t="s">
        <v>222</v>
      </c>
      <c r="G419" s="109">
        <v>0.6</v>
      </c>
      <c r="H419" s="112">
        <v>3.4641016151377548</v>
      </c>
      <c r="I419" s="112">
        <v>1.6</v>
      </c>
      <c r="J419" s="112">
        <v>0</v>
      </c>
      <c r="K419" s="112">
        <v>1.6</v>
      </c>
      <c r="L419" s="110"/>
      <c r="M419" s="112"/>
      <c r="N419" s="110">
        <v>0</v>
      </c>
      <c r="O419" s="112">
        <v>1</v>
      </c>
      <c r="P419" s="110">
        <v>1</v>
      </c>
      <c r="Q419" s="110">
        <v>0</v>
      </c>
      <c r="R419" s="112">
        <v>0</v>
      </c>
      <c r="S419" s="136">
        <v>500</v>
      </c>
      <c r="T419" s="91">
        <v>3</v>
      </c>
      <c r="U419" s="99"/>
      <c r="V419" s="165">
        <f t="shared" si="53"/>
        <v>0.21505376344086025</v>
      </c>
      <c r="W419" s="165">
        <f t="shared" si="59"/>
        <v>0.18647345872864496</v>
      </c>
      <c r="X419" s="134"/>
      <c r="Y419" s="166">
        <f t="shared" si="54"/>
        <v>7.9389726235690361</v>
      </c>
      <c r="Z419" s="166">
        <f t="shared" si="55"/>
        <v>25.457845952924565</v>
      </c>
      <c r="AA419" s="134"/>
      <c r="AB419" s="166">
        <f t="shared" si="56"/>
        <v>25.457845952924565</v>
      </c>
      <c r="AC419" s="166">
        <f t="shared" si="57"/>
        <v>35.773667644408484</v>
      </c>
      <c r="AD419" s="166">
        <f t="shared" si="58"/>
        <v>28.706800033523926</v>
      </c>
    </row>
    <row r="420" spans="1:30">
      <c r="A420" s="171" t="s">
        <v>540</v>
      </c>
      <c r="B420" s="149">
        <f>'Wskaźnik q'!F420</f>
        <v>11.25</v>
      </c>
      <c r="C420" s="100">
        <f>Ewidencja!C416/1000</f>
        <v>15</v>
      </c>
      <c r="D420" s="108" t="s">
        <v>307</v>
      </c>
      <c r="E420" s="108" t="s">
        <v>221</v>
      </c>
      <c r="F420" s="111" t="s">
        <v>222</v>
      </c>
      <c r="G420" s="109">
        <v>0.6</v>
      </c>
      <c r="H420" s="112">
        <v>3.4641016151377548</v>
      </c>
      <c r="I420" s="112">
        <v>1.6</v>
      </c>
      <c r="J420" s="112">
        <v>0</v>
      </c>
      <c r="K420" s="112">
        <v>1.6</v>
      </c>
      <c r="L420" s="110"/>
      <c r="M420" s="112"/>
      <c r="N420" s="110">
        <v>0</v>
      </c>
      <c r="O420" s="112">
        <v>1</v>
      </c>
      <c r="P420" s="110">
        <v>1</v>
      </c>
      <c r="Q420" s="110">
        <v>0</v>
      </c>
      <c r="R420" s="112">
        <v>0</v>
      </c>
      <c r="S420" s="136">
        <v>375</v>
      </c>
      <c r="T420" s="91">
        <v>1</v>
      </c>
      <c r="U420" s="99"/>
      <c r="V420" s="165">
        <f t="shared" si="53"/>
        <v>0.16129032258064518</v>
      </c>
      <c r="W420" s="165">
        <f t="shared" si="59"/>
        <v>8.0999435815744078E-2</v>
      </c>
      <c r="X420" s="134"/>
      <c r="Y420" s="166">
        <f t="shared" si="54"/>
        <v>7.0906721007575824</v>
      </c>
      <c r="Z420" s="166">
        <f t="shared" si="55"/>
        <v>24.275068950782728</v>
      </c>
      <c r="AA420" s="134"/>
      <c r="AB420" s="166">
        <f t="shared" si="56"/>
        <v>24.275068950782728</v>
      </c>
      <c r="AC420" s="166">
        <f t="shared" si="57"/>
        <v>34.51193521939566</v>
      </c>
      <c r="AD420" s="166">
        <f t="shared" si="58"/>
        <v>27.383208415830779</v>
      </c>
    </row>
    <row r="421" spans="1:30">
      <c r="A421" s="171" t="s">
        <v>541</v>
      </c>
      <c r="B421" s="149">
        <f>'Wskaźnik q'!F421</f>
        <v>10</v>
      </c>
      <c r="C421" s="100">
        <f>Ewidencja!C417/1000</f>
        <v>15</v>
      </c>
      <c r="D421" s="108" t="s">
        <v>307</v>
      </c>
      <c r="E421" s="108" t="s">
        <v>221</v>
      </c>
      <c r="F421" s="111" t="s">
        <v>222</v>
      </c>
      <c r="G421" s="109">
        <v>0.6</v>
      </c>
      <c r="H421" s="112">
        <v>3.4641016151377548</v>
      </c>
      <c r="I421" s="112">
        <v>1.6</v>
      </c>
      <c r="J421" s="112">
        <v>0</v>
      </c>
      <c r="K421" s="112">
        <v>1.6</v>
      </c>
      <c r="L421" s="110"/>
      <c r="M421" s="112"/>
      <c r="N421" s="110">
        <v>0</v>
      </c>
      <c r="O421" s="112">
        <v>1</v>
      </c>
      <c r="P421" s="110">
        <v>1</v>
      </c>
      <c r="Q421" s="110">
        <v>0</v>
      </c>
      <c r="R421" s="112">
        <v>0</v>
      </c>
      <c r="S421" s="136">
        <v>400</v>
      </c>
      <c r="T421" s="91">
        <v>1</v>
      </c>
      <c r="U421" s="99"/>
      <c r="V421" s="165">
        <f t="shared" si="53"/>
        <v>0.14336917562724016</v>
      </c>
      <c r="W421" s="165">
        <f t="shared" si="59"/>
        <v>8.0999435815744078E-2</v>
      </c>
      <c r="X421" s="134"/>
      <c r="Y421" s="166">
        <f t="shared" si="54"/>
        <v>6.8617656104751266</v>
      </c>
      <c r="Z421" s="166">
        <f t="shared" si="55"/>
        <v>24.275068950782728</v>
      </c>
      <c r="AA421" s="134"/>
      <c r="AB421" s="166">
        <f t="shared" si="56"/>
        <v>24.275068950782728</v>
      </c>
      <c r="AC421" s="166">
        <f t="shared" si="57"/>
        <v>34.485616745105339</v>
      </c>
      <c r="AD421" s="166">
        <f t="shared" si="58"/>
        <v>27.383208415830779</v>
      </c>
    </row>
    <row r="422" spans="1:30">
      <c r="A422" s="171" t="s">
        <v>542</v>
      </c>
      <c r="B422" s="149">
        <f>'Wskaźnik q'!F422</f>
        <v>5</v>
      </c>
      <c r="C422" s="100">
        <f>Ewidencja!C418/1000</f>
        <v>15</v>
      </c>
      <c r="D422" s="108" t="s">
        <v>307</v>
      </c>
      <c r="E422" s="108" t="s">
        <v>221</v>
      </c>
      <c r="F422" s="111" t="s">
        <v>222</v>
      </c>
      <c r="G422" s="109">
        <v>0.6</v>
      </c>
      <c r="H422" s="112">
        <v>3.4641016151377548</v>
      </c>
      <c r="I422" s="112">
        <v>1.6</v>
      </c>
      <c r="J422" s="112">
        <v>0</v>
      </c>
      <c r="K422" s="112">
        <v>1.6</v>
      </c>
      <c r="L422" s="110"/>
      <c r="M422" s="112"/>
      <c r="N422" s="110">
        <v>0</v>
      </c>
      <c r="O422" s="112">
        <v>1</v>
      </c>
      <c r="P422" s="110">
        <v>1</v>
      </c>
      <c r="Q422" s="110">
        <v>0</v>
      </c>
      <c r="R422" s="112">
        <v>0</v>
      </c>
      <c r="S422" s="136">
        <v>202</v>
      </c>
      <c r="T422" s="91">
        <v>0</v>
      </c>
      <c r="U422" s="99"/>
      <c r="V422" s="165">
        <f t="shared" si="53"/>
        <v>7.1684587813620082E-2</v>
      </c>
      <c r="W422" s="189">
        <v>0.2</v>
      </c>
      <c r="X422" s="134"/>
      <c r="Y422" s="166">
        <f t="shared" si="54"/>
        <v>6.2154414026187821</v>
      </c>
      <c r="Z422" s="166">
        <f t="shared" si="55"/>
        <v>25.677017422124859</v>
      </c>
      <c r="AA422" s="134"/>
      <c r="AB422" s="166">
        <f t="shared" si="56"/>
        <v>25.677017422124859</v>
      </c>
      <c r="AC422" s="166">
        <f t="shared" si="57"/>
        <v>35.782291319286166</v>
      </c>
      <c r="AD422" s="166">
        <f t="shared" si="58"/>
        <v>28.944030306743077</v>
      </c>
    </row>
    <row r="423" spans="1:30">
      <c r="A423" s="171" t="s">
        <v>543</v>
      </c>
      <c r="B423" s="149">
        <f>'Wskaźnik q'!F423</f>
        <v>3</v>
      </c>
      <c r="C423" s="100">
        <f>Ewidencja!C419/1000</f>
        <v>15</v>
      </c>
      <c r="D423" s="108" t="s">
        <v>307</v>
      </c>
      <c r="E423" s="108" t="s">
        <v>221</v>
      </c>
      <c r="F423" s="118" t="s">
        <v>231</v>
      </c>
      <c r="G423" s="109">
        <v>0.6</v>
      </c>
      <c r="H423" s="112">
        <v>3.4641016151377548</v>
      </c>
      <c r="I423" s="112">
        <v>1.6</v>
      </c>
      <c r="J423" s="112">
        <v>0</v>
      </c>
      <c r="K423" s="112">
        <v>1.6</v>
      </c>
      <c r="L423" s="110"/>
      <c r="M423" s="112"/>
      <c r="N423" s="110">
        <v>0</v>
      </c>
      <c r="O423" s="112">
        <v>1</v>
      </c>
      <c r="P423" s="110">
        <v>1</v>
      </c>
      <c r="Q423" s="110">
        <v>0</v>
      </c>
      <c r="R423" s="112">
        <v>0</v>
      </c>
      <c r="S423" s="136">
        <v>100</v>
      </c>
      <c r="T423" s="91">
        <v>1</v>
      </c>
      <c r="U423" s="99"/>
      <c r="V423" s="165">
        <f t="shared" si="53"/>
        <v>4.3010752688172053E-2</v>
      </c>
      <c r="W423" s="165">
        <f t="shared" ref="W423:W429" si="60">IF(C423=0,0,9.32*T423^-0.241*T423*2.5*50/24/3600*50*4.19/$J$2/30*3.6)</f>
        <v>8.0999435815744078E-2</v>
      </c>
      <c r="X423" s="134"/>
      <c r="Y423" s="166">
        <f t="shared" si="54"/>
        <v>6.0775589049427614</v>
      </c>
      <c r="Z423" s="166">
        <f t="shared" si="55"/>
        <v>24.275068950782728</v>
      </c>
      <c r="AA423" s="134"/>
      <c r="AB423" s="166">
        <f t="shared" si="56"/>
        <v>24.275068950782728</v>
      </c>
      <c r="AC423" s="166">
        <f t="shared" si="57"/>
        <v>34.338233289079511</v>
      </c>
      <c r="AD423" s="166">
        <f t="shared" si="58"/>
        <v>27.383208415830779</v>
      </c>
    </row>
    <row r="424" spans="1:30">
      <c r="A424" s="171" t="s">
        <v>544</v>
      </c>
      <c r="B424" s="149">
        <f>'Wskaźnik q'!F424</f>
        <v>6</v>
      </c>
      <c r="C424" s="100">
        <f>Ewidencja!C420/1000</f>
        <v>15</v>
      </c>
      <c r="D424" s="108" t="s">
        <v>307</v>
      </c>
      <c r="E424" s="108" t="s">
        <v>221</v>
      </c>
      <c r="F424" s="118" t="s">
        <v>231</v>
      </c>
      <c r="G424" s="109">
        <v>0.6</v>
      </c>
      <c r="H424" s="112">
        <v>3.4641016151377548</v>
      </c>
      <c r="I424" s="112">
        <v>1.6</v>
      </c>
      <c r="J424" s="112">
        <v>0</v>
      </c>
      <c r="K424" s="112">
        <v>1.6</v>
      </c>
      <c r="L424" s="110"/>
      <c r="M424" s="112"/>
      <c r="N424" s="110">
        <v>0</v>
      </c>
      <c r="O424" s="112">
        <v>1</v>
      </c>
      <c r="P424" s="110">
        <v>1</v>
      </c>
      <c r="Q424" s="110">
        <v>0</v>
      </c>
      <c r="R424" s="112">
        <v>0</v>
      </c>
      <c r="S424" s="136">
        <v>200</v>
      </c>
      <c r="T424" s="91">
        <v>1</v>
      </c>
      <c r="U424" s="99"/>
      <c r="V424" s="165">
        <f t="shared" si="53"/>
        <v>8.6021505376344107E-2</v>
      </c>
      <c r="W424" s="165">
        <f t="shared" si="60"/>
        <v>8.0999435815744078E-2</v>
      </c>
      <c r="X424" s="134"/>
      <c r="Y424" s="166">
        <f t="shared" si="54"/>
        <v>6.3102356197710456</v>
      </c>
      <c r="Z424" s="166">
        <f t="shared" si="55"/>
        <v>24.275068950782728</v>
      </c>
      <c r="AA424" s="134"/>
      <c r="AB424" s="166">
        <f t="shared" si="56"/>
        <v>24.275068950782728</v>
      </c>
      <c r="AC424" s="166">
        <f t="shared" si="57"/>
        <v>34.401397627376291</v>
      </c>
      <c r="AD424" s="166">
        <f t="shared" si="58"/>
        <v>27.383208415830779</v>
      </c>
    </row>
    <row r="425" spans="1:30">
      <c r="A425" s="171" t="s">
        <v>545</v>
      </c>
      <c r="B425" s="149">
        <f>'Wskaźnik q'!F425</f>
        <v>22.5</v>
      </c>
      <c r="C425" s="100">
        <f>Ewidencja!C421/1000</f>
        <v>20</v>
      </c>
      <c r="D425" s="108" t="s">
        <v>307</v>
      </c>
      <c r="E425" s="108" t="s">
        <v>221</v>
      </c>
      <c r="F425" s="111" t="s">
        <v>258</v>
      </c>
      <c r="G425" s="109">
        <v>0.6</v>
      </c>
      <c r="H425" s="112">
        <v>3.4641016151377548</v>
      </c>
      <c r="I425" s="112">
        <v>1.6</v>
      </c>
      <c r="J425" s="112">
        <v>0</v>
      </c>
      <c r="K425" s="112">
        <v>1.6</v>
      </c>
      <c r="L425" s="110"/>
      <c r="M425" s="112"/>
      <c r="N425" s="110">
        <v>0</v>
      </c>
      <c r="O425" s="112">
        <v>1</v>
      </c>
      <c r="P425" s="110">
        <v>1</v>
      </c>
      <c r="Q425" s="110">
        <v>0</v>
      </c>
      <c r="R425" s="112">
        <v>0</v>
      </c>
      <c r="S425" s="136">
        <v>750</v>
      </c>
      <c r="T425" s="91">
        <v>3</v>
      </c>
      <c r="U425" s="99"/>
      <c r="V425" s="165">
        <f t="shared" si="53"/>
        <v>0.32258064516129037</v>
      </c>
      <c r="W425" s="165">
        <f t="shared" si="60"/>
        <v>0.18647345872864496</v>
      </c>
      <c r="X425" s="134"/>
      <c r="Y425" s="166">
        <f t="shared" si="54"/>
        <v>10.362688403030329</v>
      </c>
      <c r="Z425" s="166">
        <f t="shared" si="55"/>
        <v>25.457845952924565</v>
      </c>
      <c r="AA425" s="134"/>
      <c r="AB425" s="166">
        <f t="shared" si="56"/>
        <v>25.457845952924565</v>
      </c>
      <c r="AC425" s="166">
        <f t="shared" si="57"/>
        <v>35.931578490150436</v>
      </c>
      <c r="AD425" s="166">
        <f t="shared" si="58"/>
        <v>28.706800033523926</v>
      </c>
    </row>
    <row r="426" spans="1:30">
      <c r="A426" s="171" t="s">
        <v>546</v>
      </c>
      <c r="B426" s="149">
        <f>'Wskaźnik q'!F426</f>
        <v>4</v>
      </c>
      <c r="C426" s="100">
        <f>Ewidencja!C422/1000</f>
        <v>15</v>
      </c>
      <c r="D426" s="108" t="s">
        <v>307</v>
      </c>
      <c r="E426" s="108" t="s">
        <v>221</v>
      </c>
      <c r="F426" s="118" t="s">
        <v>231</v>
      </c>
      <c r="G426" s="109">
        <v>0.6</v>
      </c>
      <c r="H426" s="112">
        <v>3.4641016151377548</v>
      </c>
      <c r="I426" s="112">
        <v>1.6</v>
      </c>
      <c r="J426" s="112">
        <v>0</v>
      </c>
      <c r="K426" s="112">
        <v>1.6</v>
      </c>
      <c r="L426" s="110"/>
      <c r="M426" s="112"/>
      <c r="N426" s="110">
        <v>0</v>
      </c>
      <c r="O426" s="112">
        <v>1</v>
      </c>
      <c r="P426" s="110">
        <v>1</v>
      </c>
      <c r="Q426" s="110">
        <v>0</v>
      </c>
      <c r="R426" s="112">
        <v>0</v>
      </c>
      <c r="S426" s="137">
        <v>200</v>
      </c>
      <c r="T426" s="94">
        <v>1</v>
      </c>
      <c r="U426" s="99"/>
      <c r="V426" s="165">
        <f t="shared" si="53"/>
        <v>5.7347670250896064E-2</v>
      </c>
      <c r="W426" s="165">
        <f t="shared" si="60"/>
        <v>8.0999435815744078E-2</v>
      </c>
      <c r="X426" s="134"/>
      <c r="Y426" s="166">
        <f t="shared" si="54"/>
        <v>6.1378824976760207</v>
      </c>
      <c r="Z426" s="166">
        <f t="shared" si="55"/>
        <v>24.275068950782728</v>
      </c>
      <c r="AA426" s="134"/>
      <c r="AB426" s="166">
        <f t="shared" si="56"/>
        <v>24.275068950782728</v>
      </c>
      <c r="AC426" s="166">
        <f t="shared" si="57"/>
        <v>34.359288068511773</v>
      </c>
      <c r="AD426" s="166">
        <f t="shared" si="58"/>
        <v>27.383208415830779</v>
      </c>
    </row>
    <row r="427" spans="1:30">
      <c r="A427" s="171" t="s">
        <v>547</v>
      </c>
      <c r="B427" s="149">
        <f>'Wskaźnik q'!F427</f>
        <v>4</v>
      </c>
      <c r="C427" s="100">
        <f>Ewidencja!C423/1000</f>
        <v>15</v>
      </c>
      <c r="D427" s="108" t="s">
        <v>307</v>
      </c>
      <c r="E427" s="108" t="s">
        <v>221</v>
      </c>
      <c r="F427" s="118" t="s">
        <v>231</v>
      </c>
      <c r="G427" s="109">
        <v>0.6</v>
      </c>
      <c r="H427" s="112">
        <v>3.4641016151377548</v>
      </c>
      <c r="I427" s="112">
        <v>1.6</v>
      </c>
      <c r="J427" s="112">
        <v>0</v>
      </c>
      <c r="K427" s="112">
        <v>1.6</v>
      </c>
      <c r="L427" s="110"/>
      <c r="M427" s="112"/>
      <c r="N427" s="110">
        <v>0</v>
      </c>
      <c r="O427" s="112">
        <v>1</v>
      </c>
      <c r="P427" s="110">
        <v>1</v>
      </c>
      <c r="Q427" s="110">
        <v>0</v>
      </c>
      <c r="R427" s="112">
        <v>0</v>
      </c>
      <c r="S427" s="137">
        <v>200</v>
      </c>
      <c r="T427" s="94">
        <v>1</v>
      </c>
      <c r="U427" s="99"/>
      <c r="V427" s="165">
        <f t="shared" si="53"/>
        <v>5.7347670250896064E-2</v>
      </c>
      <c r="W427" s="165">
        <f t="shared" si="60"/>
        <v>8.0999435815744078E-2</v>
      </c>
      <c r="X427" s="134"/>
      <c r="Y427" s="166">
        <f t="shared" si="54"/>
        <v>6.1378824976760207</v>
      </c>
      <c r="Z427" s="166">
        <f t="shared" si="55"/>
        <v>24.275068950782728</v>
      </c>
      <c r="AA427" s="134"/>
      <c r="AB427" s="166">
        <f t="shared" si="56"/>
        <v>24.275068950782728</v>
      </c>
      <c r="AC427" s="166">
        <f t="shared" si="57"/>
        <v>34.359288068511773</v>
      </c>
      <c r="AD427" s="166">
        <f t="shared" si="58"/>
        <v>27.383208415830779</v>
      </c>
    </row>
    <row r="428" spans="1:30">
      <c r="A428" s="171" t="s">
        <v>548</v>
      </c>
      <c r="B428" s="149">
        <f>'Wskaźnik q'!F428</f>
        <v>12.5</v>
      </c>
      <c r="C428" s="100">
        <f>Ewidencja!C424/1000</f>
        <v>15</v>
      </c>
      <c r="D428" s="108" t="s">
        <v>307</v>
      </c>
      <c r="E428" s="108" t="s">
        <v>221</v>
      </c>
      <c r="F428" s="111" t="s">
        <v>231</v>
      </c>
      <c r="G428" s="109">
        <v>0.6</v>
      </c>
      <c r="H428" s="112">
        <v>3.4641016151377548</v>
      </c>
      <c r="I428" s="112">
        <v>1.6</v>
      </c>
      <c r="J428" s="112">
        <v>0</v>
      </c>
      <c r="K428" s="112">
        <v>1.6</v>
      </c>
      <c r="L428" s="110"/>
      <c r="M428" s="112"/>
      <c r="N428" s="110">
        <v>0</v>
      </c>
      <c r="O428" s="112">
        <v>1</v>
      </c>
      <c r="P428" s="110">
        <v>1</v>
      </c>
      <c r="Q428" s="110">
        <v>0</v>
      </c>
      <c r="R428" s="112">
        <v>0</v>
      </c>
      <c r="S428" s="136">
        <v>500</v>
      </c>
      <c r="T428" s="91">
        <v>2</v>
      </c>
      <c r="U428" s="99"/>
      <c r="V428" s="165">
        <f t="shared" si="53"/>
        <v>0.17921146953405021</v>
      </c>
      <c r="W428" s="165">
        <f t="shared" si="60"/>
        <v>0.13707673787053051</v>
      </c>
      <c r="X428" s="134"/>
      <c r="Y428" s="166">
        <f t="shared" si="54"/>
        <v>7.3465087663673856</v>
      </c>
      <c r="Z428" s="166">
        <f t="shared" si="55"/>
        <v>24.787780278391725</v>
      </c>
      <c r="AA428" s="134"/>
      <c r="AB428" s="166">
        <f t="shared" si="56"/>
        <v>24.787780278391725</v>
      </c>
      <c r="AC428" s="166">
        <f t="shared" si="57"/>
        <v>35.050965021294992</v>
      </c>
      <c r="AD428" s="166">
        <f t="shared" si="58"/>
        <v>27.970786554356053</v>
      </c>
    </row>
    <row r="429" spans="1:30">
      <c r="A429" s="171" t="s">
        <v>549</v>
      </c>
      <c r="B429" s="149">
        <f>'Wskaźnik q'!F429</f>
        <v>9</v>
      </c>
      <c r="C429" s="100">
        <f>Ewidencja!C425/1000</f>
        <v>15</v>
      </c>
      <c r="D429" s="108" t="s">
        <v>307</v>
      </c>
      <c r="E429" s="108" t="s">
        <v>221</v>
      </c>
      <c r="F429" s="111" t="s">
        <v>231</v>
      </c>
      <c r="G429" s="109">
        <v>0.6</v>
      </c>
      <c r="H429" s="112">
        <v>3.4641016151377548</v>
      </c>
      <c r="I429" s="112">
        <v>1.6</v>
      </c>
      <c r="J429" s="112">
        <v>0</v>
      </c>
      <c r="K429" s="112">
        <v>1.6</v>
      </c>
      <c r="L429" s="110"/>
      <c r="M429" s="112"/>
      <c r="N429" s="110">
        <v>0</v>
      </c>
      <c r="O429" s="112">
        <v>1</v>
      </c>
      <c r="P429" s="110">
        <v>1</v>
      </c>
      <c r="Q429" s="110">
        <v>0</v>
      </c>
      <c r="R429" s="112">
        <v>0</v>
      </c>
      <c r="S429" s="136">
        <v>300</v>
      </c>
      <c r="T429" s="91">
        <v>1</v>
      </c>
      <c r="U429" s="99"/>
      <c r="V429" s="165">
        <f t="shared" si="53"/>
        <v>0.12903225806451615</v>
      </c>
      <c r="W429" s="165">
        <f t="shared" si="60"/>
        <v>8.0999435815744078E-2</v>
      </c>
      <c r="X429" s="134"/>
      <c r="Y429" s="166">
        <f t="shared" si="54"/>
        <v>6.6980301444848527</v>
      </c>
      <c r="Z429" s="166">
        <f t="shared" si="55"/>
        <v>24.275068950782728</v>
      </c>
      <c r="AA429" s="134"/>
      <c r="AB429" s="166">
        <f t="shared" si="56"/>
        <v>24.275068950782728</v>
      </c>
      <c r="AC429" s="166">
        <f t="shared" si="57"/>
        <v>34.464561965673077</v>
      </c>
      <c r="AD429" s="166">
        <f t="shared" si="58"/>
        <v>27.383208415830779</v>
      </c>
    </row>
    <row r="430" spans="1:30">
      <c r="A430" s="171" t="s">
        <v>550</v>
      </c>
      <c r="B430" s="149">
        <f>'Wskaźnik q'!F430</f>
        <v>4.5</v>
      </c>
      <c r="C430" s="100">
        <f>Ewidencja!C426/1000</f>
        <v>15</v>
      </c>
      <c r="D430" s="108" t="s">
        <v>307</v>
      </c>
      <c r="E430" s="108" t="s">
        <v>221</v>
      </c>
      <c r="F430" s="111" t="s">
        <v>231</v>
      </c>
      <c r="G430" s="109">
        <v>0.6</v>
      </c>
      <c r="H430" s="112">
        <v>3.4641016151377548</v>
      </c>
      <c r="I430" s="112">
        <v>1</v>
      </c>
      <c r="J430" s="112">
        <v>6.6</v>
      </c>
      <c r="K430" s="112">
        <v>4</v>
      </c>
      <c r="L430" s="110"/>
      <c r="M430" s="112"/>
      <c r="N430" s="110">
        <v>0</v>
      </c>
      <c r="O430" s="112">
        <v>0</v>
      </c>
      <c r="P430" s="110" t="s">
        <v>223</v>
      </c>
      <c r="Q430" s="134"/>
      <c r="R430" s="112">
        <v>20</v>
      </c>
      <c r="S430" s="136">
        <v>150</v>
      </c>
      <c r="T430" s="91">
        <v>0</v>
      </c>
      <c r="U430" s="99"/>
      <c r="V430" s="165">
        <f t="shared" si="53"/>
        <v>6.4516129032258077E-2</v>
      </c>
      <c r="W430" s="189">
        <v>0.2</v>
      </c>
      <c r="X430" s="134"/>
      <c r="Y430" s="166">
        <f t="shared" si="54"/>
        <v>6.4569950154379434</v>
      </c>
      <c r="Z430" s="166">
        <f t="shared" si="55"/>
        <v>24.268322787539976</v>
      </c>
      <c r="AA430" s="134"/>
      <c r="AB430" s="166">
        <f t="shared" si="56"/>
        <v>24.268322787539976</v>
      </c>
      <c r="AC430" s="166">
        <f t="shared" si="57"/>
        <v>34.296899121904666</v>
      </c>
      <c r="AD430" s="166">
        <f t="shared" si="58"/>
        <v>27.348856093476826</v>
      </c>
    </row>
    <row r="431" spans="1:30">
      <c r="A431" s="171" t="s">
        <v>551</v>
      </c>
      <c r="B431" s="149">
        <f>'Wskaźnik q'!F431</f>
        <v>130</v>
      </c>
      <c r="C431" s="100">
        <f>Ewidencja!C427/1000</f>
        <v>0</v>
      </c>
      <c r="D431" s="108" t="s">
        <v>308</v>
      </c>
      <c r="E431" s="108" t="s">
        <v>221</v>
      </c>
      <c r="F431" s="102" t="s">
        <v>256</v>
      </c>
      <c r="G431" s="109">
        <v>6</v>
      </c>
      <c r="H431" s="112">
        <v>13.764944032233705</v>
      </c>
      <c r="I431" s="112">
        <v>4</v>
      </c>
      <c r="J431" s="112">
        <v>0</v>
      </c>
      <c r="K431" s="112">
        <v>4</v>
      </c>
      <c r="L431" s="110"/>
      <c r="M431" s="112"/>
      <c r="N431" s="97"/>
      <c r="O431" s="113"/>
      <c r="P431" s="97" t="s">
        <v>334</v>
      </c>
      <c r="Q431" s="110">
        <v>32</v>
      </c>
      <c r="R431" s="112">
        <v>15.5</v>
      </c>
      <c r="S431" s="136">
        <v>11649.34</v>
      </c>
      <c r="T431" s="91">
        <v>40</v>
      </c>
      <c r="U431" s="99"/>
      <c r="V431" s="165">
        <f t="shared" si="53"/>
        <v>1.8637992831541221</v>
      </c>
      <c r="W431" s="165">
        <f t="shared" ref="W431:W446" si="61">IF(C431=0,0,9.32*T431^-0.241*T431*2.5*50/24/3600*50*4.19/$J$2/30*3.6)</f>
        <v>0</v>
      </c>
      <c r="X431" s="134"/>
      <c r="Y431" s="166">
        <f t="shared" si="54"/>
        <v>29.302142107247441</v>
      </c>
      <c r="Z431" s="166">
        <f t="shared" si="55"/>
        <v>0</v>
      </c>
      <c r="AA431" s="134"/>
      <c r="AB431" s="166">
        <f t="shared" si="56"/>
        <v>29.302142107247441</v>
      </c>
      <c r="AC431" s="166">
        <f t="shared" si="57"/>
        <v>39.730507786681258</v>
      </c>
      <c r="AD431" s="166">
        <f t="shared" si="58"/>
        <v>0</v>
      </c>
    </row>
    <row r="432" spans="1:30">
      <c r="A432" s="171" t="s">
        <v>552</v>
      </c>
      <c r="B432" s="149">
        <f>'Wskaźnik q'!F432</f>
        <v>80</v>
      </c>
      <c r="C432" s="100">
        <f>Ewidencja!C428/1000</f>
        <v>0</v>
      </c>
      <c r="D432" s="108" t="s">
        <v>307</v>
      </c>
      <c r="E432" s="108" t="s">
        <v>221</v>
      </c>
      <c r="F432" s="102" t="s">
        <v>224</v>
      </c>
      <c r="G432" s="109">
        <v>3.5</v>
      </c>
      <c r="H432" s="112">
        <v>13.416407864998739</v>
      </c>
      <c r="I432" s="112">
        <v>1.6</v>
      </c>
      <c r="J432" s="112">
        <v>0</v>
      </c>
      <c r="K432" s="112">
        <v>4</v>
      </c>
      <c r="L432" s="110"/>
      <c r="M432" s="112"/>
      <c r="N432" s="97"/>
      <c r="O432" s="113"/>
      <c r="P432" s="97" t="s">
        <v>334</v>
      </c>
      <c r="Q432" s="110">
        <v>25</v>
      </c>
      <c r="R432" s="112">
        <v>9.01</v>
      </c>
      <c r="S432" s="136">
        <v>5824.66</v>
      </c>
      <c r="T432" s="91">
        <v>34</v>
      </c>
      <c r="U432" s="99"/>
      <c r="V432" s="165">
        <f t="shared" si="53"/>
        <v>1.1469534050179213</v>
      </c>
      <c r="W432" s="165">
        <f t="shared" si="61"/>
        <v>0</v>
      </c>
      <c r="X432" s="134"/>
      <c r="Y432" s="166">
        <f t="shared" si="54"/>
        <v>61.152999070408129</v>
      </c>
      <c r="Z432" s="166">
        <f t="shared" si="55"/>
        <v>0</v>
      </c>
      <c r="AA432" s="134"/>
      <c r="AB432" s="166">
        <f t="shared" si="56"/>
        <v>61.152999070408129</v>
      </c>
      <c r="AC432" s="166">
        <f t="shared" si="57"/>
        <v>71.54055850209204</v>
      </c>
      <c r="AD432" s="166">
        <f t="shared" si="58"/>
        <v>0</v>
      </c>
    </row>
    <row r="433" spans="1:30">
      <c r="A433" s="171" t="s">
        <v>553</v>
      </c>
      <c r="B433" s="149">
        <f>'Wskaźnik q'!F433</f>
        <v>7.5</v>
      </c>
      <c r="C433" s="100">
        <f>Ewidencja!C429/1000</f>
        <v>15</v>
      </c>
      <c r="D433" s="108" t="s">
        <v>307</v>
      </c>
      <c r="E433" s="108" t="s">
        <v>221</v>
      </c>
      <c r="F433" s="111" t="s">
        <v>339</v>
      </c>
      <c r="G433" s="109">
        <v>0.6</v>
      </c>
      <c r="H433" s="112">
        <v>3.4641016151377548</v>
      </c>
      <c r="I433" s="112">
        <v>1.6</v>
      </c>
      <c r="J433" s="112">
        <v>0</v>
      </c>
      <c r="K433" s="112">
        <v>1.6</v>
      </c>
      <c r="L433" s="110"/>
      <c r="M433" s="112"/>
      <c r="N433" s="110">
        <v>0</v>
      </c>
      <c r="O433" s="112">
        <v>1</v>
      </c>
      <c r="P433" s="110">
        <v>1</v>
      </c>
      <c r="Q433" s="110">
        <v>0</v>
      </c>
      <c r="R433" s="112">
        <v>0</v>
      </c>
      <c r="S433" s="140">
        <v>250</v>
      </c>
      <c r="T433" s="99">
        <v>2</v>
      </c>
      <c r="U433" s="99"/>
      <c r="V433" s="165">
        <f t="shared" si="53"/>
        <v>0.10752688172043012</v>
      </c>
      <c r="W433" s="165">
        <f t="shared" si="61"/>
        <v>0.13707673787053051</v>
      </c>
      <c r="X433" s="134"/>
      <c r="Y433" s="166">
        <f t="shared" si="54"/>
        <v>6.484743155892259</v>
      </c>
      <c r="Z433" s="166">
        <f t="shared" si="55"/>
        <v>24.787780278391725</v>
      </c>
      <c r="AA433" s="134"/>
      <c r="AB433" s="166">
        <f t="shared" si="56"/>
        <v>24.787780278391725</v>
      </c>
      <c r="AC433" s="166">
        <f t="shared" si="57"/>
        <v>34.945691124133681</v>
      </c>
      <c r="AD433" s="166">
        <f t="shared" si="58"/>
        <v>27.970786554356053</v>
      </c>
    </row>
    <row r="434" spans="1:30">
      <c r="A434" s="171" t="s">
        <v>554</v>
      </c>
      <c r="B434" s="149">
        <f>'Wskaźnik q'!F434</f>
        <v>8</v>
      </c>
      <c r="C434" s="100">
        <f>Ewidencja!C430/1000</f>
        <v>15</v>
      </c>
      <c r="D434" s="108" t="s">
        <v>307</v>
      </c>
      <c r="E434" s="108" t="s">
        <v>221</v>
      </c>
      <c r="F434" s="111" t="s">
        <v>222</v>
      </c>
      <c r="G434" s="109">
        <v>0.6</v>
      </c>
      <c r="H434" s="112">
        <v>3.4641016151377548</v>
      </c>
      <c r="I434" s="112">
        <v>1.6</v>
      </c>
      <c r="J434" s="112">
        <v>0</v>
      </c>
      <c r="K434" s="112">
        <v>1.6</v>
      </c>
      <c r="L434" s="110"/>
      <c r="M434" s="112"/>
      <c r="N434" s="110">
        <v>0</v>
      </c>
      <c r="O434" s="112">
        <v>1</v>
      </c>
      <c r="P434" s="110">
        <v>1</v>
      </c>
      <c r="Q434" s="110">
        <v>0</v>
      </c>
      <c r="R434" s="112">
        <v>0</v>
      </c>
      <c r="S434" s="137">
        <v>400</v>
      </c>
      <c r="T434" s="94">
        <v>2</v>
      </c>
      <c r="U434" s="99"/>
      <c r="V434" s="165">
        <f t="shared" si="53"/>
        <v>0.11469534050179213</v>
      </c>
      <c r="W434" s="165">
        <f t="shared" si="61"/>
        <v>0.13707673787053051</v>
      </c>
      <c r="X434" s="134"/>
      <c r="Y434" s="166">
        <f t="shared" si="54"/>
        <v>6.5515299907040809</v>
      </c>
      <c r="Z434" s="166">
        <f t="shared" si="55"/>
        <v>24.787780278391725</v>
      </c>
      <c r="AA434" s="134"/>
      <c r="AB434" s="166">
        <f t="shared" si="56"/>
        <v>24.787780278391725</v>
      </c>
      <c r="AC434" s="166">
        <f t="shared" si="57"/>
        <v>34.956218513849812</v>
      </c>
      <c r="AD434" s="166">
        <f t="shared" si="58"/>
        <v>27.970786554356053</v>
      </c>
    </row>
    <row r="435" spans="1:30">
      <c r="A435" s="171" t="s">
        <v>555</v>
      </c>
      <c r="B435" s="149">
        <f>'Wskaźnik q'!F435</f>
        <v>3.75</v>
      </c>
      <c r="C435" s="100">
        <f>Ewidencja!C431/1000</f>
        <v>15</v>
      </c>
      <c r="D435" s="108" t="s">
        <v>307</v>
      </c>
      <c r="E435" s="108" t="s">
        <v>221</v>
      </c>
      <c r="F435" s="111" t="s">
        <v>231</v>
      </c>
      <c r="G435" s="109">
        <v>0.6</v>
      </c>
      <c r="H435" s="112">
        <v>3.4641016151377548</v>
      </c>
      <c r="I435" s="112">
        <v>1.6</v>
      </c>
      <c r="J435" s="112">
        <v>0</v>
      </c>
      <c r="K435" s="112">
        <v>1.6</v>
      </c>
      <c r="L435" s="110"/>
      <c r="M435" s="112"/>
      <c r="N435" s="110">
        <v>0</v>
      </c>
      <c r="O435" s="112">
        <v>1</v>
      </c>
      <c r="P435" s="110">
        <v>1</v>
      </c>
      <c r="Q435" s="110">
        <v>0</v>
      </c>
      <c r="R435" s="112">
        <v>0</v>
      </c>
      <c r="S435" s="137">
        <v>125</v>
      </c>
      <c r="T435" s="94">
        <v>1</v>
      </c>
      <c r="U435" s="99"/>
      <c r="V435" s="165">
        <f t="shared" si="53"/>
        <v>5.3763440860215062E-2</v>
      </c>
      <c r="W435" s="165">
        <f t="shared" si="61"/>
        <v>8.0999435815744078E-2</v>
      </c>
      <c r="X435" s="134"/>
      <c r="Y435" s="166">
        <f t="shared" si="54"/>
        <v>6.1211857889730643</v>
      </c>
      <c r="Z435" s="166">
        <f t="shared" si="55"/>
        <v>24.275068950782728</v>
      </c>
      <c r="AA435" s="134"/>
      <c r="AB435" s="166">
        <f t="shared" si="56"/>
        <v>24.275068950782728</v>
      </c>
      <c r="AC435" s="166">
        <f t="shared" si="57"/>
        <v>34.354024373653708</v>
      </c>
      <c r="AD435" s="166">
        <f t="shared" si="58"/>
        <v>27.383208415830779</v>
      </c>
    </row>
    <row r="436" spans="1:30">
      <c r="A436" s="171" t="s">
        <v>556</v>
      </c>
      <c r="B436" s="149">
        <f>'Wskaźnik q'!F436</f>
        <v>4.5</v>
      </c>
      <c r="C436" s="100">
        <f>Ewidencja!C432/1000</f>
        <v>15</v>
      </c>
      <c r="D436" s="108" t="s">
        <v>307</v>
      </c>
      <c r="E436" s="108" t="s">
        <v>221</v>
      </c>
      <c r="F436" s="111" t="s">
        <v>231</v>
      </c>
      <c r="G436" s="109">
        <v>0.6</v>
      </c>
      <c r="H436" s="112">
        <v>3.4641016151377548</v>
      </c>
      <c r="I436" s="112">
        <v>1.6</v>
      </c>
      <c r="J436" s="112">
        <v>0</v>
      </c>
      <c r="K436" s="112">
        <v>1.6</v>
      </c>
      <c r="L436" s="110"/>
      <c r="M436" s="112"/>
      <c r="N436" s="110">
        <v>0</v>
      </c>
      <c r="O436" s="112">
        <v>1</v>
      </c>
      <c r="P436" s="110">
        <v>1</v>
      </c>
      <c r="Q436" s="110">
        <v>0</v>
      </c>
      <c r="R436" s="112">
        <v>0</v>
      </c>
      <c r="S436" s="137">
        <v>150</v>
      </c>
      <c r="T436" s="94">
        <v>1</v>
      </c>
      <c r="U436" s="99"/>
      <c r="V436" s="165">
        <f t="shared" si="53"/>
        <v>6.4516129032258077E-2</v>
      </c>
      <c r="W436" s="165">
        <f t="shared" si="61"/>
        <v>8.0999435815744078E-2</v>
      </c>
      <c r="X436" s="134"/>
      <c r="Y436" s="166">
        <f t="shared" si="54"/>
        <v>6.1745075361212134</v>
      </c>
      <c r="Z436" s="166">
        <f t="shared" si="55"/>
        <v>24.275068950782728</v>
      </c>
      <c r="AA436" s="134"/>
      <c r="AB436" s="166">
        <f t="shared" si="56"/>
        <v>24.275068950782728</v>
      </c>
      <c r="AC436" s="166">
        <f t="shared" si="57"/>
        <v>34.369815458227905</v>
      </c>
      <c r="AD436" s="166">
        <f t="shared" si="58"/>
        <v>27.383208415830779</v>
      </c>
    </row>
    <row r="437" spans="1:30">
      <c r="A437" s="171" t="s">
        <v>557</v>
      </c>
      <c r="B437" s="149">
        <f>'Wskaźnik q'!F437</f>
        <v>5.9249999999999998</v>
      </c>
      <c r="C437" s="100">
        <f>Ewidencja!C433/1000</f>
        <v>15</v>
      </c>
      <c r="D437" s="108" t="s">
        <v>307</v>
      </c>
      <c r="E437" s="108" t="s">
        <v>221</v>
      </c>
      <c r="F437" s="111" t="s">
        <v>231</v>
      </c>
      <c r="G437" s="109">
        <v>0.6</v>
      </c>
      <c r="H437" s="112">
        <v>3.4641016151377548</v>
      </c>
      <c r="I437" s="112">
        <v>1.6</v>
      </c>
      <c r="J437" s="112">
        <v>0</v>
      </c>
      <c r="K437" s="112">
        <v>1.6</v>
      </c>
      <c r="L437" s="110"/>
      <c r="M437" s="112"/>
      <c r="N437" s="110">
        <v>0</v>
      </c>
      <c r="O437" s="112">
        <v>1</v>
      </c>
      <c r="P437" s="110">
        <v>1</v>
      </c>
      <c r="Q437" s="110">
        <v>0</v>
      </c>
      <c r="R437" s="112">
        <v>0</v>
      </c>
      <c r="S437" s="137">
        <v>197.5</v>
      </c>
      <c r="T437" s="94">
        <v>1</v>
      </c>
      <c r="U437" s="99"/>
      <c r="V437" s="165">
        <f t="shared" si="53"/>
        <v>8.4946236559139798E-2</v>
      </c>
      <c r="W437" s="165">
        <f t="shared" si="61"/>
        <v>8.0999435815744078E-2</v>
      </c>
      <c r="X437" s="134"/>
      <c r="Y437" s="166">
        <f t="shared" si="54"/>
        <v>6.3025282035923587</v>
      </c>
      <c r="Z437" s="166">
        <f t="shared" si="55"/>
        <v>24.275068950782728</v>
      </c>
      <c r="AA437" s="134"/>
      <c r="AB437" s="166">
        <f t="shared" si="56"/>
        <v>24.275068950782728</v>
      </c>
      <c r="AC437" s="166">
        <f t="shared" si="57"/>
        <v>34.399818518918877</v>
      </c>
      <c r="AD437" s="166">
        <f t="shared" si="58"/>
        <v>27.383208415830779</v>
      </c>
    </row>
    <row r="438" spans="1:30">
      <c r="A438" s="171" t="s">
        <v>558</v>
      </c>
      <c r="B438" s="149">
        <f>'Wskaźnik q'!F438</f>
        <v>12</v>
      </c>
      <c r="C438" s="100">
        <f>Ewidencja!C434/1000</f>
        <v>15</v>
      </c>
      <c r="D438" s="108" t="s">
        <v>307</v>
      </c>
      <c r="E438" s="108" t="s">
        <v>221</v>
      </c>
      <c r="F438" s="111" t="s">
        <v>231</v>
      </c>
      <c r="G438" s="109">
        <v>0.6</v>
      </c>
      <c r="H438" s="112">
        <v>3.4641016151377548</v>
      </c>
      <c r="I438" s="112">
        <v>1.6</v>
      </c>
      <c r="J438" s="112">
        <v>0</v>
      </c>
      <c r="K438" s="112">
        <v>1.6</v>
      </c>
      <c r="L438" s="110"/>
      <c r="M438" s="112"/>
      <c r="N438" s="110">
        <v>0</v>
      </c>
      <c r="O438" s="112">
        <v>1</v>
      </c>
      <c r="P438" s="110">
        <v>1</v>
      </c>
      <c r="Q438" s="110">
        <v>0</v>
      </c>
      <c r="R438" s="112">
        <v>0</v>
      </c>
      <c r="S438" s="137">
        <v>400</v>
      </c>
      <c r="T438" s="94">
        <v>2</v>
      </c>
      <c r="U438" s="99"/>
      <c r="V438" s="165">
        <f t="shared" si="53"/>
        <v>0.17204301075268821</v>
      </c>
      <c r="W438" s="165">
        <f t="shared" si="61"/>
        <v>0.13707673787053051</v>
      </c>
      <c r="X438" s="134"/>
      <c r="Y438" s="166">
        <f t="shared" si="54"/>
        <v>7.2409424790841834</v>
      </c>
      <c r="Z438" s="166">
        <f t="shared" si="55"/>
        <v>24.787780278391725</v>
      </c>
      <c r="AA438" s="134"/>
      <c r="AB438" s="166">
        <f t="shared" si="56"/>
        <v>24.787780278391725</v>
      </c>
      <c r="AC438" s="166">
        <f t="shared" si="57"/>
        <v>35.040437631578861</v>
      </c>
      <c r="AD438" s="166">
        <f t="shared" si="58"/>
        <v>27.970786554356053</v>
      </c>
    </row>
    <row r="439" spans="1:30">
      <c r="A439" s="171" t="s">
        <v>559</v>
      </c>
      <c r="B439" s="149">
        <f>'Wskaźnik q'!F439</f>
        <v>13.5</v>
      </c>
      <c r="C439" s="100">
        <f>Ewidencja!C435/1000</f>
        <v>15</v>
      </c>
      <c r="D439" s="108" t="s">
        <v>307</v>
      </c>
      <c r="E439" s="108" t="s">
        <v>221</v>
      </c>
      <c r="F439" s="111" t="s">
        <v>231</v>
      </c>
      <c r="G439" s="109">
        <v>0.6</v>
      </c>
      <c r="H439" s="112">
        <v>3.4641016151377548</v>
      </c>
      <c r="I439" s="112">
        <v>1.6</v>
      </c>
      <c r="J439" s="112">
        <v>0</v>
      </c>
      <c r="K439" s="112">
        <v>1.6</v>
      </c>
      <c r="L439" s="110"/>
      <c r="M439" s="112"/>
      <c r="N439" s="110">
        <v>0</v>
      </c>
      <c r="O439" s="112">
        <v>1</v>
      </c>
      <c r="P439" s="110">
        <v>1</v>
      </c>
      <c r="Q439" s="110">
        <v>0</v>
      </c>
      <c r="R439" s="112">
        <v>0</v>
      </c>
      <c r="S439" s="137">
        <v>200</v>
      </c>
      <c r="T439" s="94">
        <v>2</v>
      </c>
      <c r="U439" s="99"/>
      <c r="V439" s="165">
        <f t="shared" si="53"/>
        <v>0.19354838709677419</v>
      </c>
      <c r="W439" s="165">
        <f t="shared" si="61"/>
        <v>0.13707673787053051</v>
      </c>
      <c r="X439" s="134"/>
      <c r="Y439" s="166">
        <f t="shared" si="54"/>
        <v>7.5705678250909187</v>
      </c>
      <c r="Z439" s="166">
        <f t="shared" si="55"/>
        <v>24.787780278391725</v>
      </c>
      <c r="AA439" s="134"/>
      <c r="AB439" s="166">
        <f t="shared" si="56"/>
        <v>24.787780278391725</v>
      </c>
      <c r="AC439" s="166">
        <f t="shared" si="57"/>
        <v>35.072019800727247</v>
      </c>
      <c r="AD439" s="166">
        <f t="shared" si="58"/>
        <v>27.970786554356053</v>
      </c>
    </row>
    <row r="440" spans="1:30">
      <c r="A440" s="171" t="s">
        <v>560</v>
      </c>
      <c r="B440" s="149">
        <f>'Wskaźnik q'!F440</f>
        <v>129.99999999999997</v>
      </c>
      <c r="C440" s="100">
        <f>Ewidencja!C436/1000</f>
        <v>0</v>
      </c>
      <c r="D440" s="108" t="s">
        <v>307</v>
      </c>
      <c r="E440" s="108" t="s">
        <v>221</v>
      </c>
      <c r="F440" s="102" t="s">
        <v>230</v>
      </c>
      <c r="G440" s="109">
        <v>6</v>
      </c>
      <c r="H440" s="112">
        <v>13.764944032233705</v>
      </c>
      <c r="I440" s="112">
        <v>4</v>
      </c>
      <c r="J440" s="112">
        <v>0</v>
      </c>
      <c r="K440" s="112">
        <v>4</v>
      </c>
      <c r="L440" s="110"/>
      <c r="M440" s="112"/>
      <c r="N440" s="97"/>
      <c r="O440" s="113"/>
      <c r="P440" s="97" t="s">
        <v>334</v>
      </c>
      <c r="Q440" s="110">
        <v>32</v>
      </c>
      <c r="R440" s="112">
        <v>15.5</v>
      </c>
      <c r="S440" s="136">
        <v>14803</v>
      </c>
      <c r="T440" s="91">
        <v>52</v>
      </c>
      <c r="U440" s="99"/>
      <c r="V440" s="165">
        <f t="shared" si="53"/>
        <v>1.8637992831541217</v>
      </c>
      <c r="W440" s="165">
        <f t="shared" si="61"/>
        <v>0</v>
      </c>
      <c r="X440" s="134"/>
      <c r="Y440" s="166">
        <f t="shared" si="54"/>
        <v>29.302142107247427</v>
      </c>
      <c r="Z440" s="166">
        <f t="shared" si="55"/>
        <v>0</v>
      </c>
      <c r="AA440" s="134"/>
      <c r="AB440" s="166">
        <f t="shared" si="56"/>
        <v>29.302142107247427</v>
      </c>
      <c r="AC440" s="166">
        <f t="shared" si="57"/>
        <v>39.730507786681244</v>
      </c>
      <c r="AD440" s="166">
        <f t="shared" si="58"/>
        <v>0</v>
      </c>
    </row>
    <row r="441" spans="1:30">
      <c r="A441" s="171" t="s">
        <v>561</v>
      </c>
      <c r="B441" s="149">
        <f>'Wskaźnik q'!F441</f>
        <v>15</v>
      </c>
      <c r="C441" s="100">
        <f>Ewidencja!C437/1000</f>
        <v>20</v>
      </c>
      <c r="D441" s="108" t="s">
        <v>307</v>
      </c>
      <c r="E441" s="108" t="s">
        <v>221</v>
      </c>
      <c r="F441" s="111" t="s">
        <v>222</v>
      </c>
      <c r="G441" s="109">
        <v>0.6</v>
      </c>
      <c r="H441" s="112">
        <v>3.4641016151377548</v>
      </c>
      <c r="I441" s="112">
        <v>1.6</v>
      </c>
      <c r="J441" s="112">
        <v>0</v>
      </c>
      <c r="K441" s="112">
        <v>1.6</v>
      </c>
      <c r="L441" s="110"/>
      <c r="M441" s="112"/>
      <c r="N441" s="110">
        <v>0</v>
      </c>
      <c r="O441" s="112">
        <v>1</v>
      </c>
      <c r="P441" s="110">
        <v>1</v>
      </c>
      <c r="Q441" s="110">
        <v>0</v>
      </c>
      <c r="R441" s="112">
        <v>0</v>
      </c>
      <c r="S441" s="136">
        <v>585</v>
      </c>
      <c r="T441" s="91">
        <v>1</v>
      </c>
      <c r="U441" s="99"/>
      <c r="V441" s="165">
        <f t="shared" si="53"/>
        <v>0.21505376344086025</v>
      </c>
      <c r="W441" s="165">
        <f t="shared" si="61"/>
        <v>8.0999435815744078E-2</v>
      </c>
      <c r="X441" s="134"/>
      <c r="Y441" s="166">
        <f t="shared" si="54"/>
        <v>7.9389726235690361</v>
      </c>
      <c r="Z441" s="166">
        <f t="shared" si="55"/>
        <v>24.275068950782728</v>
      </c>
      <c r="AA441" s="134"/>
      <c r="AB441" s="166">
        <f t="shared" si="56"/>
        <v>24.275068950782728</v>
      </c>
      <c r="AC441" s="166">
        <f t="shared" si="57"/>
        <v>34.59089064226665</v>
      </c>
      <c r="AD441" s="166">
        <f t="shared" si="58"/>
        <v>27.383208415830779</v>
      </c>
    </row>
    <row r="442" spans="1:30">
      <c r="A442" s="171" t="s">
        <v>562</v>
      </c>
      <c r="B442" s="149">
        <f>'Wskaźnik q'!F442</f>
        <v>10</v>
      </c>
      <c r="C442" s="100">
        <f>Ewidencja!C438/1000</f>
        <v>20</v>
      </c>
      <c r="D442" s="108" t="s">
        <v>307</v>
      </c>
      <c r="E442" s="108" t="s">
        <v>221</v>
      </c>
      <c r="F442" s="111" t="s">
        <v>222</v>
      </c>
      <c r="G442" s="109">
        <v>0.6</v>
      </c>
      <c r="H442" s="112">
        <v>3.4641016151377548</v>
      </c>
      <c r="I442" s="112">
        <v>1</v>
      </c>
      <c r="J442" s="112">
        <v>6.6</v>
      </c>
      <c r="K442" s="112">
        <v>4</v>
      </c>
      <c r="L442" s="110"/>
      <c r="M442" s="112"/>
      <c r="N442" s="110">
        <v>0</v>
      </c>
      <c r="O442" s="112">
        <v>0</v>
      </c>
      <c r="P442" s="110" t="s">
        <v>223</v>
      </c>
      <c r="Q442" s="134"/>
      <c r="R442" s="112">
        <v>20</v>
      </c>
      <c r="S442" s="136">
        <v>585</v>
      </c>
      <c r="T442" s="91">
        <v>1</v>
      </c>
      <c r="U442" s="99"/>
      <c r="V442" s="165">
        <f t="shared" si="53"/>
        <v>0.14336917562724016</v>
      </c>
      <c r="W442" s="165">
        <f t="shared" si="61"/>
        <v>8.0999435815744078E-2</v>
      </c>
      <c r="X442" s="134"/>
      <c r="Y442" s="166">
        <f t="shared" si="54"/>
        <v>8.2567655083355245</v>
      </c>
      <c r="Z442" s="166">
        <f t="shared" si="55"/>
        <v>24.044011032125237</v>
      </c>
      <c r="AA442" s="134"/>
      <c r="AB442" s="166">
        <f t="shared" si="56"/>
        <v>24.044011032125237</v>
      </c>
      <c r="AC442" s="166">
        <f t="shared" si="57"/>
        <v>34.107513997380096</v>
      </c>
      <c r="AD442" s="166">
        <f t="shared" si="58"/>
        <v>27.076626793851542</v>
      </c>
    </row>
    <row r="443" spans="1:30">
      <c r="A443" s="171" t="s">
        <v>563</v>
      </c>
      <c r="B443" s="149">
        <f>'Wskaźnik q'!F443</f>
        <v>11.25</v>
      </c>
      <c r="C443" s="100">
        <f>Ewidencja!C439/1000</f>
        <v>20</v>
      </c>
      <c r="D443" s="108" t="s">
        <v>307</v>
      </c>
      <c r="E443" s="108" t="s">
        <v>221</v>
      </c>
      <c r="F443" s="111" t="s">
        <v>222</v>
      </c>
      <c r="G443" s="109">
        <v>0.6</v>
      </c>
      <c r="H443" s="112">
        <v>3.4641016151377548</v>
      </c>
      <c r="I443" s="112">
        <v>1</v>
      </c>
      <c r="J443" s="112">
        <v>6.6</v>
      </c>
      <c r="K443" s="112">
        <v>4</v>
      </c>
      <c r="L443" s="110"/>
      <c r="M443" s="112"/>
      <c r="N443" s="110">
        <v>0</v>
      </c>
      <c r="O443" s="112">
        <v>0</v>
      </c>
      <c r="P443" s="110" t="s">
        <v>223</v>
      </c>
      <c r="Q443" s="134"/>
      <c r="R443" s="112">
        <v>20</v>
      </c>
      <c r="S443" s="137">
        <v>375</v>
      </c>
      <c r="T443" s="94">
        <v>1</v>
      </c>
      <c r="U443" s="99"/>
      <c r="V443" s="165">
        <f t="shared" si="53"/>
        <v>0.16129032258064518</v>
      </c>
      <c r="W443" s="165">
        <f t="shared" si="61"/>
        <v>8.0999435815744078E-2</v>
      </c>
      <c r="X443" s="134"/>
      <c r="Y443" s="166">
        <f t="shared" si="54"/>
        <v>8.856218846487149</v>
      </c>
      <c r="Z443" s="166">
        <f t="shared" si="55"/>
        <v>24.044011032125237</v>
      </c>
      <c r="AA443" s="134"/>
      <c r="AB443" s="166">
        <f t="shared" si="56"/>
        <v>24.044011032125237</v>
      </c>
      <c r="AC443" s="166">
        <f t="shared" si="57"/>
        <v>34.115451868036963</v>
      </c>
      <c r="AD443" s="166">
        <f t="shared" si="58"/>
        <v>27.076626793851542</v>
      </c>
    </row>
    <row r="444" spans="1:30">
      <c r="A444" s="171" t="s">
        <v>564</v>
      </c>
      <c r="B444" s="149">
        <f>'Wskaźnik q'!F444</f>
        <v>20</v>
      </c>
      <c r="C444" s="100">
        <f>Ewidencja!C440/1000</f>
        <v>0</v>
      </c>
      <c r="D444" s="108" t="s">
        <v>307</v>
      </c>
      <c r="E444" s="108" t="s">
        <v>221</v>
      </c>
      <c r="F444" s="111" t="s">
        <v>258</v>
      </c>
      <c r="G444" s="109">
        <v>0.6</v>
      </c>
      <c r="H444" s="112">
        <v>3.4641016151377548</v>
      </c>
      <c r="I444" s="112">
        <v>1.6</v>
      </c>
      <c r="J444" s="112">
        <v>0</v>
      </c>
      <c r="K444" s="112">
        <v>1.6</v>
      </c>
      <c r="L444" s="110"/>
      <c r="M444" s="112"/>
      <c r="N444" s="110">
        <v>0</v>
      </c>
      <c r="O444" s="112">
        <v>1</v>
      </c>
      <c r="P444" s="110">
        <v>1</v>
      </c>
      <c r="Q444" s="110">
        <v>0</v>
      </c>
      <c r="R444" s="112">
        <v>0</v>
      </c>
      <c r="S444" s="136">
        <v>450</v>
      </c>
      <c r="T444" s="91">
        <v>1</v>
      </c>
      <c r="U444" s="99"/>
      <c r="V444" s="165">
        <f t="shared" si="53"/>
        <v>0.28673835125448033</v>
      </c>
      <c r="W444" s="165">
        <f t="shared" si="61"/>
        <v>0</v>
      </c>
      <c r="X444" s="134"/>
      <c r="Y444" s="166">
        <f t="shared" si="54"/>
        <v>9.447062441900508</v>
      </c>
      <c r="Z444" s="166">
        <f t="shared" si="55"/>
        <v>0</v>
      </c>
      <c r="AA444" s="134"/>
      <c r="AB444" s="166">
        <f t="shared" si="56"/>
        <v>9.447062441900508</v>
      </c>
      <c r="AC444" s="166">
        <f t="shared" si="57"/>
        <v>19.868158030545729</v>
      </c>
      <c r="AD444" s="166">
        <f t="shared" si="58"/>
        <v>0</v>
      </c>
    </row>
    <row r="445" spans="1:30">
      <c r="A445" s="171" t="s">
        <v>565</v>
      </c>
      <c r="B445" s="149">
        <f>'Wskaźnik q'!F445</f>
        <v>5.25</v>
      </c>
      <c r="C445" s="100">
        <f>Ewidencja!C441/1000</f>
        <v>15</v>
      </c>
      <c r="D445" s="108" t="s">
        <v>307</v>
      </c>
      <c r="E445" s="108" t="s">
        <v>221</v>
      </c>
      <c r="F445" s="111" t="s">
        <v>231</v>
      </c>
      <c r="G445" s="109">
        <v>0.6</v>
      </c>
      <c r="H445" s="112">
        <v>3.4641016151377548</v>
      </c>
      <c r="I445" s="112">
        <v>1.6</v>
      </c>
      <c r="J445" s="112">
        <v>0</v>
      </c>
      <c r="K445" s="112">
        <v>1.6</v>
      </c>
      <c r="L445" s="110"/>
      <c r="M445" s="112"/>
      <c r="N445" s="110">
        <v>0</v>
      </c>
      <c r="O445" s="112">
        <v>1</v>
      </c>
      <c r="P445" s="110">
        <v>1</v>
      </c>
      <c r="Q445" s="110">
        <v>0</v>
      </c>
      <c r="R445" s="112">
        <v>0</v>
      </c>
      <c r="S445" s="137">
        <v>175</v>
      </c>
      <c r="T445" s="94">
        <v>1</v>
      </c>
      <c r="U445" s="99"/>
      <c r="V445" s="165">
        <f t="shared" si="53"/>
        <v>7.5268817204301078E-2</v>
      </c>
      <c r="W445" s="165">
        <f t="shared" si="61"/>
        <v>8.0999435815744078E-2</v>
      </c>
      <c r="X445" s="134"/>
      <c r="Y445" s="166">
        <f t="shared" si="54"/>
        <v>6.2375241463872069</v>
      </c>
      <c r="Z445" s="166">
        <f t="shared" si="55"/>
        <v>24.275068950782728</v>
      </c>
      <c r="AA445" s="134"/>
      <c r="AB445" s="166">
        <f t="shared" si="56"/>
        <v>24.275068950782728</v>
      </c>
      <c r="AC445" s="166">
        <f t="shared" si="57"/>
        <v>34.385606542802094</v>
      </c>
      <c r="AD445" s="166">
        <f t="shared" si="58"/>
        <v>27.383208415830779</v>
      </c>
    </row>
    <row r="446" spans="1:30">
      <c r="A446" s="171" t="s">
        <v>566</v>
      </c>
      <c r="B446" s="149">
        <f>'Wskaźnik q'!F446</f>
        <v>7.5</v>
      </c>
      <c r="C446" s="100">
        <f>Ewidencja!C442/1000</f>
        <v>15</v>
      </c>
      <c r="D446" s="108" t="s">
        <v>307</v>
      </c>
      <c r="E446" s="108" t="s">
        <v>221</v>
      </c>
      <c r="F446" s="133" t="s">
        <v>231</v>
      </c>
      <c r="G446" s="109">
        <v>0.6</v>
      </c>
      <c r="H446" s="112">
        <v>3.4641016151377548</v>
      </c>
      <c r="I446" s="112">
        <v>1.6</v>
      </c>
      <c r="J446" s="112">
        <v>0</v>
      </c>
      <c r="K446" s="112">
        <v>1.6</v>
      </c>
      <c r="L446" s="110"/>
      <c r="M446" s="112"/>
      <c r="N446" s="110">
        <v>0</v>
      </c>
      <c r="O446" s="112">
        <v>1</v>
      </c>
      <c r="P446" s="110">
        <v>1</v>
      </c>
      <c r="Q446" s="110">
        <v>0</v>
      </c>
      <c r="R446" s="112">
        <v>0</v>
      </c>
      <c r="S446" s="137">
        <v>250</v>
      </c>
      <c r="T446" s="94">
        <v>1</v>
      </c>
      <c r="U446" s="99"/>
      <c r="V446" s="165">
        <f t="shared" si="53"/>
        <v>0.10752688172043012</v>
      </c>
      <c r="W446" s="165">
        <f t="shared" si="61"/>
        <v>8.0999435815744078E-2</v>
      </c>
      <c r="X446" s="134"/>
      <c r="Y446" s="166">
        <f t="shared" si="54"/>
        <v>6.484743155892259</v>
      </c>
      <c r="Z446" s="166">
        <f t="shared" si="55"/>
        <v>24.275068950782728</v>
      </c>
      <c r="AA446" s="134"/>
      <c r="AB446" s="166">
        <f t="shared" si="56"/>
        <v>24.275068950782728</v>
      </c>
      <c r="AC446" s="166">
        <f t="shared" si="57"/>
        <v>34.432979796524684</v>
      </c>
      <c r="AD446" s="166">
        <f t="shared" si="58"/>
        <v>27.383208415830779</v>
      </c>
    </row>
    <row r="447" spans="1:30">
      <c r="A447" s="171" t="s">
        <v>567</v>
      </c>
      <c r="B447" s="149">
        <f>'Wskaźnik q'!F447</f>
        <v>9</v>
      </c>
      <c r="C447" s="100">
        <f>Ewidencja!C443/1000</f>
        <v>15</v>
      </c>
      <c r="D447" s="108" t="s">
        <v>307</v>
      </c>
      <c r="E447" s="108" t="s">
        <v>221</v>
      </c>
      <c r="F447" s="133" t="s">
        <v>231</v>
      </c>
      <c r="G447" s="109">
        <v>0.6</v>
      </c>
      <c r="H447" s="112">
        <v>3.4641016151377548</v>
      </c>
      <c r="I447" s="112">
        <v>1</v>
      </c>
      <c r="J447" s="112">
        <v>6.6</v>
      </c>
      <c r="K447" s="112">
        <v>4</v>
      </c>
      <c r="L447" s="110"/>
      <c r="M447" s="112"/>
      <c r="N447" s="110">
        <v>0</v>
      </c>
      <c r="O447" s="112">
        <v>0</v>
      </c>
      <c r="P447" s="110" t="s">
        <v>223</v>
      </c>
      <c r="Q447" s="134"/>
      <c r="R447" s="112">
        <v>20</v>
      </c>
      <c r="S447" s="137">
        <v>300</v>
      </c>
      <c r="T447" s="94">
        <v>0</v>
      </c>
      <c r="U447" s="99"/>
      <c r="V447" s="165">
        <f t="shared" si="53"/>
        <v>0.12903225806451615</v>
      </c>
      <c r="W447" s="189">
        <v>0.2</v>
      </c>
      <c r="X447" s="134"/>
      <c r="Y447" s="166">
        <f t="shared" si="54"/>
        <v>7.8279800617517745</v>
      </c>
      <c r="Z447" s="166">
        <f t="shared" si="55"/>
        <v>24.268322787539976</v>
      </c>
      <c r="AA447" s="134"/>
      <c r="AB447" s="166">
        <f t="shared" si="56"/>
        <v>24.268322787539976</v>
      </c>
      <c r="AC447" s="166">
        <f t="shared" si="57"/>
        <v>34.325475456269359</v>
      </c>
      <c r="AD447" s="166">
        <f t="shared" si="58"/>
        <v>27.348856093476826</v>
      </c>
    </row>
    <row r="448" spans="1:30">
      <c r="A448" s="171" t="s">
        <v>568</v>
      </c>
      <c r="B448" s="149">
        <f>'Wskaźnik q'!F448</f>
        <v>130</v>
      </c>
      <c r="C448" s="100">
        <f>Ewidencja!C444/1000</f>
        <v>0</v>
      </c>
      <c r="D448" s="108" t="s">
        <v>307</v>
      </c>
      <c r="E448" s="108" t="s">
        <v>221</v>
      </c>
      <c r="F448" s="102" t="s">
        <v>250</v>
      </c>
      <c r="G448" s="109">
        <v>3.5</v>
      </c>
      <c r="H448" s="112">
        <v>13.416407864998739</v>
      </c>
      <c r="I448" s="112">
        <v>2.5</v>
      </c>
      <c r="J448" s="112">
        <v>0</v>
      </c>
      <c r="K448" s="112">
        <v>4</v>
      </c>
      <c r="L448" s="110"/>
      <c r="M448" s="112"/>
      <c r="N448" s="97"/>
      <c r="O448" s="113"/>
      <c r="P448" s="97" t="s">
        <v>334</v>
      </c>
      <c r="Q448" s="110">
        <v>32</v>
      </c>
      <c r="R448" s="112">
        <v>15.5</v>
      </c>
      <c r="S448" s="136">
        <v>12992</v>
      </c>
      <c r="T448" s="91">
        <v>48</v>
      </c>
      <c r="U448" s="99"/>
      <c r="V448" s="165">
        <f t="shared" si="53"/>
        <v>1.8637992831541221</v>
      </c>
      <c r="W448" s="165">
        <f t="shared" ref="W448:W457" si="62">IF(C448=0,0,9.32*T448^-0.241*T448*2.5*50/24/3600*50*4.19/$J$2/30*3.6)</f>
        <v>0</v>
      </c>
      <c r="X448" s="134"/>
      <c r="Y448" s="166">
        <f t="shared" si="54"/>
        <v>65.653483794553438</v>
      </c>
      <c r="Z448" s="166">
        <f t="shared" si="55"/>
        <v>0</v>
      </c>
      <c r="AA448" s="134"/>
      <c r="AB448" s="166">
        <f t="shared" si="56"/>
        <v>65.653483794553438</v>
      </c>
      <c r="AC448" s="166">
        <f t="shared" si="57"/>
        <v>76.085858028078434</v>
      </c>
      <c r="AD448" s="166">
        <f t="shared" si="58"/>
        <v>0</v>
      </c>
    </row>
    <row r="449" spans="1:38">
      <c r="A449" s="171" t="s">
        <v>569</v>
      </c>
      <c r="B449" s="149">
        <f>'Wskaźnik q'!F449</f>
        <v>80</v>
      </c>
      <c r="C449" s="100">
        <f>Ewidencja!C445/1000</f>
        <v>0</v>
      </c>
      <c r="D449" s="108" t="s">
        <v>307</v>
      </c>
      <c r="E449" s="108" t="s">
        <v>221</v>
      </c>
      <c r="F449" s="102" t="s">
        <v>343</v>
      </c>
      <c r="G449" s="109">
        <v>1.5</v>
      </c>
      <c r="H449" s="112">
        <v>5</v>
      </c>
      <c r="I449" s="112">
        <v>2.5</v>
      </c>
      <c r="J449" s="112">
        <v>0</v>
      </c>
      <c r="K449" s="112">
        <v>2.5</v>
      </c>
      <c r="L449" s="110"/>
      <c r="M449" s="112"/>
      <c r="N449" s="97"/>
      <c r="O449" s="113"/>
      <c r="P449" s="97" t="s">
        <v>334</v>
      </c>
      <c r="Q449" s="110">
        <v>25</v>
      </c>
      <c r="R449" s="112">
        <v>9.01</v>
      </c>
      <c r="S449" s="136">
        <v>6764</v>
      </c>
      <c r="T449" s="91">
        <v>22</v>
      </c>
      <c r="U449" s="99"/>
      <c r="V449" s="165">
        <f t="shared" si="53"/>
        <v>1.1469534050179213</v>
      </c>
      <c r="W449" s="165">
        <f t="shared" si="62"/>
        <v>0</v>
      </c>
      <c r="X449" s="134"/>
      <c r="Y449" s="166">
        <f t="shared" si="54"/>
        <v>28.590668419239172</v>
      </c>
      <c r="Z449" s="166">
        <f t="shared" si="55"/>
        <v>0</v>
      </c>
      <c r="AA449" s="134"/>
      <c r="AB449" s="166">
        <f t="shared" si="56"/>
        <v>28.590668419239172</v>
      </c>
      <c r="AC449" s="166">
        <f t="shared" si="57"/>
        <v>39.142217996366384</v>
      </c>
      <c r="AD449" s="166">
        <f t="shared" si="58"/>
        <v>0</v>
      </c>
    </row>
    <row r="450" spans="1:38">
      <c r="A450" s="171" t="s">
        <v>570</v>
      </c>
      <c r="B450" s="149">
        <f>'Wskaźnik q'!F450</f>
        <v>130.00000000000003</v>
      </c>
      <c r="C450" s="100">
        <f>Ewidencja!C446/1000</f>
        <v>0</v>
      </c>
      <c r="D450" s="108" t="s">
        <v>307</v>
      </c>
      <c r="E450" s="108" t="s">
        <v>221</v>
      </c>
      <c r="F450" s="102" t="s">
        <v>224</v>
      </c>
      <c r="G450" s="109">
        <v>3.5</v>
      </c>
      <c r="H450" s="112">
        <v>13.416407864998739</v>
      </c>
      <c r="I450" s="112">
        <v>4</v>
      </c>
      <c r="J450" s="112">
        <v>0</v>
      </c>
      <c r="K450" s="112">
        <v>4</v>
      </c>
      <c r="L450" s="110"/>
      <c r="M450" s="112"/>
      <c r="N450" s="97"/>
      <c r="O450" s="113"/>
      <c r="P450" s="97" t="s">
        <v>334</v>
      </c>
      <c r="Q450" s="110">
        <v>32</v>
      </c>
      <c r="R450" s="112">
        <v>15.5</v>
      </c>
      <c r="S450" s="136">
        <v>10783</v>
      </c>
      <c r="T450" s="91">
        <v>44</v>
      </c>
      <c r="U450" s="99"/>
      <c r="V450" s="165">
        <f t="shared" si="53"/>
        <v>1.8637992831541226</v>
      </c>
      <c r="W450" s="165">
        <f t="shared" si="62"/>
        <v>0</v>
      </c>
      <c r="X450" s="134"/>
      <c r="Y450" s="166">
        <f t="shared" si="54"/>
        <v>29.302142107247452</v>
      </c>
      <c r="Z450" s="166">
        <f t="shared" si="55"/>
        <v>0</v>
      </c>
      <c r="AA450" s="134"/>
      <c r="AB450" s="166">
        <f t="shared" si="56"/>
        <v>29.302142107247452</v>
      </c>
      <c r="AC450" s="166">
        <f t="shared" si="57"/>
        <v>39.734516340772444</v>
      </c>
      <c r="AD450" s="166">
        <f t="shared" si="58"/>
        <v>0</v>
      </c>
    </row>
    <row r="451" spans="1:38">
      <c r="A451" s="171" t="s">
        <v>571</v>
      </c>
      <c r="B451" s="149">
        <f>'Wskaźnik q'!F451</f>
        <v>10</v>
      </c>
      <c r="C451" s="100">
        <f>Ewidencja!C447/1000</f>
        <v>20</v>
      </c>
      <c r="D451" s="108" t="s">
        <v>307</v>
      </c>
      <c r="E451" s="108" t="s">
        <v>221</v>
      </c>
      <c r="F451" s="111" t="s">
        <v>222</v>
      </c>
      <c r="G451" s="109">
        <v>0.6</v>
      </c>
      <c r="H451" s="112">
        <v>3.4641016151377548</v>
      </c>
      <c r="I451" s="112">
        <v>1</v>
      </c>
      <c r="J451" s="112">
        <v>6.6</v>
      </c>
      <c r="K451" s="112">
        <v>4</v>
      </c>
      <c r="L451" s="110"/>
      <c r="M451" s="112"/>
      <c r="N451" s="110">
        <v>0</v>
      </c>
      <c r="O451" s="112">
        <v>0</v>
      </c>
      <c r="P451" s="110" t="s">
        <v>223</v>
      </c>
      <c r="Q451" s="134"/>
      <c r="R451" s="112">
        <v>20</v>
      </c>
      <c r="S451" s="137">
        <v>650</v>
      </c>
      <c r="T451" s="94">
        <v>2</v>
      </c>
      <c r="U451" s="99"/>
      <c r="V451" s="165">
        <f t="shared" si="53"/>
        <v>0.14336917562724016</v>
      </c>
      <c r="W451" s="165">
        <f t="shared" si="62"/>
        <v>0.13707673787053051</v>
      </c>
      <c r="X451" s="134"/>
      <c r="Y451" s="166">
        <f t="shared" si="54"/>
        <v>8.2567655083355245</v>
      </c>
      <c r="Z451" s="166">
        <f t="shared" si="55"/>
        <v>24.126044844542676</v>
      </c>
      <c r="AA451" s="134"/>
      <c r="AB451" s="166">
        <f t="shared" si="56"/>
        <v>24.126044844542676</v>
      </c>
      <c r="AC451" s="166">
        <f t="shared" si="57"/>
        <v>34.189547809797531</v>
      </c>
      <c r="AD451" s="166">
        <f t="shared" si="58"/>
        <v>27.181241058881437</v>
      </c>
    </row>
    <row r="452" spans="1:38">
      <c r="A452" s="171" t="s">
        <v>572</v>
      </c>
      <c r="B452" s="149">
        <f>'Wskaźnik q'!F452</f>
        <v>10</v>
      </c>
      <c r="C452" s="100">
        <f>Ewidencja!C448/1000</f>
        <v>20</v>
      </c>
      <c r="D452" s="108" t="s">
        <v>307</v>
      </c>
      <c r="E452" s="108" t="s">
        <v>221</v>
      </c>
      <c r="F452" s="111" t="s">
        <v>231</v>
      </c>
      <c r="G452" s="109">
        <v>0.6</v>
      </c>
      <c r="H452" s="112">
        <v>3.4641016151377548</v>
      </c>
      <c r="I452" s="112">
        <v>0.4</v>
      </c>
      <c r="J452" s="112">
        <v>3</v>
      </c>
      <c r="K452" s="112">
        <v>1.6</v>
      </c>
      <c r="L452" s="110"/>
      <c r="M452" s="112"/>
      <c r="N452" s="110">
        <v>0</v>
      </c>
      <c r="O452" s="112">
        <v>0</v>
      </c>
      <c r="P452" s="110" t="s">
        <v>243</v>
      </c>
      <c r="Q452" s="134"/>
      <c r="R452" s="112">
        <v>25</v>
      </c>
      <c r="S452" s="137">
        <v>650</v>
      </c>
      <c r="T452" s="94">
        <v>1</v>
      </c>
      <c r="U452" s="99"/>
      <c r="V452" s="165">
        <f t="shared" si="53"/>
        <v>0.14336917562724016</v>
      </c>
      <c r="W452" s="165">
        <f t="shared" si="62"/>
        <v>8.0999435815744078E-2</v>
      </c>
      <c r="X452" s="134"/>
      <c r="Y452" s="166">
        <f t="shared" si="54"/>
        <v>20.033374207914957</v>
      </c>
      <c r="Z452" s="166">
        <f t="shared" si="55"/>
        <v>24.275068950782728</v>
      </c>
      <c r="AA452" s="134"/>
      <c r="AB452" s="166">
        <f t="shared" si="56"/>
        <v>24.275068950782728</v>
      </c>
      <c r="AC452" s="166">
        <f t="shared" si="57"/>
        <v>34.335304253169419</v>
      </c>
      <c r="AD452" s="166">
        <f t="shared" si="58"/>
        <v>27.306006407990775</v>
      </c>
    </row>
    <row r="453" spans="1:38">
      <c r="A453" s="171" t="s">
        <v>573</v>
      </c>
      <c r="B453" s="149">
        <f>'Wskaźnik q'!F453</f>
        <v>10</v>
      </c>
      <c r="C453" s="100">
        <f>Ewidencja!C449/1000</f>
        <v>20</v>
      </c>
      <c r="D453" s="108" t="s">
        <v>307</v>
      </c>
      <c r="E453" s="108" t="s">
        <v>221</v>
      </c>
      <c r="F453" s="111" t="s">
        <v>222</v>
      </c>
      <c r="G453" s="109">
        <v>0.6</v>
      </c>
      <c r="H453" s="112">
        <v>3.4641016151377548</v>
      </c>
      <c r="I453" s="112">
        <v>1.6</v>
      </c>
      <c r="J453" s="112">
        <v>0</v>
      </c>
      <c r="K453" s="112">
        <v>1.6</v>
      </c>
      <c r="L453" s="110"/>
      <c r="M453" s="112"/>
      <c r="N453" s="110">
        <v>0</v>
      </c>
      <c r="O453" s="112">
        <v>1</v>
      </c>
      <c r="P453" s="110" t="s">
        <v>223</v>
      </c>
      <c r="Q453" s="110">
        <v>0</v>
      </c>
      <c r="R453" s="112">
        <v>0</v>
      </c>
      <c r="S453" s="136">
        <v>399.3</v>
      </c>
      <c r="T453" s="91">
        <v>1</v>
      </c>
      <c r="U453" s="99"/>
      <c r="V453" s="165">
        <f t="shared" si="53"/>
        <v>0.14336917562724016</v>
      </c>
      <c r="W453" s="165">
        <f t="shared" si="62"/>
        <v>8.0999435815744078E-2</v>
      </c>
      <c r="X453" s="134"/>
      <c r="Y453" s="166">
        <f t="shared" si="54"/>
        <v>6.8617656104751266</v>
      </c>
      <c r="Z453" s="166">
        <f t="shared" si="55"/>
        <v>24.275068950782728</v>
      </c>
      <c r="AA453" s="134"/>
      <c r="AB453" s="166">
        <f t="shared" si="56"/>
        <v>24.275068950782728</v>
      </c>
      <c r="AC453" s="166">
        <f t="shared" si="57"/>
        <v>34.485616745105339</v>
      </c>
      <c r="AD453" s="166">
        <f t="shared" si="58"/>
        <v>27.383208415830779</v>
      </c>
    </row>
    <row r="454" spans="1:38">
      <c r="A454" s="171" t="s">
        <v>574</v>
      </c>
      <c r="B454" s="149">
        <f>'Wskaźnik q'!F454</f>
        <v>10</v>
      </c>
      <c r="C454" s="100">
        <f>Ewidencja!C450/1000</f>
        <v>20</v>
      </c>
      <c r="D454" s="108" t="s">
        <v>307</v>
      </c>
      <c r="E454" s="108" t="s">
        <v>221</v>
      </c>
      <c r="F454" s="111" t="s">
        <v>222</v>
      </c>
      <c r="G454" s="109">
        <v>0.6</v>
      </c>
      <c r="H454" s="112">
        <v>3.4641016151377548</v>
      </c>
      <c r="I454" s="112">
        <v>1</v>
      </c>
      <c r="J454" s="112">
        <v>6.6</v>
      </c>
      <c r="K454" s="112">
        <v>4</v>
      </c>
      <c r="L454" s="110"/>
      <c r="M454" s="112"/>
      <c r="N454" s="110">
        <v>0</v>
      </c>
      <c r="O454" s="112">
        <v>0</v>
      </c>
      <c r="P454" s="110">
        <v>0</v>
      </c>
      <c r="Q454" s="134"/>
      <c r="R454" s="112">
        <v>20</v>
      </c>
      <c r="S454" s="136">
        <v>540</v>
      </c>
      <c r="T454" s="91">
        <v>2</v>
      </c>
      <c r="U454" s="99"/>
      <c r="V454" s="165">
        <f t="shared" ref="V454:V463" si="63">B454/$J$2/($G$2-$H$2)*3.6</f>
        <v>0.14336917562724016</v>
      </c>
      <c r="W454" s="165">
        <f t="shared" si="62"/>
        <v>0.13707673787053051</v>
      </c>
      <c r="X454" s="134"/>
      <c r="Y454" s="166">
        <f t="shared" si="54"/>
        <v>8.2567655083355245</v>
      </c>
      <c r="Z454" s="166">
        <f t="shared" si="55"/>
        <v>24.126044844542676</v>
      </c>
      <c r="AA454" s="134"/>
      <c r="AB454" s="166">
        <f t="shared" si="56"/>
        <v>24.126044844542676</v>
      </c>
      <c r="AC454" s="166">
        <f t="shared" si="57"/>
        <v>34.189547809797531</v>
      </c>
      <c r="AD454" s="166">
        <f t="shared" si="58"/>
        <v>27.181241058881437</v>
      </c>
    </row>
    <row r="455" spans="1:38">
      <c r="A455" s="171" t="s">
        <v>575</v>
      </c>
      <c r="B455" s="149">
        <f>'Wskaźnik q'!F455</f>
        <v>11.25</v>
      </c>
      <c r="C455" s="100">
        <f>Ewidencja!C451/1000</f>
        <v>15</v>
      </c>
      <c r="D455" s="108" t="s">
        <v>307</v>
      </c>
      <c r="E455" s="108" t="s">
        <v>221</v>
      </c>
      <c r="F455" s="111" t="s">
        <v>231</v>
      </c>
      <c r="G455" s="109">
        <v>0.6</v>
      </c>
      <c r="H455" s="112">
        <v>3.4641016151377548</v>
      </c>
      <c r="I455" s="112">
        <v>1.6</v>
      </c>
      <c r="J455" s="112">
        <v>0</v>
      </c>
      <c r="K455" s="112">
        <v>1.6</v>
      </c>
      <c r="L455" s="110"/>
      <c r="M455" s="112"/>
      <c r="N455" s="110">
        <v>0</v>
      </c>
      <c r="O455" s="112">
        <v>1</v>
      </c>
      <c r="P455" s="110">
        <v>1</v>
      </c>
      <c r="Q455" s="110">
        <v>0</v>
      </c>
      <c r="R455" s="112">
        <v>0</v>
      </c>
      <c r="S455" s="137">
        <v>375</v>
      </c>
      <c r="T455" s="94">
        <v>1</v>
      </c>
      <c r="U455" s="99"/>
      <c r="V455" s="165">
        <f t="shared" si="63"/>
        <v>0.16129032258064518</v>
      </c>
      <c r="W455" s="165">
        <f t="shared" si="62"/>
        <v>8.0999435815744078E-2</v>
      </c>
      <c r="X455" s="134"/>
      <c r="Y455" s="166">
        <f t="shared" ref="Y455:Y461" si="64">2+4+(V455/$E$2/I455)^2*100+IF(J455&lt;&gt;0,(V455/$E$2/J455)^2*100,0)</f>
        <v>7.0906721007575824</v>
      </c>
      <c r="Z455" s="166">
        <f t="shared" ref="Z455:Z463" si="65">(20+4+IF(ISBLANK(K455),0,(W455/$E$2/K455)^2*100)+IF(ISBLANK(L455),0,(W455/$E$2/L455)^2*100))*(C455&lt;&gt;0)</f>
        <v>24.275068950782728</v>
      </c>
      <c r="AA455" s="134"/>
      <c r="AB455" s="166">
        <f t="shared" ref="AB455:AB463" si="66">MAX(Y455:AA455)</f>
        <v>24.275068950782728</v>
      </c>
      <c r="AC455" s="166">
        <f t="shared" ref="AC455:AC459" si="67">AB455+((1.1*V455+X455)/$E$2/H455)+10+IF(O455=0,0,((1.1*V455+X455)/$E$2/O455))+IF(R455=0,0,((1.1*V455+X455)/$E$2/R455))+IF(R455=0,0,((1.1*V455+X455)/$E$2/R455))</f>
        <v>34.51193521939566</v>
      </c>
      <c r="AD455" s="166">
        <f t="shared" ref="AD455:AD459" si="68">(AB455+((W455)/$E$2/H455)+3+IF(O455=0,0,((W455)/$E$2/O455))+IF(R455=0,0,((W455)/$E$2/R455))+IF(R455=0,0,((W455)/$E$2/R455)))*(C455&lt;&gt;0)</f>
        <v>27.383208415830779</v>
      </c>
    </row>
    <row r="456" spans="1:38">
      <c r="A456" s="171" t="s">
        <v>576</v>
      </c>
      <c r="B456" s="149">
        <f>'Wskaźnik q'!F456</f>
        <v>11.25</v>
      </c>
      <c r="C456" s="100">
        <f>Ewidencja!C452/1000</f>
        <v>15</v>
      </c>
      <c r="D456" s="108" t="s">
        <v>307</v>
      </c>
      <c r="E456" s="108" t="s">
        <v>221</v>
      </c>
      <c r="F456" s="111" t="s">
        <v>231</v>
      </c>
      <c r="G456" s="109">
        <v>0.6</v>
      </c>
      <c r="H456" s="112">
        <v>3.4641016151377548</v>
      </c>
      <c r="I456" s="112">
        <v>1.6</v>
      </c>
      <c r="J456" s="112">
        <v>0</v>
      </c>
      <c r="K456" s="112">
        <v>1.6</v>
      </c>
      <c r="L456" s="110"/>
      <c r="M456" s="112"/>
      <c r="N456" s="110">
        <v>0</v>
      </c>
      <c r="O456" s="112">
        <v>1</v>
      </c>
      <c r="P456" s="110">
        <v>1</v>
      </c>
      <c r="Q456" s="110">
        <v>0</v>
      </c>
      <c r="R456" s="112">
        <v>0</v>
      </c>
      <c r="S456" s="137">
        <v>375</v>
      </c>
      <c r="T456" s="94">
        <v>1</v>
      </c>
      <c r="U456" s="99"/>
      <c r="V456" s="165">
        <f t="shared" si="63"/>
        <v>0.16129032258064518</v>
      </c>
      <c r="W456" s="165">
        <f t="shared" si="62"/>
        <v>8.0999435815744078E-2</v>
      </c>
      <c r="X456" s="134"/>
      <c r="Y456" s="166">
        <f t="shared" si="64"/>
        <v>7.0906721007575824</v>
      </c>
      <c r="Z456" s="166">
        <f t="shared" si="65"/>
        <v>24.275068950782728</v>
      </c>
      <c r="AA456" s="134"/>
      <c r="AB456" s="166">
        <f t="shared" si="66"/>
        <v>24.275068950782728</v>
      </c>
      <c r="AC456" s="166">
        <f t="shared" si="67"/>
        <v>34.51193521939566</v>
      </c>
      <c r="AD456" s="166">
        <f t="shared" si="68"/>
        <v>27.383208415830779</v>
      </c>
    </row>
    <row r="457" spans="1:38">
      <c r="A457" s="171" t="s">
        <v>577</v>
      </c>
      <c r="B457" s="149">
        <f>'Wskaźnik q'!F457</f>
        <v>3</v>
      </c>
      <c r="C457" s="100">
        <f>Ewidencja!C453/1000</f>
        <v>2</v>
      </c>
      <c r="D457" s="108" t="s">
        <v>307</v>
      </c>
      <c r="E457" s="108" t="s">
        <v>221</v>
      </c>
      <c r="F457" s="111" t="s">
        <v>258</v>
      </c>
      <c r="G457" s="109">
        <v>0.6</v>
      </c>
      <c r="H457" s="112">
        <v>3.4641016151377548</v>
      </c>
      <c r="I457" s="112">
        <v>1.6</v>
      </c>
      <c r="J457" s="112">
        <v>0</v>
      </c>
      <c r="K457" s="112">
        <v>1.6</v>
      </c>
      <c r="L457" s="110"/>
      <c r="M457" s="112"/>
      <c r="N457" s="110">
        <v>0</v>
      </c>
      <c r="O457" s="112">
        <v>1</v>
      </c>
      <c r="P457" s="110">
        <v>1</v>
      </c>
      <c r="Q457" s="110">
        <v>0</v>
      </c>
      <c r="R457" s="112">
        <v>0</v>
      </c>
      <c r="S457" s="136">
        <v>130</v>
      </c>
      <c r="T457" s="91">
        <v>1</v>
      </c>
      <c r="U457" s="99"/>
      <c r="V457" s="165">
        <f t="shared" si="63"/>
        <v>4.3010752688172053E-2</v>
      </c>
      <c r="W457" s="165">
        <f t="shared" si="62"/>
        <v>8.0999435815744078E-2</v>
      </c>
      <c r="X457" s="134"/>
      <c r="Y457" s="166">
        <f t="shared" si="64"/>
        <v>6.0775589049427614</v>
      </c>
      <c r="Z457" s="166">
        <f t="shared" si="65"/>
        <v>24.275068950782728</v>
      </c>
      <c r="AA457" s="134"/>
      <c r="AB457" s="166">
        <f t="shared" si="66"/>
        <v>24.275068950782728</v>
      </c>
      <c r="AC457" s="166">
        <f t="shared" si="67"/>
        <v>34.338233289079511</v>
      </c>
      <c r="AD457" s="166">
        <f t="shared" si="68"/>
        <v>27.383208415830779</v>
      </c>
    </row>
    <row r="458" spans="1:38">
      <c r="A458" s="171" t="s">
        <v>578</v>
      </c>
      <c r="B458" s="149">
        <f>'Wskaźnik q'!F458</f>
        <v>290.8</v>
      </c>
      <c r="C458" s="100">
        <f>Ewidencja!C454/1000</f>
        <v>9</v>
      </c>
      <c r="D458" s="108" t="s">
        <v>307</v>
      </c>
      <c r="E458" s="108" t="s">
        <v>221</v>
      </c>
      <c r="F458" s="102" t="s">
        <v>344</v>
      </c>
      <c r="G458" s="109">
        <v>6</v>
      </c>
      <c r="H458" s="112">
        <v>13.764944032233705</v>
      </c>
      <c r="I458" s="112"/>
      <c r="J458" s="112"/>
      <c r="K458" s="112"/>
      <c r="L458" s="110"/>
      <c r="M458" s="112"/>
      <c r="N458" s="97"/>
      <c r="O458" s="113"/>
      <c r="P458" s="97"/>
      <c r="Q458" s="110"/>
      <c r="R458" s="112"/>
      <c r="S458" s="136">
        <v>10846</v>
      </c>
      <c r="T458" s="91">
        <v>0</v>
      </c>
      <c r="U458" s="99"/>
      <c r="V458" s="165">
        <f t="shared" si="63"/>
        <v>4.1691756272401443</v>
      </c>
      <c r="W458" s="189">
        <f>40/4.19/30*3.6</f>
        <v>1.1455847255369929</v>
      </c>
      <c r="X458" s="134"/>
      <c r="Y458" s="186">
        <v>20</v>
      </c>
      <c r="Z458" s="166">
        <f t="shared" si="65"/>
        <v>24</v>
      </c>
      <c r="AA458" s="134"/>
      <c r="AB458" s="166">
        <f t="shared" si="66"/>
        <v>24</v>
      </c>
      <c r="AC458" s="166">
        <f t="shared" si="67"/>
        <v>34.345165356226389</v>
      </c>
      <c r="AD458" s="166">
        <f t="shared" si="68"/>
        <v>27.08622069886037</v>
      </c>
    </row>
    <row r="459" spans="1:38">
      <c r="A459" s="171" t="s">
        <v>579</v>
      </c>
      <c r="B459" s="149">
        <f>'Wskaźnik q'!F459</f>
        <v>10</v>
      </c>
      <c r="C459" s="100">
        <f>Ewidencja!C455/1000</f>
        <v>0</v>
      </c>
      <c r="D459" s="108" t="s">
        <v>307</v>
      </c>
      <c r="E459" s="108" t="s">
        <v>221</v>
      </c>
      <c r="F459" s="111" t="s">
        <v>245</v>
      </c>
      <c r="G459" s="109">
        <v>0.6</v>
      </c>
      <c r="H459" s="112">
        <v>3.4641016151377548</v>
      </c>
      <c r="I459" s="112">
        <v>1</v>
      </c>
      <c r="J459" s="112">
        <v>6.6</v>
      </c>
      <c r="K459" s="112">
        <v>4</v>
      </c>
      <c r="L459" s="110"/>
      <c r="M459" s="112"/>
      <c r="N459" s="110">
        <v>0</v>
      </c>
      <c r="O459" s="112">
        <v>1</v>
      </c>
      <c r="P459" s="110" t="s">
        <v>223</v>
      </c>
      <c r="Q459" s="134"/>
      <c r="R459" s="112">
        <v>20</v>
      </c>
      <c r="S459" s="136">
        <v>126</v>
      </c>
      <c r="T459" s="91">
        <v>0</v>
      </c>
      <c r="U459" s="99"/>
      <c r="V459" s="165">
        <f t="shared" si="63"/>
        <v>0.14336917562724016</v>
      </c>
      <c r="W459" s="165">
        <f>IF(C459=0,0,9.32*T459^-0.241*T459*2.5*50/24/3600*50*4.19/$J$2/30*3.6)</f>
        <v>0</v>
      </c>
      <c r="X459" s="134"/>
      <c r="Y459" s="166">
        <f t="shared" si="64"/>
        <v>8.2567655083355245</v>
      </c>
      <c r="Z459" s="166">
        <f t="shared" si="65"/>
        <v>0</v>
      </c>
      <c r="AA459" s="134"/>
      <c r="AB459" s="166">
        <f t="shared" si="66"/>
        <v>8.2567655083355245</v>
      </c>
      <c r="AC459" s="166">
        <f t="shared" si="67"/>
        <v>18.483651616999001</v>
      </c>
      <c r="AD459" s="166">
        <f t="shared" si="68"/>
        <v>0</v>
      </c>
    </row>
    <row r="460" spans="1:38">
      <c r="A460" s="171" t="s">
        <v>580</v>
      </c>
      <c r="B460" s="149">
        <f>'Wskaźnik q'!F460</f>
        <v>30</v>
      </c>
      <c r="C460" s="100">
        <f>Ewidencja!C456/1000</f>
        <v>0</v>
      </c>
      <c r="D460" s="108" t="s">
        <v>307</v>
      </c>
      <c r="E460" s="108" t="s">
        <v>221</v>
      </c>
      <c r="F460" s="111" t="s">
        <v>236</v>
      </c>
      <c r="G460" s="109"/>
      <c r="H460" s="112"/>
      <c r="I460" s="112"/>
      <c r="J460" s="112"/>
      <c r="K460" s="114"/>
      <c r="L460" s="162"/>
      <c r="M460" s="96"/>
      <c r="N460" s="96"/>
      <c r="O460" s="96"/>
      <c r="P460" s="96"/>
      <c r="Q460" s="96"/>
      <c r="R460" s="96"/>
      <c r="S460" s="136">
        <v>249.6</v>
      </c>
      <c r="T460" s="91">
        <v>0</v>
      </c>
      <c r="U460" s="99"/>
      <c r="V460" s="165">
        <f t="shared" si="63"/>
        <v>0.43010752688172049</v>
      </c>
      <c r="W460" s="165">
        <f>IF(C460=0,0,9.32*T460^-0.241*T460*2.5*50/24/3600*50*4.19/$J$2/30*3.6)</f>
        <v>0</v>
      </c>
      <c r="X460" s="134"/>
      <c r="Y460" s="186">
        <v>20</v>
      </c>
      <c r="Z460" s="166">
        <f t="shared" si="65"/>
        <v>0</v>
      </c>
      <c r="AA460" s="134"/>
      <c r="AB460" s="166">
        <f t="shared" si="66"/>
        <v>20</v>
      </c>
      <c r="AC460" s="166">
        <v>60</v>
      </c>
      <c r="AD460" s="166">
        <v>0</v>
      </c>
    </row>
    <row r="461" spans="1:38">
      <c r="A461" s="171" t="s">
        <v>581</v>
      </c>
      <c r="B461" s="149">
        <f>'Wskaźnik q'!F461</f>
        <v>1</v>
      </c>
      <c r="C461" s="100">
        <f>Ewidencja!C457/1000</f>
        <v>0</v>
      </c>
      <c r="D461" s="108" t="s">
        <v>307</v>
      </c>
      <c r="E461" s="108" t="s">
        <v>221</v>
      </c>
      <c r="F461" s="111" t="s">
        <v>229</v>
      </c>
      <c r="G461" s="109">
        <v>0.6</v>
      </c>
      <c r="H461" s="112">
        <v>3.4641016151377548</v>
      </c>
      <c r="I461" s="112">
        <v>1</v>
      </c>
      <c r="J461" s="112">
        <v>6.6</v>
      </c>
      <c r="K461" s="112">
        <v>4</v>
      </c>
      <c r="L461" s="110"/>
      <c r="M461" s="112"/>
      <c r="N461" s="110">
        <v>0</v>
      </c>
      <c r="O461" s="112">
        <v>0</v>
      </c>
      <c r="P461" s="110" t="s">
        <v>223</v>
      </c>
      <c r="Q461" s="134"/>
      <c r="R461" s="112">
        <v>20</v>
      </c>
      <c r="S461" s="136">
        <v>36</v>
      </c>
      <c r="T461" s="91">
        <v>0</v>
      </c>
      <c r="U461" s="99"/>
      <c r="V461" s="165">
        <f t="shared" si="63"/>
        <v>1.4336917562724016E-2</v>
      </c>
      <c r="W461" s="165">
        <f>IF(C461=0,0,9.32*T461^-0.241*T461*2.5*50/24/3600*50*4.19/$J$2/30*3.6)</f>
        <v>0</v>
      </c>
      <c r="X461" s="134"/>
      <c r="Y461" s="166">
        <f t="shared" si="64"/>
        <v>6.022567655083356</v>
      </c>
      <c r="Z461" s="166">
        <f t="shared" si="65"/>
        <v>0</v>
      </c>
      <c r="AA461" s="134"/>
      <c r="AB461" s="166">
        <f t="shared" si="66"/>
        <v>6.022567655083356</v>
      </c>
      <c r="AC461" s="166">
        <v>60</v>
      </c>
      <c r="AD461" s="166">
        <v>0</v>
      </c>
    </row>
    <row r="462" spans="1:38">
      <c r="A462" s="171" t="s">
        <v>582</v>
      </c>
      <c r="B462" s="149">
        <f>'Wskaźnik q'!F462</f>
        <v>60</v>
      </c>
      <c r="C462" s="100">
        <f>Ewidencja!C458/1000</f>
        <v>0</v>
      </c>
      <c r="D462" s="135" t="s">
        <v>589</v>
      </c>
      <c r="E462" s="91"/>
      <c r="F462" s="91"/>
      <c r="G462" s="91"/>
      <c r="H462" s="91"/>
      <c r="I462" s="91"/>
      <c r="J462" s="91"/>
      <c r="K462" s="91"/>
      <c r="L462" s="92"/>
      <c r="M462" s="91"/>
      <c r="N462" s="91"/>
      <c r="O462" s="91"/>
      <c r="P462" s="91"/>
      <c r="Q462" s="91"/>
      <c r="R462" s="91"/>
      <c r="S462" s="92">
        <v>8749.4</v>
      </c>
      <c r="T462" s="91">
        <v>0</v>
      </c>
      <c r="U462" s="99"/>
      <c r="V462" s="165">
        <f t="shared" si="63"/>
        <v>0.86021505376344098</v>
      </c>
      <c r="W462" s="165">
        <f>IF(C462=0,0,9.32*T462^-0.241*T462*2.5*50/24/3600*50*4.19/$J$2/30*3.6)</f>
        <v>0</v>
      </c>
      <c r="X462" s="134"/>
      <c r="Y462" s="186">
        <v>60</v>
      </c>
      <c r="Z462" s="166">
        <f t="shared" si="65"/>
        <v>0</v>
      </c>
      <c r="AA462" s="134"/>
      <c r="AB462" s="166">
        <f t="shared" si="66"/>
        <v>60</v>
      </c>
      <c r="AC462" s="166">
        <v>60</v>
      </c>
      <c r="AD462" s="166">
        <v>0</v>
      </c>
    </row>
    <row r="463" spans="1:38">
      <c r="A463" s="172" t="s">
        <v>583</v>
      </c>
      <c r="B463" s="177">
        <f>'Wskaźnik q'!F463</f>
        <v>30</v>
      </c>
      <c r="C463" s="177">
        <f>Ewidencja!C459/1000</f>
        <v>0</v>
      </c>
      <c r="D463" s="237" t="s">
        <v>589</v>
      </c>
      <c r="E463" s="238"/>
      <c r="F463" s="238"/>
      <c r="G463" s="238"/>
      <c r="H463" s="238"/>
      <c r="I463" s="234"/>
      <c r="J463" s="234"/>
      <c r="K463" s="234"/>
      <c r="L463" s="235"/>
      <c r="M463" s="234"/>
      <c r="N463" s="234"/>
      <c r="O463" s="234"/>
      <c r="P463" s="234"/>
      <c r="Q463" s="234"/>
      <c r="R463" s="234"/>
      <c r="S463" s="235">
        <v>1938</v>
      </c>
      <c r="T463" s="234">
        <v>0</v>
      </c>
      <c r="U463" s="244"/>
      <c r="V463" s="231">
        <f t="shared" si="63"/>
        <v>0.43010752688172049</v>
      </c>
      <c r="W463" s="231">
        <f>IF(C463=0,0,9.32*T463^-0.241*T463*2.5*50/24/3600*50*4.19/$J$2/30*3.6)</f>
        <v>0</v>
      </c>
      <c r="X463" s="236"/>
      <c r="Y463" s="232">
        <v>60</v>
      </c>
      <c r="Z463" s="233">
        <f t="shared" si="65"/>
        <v>0</v>
      </c>
      <c r="AA463" s="236"/>
      <c r="AB463" s="233">
        <f t="shared" si="66"/>
        <v>60</v>
      </c>
      <c r="AC463" s="233">
        <v>60</v>
      </c>
      <c r="AD463" s="233">
        <v>0</v>
      </c>
      <c r="AE463" s="156"/>
      <c r="AF463" s="156"/>
      <c r="AG463" s="156"/>
      <c r="AH463" s="156"/>
      <c r="AI463" s="156"/>
      <c r="AJ463" s="156"/>
      <c r="AK463" s="156"/>
      <c r="AL463" s="156"/>
    </row>
    <row r="464" spans="1:38">
      <c r="A464" s="172" t="s">
        <v>880</v>
      </c>
      <c r="B464" s="172">
        <v>132</v>
      </c>
      <c r="C464" s="172">
        <v>111</v>
      </c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211"/>
      <c r="V464" s="231">
        <f t="shared" ref="V464:V465" si="69">B464/$J$2/($G$2-$H$2)*3.6</f>
        <v>1.89247311827957</v>
      </c>
      <c r="W464" s="231">
        <f>0.6*V464</f>
        <v>1.1354838709677419</v>
      </c>
      <c r="X464" s="236"/>
      <c r="Y464" s="232">
        <v>61</v>
      </c>
      <c r="Z464" s="233">
        <f t="shared" ref="Z464:Z465" si="70">(20+4+IF(ISBLANK(K464),0,(W464/$E$2/K464)^2*100)+IF(ISBLANK(L464),0,(W464/$E$2/L464)^2*100))*(C464&lt;&gt;0)</f>
        <v>24</v>
      </c>
      <c r="AA464" s="236"/>
      <c r="AB464" s="233">
        <f t="shared" ref="AB464:AB465" si="71">MAX(Y464:AA464)</f>
        <v>61</v>
      </c>
      <c r="AC464" s="233">
        <v>60</v>
      </c>
      <c r="AD464" s="233">
        <v>0</v>
      </c>
      <c r="AE464" s="156"/>
      <c r="AF464" s="156"/>
      <c r="AG464" s="156"/>
      <c r="AH464" s="156"/>
      <c r="AI464" s="156"/>
      <c r="AJ464" s="156"/>
      <c r="AK464" s="156"/>
      <c r="AL464" s="156"/>
    </row>
    <row r="465" spans="1:38">
      <c r="A465" s="172" t="s">
        <v>881</v>
      </c>
      <c r="B465" s="172">
        <v>132</v>
      </c>
      <c r="C465" s="172">
        <v>111</v>
      </c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211"/>
      <c r="V465" s="231">
        <f t="shared" si="69"/>
        <v>1.89247311827957</v>
      </c>
      <c r="W465" s="231">
        <f>0.6*V465</f>
        <v>1.1354838709677419</v>
      </c>
      <c r="X465" s="236"/>
      <c r="Y465" s="232">
        <v>62</v>
      </c>
      <c r="Z465" s="233">
        <f t="shared" si="70"/>
        <v>24</v>
      </c>
      <c r="AA465" s="236"/>
      <c r="AB465" s="233">
        <f t="shared" si="71"/>
        <v>62</v>
      </c>
      <c r="AC465" s="233">
        <v>60</v>
      </c>
      <c r="AD465" s="233">
        <v>0</v>
      </c>
      <c r="AE465" s="156"/>
      <c r="AF465" s="156"/>
      <c r="AG465" s="156"/>
      <c r="AH465" s="156"/>
      <c r="AI465" s="156"/>
      <c r="AJ465" s="156"/>
      <c r="AK465" s="156"/>
      <c r="AL465" s="156"/>
    </row>
    <row r="466" spans="1:38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228"/>
      <c r="W466" s="156"/>
      <c r="X466" s="156"/>
      <c r="Z466" s="156"/>
      <c r="AA466" s="156"/>
      <c r="AB466" s="156"/>
      <c r="AC466" s="156"/>
      <c r="AD466" s="156"/>
      <c r="AE466" s="156"/>
      <c r="AF466" s="156"/>
      <c r="AG466" s="156"/>
      <c r="AH466" s="156"/>
      <c r="AI466" s="156"/>
      <c r="AJ466" s="156"/>
      <c r="AK466" s="156"/>
      <c r="AL466" s="156"/>
    </row>
    <row r="467" spans="1:38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228"/>
      <c r="W467" s="156"/>
      <c r="X467" s="156"/>
      <c r="Z467" s="156"/>
      <c r="AA467" s="156"/>
      <c r="AB467" s="156"/>
      <c r="AC467" s="156"/>
      <c r="AD467" s="156"/>
      <c r="AE467" s="156"/>
      <c r="AF467" s="156"/>
      <c r="AG467" s="156"/>
      <c r="AH467" s="156"/>
      <c r="AI467" s="156"/>
      <c r="AJ467" s="156"/>
      <c r="AK467" s="156"/>
      <c r="AL467" s="156"/>
    </row>
    <row r="468" spans="1:38" ht="22.5">
      <c r="B468" s="155" t="s">
        <v>306</v>
      </c>
      <c r="C468" s="155" t="s">
        <v>220</v>
      </c>
      <c r="D468" s="144"/>
      <c r="E468" s="144"/>
      <c r="F468" s="144"/>
      <c r="G468" s="144" t="s">
        <v>310</v>
      </c>
      <c r="H468" s="144" t="s">
        <v>584</v>
      </c>
      <c r="I468" s="145" t="s">
        <v>585</v>
      </c>
      <c r="J468" s="145" t="s">
        <v>586</v>
      </c>
      <c r="K468" s="145" t="s">
        <v>587</v>
      </c>
      <c r="L468" s="145" t="s">
        <v>588</v>
      </c>
      <c r="M468" s="145" t="s">
        <v>592</v>
      </c>
      <c r="N468" s="145" t="s">
        <v>590</v>
      </c>
      <c r="O468" s="145" t="s">
        <v>312</v>
      </c>
      <c r="P468" s="145" t="s">
        <v>591</v>
      </c>
      <c r="Q468" s="145" t="s">
        <v>311</v>
      </c>
      <c r="R468" s="145" t="s">
        <v>312</v>
      </c>
      <c r="S468" s="146" t="s">
        <v>316</v>
      </c>
      <c r="T468" s="146" t="s">
        <v>345</v>
      </c>
      <c r="U468" s="243"/>
      <c r="V468" s="164" t="s">
        <v>594</v>
      </c>
      <c r="W468" s="164" t="s">
        <v>595</v>
      </c>
      <c r="X468" s="164" t="s">
        <v>598</v>
      </c>
      <c r="Y468" s="164" t="s">
        <v>599</v>
      </c>
      <c r="Z468" s="164" t="s">
        <v>600</v>
      </c>
      <c r="AA468" s="164" t="s">
        <v>601</v>
      </c>
      <c r="AB468" s="164" t="s">
        <v>602</v>
      </c>
      <c r="AC468" s="164" t="s">
        <v>603</v>
      </c>
      <c r="AD468" s="164" t="s">
        <v>604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9"/>
  <sheetViews>
    <sheetView workbookViewId="0">
      <selection activeCell="B1" sqref="B1:B1048576"/>
    </sheetView>
  </sheetViews>
  <sheetFormatPr defaultRowHeight="15"/>
  <cols>
    <col min="1" max="1" width="7.28515625" customWidth="1"/>
    <col min="4" max="4" width="3.7109375" customWidth="1"/>
    <col min="5" max="5" width="4.5703125" customWidth="1"/>
    <col min="6" max="6" width="5.7109375" customWidth="1"/>
    <col min="7" max="7" width="6.85546875" customWidth="1"/>
    <col min="8" max="8" width="7.42578125" customWidth="1"/>
    <col min="10" max="10" width="10" customWidth="1"/>
  </cols>
  <sheetData>
    <row r="1" spans="1:22" ht="45">
      <c r="A1" s="134"/>
      <c r="B1" s="199" t="s">
        <v>306</v>
      </c>
      <c r="C1" s="199" t="s">
        <v>220</v>
      </c>
      <c r="D1" s="44"/>
      <c r="E1" s="44"/>
      <c r="F1" s="44"/>
      <c r="G1" s="44" t="s">
        <v>310</v>
      </c>
      <c r="H1" s="44" t="s">
        <v>584</v>
      </c>
      <c r="I1" s="106" t="s">
        <v>585</v>
      </c>
      <c r="J1" s="106" t="s">
        <v>586</v>
      </c>
      <c r="K1" s="106" t="s">
        <v>587</v>
      </c>
      <c r="L1" s="106" t="s">
        <v>588</v>
      </c>
      <c r="M1" s="106" t="s">
        <v>313</v>
      </c>
      <c r="N1" s="106" t="s">
        <v>314</v>
      </c>
      <c r="O1" s="106" t="s">
        <v>312</v>
      </c>
      <c r="P1" s="106" t="s">
        <v>315</v>
      </c>
      <c r="Q1" s="106" t="s">
        <v>311</v>
      </c>
      <c r="R1" s="106" t="s">
        <v>312</v>
      </c>
      <c r="S1" s="200"/>
      <c r="T1" s="200" t="s">
        <v>316</v>
      </c>
      <c r="U1" s="200" t="s">
        <v>317</v>
      </c>
      <c r="V1" s="201" t="s">
        <v>345</v>
      </c>
    </row>
    <row r="2" spans="1:22">
      <c r="A2" t="s">
        <v>0</v>
      </c>
      <c r="B2" s="93">
        <v>7000</v>
      </c>
      <c r="C2" s="93">
        <v>15000</v>
      </c>
      <c r="D2" s="23" t="s">
        <v>307</v>
      </c>
      <c r="E2" s="23" t="s">
        <v>221</v>
      </c>
      <c r="F2" s="150" t="s">
        <v>222</v>
      </c>
      <c r="G2" s="151">
        <v>0.6</v>
      </c>
      <c r="H2" s="152">
        <v>3.4641016151377548</v>
      </c>
      <c r="I2" s="152">
        <v>1</v>
      </c>
      <c r="J2" s="152">
        <v>6.6</v>
      </c>
      <c r="K2" s="152">
        <v>4</v>
      </c>
      <c r="L2" s="153"/>
      <c r="M2" s="152"/>
      <c r="N2" s="153">
        <v>0</v>
      </c>
      <c r="O2" s="152">
        <v>0</v>
      </c>
      <c r="P2" s="153" t="s">
        <v>223</v>
      </c>
      <c r="R2" s="152">
        <v>20</v>
      </c>
      <c r="S2" s="11">
        <v>90</v>
      </c>
      <c r="T2" s="11">
        <v>243</v>
      </c>
      <c r="U2" s="93">
        <v>1</v>
      </c>
      <c r="V2" s="192">
        <v>1</v>
      </c>
    </row>
    <row r="3" spans="1:22">
      <c r="A3" t="s">
        <v>1</v>
      </c>
      <c r="B3" s="1">
        <v>3000</v>
      </c>
      <c r="C3" s="1">
        <v>12000</v>
      </c>
      <c r="D3" s="23" t="s">
        <v>307</v>
      </c>
      <c r="E3" s="23" t="s">
        <v>221</v>
      </c>
      <c r="F3" s="26" t="s">
        <v>222</v>
      </c>
      <c r="G3" s="24">
        <v>0.6</v>
      </c>
      <c r="H3" s="27">
        <v>3.4641016151377548</v>
      </c>
      <c r="I3" s="27">
        <v>1</v>
      </c>
      <c r="J3" s="27">
        <v>6.6</v>
      </c>
      <c r="K3" s="27">
        <v>4</v>
      </c>
      <c r="L3" s="110"/>
      <c r="M3" s="27"/>
      <c r="N3" s="25">
        <v>0</v>
      </c>
      <c r="O3" s="27">
        <v>0</v>
      </c>
      <c r="P3" s="25" t="s">
        <v>223</v>
      </c>
      <c r="R3" s="27">
        <v>20</v>
      </c>
      <c r="S3" s="10">
        <v>45</v>
      </c>
      <c r="T3" s="10">
        <v>112.5</v>
      </c>
      <c r="U3" s="47">
        <v>3</v>
      </c>
      <c r="V3" s="192">
        <v>1</v>
      </c>
    </row>
    <row r="4" spans="1:22">
      <c r="A4" t="s">
        <v>2</v>
      </c>
      <c r="B4" s="1">
        <v>10000</v>
      </c>
      <c r="C4" s="1">
        <v>15000</v>
      </c>
      <c r="D4" s="23" t="s">
        <v>307</v>
      </c>
      <c r="E4" s="23" t="s">
        <v>221</v>
      </c>
      <c r="F4" s="26" t="s">
        <v>222</v>
      </c>
      <c r="G4" s="24">
        <v>0.6</v>
      </c>
      <c r="H4" s="27">
        <v>3.4641016151377548</v>
      </c>
      <c r="I4" s="27">
        <v>1</v>
      </c>
      <c r="J4" s="27">
        <v>6.6</v>
      </c>
      <c r="K4" s="27">
        <v>4</v>
      </c>
      <c r="L4" s="110"/>
      <c r="M4" s="27"/>
      <c r="N4" s="25">
        <v>0</v>
      </c>
      <c r="O4" s="27">
        <v>0</v>
      </c>
      <c r="P4" s="25" t="s">
        <v>223</v>
      </c>
      <c r="R4" s="27">
        <v>20</v>
      </c>
      <c r="S4" s="10">
        <v>110</v>
      </c>
      <c r="T4" s="10">
        <v>275</v>
      </c>
      <c r="U4" s="47">
        <v>4</v>
      </c>
      <c r="V4" s="192">
        <v>1</v>
      </c>
    </row>
    <row r="5" spans="1:22">
      <c r="A5" t="s">
        <v>3</v>
      </c>
      <c r="B5" s="4">
        <v>130000</v>
      </c>
      <c r="C5" s="4"/>
      <c r="D5" s="23" t="s">
        <v>307</v>
      </c>
      <c r="E5" s="23" t="s">
        <v>221</v>
      </c>
      <c r="F5" s="26" t="s">
        <v>224</v>
      </c>
      <c r="G5" s="24">
        <v>3.5</v>
      </c>
      <c r="H5" s="27">
        <v>13.416407864998739</v>
      </c>
      <c r="I5" s="27">
        <v>2.5</v>
      </c>
      <c r="J5" s="27">
        <v>0</v>
      </c>
      <c r="K5" s="27">
        <v>4</v>
      </c>
      <c r="L5" s="97"/>
      <c r="M5" s="27"/>
      <c r="N5" s="17">
        <v>0</v>
      </c>
      <c r="O5" s="27">
        <v>0</v>
      </c>
      <c r="P5" s="17" t="s">
        <v>225</v>
      </c>
      <c r="Q5" s="25">
        <v>32</v>
      </c>
      <c r="R5" s="27">
        <v>15.5</v>
      </c>
      <c r="S5" s="10">
        <v>2440.9699999999998</v>
      </c>
      <c r="T5" s="10">
        <v>12439</v>
      </c>
      <c r="U5" s="47">
        <v>104</v>
      </c>
      <c r="V5" s="192">
        <v>49</v>
      </c>
    </row>
    <row r="6" spans="1:22">
      <c r="A6" t="s">
        <v>4</v>
      </c>
      <c r="B6" s="4">
        <v>20000</v>
      </c>
      <c r="C6" s="4">
        <v>40000</v>
      </c>
      <c r="D6" s="23" t="s">
        <v>307</v>
      </c>
      <c r="E6" s="23" t="s">
        <v>221</v>
      </c>
      <c r="F6" s="26" t="s">
        <v>222</v>
      </c>
      <c r="G6" s="24">
        <v>0.6</v>
      </c>
      <c r="H6" s="27">
        <v>3.4641016151377548</v>
      </c>
      <c r="I6" s="27">
        <v>4</v>
      </c>
      <c r="J6" s="27">
        <v>0</v>
      </c>
      <c r="K6" s="27">
        <v>1</v>
      </c>
      <c r="L6" s="97"/>
      <c r="M6" s="27"/>
      <c r="N6" s="17">
        <v>0</v>
      </c>
      <c r="O6" s="27">
        <v>0</v>
      </c>
      <c r="P6" s="17" t="s">
        <v>226</v>
      </c>
      <c r="Q6" s="25">
        <v>25</v>
      </c>
      <c r="R6" s="27">
        <v>9.01</v>
      </c>
      <c r="S6" s="14">
        <v>600</v>
      </c>
      <c r="T6" s="14">
        <v>1500</v>
      </c>
      <c r="U6" s="45">
        <v>24</v>
      </c>
      <c r="V6" s="192">
        <v>11</v>
      </c>
    </row>
    <row r="7" spans="1:22">
      <c r="A7" t="s">
        <v>5</v>
      </c>
      <c r="B7" s="4">
        <v>20000</v>
      </c>
      <c r="C7" s="4">
        <v>40000</v>
      </c>
      <c r="D7" s="23" t="s">
        <v>307</v>
      </c>
      <c r="E7" s="23" t="s">
        <v>221</v>
      </c>
      <c r="F7" s="26" t="s">
        <v>227</v>
      </c>
      <c r="G7" s="24">
        <v>1.5</v>
      </c>
      <c r="H7" s="27">
        <v>5</v>
      </c>
      <c r="I7" s="27">
        <v>4</v>
      </c>
      <c r="J7" s="27">
        <v>0</v>
      </c>
      <c r="K7" s="27">
        <v>1.6</v>
      </c>
      <c r="L7" s="97"/>
      <c r="M7" s="27"/>
      <c r="N7" s="17">
        <v>0</v>
      </c>
      <c r="O7" s="27">
        <v>0</v>
      </c>
      <c r="P7" s="17" t="s">
        <v>226</v>
      </c>
      <c r="Q7" s="25">
        <v>25</v>
      </c>
      <c r="R7" s="27">
        <v>9.01</v>
      </c>
      <c r="S7" s="14">
        <v>600</v>
      </c>
      <c r="T7" s="14">
        <v>1500</v>
      </c>
      <c r="U7" s="45">
        <v>24</v>
      </c>
      <c r="V7" s="192">
        <v>11</v>
      </c>
    </row>
    <row r="8" spans="1:22">
      <c r="A8" t="s">
        <v>6</v>
      </c>
      <c r="B8" s="1">
        <v>20000</v>
      </c>
      <c r="C8" s="1">
        <v>40000</v>
      </c>
      <c r="D8" s="23" t="s">
        <v>307</v>
      </c>
      <c r="E8" s="23" t="s">
        <v>221</v>
      </c>
      <c r="F8" s="26" t="s">
        <v>227</v>
      </c>
      <c r="G8" s="24">
        <v>1.5</v>
      </c>
      <c r="H8" s="27">
        <v>5</v>
      </c>
      <c r="I8" s="27">
        <v>4</v>
      </c>
      <c r="J8" s="27">
        <v>0</v>
      </c>
      <c r="K8" s="27">
        <v>1</v>
      </c>
      <c r="L8" s="97"/>
      <c r="M8" s="27"/>
      <c r="N8" s="17">
        <v>0</v>
      </c>
      <c r="O8" s="27">
        <v>0</v>
      </c>
      <c r="P8" s="17" t="s">
        <v>226</v>
      </c>
      <c r="Q8" s="25">
        <v>25</v>
      </c>
      <c r="R8" s="27">
        <v>9.01</v>
      </c>
      <c r="S8" s="14">
        <v>600</v>
      </c>
      <c r="T8" s="14">
        <v>1500</v>
      </c>
      <c r="U8" s="45">
        <v>32</v>
      </c>
      <c r="V8" s="192">
        <v>13</v>
      </c>
    </row>
    <row r="9" spans="1:22">
      <c r="A9" t="s">
        <v>7</v>
      </c>
      <c r="B9" s="1">
        <v>20000</v>
      </c>
      <c r="C9" s="1">
        <v>40000</v>
      </c>
      <c r="D9" s="23" t="s">
        <v>308</v>
      </c>
      <c r="E9" s="23" t="s">
        <v>221</v>
      </c>
      <c r="F9" s="26" t="s">
        <v>228</v>
      </c>
      <c r="G9" s="24">
        <v>1.5</v>
      </c>
      <c r="H9" s="27">
        <v>5</v>
      </c>
      <c r="I9" s="27">
        <v>1.6</v>
      </c>
      <c r="J9" s="27">
        <v>0</v>
      </c>
      <c r="K9" s="27">
        <v>2.5</v>
      </c>
      <c r="L9" s="97"/>
      <c r="M9" s="27"/>
      <c r="N9" s="17">
        <v>0</v>
      </c>
      <c r="O9" s="27">
        <v>0</v>
      </c>
      <c r="P9" s="17" t="s">
        <v>226</v>
      </c>
      <c r="Q9" s="25">
        <v>25</v>
      </c>
      <c r="R9" s="27">
        <v>9.01</v>
      </c>
      <c r="S9" s="14">
        <v>600</v>
      </c>
      <c r="T9" s="14">
        <v>1500</v>
      </c>
      <c r="U9" s="45">
        <v>32</v>
      </c>
      <c r="V9" s="192">
        <v>11</v>
      </c>
    </row>
    <row r="10" spans="1:22">
      <c r="A10" t="s">
        <v>8</v>
      </c>
      <c r="B10" s="1">
        <v>70000</v>
      </c>
      <c r="C10" s="1"/>
      <c r="D10" s="23" t="s">
        <v>308</v>
      </c>
      <c r="E10" s="23" t="s">
        <v>221</v>
      </c>
      <c r="F10" s="26" t="s">
        <v>228</v>
      </c>
      <c r="G10" s="24">
        <v>1.5</v>
      </c>
      <c r="H10" s="27">
        <v>5</v>
      </c>
      <c r="I10" s="27">
        <v>2.5</v>
      </c>
      <c r="J10" s="27">
        <v>0</v>
      </c>
      <c r="K10" s="27">
        <v>2.5</v>
      </c>
      <c r="L10" s="97"/>
      <c r="M10" s="27"/>
      <c r="N10" s="17">
        <v>0</v>
      </c>
      <c r="O10" s="27">
        <v>0</v>
      </c>
      <c r="P10" s="17" t="s">
        <v>226</v>
      </c>
      <c r="Q10" s="25">
        <v>25</v>
      </c>
      <c r="R10" s="27">
        <v>9.01</v>
      </c>
      <c r="S10" s="10">
        <v>1083</v>
      </c>
      <c r="T10" s="10">
        <v>4625</v>
      </c>
      <c r="U10" s="47">
        <v>5</v>
      </c>
      <c r="V10" s="192">
        <v>15</v>
      </c>
    </row>
    <row r="11" spans="1:22">
      <c r="A11" t="s">
        <v>9</v>
      </c>
      <c r="B11" s="4">
        <v>60000</v>
      </c>
      <c r="C11" s="4"/>
      <c r="D11" s="23" t="s">
        <v>307</v>
      </c>
      <c r="E11" s="23" t="s">
        <v>221</v>
      </c>
      <c r="F11" s="26" t="s">
        <v>229</v>
      </c>
      <c r="G11" s="24">
        <v>2.5</v>
      </c>
      <c r="H11" s="27">
        <v>5</v>
      </c>
      <c r="I11" s="27">
        <v>1.6</v>
      </c>
      <c r="J11" s="27">
        <v>0</v>
      </c>
      <c r="K11" s="27">
        <v>2.5</v>
      </c>
      <c r="L11" s="97"/>
      <c r="M11" s="27"/>
      <c r="N11" s="17">
        <v>0</v>
      </c>
      <c r="O11" s="27">
        <v>0</v>
      </c>
      <c r="P11" s="17" t="s">
        <v>226</v>
      </c>
      <c r="Q11" s="25">
        <v>25</v>
      </c>
      <c r="R11" s="27">
        <v>9.01</v>
      </c>
      <c r="S11" s="10">
        <v>1168.4000000000001</v>
      </c>
      <c r="T11" s="10">
        <v>4714</v>
      </c>
      <c r="U11" s="47">
        <v>45</v>
      </c>
      <c r="V11" s="192">
        <v>20</v>
      </c>
    </row>
    <row r="12" spans="1:22">
      <c r="A12" t="s">
        <v>10</v>
      </c>
      <c r="B12" s="4">
        <v>130000</v>
      </c>
      <c r="C12" s="4"/>
      <c r="D12" s="23" t="s">
        <v>307</v>
      </c>
      <c r="E12" s="23" t="s">
        <v>221</v>
      </c>
      <c r="F12" s="26" t="s">
        <v>230</v>
      </c>
      <c r="G12" s="24">
        <v>6</v>
      </c>
      <c r="H12" s="27">
        <v>13.764944032233705</v>
      </c>
      <c r="I12" s="27">
        <v>2.5</v>
      </c>
      <c r="J12" s="27">
        <v>0</v>
      </c>
      <c r="K12" s="27">
        <v>4</v>
      </c>
      <c r="L12" s="97"/>
      <c r="M12" s="27"/>
      <c r="N12" s="17">
        <v>0</v>
      </c>
      <c r="O12" s="27">
        <v>0</v>
      </c>
      <c r="P12" s="17" t="s">
        <v>225</v>
      </c>
      <c r="Q12" s="25">
        <v>32</v>
      </c>
      <c r="R12" s="27">
        <v>15.5</v>
      </c>
      <c r="S12" s="10">
        <v>2829.95</v>
      </c>
      <c r="T12" s="10">
        <v>13744</v>
      </c>
      <c r="U12" s="47">
        <v>109</v>
      </c>
      <c r="V12" s="192">
        <v>50</v>
      </c>
    </row>
    <row r="13" spans="1:22">
      <c r="A13" t="s">
        <v>11</v>
      </c>
      <c r="B13" s="1">
        <v>4275</v>
      </c>
      <c r="C13" s="1">
        <v>15000</v>
      </c>
      <c r="D13" s="23" t="s">
        <v>307</v>
      </c>
      <c r="E13" s="23" t="s">
        <v>221</v>
      </c>
      <c r="F13" s="26" t="s">
        <v>231</v>
      </c>
      <c r="G13" s="24">
        <v>0.6</v>
      </c>
      <c r="H13" s="27">
        <v>3.4641016151377548</v>
      </c>
      <c r="I13" s="27">
        <v>2.5</v>
      </c>
      <c r="J13" s="27">
        <v>0</v>
      </c>
      <c r="K13" s="27">
        <v>1.9</v>
      </c>
      <c r="L13" s="110"/>
      <c r="M13" s="27"/>
      <c r="N13" s="17" t="s">
        <v>232</v>
      </c>
      <c r="O13" s="27">
        <v>1.6</v>
      </c>
      <c r="P13" s="17"/>
      <c r="Q13" s="25"/>
      <c r="R13" s="27">
        <v>0</v>
      </c>
      <c r="S13" s="10">
        <v>57</v>
      </c>
      <c r="T13" s="10">
        <v>142.5</v>
      </c>
      <c r="U13" s="45">
        <v>3</v>
      </c>
      <c r="V13" s="192">
        <v>1</v>
      </c>
    </row>
    <row r="14" spans="1:22">
      <c r="A14" t="s">
        <v>12</v>
      </c>
      <c r="B14" s="4">
        <v>10000</v>
      </c>
      <c r="C14" s="4">
        <v>15000</v>
      </c>
      <c r="D14" s="23" t="s">
        <v>307</v>
      </c>
      <c r="E14" s="23" t="s">
        <v>221</v>
      </c>
      <c r="F14" s="26" t="s">
        <v>222</v>
      </c>
      <c r="G14" s="24">
        <v>0.6</v>
      </c>
      <c r="H14" s="27">
        <v>3.4641016151377548</v>
      </c>
      <c r="I14" s="27">
        <v>2.5</v>
      </c>
      <c r="J14" s="27">
        <v>0</v>
      </c>
      <c r="K14" s="27">
        <v>1.9</v>
      </c>
      <c r="L14" s="110"/>
      <c r="M14" s="27"/>
      <c r="N14" s="17" t="s">
        <v>232</v>
      </c>
      <c r="O14" s="27">
        <v>1.6</v>
      </c>
      <c r="P14" s="17"/>
      <c r="Q14" s="25"/>
      <c r="R14" s="27">
        <v>0</v>
      </c>
      <c r="S14" s="14">
        <v>400</v>
      </c>
      <c r="T14" s="14">
        <v>1040</v>
      </c>
      <c r="U14" s="45">
        <v>3</v>
      </c>
      <c r="V14" s="94">
        <v>1</v>
      </c>
    </row>
    <row r="15" spans="1:22">
      <c r="A15" t="s">
        <v>13</v>
      </c>
      <c r="B15" s="4">
        <v>11000</v>
      </c>
      <c r="C15" s="4">
        <v>15000</v>
      </c>
      <c r="D15" s="23" t="s">
        <v>307</v>
      </c>
      <c r="E15" s="23" t="s">
        <v>221</v>
      </c>
      <c r="F15" s="26" t="s">
        <v>231</v>
      </c>
      <c r="G15" s="24">
        <v>0.6</v>
      </c>
      <c r="H15" s="27">
        <v>3.4641016151377548</v>
      </c>
      <c r="I15" s="27">
        <v>1.6</v>
      </c>
      <c r="J15" s="27">
        <v>0</v>
      </c>
      <c r="K15" s="27">
        <v>1.6</v>
      </c>
      <c r="L15" s="110"/>
      <c r="M15" s="27"/>
      <c r="N15" s="25">
        <v>0</v>
      </c>
      <c r="O15" s="27" t="s">
        <v>233</v>
      </c>
      <c r="P15" s="25">
        <v>1</v>
      </c>
      <c r="Q15" s="25">
        <v>0</v>
      </c>
      <c r="R15" s="27">
        <v>0</v>
      </c>
      <c r="S15" s="14">
        <v>220</v>
      </c>
      <c r="T15" s="14">
        <v>550</v>
      </c>
      <c r="U15" s="45">
        <v>5</v>
      </c>
      <c r="V15" s="94">
        <v>1</v>
      </c>
    </row>
    <row r="16" spans="1:22">
      <c r="A16" t="s">
        <v>14</v>
      </c>
      <c r="B16" s="6">
        <v>25000</v>
      </c>
      <c r="C16" s="6">
        <v>0</v>
      </c>
      <c r="D16" s="23" t="s">
        <v>307</v>
      </c>
      <c r="E16" s="23" t="s">
        <v>221</v>
      </c>
      <c r="F16" s="26" t="s">
        <v>222</v>
      </c>
      <c r="G16" s="24">
        <v>0.6</v>
      </c>
      <c r="H16" s="27">
        <v>3.4641016151377548</v>
      </c>
      <c r="I16" s="27">
        <v>1</v>
      </c>
      <c r="J16" s="27">
        <v>6.6</v>
      </c>
      <c r="K16" s="27">
        <v>4</v>
      </c>
      <c r="L16" s="110"/>
      <c r="M16" s="27"/>
      <c r="N16" s="25">
        <v>0</v>
      </c>
      <c r="O16" s="27">
        <v>0</v>
      </c>
      <c r="P16" s="25">
        <v>0</v>
      </c>
      <c r="Q16" s="25" t="s">
        <v>223</v>
      </c>
      <c r="R16" s="27">
        <v>20</v>
      </c>
      <c r="S16" s="15">
        <v>130</v>
      </c>
      <c r="T16" s="15">
        <v>325</v>
      </c>
      <c r="U16" s="46">
        <v>3</v>
      </c>
      <c r="V16" s="94">
        <v>1</v>
      </c>
    </row>
    <row r="17" spans="1:22">
      <c r="A17" t="s">
        <v>15</v>
      </c>
      <c r="B17" s="4">
        <v>25000</v>
      </c>
      <c r="C17" s="4">
        <v>35000</v>
      </c>
      <c r="D17" s="23" t="s">
        <v>308</v>
      </c>
      <c r="E17" s="23" t="s">
        <v>221</v>
      </c>
      <c r="F17" s="26" t="s">
        <v>228</v>
      </c>
      <c r="G17" s="24">
        <v>1.5</v>
      </c>
      <c r="H17" s="27">
        <v>5</v>
      </c>
      <c r="I17" s="27">
        <v>1</v>
      </c>
      <c r="J17" s="27">
        <v>0</v>
      </c>
      <c r="K17" s="27">
        <v>2.5</v>
      </c>
      <c r="L17" s="97"/>
      <c r="M17" s="27"/>
      <c r="N17" s="17">
        <v>0</v>
      </c>
      <c r="O17" s="27">
        <v>0</v>
      </c>
      <c r="P17" s="17" t="s">
        <v>225</v>
      </c>
      <c r="Q17" s="25">
        <v>32</v>
      </c>
      <c r="R17" s="27">
        <v>15.5</v>
      </c>
      <c r="S17" s="10">
        <v>740</v>
      </c>
      <c r="T17" s="10">
        <v>1890</v>
      </c>
      <c r="U17" s="45">
        <v>20</v>
      </c>
      <c r="V17" s="192">
        <v>13</v>
      </c>
    </row>
    <row r="18" spans="1:22">
      <c r="A18" t="s">
        <v>16</v>
      </c>
      <c r="B18" s="4">
        <v>8000</v>
      </c>
      <c r="C18" s="4">
        <v>12000</v>
      </c>
      <c r="D18" s="23" t="s">
        <v>307</v>
      </c>
      <c r="E18" s="23" t="s">
        <v>221</v>
      </c>
      <c r="F18" s="26" t="s">
        <v>222</v>
      </c>
      <c r="G18" s="24">
        <v>0.6</v>
      </c>
      <c r="H18" s="27">
        <v>3.4641016151377548</v>
      </c>
      <c r="I18" s="27">
        <v>1</v>
      </c>
      <c r="J18" s="27">
        <v>3</v>
      </c>
      <c r="K18" s="27"/>
      <c r="L18" s="97" t="s">
        <v>234</v>
      </c>
      <c r="M18" s="27"/>
      <c r="N18" s="17"/>
      <c r="O18" s="27"/>
      <c r="P18" s="17"/>
      <c r="Q18" s="25"/>
      <c r="R18" s="27">
        <v>0</v>
      </c>
      <c r="S18" s="10">
        <v>170</v>
      </c>
      <c r="T18" s="10">
        <v>425</v>
      </c>
      <c r="U18" s="45">
        <v>3</v>
      </c>
      <c r="V18" s="192">
        <v>1</v>
      </c>
    </row>
    <row r="19" spans="1:22">
      <c r="A19" t="s">
        <v>17</v>
      </c>
      <c r="B19" s="4">
        <v>5000</v>
      </c>
      <c r="C19" s="4">
        <v>15000</v>
      </c>
      <c r="D19" s="23" t="s">
        <v>307</v>
      </c>
      <c r="E19" s="23" t="s">
        <v>221</v>
      </c>
      <c r="F19" s="26" t="s">
        <v>231</v>
      </c>
      <c r="G19" s="24">
        <v>0.6</v>
      </c>
      <c r="H19" s="27">
        <v>3.4641016151377548</v>
      </c>
      <c r="I19" s="27">
        <v>1</v>
      </c>
      <c r="J19" s="27">
        <v>3</v>
      </c>
      <c r="K19" s="27"/>
      <c r="L19" s="97" t="s">
        <v>234</v>
      </c>
      <c r="M19" s="27"/>
      <c r="N19" s="17"/>
      <c r="O19" s="27"/>
      <c r="P19" s="17"/>
      <c r="Q19" s="25"/>
      <c r="R19" s="27">
        <v>0</v>
      </c>
      <c r="S19" s="10">
        <v>160</v>
      </c>
      <c r="T19" s="10">
        <v>400</v>
      </c>
      <c r="U19" s="45">
        <v>2</v>
      </c>
      <c r="V19" s="192">
        <v>2</v>
      </c>
    </row>
    <row r="20" spans="1:22">
      <c r="A20" t="s">
        <v>18</v>
      </c>
      <c r="B20" s="1">
        <v>10000</v>
      </c>
      <c r="C20" s="1">
        <v>20000</v>
      </c>
      <c r="D20" s="23" t="s">
        <v>307</v>
      </c>
      <c r="E20" s="23" t="s">
        <v>221</v>
      </c>
      <c r="F20" s="26" t="s">
        <v>228</v>
      </c>
      <c r="G20" s="24">
        <v>1.5</v>
      </c>
      <c r="H20" s="27">
        <v>5</v>
      </c>
      <c r="I20" s="27">
        <v>1</v>
      </c>
      <c r="J20" s="27">
        <v>3</v>
      </c>
      <c r="K20" s="27"/>
      <c r="L20" s="97" t="s">
        <v>234</v>
      </c>
      <c r="M20" s="27"/>
      <c r="N20" s="17"/>
      <c r="O20" s="27"/>
      <c r="P20" s="17"/>
      <c r="Q20" s="25"/>
      <c r="R20" s="27">
        <v>0</v>
      </c>
      <c r="S20" s="10">
        <v>800</v>
      </c>
      <c r="T20" s="10">
        <v>2000</v>
      </c>
      <c r="U20" s="45">
        <v>4</v>
      </c>
      <c r="V20" s="192">
        <v>1</v>
      </c>
    </row>
    <row r="21" spans="1:22">
      <c r="A21" t="s">
        <v>19</v>
      </c>
      <c r="B21" s="1">
        <v>90000</v>
      </c>
      <c r="C21" s="1"/>
      <c r="D21" s="23" t="s">
        <v>307</v>
      </c>
      <c r="E21" s="23" t="s">
        <v>221</v>
      </c>
      <c r="F21" s="26" t="s">
        <v>235</v>
      </c>
      <c r="G21" s="24">
        <v>3.5</v>
      </c>
      <c r="H21" s="27">
        <v>13.416407864998739</v>
      </c>
      <c r="I21" s="27">
        <v>2.5</v>
      </c>
      <c r="J21" s="27">
        <v>0</v>
      </c>
      <c r="K21" s="27">
        <v>4</v>
      </c>
      <c r="L21" s="97"/>
      <c r="M21" s="27"/>
      <c r="N21" s="17">
        <v>0</v>
      </c>
      <c r="O21" s="27">
        <v>0</v>
      </c>
      <c r="P21" s="17" t="s">
        <v>225</v>
      </c>
      <c r="Q21" s="25">
        <v>32</v>
      </c>
      <c r="R21" s="27">
        <v>15.5</v>
      </c>
      <c r="S21" s="10">
        <v>2037.55</v>
      </c>
      <c r="T21" s="10">
        <v>9563</v>
      </c>
      <c r="U21" s="47">
        <v>82</v>
      </c>
      <c r="V21" s="192">
        <v>30</v>
      </c>
    </row>
    <row r="22" spans="1:22">
      <c r="A22" t="s">
        <v>20</v>
      </c>
      <c r="B22" s="1">
        <v>90000</v>
      </c>
      <c r="C22" s="1"/>
      <c r="D22" s="23" t="s">
        <v>307</v>
      </c>
      <c r="E22" s="23" t="s">
        <v>221</v>
      </c>
      <c r="F22" s="26" t="s">
        <v>235</v>
      </c>
      <c r="G22" s="24">
        <v>3.5</v>
      </c>
      <c r="H22" s="27">
        <v>13.416407864998739</v>
      </c>
      <c r="I22" s="27">
        <v>2.5</v>
      </c>
      <c r="J22" s="27">
        <v>0</v>
      </c>
      <c r="K22" s="27">
        <v>4</v>
      </c>
      <c r="L22" s="97"/>
      <c r="M22" s="27"/>
      <c r="N22" s="17">
        <v>0</v>
      </c>
      <c r="O22" s="27">
        <v>0</v>
      </c>
      <c r="P22" s="17" t="s">
        <v>225</v>
      </c>
      <c r="Q22" s="25">
        <v>32</v>
      </c>
      <c r="R22" s="27">
        <v>15.5</v>
      </c>
      <c r="S22" s="10">
        <v>2019.7</v>
      </c>
      <c r="T22" s="10">
        <v>9560</v>
      </c>
      <c r="U22" s="47">
        <v>62</v>
      </c>
      <c r="V22" s="192">
        <v>35</v>
      </c>
    </row>
    <row r="23" spans="1:22">
      <c r="A23" t="s">
        <v>21</v>
      </c>
      <c r="B23" s="1">
        <v>10000</v>
      </c>
      <c r="C23" s="1">
        <v>20000</v>
      </c>
      <c r="D23" s="23" t="s">
        <v>307</v>
      </c>
      <c r="E23" s="23" t="s">
        <v>221</v>
      </c>
      <c r="F23" s="26" t="s">
        <v>236</v>
      </c>
      <c r="G23" s="24">
        <v>0.6</v>
      </c>
      <c r="H23" s="27">
        <v>3.4641016151377548</v>
      </c>
      <c r="I23" s="27">
        <v>1</v>
      </c>
      <c r="J23" s="27">
        <v>3</v>
      </c>
      <c r="K23" s="27"/>
      <c r="L23" s="97" t="s">
        <v>234</v>
      </c>
      <c r="M23" s="27"/>
      <c r="N23" s="17"/>
      <c r="O23" s="27"/>
      <c r="P23" s="17"/>
      <c r="Q23" s="25"/>
      <c r="R23" s="27">
        <v>0</v>
      </c>
      <c r="S23" s="10">
        <v>430.1</v>
      </c>
      <c r="T23" s="10">
        <v>1286.9000000000001</v>
      </c>
      <c r="U23" s="45">
        <v>3</v>
      </c>
      <c r="V23" s="192">
        <v>1</v>
      </c>
    </row>
    <row r="24" spans="1:22">
      <c r="A24" t="s">
        <v>22</v>
      </c>
      <c r="B24" s="1">
        <v>57000</v>
      </c>
      <c r="C24" s="1"/>
      <c r="D24" s="23" t="s">
        <v>307</v>
      </c>
      <c r="E24" s="23" t="s">
        <v>221</v>
      </c>
      <c r="F24" s="26" t="s">
        <v>228</v>
      </c>
      <c r="G24" s="24">
        <v>1.5</v>
      </c>
      <c r="H24" s="27">
        <v>5</v>
      </c>
      <c r="I24" s="27">
        <v>1</v>
      </c>
      <c r="J24" s="27">
        <v>0</v>
      </c>
      <c r="K24" s="27">
        <v>1.6</v>
      </c>
      <c r="L24" s="97"/>
      <c r="M24" s="27"/>
      <c r="N24" s="17"/>
      <c r="O24" s="27"/>
      <c r="P24" s="17"/>
      <c r="Q24" s="25"/>
      <c r="R24" s="27">
        <v>0</v>
      </c>
      <c r="S24" s="10">
        <v>635</v>
      </c>
      <c r="T24" s="10">
        <v>1680</v>
      </c>
      <c r="U24" s="47">
        <v>35</v>
      </c>
      <c r="V24" s="192">
        <v>14</v>
      </c>
    </row>
    <row r="25" spans="1:22">
      <c r="A25" t="s">
        <v>23</v>
      </c>
      <c r="B25" s="1">
        <v>20000</v>
      </c>
      <c r="C25" s="1"/>
      <c r="D25" s="23" t="s">
        <v>307</v>
      </c>
      <c r="E25" s="23" t="s">
        <v>221</v>
      </c>
      <c r="F25" s="26" t="s">
        <v>236</v>
      </c>
      <c r="G25" s="24">
        <v>0.6</v>
      </c>
      <c r="H25" s="27">
        <v>3.4641016151377548</v>
      </c>
      <c r="I25" s="27">
        <v>1</v>
      </c>
      <c r="J25" s="27">
        <v>6.6</v>
      </c>
      <c r="K25" s="29">
        <v>4</v>
      </c>
      <c r="L25" s="110"/>
      <c r="M25" s="27"/>
      <c r="N25" s="17">
        <v>0</v>
      </c>
      <c r="O25" s="27">
        <v>0</v>
      </c>
      <c r="P25" s="17" t="s">
        <v>223</v>
      </c>
      <c r="Q25" s="25">
        <v>20</v>
      </c>
      <c r="R25" s="27">
        <v>6.6</v>
      </c>
      <c r="S25" s="10">
        <v>301.2</v>
      </c>
      <c r="T25" s="10">
        <v>1539</v>
      </c>
      <c r="U25" s="47">
        <v>3</v>
      </c>
      <c r="V25" s="192">
        <v>1</v>
      </c>
    </row>
    <row r="26" spans="1:22">
      <c r="A26" t="s">
        <v>24</v>
      </c>
      <c r="B26" s="1">
        <v>6833</v>
      </c>
      <c r="C26" s="1">
        <v>3000</v>
      </c>
      <c r="D26" s="23" t="s">
        <v>307</v>
      </c>
      <c r="E26" s="23" t="s">
        <v>221</v>
      </c>
      <c r="F26" s="26" t="s">
        <v>237</v>
      </c>
      <c r="G26" s="24">
        <v>0.6</v>
      </c>
      <c r="H26" s="27">
        <v>3.4641016151377548</v>
      </c>
      <c r="I26" s="31">
        <v>1</v>
      </c>
      <c r="J26" s="27">
        <v>0</v>
      </c>
      <c r="K26" s="27">
        <v>1.6</v>
      </c>
      <c r="L26" s="110"/>
      <c r="M26" s="27"/>
      <c r="N26" s="17">
        <v>0</v>
      </c>
      <c r="O26" s="27">
        <v>0</v>
      </c>
      <c r="P26" s="17"/>
      <c r="Q26" s="25"/>
      <c r="R26" s="27">
        <v>0</v>
      </c>
      <c r="S26" s="10">
        <v>202</v>
      </c>
      <c r="T26" s="10">
        <v>1052.8</v>
      </c>
      <c r="U26" s="45">
        <v>4</v>
      </c>
      <c r="V26" s="192">
        <v>1</v>
      </c>
    </row>
    <row r="27" spans="1:22">
      <c r="A27" t="s">
        <v>25</v>
      </c>
      <c r="B27" s="1">
        <v>10000</v>
      </c>
      <c r="C27" s="1">
        <v>0</v>
      </c>
      <c r="D27" s="33" t="s">
        <v>309</v>
      </c>
      <c r="E27" s="23" t="s">
        <v>221</v>
      </c>
      <c r="F27" s="26" t="s">
        <v>231</v>
      </c>
      <c r="G27" s="24">
        <v>0.6</v>
      </c>
      <c r="H27" s="27">
        <v>3.4641016151377548</v>
      </c>
      <c r="I27" s="31">
        <v>0.25</v>
      </c>
      <c r="J27" s="27">
        <v>0</v>
      </c>
      <c r="K27" s="29"/>
      <c r="L27" s="110"/>
      <c r="M27" s="27"/>
      <c r="N27" s="17">
        <v>0</v>
      </c>
      <c r="O27" s="27">
        <v>0</v>
      </c>
      <c r="P27" s="17" t="s">
        <v>238</v>
      </c>
      <c r="Q27" s="25">
        <v>25</v>
      </c>
      <c r="R27" s="27">
        <v>10.4</v>
      </c>
      <c r="S27" s="10">
        <v>103.5</v>
      </c>
      <c r="T27" s="10">
        <v>326.02999999999997</v>
      </c>
      <c r="U27" s="45">
        <v>0</v>
      </c>
      <c r="V27" s="192">
        <v>0</v>
      </c>
    </row>
    <row r="28" spans="1:22">
      <c r="A28" t="s">
        <v>26</v>
      </c>
      <c r="B28" s="1">
        <v>40771</v>
      </c>
      <c r="C28" s="1">
        <v>0</v>
      </c>
      <c r="D28" s="33" t="s">
        <v>309</v>
      </c>
      <c r="E28" s="23" t="s">
        <v>221</v>
      </c>
      <c r="F28" s="26" t="s">
        <v>231</v>
      </c>
      <c r="G28" s="24">
        <v>0.6</v>
      </c>
      <c r="H28" s="27">
        <v>3.4641016151377548</v>
      </c>
      <c r="I28" s="31">
        <v>4</v>
      </c>
      <c r="J28" s="27">
        <v>0</v>
      </c>
      <c r="K28" s="29"/>
      <c r="L28" s="110"/>
      <c r="M28" s="27"/>
      <c r="N28" s="17">
        <v>0</v>
      </c>
      <c r="O28" s="27">
        <v>0</v>
      </c>
      <c r="P28" s="17" t="s">
        <v>239</v>
      </c>
      <c r="Q28" s="25">
        <v>20</v>
      </c>
      <c r="R28" s="27">
        <v>6.6</v>
      </c>
      <c r="S28" s="10">
        <v>271</v>
      </c>
      <c r="T28" s="10">
        <v>1096</v>
      </c>
      <c r="U28" s="45">
        <v>0</v>
      </c>
      <c r="V28" s="192">
        <v>0</v>
      </c>
    </row>
    <row r="29" spans="1:22">
      <c r="A29" t="s">
        <v>27</v>
      </c>
      <c r="B29" s="1">
        <v>85000</v>
      </c>
      <c r="C29" s="1"/>
      <c r="D29" s="23" t="s">
        <v>307</v>
      </c>
      <c r="E29" s="23" t="s">
        <v>221</v>
      </c>
      <c r="F29" s="26" t="s">
        <v>240</v>
      </c>
      <c r="G29" s="24">
        <v>2.5</v>
      </c>
      <c r="H29" s="27">
        <v>5</v>
      </c>
      <c r="I29" s="27">
        <v>1.6</v>
      </c>
      <c r="J29" s="27">
        <v>0</v>
      </c>
      <c r="K29" s="27">
        <v>2.5</v>
      </c>
      <c r="L29" s="97"/>
      <c r="M29" s="27"/>
      <c r="N29" s="17">
        <v>0</v>
      </c>
      <c r="O29" s="27">
        <v>0</v>
      </c>
      <c r="P29" s="17" t="s">
        <v>225</v>
      </c>
      <c r="Q29" s="25">
        <v>32</v>
      </c>
      <c r="R29" s="27">
        <v>15.5</v>
      </c>
      <c r="S29" s="10">
        <v>2193</v>
      </c>
      <c r="T29" s="10">
        <v>5752</v>
      </c>
      <c r="U29" s="45">
        <v>52</v>
      </c>
      <c r="V29" s="192">
        <v>24</v>
      </c>
    </row>
    <row r="30" spans="1:22">
      <c r="A30" t="s">
        <v>28</v>
      </c>
      <c r="B30" s="1">
        <v>90000</v>
      </c>
      <c r="C30" s="1"/>
      <c r="D30" s="23" t="s">
        <v>307</v>
      </c>
      <c r="E30" s="23" t="s">
        <v>221</v>
      </c>
      <c r="F30" s="26" t="s">
        <v>241</v>
      </c>
      <c r="G30" s="24">
        <v>2.5</v>
      </c>
      <c r="H30" s="27">
        <v>5</v>
      </c>
      <c r="I30" s="27">
        <v>2.5</v>
      </c>
      <c r="J30" s="27">
        <v>0</v>
      </c>
      <c r="K30" s="27">
        <v>2.5</v>
      </c>
      <c r="L30" s="97"/>
      <c r="M30" s="27"/>
      <c r="N30" s="17">
        <v>0</v>
      </c>
      <c r="O30" s="27">
        <v>0</v>
      </c>
      <c r="P30" s="17" t="s">
        <v>226</v>
      </c>
      <c r="Q30" s="25">
        <v>25</v>
      </c>
      <c r="R30" s="27">
        <v>9.01</v>
      </c>
      <c r="S30" s="10">
        <v>1494</v>
      </c>
      <c r="T30" s="10">
        <v>4702</v>
      </c>
      <c r="U30" s="47">
        <v>54</v>
      </c>
      <c r="V30" s="192">
        <v>24</v>
      </c>
    </row>
    <row r="31" spans="1:22">
      <c r="A31" t="s">
        <v>29</v>
      </c>
      <c r="B31" s="1">
        <v>20000</v>
      </c>
      <c r="C31" s="1"/>
      <c r="D31" s="23" t="s">
        <v>307</v>
      </c>
      <c r="E31" s="23" t="s">
        <v>221</v>
      </c>
      <c r="F31" s="26" t="s">
        <v>228</v>
      </c>
      <c r="G31" s="24">
        <v>1.5</v>
      </c>
      <c r="H31" s="27">
        <v>5</v>
      </c>
      <c r="I31" s="27" t="e">
        <v>#N/A</v>
      </c>
      <c r="J31" s="27" t="e">
        <v>#N/A</v>
      </c>
      <c r="K31" s="27" t="e">
        <v>#N/A</v>
      </c>
      <c r="L31" s="110"/>
      <c r="M31" s="27"/>
      <c r="N31" s="25" t="e">
        <v>#N/A</v>
      </c>
      <c r="O31" s="27" t="e">
        <v>#N/A</v>
      </c>
      <c r="P31" s="25" t="e">
        <v>#N/A</v>
      </c>
      <c r="Q31" s="25" t="e">
        <v>#N/A</v>
      </c>
      <c r="R31" s="27" t="e">
        <v>#N/A</v>
      </c>
      <c r="S31" s="10">
        <v>174</v>
      </c>
      <c r="T31" s="10">
        <v>592</v>
      </c>
      <c r="U31" s="47">
        <v>0</v>
      </c>
      <c r="V31" s="192">
        <v>0</v>
      </c>
    </row>
    <row r="32" spans="1:22">
      <c r="A32" t="s">
        <v>30</v>
      </c>
      <c r="B32" s="1">
        <v>5000</v>
      </c>
      <c r="C32" s="1">
        <v>15000</v>
      </c>
      <c r="D32" s="23" t="s">
        <v>307</v>
      </c>
      <c r="E32" s="23" t="s">
        <v>221</v>
      </c>
      <c r="F32" s="26" t="s">
        <v>222</v>
      </c>
      <c r="G32" s="24">
        <v>0.6</v>
      </c>
      <c r="H32" s="27">
        <v>3.4641016151377548</v>
      </c>
      <c r="I32" s="27">
        <v>1</v>
      </c>
      <c r="J32" s="27">
        <v>6.6</v>
      </c>
      <c r="K32" s="27">
        <v>4</v>
      </c>
      <c r="L32" s="110"/>
      <c r="M32" s="27"/>
      <c r="N32" s="25">
        <v>0</v>
      </c>
      <c r="O32" s="27">
        <v>0</v>
      </c>
      <c r="P32" s="25">
        <v>0</v>
      </c>
      <c r="Q32" s="25" t="s">
        <v>223</v>
      </c>
      <c r="R32" s="27">
        <v>20</v>
      </c>
      <c r="S32" s="10">
        <v>90</v>
      </c>
      <c r="T32" s="10">
        <v>225</v>
      </c>
      <c r="U32" s="45">
        <v>3</v>
      </c>
      <c r="V32" s="192">
        <v>1</v>
      </c>
    </row>
    <row r="33" spans="1:22">
      <c r="A33" t="s">
        <v>31</v>
      </c>
      <c r="B33" s="1">
        <v>10000</v>
      </c>
      <c r="C33" s="1">
        <v>20000</v>
      </c>
      <c r="D33" s="23" t="s">
        <v>307</v>
      </c>
      <c r="E33" s="23" t="s">
        <v>221</v>
      </c>
      <c r="F33" s="26" t="s">
        <v>222</v>
      </c>
      <c r="G33" s="24">
        <v>0.6</v>
      </c>
      <c r="H33" s="27">
        <v>3.4641016151377548</v>
      </c>
      <c r="I33" s="27">
        <v>1.6</v>
      </c>
      <c r="J33" s="27">
        <v>0</v>
      </c>
      <c r="K33" s="27">
        <v>1.6</v>
      </c>
      <c r="L33" s="110"/>
      <c r="M33" s="27"/>
      <c r="N33" s="25">
        <v>0</v>
      </c>
      <c r="O33" s="27" t="s">
        <v>233</v>
      </c>
      <c r="P33" s="25">
        <v>1</v>
      </c>
      <c r="Q33" s="25">
        <v>0</v>
      </c>
      <c r="R33" s="27">
        <v>0</v>
      </c>
      <c r="S33" s="10">
        <v>160</v>
      </c>
      <c r="T33" s="10">
        <v>960</v>
      </c>
      <c r="U33" s="45">
        <v>7</v>
      </c>
      <c r="V33" s="192">
        <v>2</v>
      </c>
    </row>
    <row r="34" spans="1:22">
      <c r="A34" t="s">
        <v>32</v>
      </c>
      <c r="B34" s="1">
        <v>5000</v>
      </c>
      <c r="C34" s="1">
        <v>15000</v>
      </c>
      <c r="D34" s="23" t="s">
        <v>307</v>
      </c>
      <c r="E34" s="23" t="s">
        <v>221</v>
      </c>
      <c r="F34" s="26" t="s">
        <v>222</v>
      </c>
      <c r="G34" s="24">
        <v>0.6</v>
      </c>
      <c r="H34" s="27">
        <v>3.4641016151377548</v>
      </c>
      <c r="I34" s="27">
        <v>0.4</v>
      </c>
      <c r="J34" s="27">
        <v>3</v>
      </c>
      <c r="K34" s="27">
        <v>1.6</v>
      </c>
      <c r="L34" s="110"/>
      <c r="M34" s="27"/>
      <c r="N34" s="25">
        <v>0</v>
      </c>
      <c r="O34" s="27">
        <v>0</v>
      </c>
      <c r="P34" s="25">
        <v>0</v>
      </c>
      <c r="Q34" s="25" t="s">
        <v>243</v>
      </c>
      <c r="R34" s="27">
        <v>25</v>
      </c>
      <c r="S34" s="10">
        <v>58.13</v>
      </c>
      <c r="T34" s="10">
        <v>231</v>
      </c>
      <c r="U34" s="45">
        <v>3</v>
      </c>
      <c r="V34" s="192">
        <v>1</v>
      </c>
    </row>
    <row r="35" spans="1:22">
      <c r="A35" t="s">
        <v>33</v>
      </c>
      <c r="B35" s="1">
        <v>140000</v>
      </c>
      <c r="C35" s="1">
        <v>0</v>
      </c>
      <c r="D35" s="23" t="s">
        <v>307</v>
      </c>
      <c r="E35" s="23" t="s">
        <v>221</v>
      </c>
      <c r="F35" s="26" t="s">
        <v>244</v>
      </c>
      <c r="G35" s="24">
        <v>6</v>
      </c>
      <c r="H35" s="27">
        <v>13.764944032233705</v>
      </c>
      <c r="I35" s="27">
        <v>4</v>
      </c>
      <c r="J35" s="27">
        <v>0</v>
      </c>
      <c r="K35" s="27">
        <v>6.3</v>
      </c>
      <c r="L35" s="97"/>
      <c r="M35" s="27"/>
      <c r="N35" s="17">
        <v>0</v>
      </c>
      <c r="O35" s="27">
        <v>0</v>
      </c>
      <c r="P35" s="17" t="s">
        <v>225</v>
      </c>
      <c r="Q35" s="25">
        <v>32</v>
      </c>
      <c r="R35" s="27">
        <v>15.5</v>
      </c>
      <c r="S35" s="10">
        <v>3025.79</v>
      </c>
      <c r="T35" s="10">
        <v>14663</v>
      </c>
      <c r="U35" s="45">
        <v>119</v>
      </c>
      <c r="V35" s="192">
        <v>60</v>
      </c>
    </row>
    <row r="36" spans="1:22">
      <c r="A36" t="s">
        <v>34</v>
      </c>
      <c r="B36" s="1">
        <v>100000</v>
      </c>
      <c r="C36" s="1">
        <v>0</v>
      </c>
      <c r="D36" s="23" t="s">
        <v>307</v>
      </c>
      <c r="E36" s="23" t="s">
        <v>221</v>
      </c>
      <c r="F36" s="26" t="s">
        <v>245</v>
      </c>
      <c r="G36" s="24">
        <v>2.5</v>
      </c>
      <c r="H36" s="27">
        <v>5</v>
      </c>
      <c r="I36" s="27">
        <v>2.5</v>
      </c>
      <c r="J36" s="27">
        <v>0</v>
      </c>
      <c r="K36" s="27">
        <v>4</v>
      </c>
      <c r="L36" s="97"/>
      <c r="M36" s="27"/>
      <c r="N36" s="17">
        <v>0</v>
      </c>
      <c r="O36" s="27">
        <v>0</v>
      </c>
      <c r="P36" s="17" t="s">
        <v>225</v>
      </c>
      <c r="Q36" s="25">
        <v>32</v>
      </c>
      <c r="R36" s="27">
        <v>15.5</v>
      </c>
      <c r="S36" s="10">
        <v>2390.9</v>
      </c>
      <c r="T36" s="10">
        <v>9913</v>
      </c>
      <c r="U36" s="45">
        <v>82</v>
      </c>
      <c r="V36" s="192">
        <v>40</v>
      </c>
    </row>
    <row r="37" spans="1:22">
      <c r="A37" t="s">
        <v>35</v>
      </c>
      <c r="B37" s="1">
        <v>8000</v>
      </c>
      <c r="C37" s="1">
        <v>0</v>
      </c>
      <c r="D37" s="33" t="s">
        <v>309</v>
      </c>
      <c r="E37" s="23" t="s">
        <v>221</v>
      </c>
      <c r="F37" s="26" t="s">
        <v>246</v>
      </c>
      <c r="G37" s="24">
        <v>1.5</v>
      </c>
      <c r="H37" s="27">
        <v>5</v>
      </c>
      <c r="I37" s="31">
        <v>0.25</v>
      </c>
      <c r="J37" s="27">
        <v>0</v>
      </c>
      <c r="K37" s="29"/>
      <c r="L37" s="110"/>
      <c r="M37" s="27"/>
      <c r="N37" s="17">
        <v>0</v>
      </c>
      <c r="O37" s="27">
        <v>0</v>
      </c>
      <c r="P37" s="17" t="s">
        <v>238</v>
      </c>
      <c r="Q37" s="25">
        <v>25</v>
      </c>
      <c r="R37" s="27">
        <v>10.4</v>
      </c>
      <c r="S37" s="10">
        <v>153.63999999999999</v>
      </c>
      <c r="T37" s="10">
        <v>848</v>
      </c>
      <c r="U37" s="45">
        <v>0</v>
      </c>
      <c r="V37" s="192">
        <v>0</v>
      </c>
    </row>
    <row r="38" spans="1:22">
      <c r="A38" t="s">
        <v>36</v>
      </c>
      <c r="B38" s="1">
        <v>60000</v>
      </c>
      <c r="C38" s="1">
        <v>0</v>
      </c>
      <c r="D38" s="33" t="s">
        <v>309</v>
      </c>
      <c r="E38" s="23" t="s">
        <v>221</v>
      </c>
      <c r="F38" s="26" t="s">
        <v>247</v>
      </c>
      <c r="G38" s="24">
        <v>3</v>
      </c>
      <c r="H38" s="27">
        <v>13.416407864998739</v>
      </c>
      <c r="I38" s="31">
        <v>1.6</v>
      </c>
      <c r="J38" s="27">
        <v>0</v>
      </c>
      <c r="K38" s="29"/>
      <c r="L38" s="110"/>
      <c r="M38" s="27"/>
      <c r="N38" s="17">
        <v>0</v>
      </c>
      <c r="O38" s="27">
        <v>0</v>
      </c>
      <c r="P38" s="17" t="s">
        <v>248</v>
      </c>
      <c r="Q38" s="25">
        <v>20</v>
      </c>
      <c r="R38" s="27">
        <v>5.71</v>
      </c>
      <c r="S38" s="10">
        <v>1000</v>
      </c>
      <c r="T38" s="10">
        <v>10000</v>
      </c>
      <c r="U38" s="45">
        <v>0</v>
      </c>
      <c r="V38" s="192">
        <v>0</v>
      </c>
    </row>
    <row r="39" spans="1:22">
      <c r="A39" t="s">
        <v>37</v>
      </c>
      <c r="B39" s="1">
        <v>30000</v>
      </c>
      <c r="C39" s="1">
        <v>0</v>
      </c>
      <c r="D39" s="23" t="s">
        <v>307</v>
      </c>
      <c r="E39" s="23" t="s">
        <v>221</v>
      </c>
      <c r="F39" s="26" t="s">
        <v>249</v>
      </c>
      <c r="G39" s="24">
        <v>1.5</v>
      </c>
      <c r="H39" s="27">
        <v>5</v>
      </c>
      <c r="I39" s="27">
        <v>1</v>
      </c>
      <c r="J39" s="27">
        <v>0</v>
      </c>
      <c r="K39" s="27">
        <v>1</v>
      </c>
      <c r="L39" s="97"/>
      <c r="M39" s="27"/>
      <c r="N39" s="17">
        <v>0</v>
      </c>
      <c r="O39" s="27">
        <v>0</v>
      </c>
      <c r="P39" s="17" t="s">
        <v>248</v>
      </c>
      <c r="Q39" s="25">
        <v>15</v>
      </c>
      <c r="R39" s="27">
        <v>2.1</v>
      </c>
      <c r="S39" s="10">
        <v>618</v>
      </c>
      <c r="T39" s="10">
        <v>1830</v>
      </c>
      <c r="U39" s="45">
        <v>5</v>
      </c>
      <c r="V39" s="192">
        <v>1</v>
      </c>
    </row>
    <row r="40" spans="1:22">
      <c r="A40" t="s">
        <v>38</v>
      </c>
      <c r="B40" s="1">
        <v>190000</v>
      </c>
      <c r="C40" s="1">
        <v>0</v>
      </c>
      <c r="D40" s="23" t="s">
        <v>307</v>
      </c>
      <c r="E40" s="23" t="s">
        <v>221</v>
      </c>
      <c r="F40" s="26" t="s">
        <v>250</v>
      </c>
      <c r="G40" s="24">
        <v>3.5</v>
      </c>
      <c r="H40" s="27">
        <v>13.416407864998739</v>
      </c>
      <c r="I40" s="27">
        <v>4</v>
      </c>
      <c r="J40" s="27">
        <v>0</v>
      </c>
      <c r="K40" s="30">
        <v>6.5</v>
      </c>
      <c r="L40" s="97"/>
      <c r="M40" s="27"/>
      <c r="N40" s="17">
        <v>0</v>
      </c>
      <c r="O40" s="27">
        <v>0</v>
      </c>
      <c r="P40" s="17" t="s">
        <v>225</v>
      </c>
      <c r="Q40" s="25">
        <v>32</v>
      </c>
      <c r="R40" s="27">
        <v>15.5</v>
      </c>
      <c r="S40" s="10">
        <v>4071.6</v>
      </c>
      <c r="T40" s="10">
        <v>10423.299999999999</v>
      </c>
      <c r="U40" s="45">
        <v>157</v>
      </c>
      <c r="V40" s="192">
        <v>87</v>
      </c>
    </row>
    <row r="41" spans="1:22">
      <c r="A41" t="s">
        <v>39</v>
      </c>
      <c r="B41" s="1">
        <v>195000</v>
      </c>
      <c r="C41" s="1">
        <v>0</v>
      </c>
      <c r="D41" s="23" t="s">
        <v>307</v>
      </c>
      <c r="E41" s="23" t="s">
        <v>221</v>
      </c>
      <c r="F41" s="26" t="s">
        <v>251</v>
      </c>
      <c r="G41" s="24">
        <v>3.5</v>
      </c>
      <c r="H41" s="27">
        <v>13.416407864998739</v>
      </c>
      <c r="I41" s="27">
        <v>6.3</v>
      </c>
      <c r="J41" s="27">
        <v>0</v>
      </c>
      <c r="K41" s="30">
        <v>16.3</v>
      </c>
      <c r="L41" s="97"/>
      <c r="M41" s="27"/>
      <c r="N41" s="17">
        <v>0</v>
      </c>
      <c r="O41" s="27">
        <v>0</v>
      </c>
      <c r="P41" s="17" t="s">
        <v>252</v>
      </c>
      <c r="Q41" s="25">
        <v>40</v>
      </c>
      <c r="R41" s="27">
        <v>32.299999999999997</v>
      </c>
      <c r="S41" s="10">
        <v>4028.1</v>
      </c>
      <c r="T41" s="10">
        <v>15634</v>
      </c>
      <c r="U41" s="45">
        <v>152</v>
      </c>
      <c r="V41" s="192">
        <v>99</v>
      </c>
    </row>
    <row r="42" spans="1:22">
      <c r="A42" t="s">
        <v>40</v>
      </c>
      <c r="B42" s="1">
        <v>90000</v>
      </c>
      <c r="C42" s="1">
        <v>0</v>
      </c>
      <c r="D42" s="23" t="s">
        <v>307</v>
      </c>
      <c r="E42" s="23" t="s">
        <v>221</v>
      </c>
      <c r="F42" s="26" t="s">
        <v>253</v>
      </c>
      <c r="G42" s="24">
        <v>2.5</v>
      </c>
      <c r="H42" s="27">
        <v>5</v>
      </c>
      <c r="I42" s="27">
        <v>2.5</v>
      </c>
      <c r="J42" s="27">
        <v>0</v>
      </c>
      <c r="K42" s="27">
        <v>2.5</v>
      </c>
      <c r="L42" s="97"/>
      <c r="M42" s="27"/>
      <c r="N42" s="17">
        <v>0</v>
      </c>
      <c r="O42" s="27">
        <v>0</v>
      </c>
      <c r="P42" s="17" t="s">
        <v>254</v>
      </c>
      <c r="Q42" s="25">
        <v>25</v>
      </c>
      <c r="R42" s="27">
        <v>9.01</v>
      </c>
      <c r="S42" s="10">
        <v>1382.6</v>
      </c>
      <c r="T42" s="10">
        <v>7063</v>
      </c>
      <c r="U42" s="45">
        <v>46</v>
      </c>
      <c r="V42" s="192">
        <v>36</v>
      </c>
    </row>
    <row r="43" spans="1:22">
      <c r="A43" t="s">
        <v>41</v>
      </c>
      <c r="B43" s="1">
        <v>50000</v>
      </c>
      <c r="C43" s="1">
        <v>30000</v>
      </c>
      <c r="D43" s="23" t="s">
        <v>307</v>
      </c>
      <c r="E43" s="23" t="s">
        <v>221</v>
      </c>
      <c r="F43" s="26" t="s">
        <v>228</v>
      </c>
      <c r="G43" s="24">
        <v>1.5</v>
      </c>
      <c r="H43" s="27">
        <v>5</v>
      </c>
      <c r="I43" s="27">
        <v>1.6</v>
      </c>
      <c r="J43" s="27">
        <v>0</v>
      </c>
      <c r="K43" s="27">
        <v>1.6</v>
      </c>
      <c r="L43" s="97"/>
      <c r="M43" s="27">
        <v>1.6</v>
      </c>
      <c r="N43" s="17">
        <v>0</v>
      </c>
      <c r="O43" s="27">
        <v>0</v>
      </c>
      <c r="P43" s="17" t="s">
        <v>225</v>
      </c>
      <c r="Q43" s="25">
        <v>32</v>
      </c>
      <c r="R43" s="27">
        <v>15.5</v>
      </c>
      <c r="S43" s="10">
        <v>1123</v>
      </c>
      <c r="T43" s="10">
        <v>3467</v>
      </c>
      <c r="U43" s="45">
        <v>12</v>
      </c>
      <c r="V43" s="192">
        <v>5</v>
      </c>
    </row>
    <row r="44" spans="1:22">
      <c r="A44" t="s">
        <v>42</v>
      </c>
      <c r="B44" s="1">
        <v>180000</v>
      </c>
      <c r="C44" s="1">
        <v>280000</v>
      </c>
      <c r="D44" s="23" t="s">
        <v>307</v>
      </c>
      <c r="E44" s="23" t="s">
        <v>221</v>
      </c>
      <c r="F44" s="26" t="s">
        <v>250</v>
      </c>
      <c r="G44" s="24">
        <v>3.5</v>
      </c>
      <c r="H44" s="27">
        <v>13.416407864998739</v>
      </c>
      <c r="I44" s="27">
        <v>6.3</v>
      </c>
      <c r="J44" s="27">
        <v>0</v>
      </c>
      <c r="K44" s="30">
        <v>16.3</v>
      </c>
      <c r="L44" s="97"/>
      <c r="M44" s="27"/>
      <c r="N44" s="17">
        <v>0</v>
      </c>
      <c r="O44" s="27">
        <v>0</v>
      </c>
      <c r="P44" s="17" t="s">
        <v>255</v>
      </c>
      <c r="Q44" s="25">
        <v>40</v>
      </c>
      <c r="R44" s="27">
        <v>32.299999999999997</v>
      </c>
      <c r="S44" s="10">
        <v>5699.1</v>
      </c>
      <c r="T44" s="10">
        <v>20292</v>
      </c>
      <c r="U44" s="45">
        <v>199</v>
      </c>
      <c r="V44" s="192">
        <v>118</v>
      </c>
    </row>
    <row r="45" spans="1:22">
      <c r="A45" t="s">
        <v>43</v>
      </c>
      <c r="B45" s="1">
        <v>200000</v>
      </c>
      <c r="C45" s="1">
        <v>0</v>
      </c>
      <c r="D45" s="23" t="s">
        <v>308</v>
      </c>
      <c r="E45" s="23" t="s">
        <v>221</v>
      </c>
      <c r="F45" s="26" t="s">
        <v>224</v>
      </c>
      <c r="G45" s="24">
        <v>3.5</v>
      </c>
      <c r="H45" s="27">
        <v>13.416407864998739</v>
      </c>
      <c r="I45" s="27">
        <v>4</v>
      </c>
      <c r="J45" s="27">
        <v>0</v>
      </c>
      <c r="K45" s="27">
        <v>8</v>
      </c>
      <c r="L45" s="97"/>
      <c r="M45" s="27"/>
      <c r="N45" s="17">
        <v>0</v>
      </c>
      <c r="O45" s="27">
        <v>0</v>
      </c>
      <c r="P45" s="17" t="s">
        <v>255</v>
      </c>
      <c r="Q45" s="25">
        <v>40</v>
      </c>
      <c r="R45" s="27">
        <v>32.299999999999997</v>
      </c>
      <c r="S45" s="10">
        <v>2370</v>
      </c>
      <c r="T45" s="10">
        <v>10096</v>
      </c>
      <c r="U45" s="45">
        <v>164</v>
      </c>
      <c r="V45" s="192">
        <v>89</v>
      </c>
    </row>
    <row r="46" spans="1:22">
      <c r="A46" t="s">
        <v>44</v>
      </c>
      <c r="B46" s="1">
        <v>300000</v>
      </c>
      <c r="C46" s="1"/>
      <c r="D46" s="23" t="s">
        <v>307</v>
      </c>
      <c r="E46" s="23" t="s">
        <v>221</v>
      </c>
      <c r="F46" s="26" t="s">
        <v>256</v>
      </c>
      <c r="G46" s="24">
        <v>6</v>
      </c>
      <c r="H46" s="27">
        <v>13.764944032233705</v>
      </c>
      <c r="I46" s="27">
        <v>8</v>
      </c>
      <c r="J46" s="27">
        <v>0</v>
      </c>
      <c r="K46" s="27">
        <v>10</v>
      </c>
      <c r="L46" s="97"/>
      <c r="M46" s="27"/>
      <c r="N46" s="17">
        <v>0</v>
      </c>
      <c r="O46" s="27">
        <v>0</v>
      </c>
      <c r="P46" s="17" t="s">
        <v>257</v>
      </c>
      <c r="Q46" s="25">
        <v>50</v>
      </c>
      <c r="R46" s="27">
        <v>53.8</v>
      </c>
      <c r="S46" s="10">
        <v>5041.8999999999996</v>
      </c>
      <c r="T46" s="10">
        <v>20063</v>
      </c>
      <c r="U46" s="45">
        <v>195</v>
      </c>
      <c r="V46" s="192">
        <v>118</v>
      </c>
    </row>
    <row r="47" spans="1:22">
      <c r="A47" t="s">
        <v>45</v>
      </c>
      <c r="B47" s="1">
        <v>110000</v>
      </c>
      <c r="C47" s="1">
        <v>0</v>
      </c>
      <c r="D47" s="23" t="s">
        <v>308</v>
      </c>
      <c r="E47" s="23" t="s">
        <v>221</v>
      </c>
      <c r="F47" s="26" t="s">
        <v>228</v>
      </c>
      <c r="G47" s="24">
        <v>1.5</v>
      </c>
      <c r="H47" s="27">
        <v>5</v>
      </c>
      <c r="I47" s="27">
        <v>1.6</v>
      </c>
      <c r="J47" s="27">
        <v>0</v>
      </c>
      <c r="K47" s="27">
        <v>4</v>
      </c>
      <c r="L47" s="97"/>
      <c r="M47" s="27"/>
      <c r="N47" s="17">
        <v>0</v>
      </c>
      <c r="O47" s="27">
        <v>0</v>
      </c>
      <c r="P47" s="17" t="s">
        <v>225</v>
      </c>
      <c r="Q47" s="25">
        <v>32</v>
      </c>
      <c r="R47" s="27">
        <v>15.5</v>
      </c>
      <c r="S47" s="10">
        <v>1356</v>
      </c>
      <c r="T47" s="10">
        <v>3552</v>
      </c>
      <c r="U47" s="45">
        <v>60</v>
      </c>
      <c r="V47" s="192">
        <v>28</v>
      </c>
    </row>
    <row r="48" spans="1:22">
      <c r="A48" t="s">
        <v>46</v>
      </c>
      <c r="B48" s="1">
        <v>105000</v>
      </c>
      <c r="C48" s="1">
        <v>0</v>
      </c>
      <c r="D48" s="23" t="s">
        <v>307</v>
      </c>
      <c r="E48" s="23" t="s">
        <v>221</v>
      </c>
      <c r="F48" s="26" t="s">
        <v>247</v>
      </c>
      <c r="G48" s="24">
        <v>3</v>
      </c>
      <c r="H48" s="27">
        <v>13.416407864998739</v>
      </c>
      <c r="I48" s="27">
        <v>4</v>
      </c>
      <c r="J48" s="27">
        <v>0</v>
      </c>
      <c r="K48" s="27">
        <v>1.6</v>
      </c>
      <c r="L48" s="97"/>
      <c r="M48" s="27"/>
      <c r="N48" s="17">
        <v>0</v>
      </c>
      <c r="O48" s="27">
        <v>0</v>
      </c>
      <c r="P48" s="17"/>
      <c r="Q48" s="25"/>
      <c r="R48" s="27">
        <v>0</v>
      </c>
      <c r="S48" s="10">
        <v>1120.5999999999999</v>
      </c>
      <c r="T48" s="10">
        <v>4874</v>
      </c>
      <c r="U48" s="45">
        <v>0</v>
      </c>
      <c r="V48" s="192">
        <v>0</v>
      </c>
    </row>
    <row r="49" spans="1:22">
      <c r="A49" t="s">
        <v>47</v>
      </c>
      <c r="B49" s="1">
        <v>37000</v>
      </c>
      <c r="C49" s="1">
        <v>24000</v>
      </c>
      <c r="D49" s="23" t="s">
        <v>307</v>
      </c>
      <c r="E49" s="23" t="s">
        <v>221</v>
      </c>
      <c r="F49" s="26" t="s">
        <v>228</v>
      </c>
      <c r="G49" s="24">
        <v>1.5</v>
      </c>
      <c r="H49" s="27">
        <v>5</v>
      </c>
      <c r="I49" s="27"/>
      <c r="J49" s="27">
        <v>0</v>
      </c>
      <c r="K49" s="27"/>
      <c r="L49" s="97"/>
      <c r="M49" s="27"/>
      <c r="N49" s="17">
        <v>0</v>
      </c>
      <c r="O49" s="27">
        <v>0</v>
      </c>
      <c r="P49" s="17"/>
      <c r="Q49" s="25"/>
      <c r="R49" s="27">
        <v>0</v>
      </c>
      <c r="S49" s="10">
        <v>465.3</v>
      </c>
      <c r="T49" s="10">
        <v>2800</v>
      </c>
      <c r="U49" s="45">
        <v>0</v>
      </c>
      <c r="V49" s="192">
        <v>0</v>
      </c>
    </row>
    <row r="50" spans="1:22">
      <c r="A50" t="s">
        <v>48</v>
      </c>
      <c r="B50" s="1">
        <v>50000</v>
      </c>
      <c r="C50" s="1">
        <v>20000</v>
      </c>
      <c r="D50" s="23" t="s">
        <v>307</v>
      </c>
      <c r="E50" s="23" t="s">
        <v>221</v>
      </c>
      <c r="F50" s="26" t="s">
        <v>231</v>
      </c>
      <c r="G50" s="24">
        <v>0.6</v>
      </c>
      <c r="H50" s="27">
        <v>3.4641016151377548</v>
      </c>
      <c r="I50" s="27"/>
      <c r="J50" s="27">
        <v>0</v>
      </c>
      <c r="K50" s="27">
        <v>2.5</v>
      </c>
      <c r="L50" s="97"/>
      <c r="M50" s="27"/>
      <c r="N50" s="17">
        <v>0</v>
      </c>
      <c r="O50" s="27">
        <v>0</v>
      </c>
      <c r="P50" s="17"/>
      <c r="Q50" s="25"/>
      <c r="R50" s="27">
        <v>0</v>
      </c>
      <c r="S50" s="10">
        <v>250</v>
      </c>
      <c r="T50" s="10">
        <v>800</v>
      </c>
      <c r="U50" s="45">
        <v>3</v>
      </c>
      <c r="V50" s="192">
        <v>1</v>
      </c>
    </row>
    <row r="51" spans="1:22">
      <c r="A51" t="s">
        <v>49</v>
      </c>
      <c r="B51" s="1">
        <v>50000</v>
      </c>
      <c r="C51" s="1">
        <v>10000</v>
      </c>
      <c r="D51" s="23" t="s">
        <v>307</v>
      </c>
      <c r="E51" s="23" t="s">
        <v>221</v>
      </c>
      <c r="F51" s="26" t="s">
        <v>222</v>
      </c>
      <c r="G51" s="24">
        <v>0.6</v>
      </c>
      <c r="H51" s="27">
        <v>3.4641016151377548</v>
      </c>
      <c r="I51" s="27"/>
      <c r="J51" s="27">
        <v>0</v>
      </c>
      <c r="K51" s="27"/>
      <c r="L51" s="97"/>
      <c r="M51" s="27"/>
      <c r="N51" s="17">
        <v>0</v>
      </c>
      <c r="O51" s="27">
        <v>0</v>
      </c>
      <c r="P51" s="17"/>
      <c r="Q51" s="25"/>
      <c r="R51" s="27">
        <v>0</v>
      </c>
      <c r="S51" s="10">
        <v>615</v>
      </c>
      <c r="T51" s="10">
        <v>2152.5</v>
      </c>
      <c r="U51" s="45">
        <v>0</v>
      </c>
      <c r="V51" s="192">
        <v>0</v>
      </c>
    </row>
    <row r="52" spans="1:22">
      <c r="A52" t="s">
        <v>50</v>
      </c>
      <c r="B52" s="1"/>
      <c r="C52" s="1"/>
      <c r="D52" s="23" t="s">
        <v>307</v>
      </c>
      <c r="E52" s="23" t="s">
        <v>221</v>
      </c>
      <c r="F52" s="26" t="s">
        <v>222</v>
      </c>
      <c r="G52" s="24">
        <v>0.6</v>
      </c>
      <c r="H52" s="27">
        <v>3.4641016151377548</v>
      </c>
      <c r="I52" s="27"/>
      <c r="J52" s="27">
        <v>0</v>
      </c>
      <c r="K52" s="27"/>
      <c r="L52" s="97"/>
      <c r="M52" s="27"/>
      <c r="N52" s="17">
        <v>0</v>
      </c>
      <c r="O52" s="27">
        <v>0</v>
      </c>
      <c r="P52" s="17"/>
      <c r="Q52" s="25"/>
      <c r="R52" s="27">
        <v>0</v>
      </c>
      <c r="S52" s="10"/>
      <c r="T52" s="10"/>
      <c r="U52" s="45"/>
      <c r="V52" s="192"/>
    </row>
    <row r="53" spans="1:22">
      <c r="A53" t="s">
        <v>51</v>
      </c>
      <c r="B53" s="1">
        <v>10000</v>
      </c>
      <c r="C53" s="1">
        <v>20000</v>
      </c>
      <c r="D53" s="23" t="s">
        <v>307</v>
      </c>
      <c r="E53" s="23" t="s">
        <v>221</v>
      </c>
      <c r="F53" s="26" t="s">
        <v>222</v>
      </c>
      <c r="G53" s="24">
        <v>0.6</v>
      </c>
      <c r="H53" s="27">
        <v>3.4641016151377548</v>
      </c>
      <c r="I53" s="27">
        <v>1.6</v>
      </c>
      <c r="J53" s="27">
        <v>0</v>
      </c>
      <c r="K53" s="27">
        <v>1.9</v>
      </c>
      <c r="L53" s="97"/>
      <c r="M53" s="27"/>
      <c r="N53" s="17">
        <v>0</v>
      </c>
      <c r="O53" s="27">
        <v>0</v>
      </c>
      <c r="P53" s="17"/>
      <c r="Q53" s="25"/>
      <c r="R53" s="27">
        <v>0</v>
      </c>
      <c r="S53" s="10">
        <v>221</v>
      </c>
      <c r="T53" s="10">
        <v>552.5</v>
      </c>
      <c r="U53" s="45">
        <v>8</v>
      </c>
      <c r="V53" s="192">
        <v>3</v>
      </c>
    </row>
    <row r="54" spans="1:22">
      <c r="A54" t="s">
        <v>52</v>
      </c>
      <c r="B54" s="1">
        <v>10000</v>
      </c>
      <c r="C54" s="1">
        <v>20000</v>
      </c>
      <c r="D54" s="23" t="s">
        <v>307</v>
      </c>
      <c r="E54" s="23" t="s">
        <v>221</v>
      </c>
      <c r="F54" s="26" t="s">
        <v>222</v>
      </c>
      <c r="G54" s="24">
        <v>0.6</v>
      </c>
      <c r="H54" s="27">
        <v>3.4641016151377548</v>
      </c>
      <c r="I54" s="27">
        <v>1.6</v>
      </c>
      <c r="J54" s="27">
        <v>2.56</v>
      </c>
      <c r="K54" s="27">
        <v>1.9</v>
      </c>
      <c r="L54" s="97"/>
      <c r="M54" s="27"/>
      <c r="N54" s="17">
        <v>0</v>
      </c>
      <c r="O54" s="27">
        <v>0</v>
      </c>
      <c r="P54" s="17"/>
      <c r="Q54" s="25"/>
      <c r="R54" s="27">
        <v>0</v>
      </c>
      <c r="S54" s="10">
        <v>120</v>
      </c>
      <c r="T54" s="10">
        <v>325</v>
      </c>
      <c r="U54" s="45">
        <v>2</v>
      </c>
      <c r="V54" s="192">
        <v>1</v>
      </c>
    </row>
    <row r="55" spans="1:22">
      <c r="A55" t="s">
        <v>53</v>
      </c>
      <c r="B55" s="1">
        <v>10000</v>
      </c>
      <c r="C55" s="1">
        <v>0</v>
      </c>
      <c r="D55" s="33" t="s">
        <v>309</v>
      </c>
      <c r="E55" s="23" t="s">
        <v>221</v>
      </c>
      <c r="F55" s="26" t="s">
        <v>231</v>
      </c>
      <c r="G55" s="24">
        <v>0.6</v>
      </c>
      <c r="H55" s="27">
        <v>3.4641016151377548</v>
      </c>
      <c r="I55" s="31">
        <v>4</v>
      </c>
      <c r="J55" s="27">
        <v>0</v>
      </c>
      <c r="K55" s="29"/>
      <c r="L55" s="110"/>
      <c r="M55" s="27"/>
      <c r="N55" s="17">
        <v>0</v>
      </c>
      <c r="O55" s="27">
        <v>0</v>
      </c>
      <c r="P55" s="17" t="s">
        <v>239</v>
      </c>
      <c r="Q55" s="25">
        <v>20</v>
      </c>
      <c r="R55" s="27">
        <v>6.6</v>
      </c>
      <c r="S55" s="10">
        <v>56</v>
      </c>
      <c r="T55" s="10">
        <v>182.4</v>
      </c>
      <c r="U55" s="45">
        <v>0</v>
      </c>
      <c r="V55" s="192">
        <v>0</v>
      </c>
    </row>
    <row r="56" spans="1:22">
      <c r="A56" t="s">
        <v>54</v>
      </c>
      <c r="B56" s="1">
        <v>5659</v>
      </c>
      <c r="C56" s="1">
        <v>0</v>
      </c>
      <c r="D56" s="16"/>
      <c r="E56" s="16"/>
      <c r="F56" s="16"/>
      <c r="G56" s="16"/>
      <c r="H56" s="16"/>
      <c r="I56" s="16"/>
      <c r="J56" s="16"/>
      <c r="K56" s="16"/>
      <c r="L56" s="96"/>
      <c r="M56" s="16"/>
      <c r="N56" s="16"/>
      <c r="O56" s="16"/>
      <c r="P56" s="16"/>
      <c r="Q56" s="16"/>
      <c r="R56" s="16"/>
      <c r="S56" s="10">
        <v>44</v>
      </c>
      <c r="T56" s="10">
        <v>144</v>
      </c>
      <c r="U56" s="45">
        <v>0</v>
      </c>
      <c r="V56" s="192">
        <v>0</v>
      </c>
    </row>
    <row r="57" spans="1:22">
      <c r="A57" t="s">
        <v>55</v>
      </c>
      <c r="B57" s="1">
        <v>10000</v>
      </c>
      <c r="C57" s="1">
        <v>20000</v>
      </c>
      <c r="D57" s="23" t="s">
        <v>307</v>
      </c>
      <c r="E57" s="23" t="s">
        <v>221</v>
      </c>
      <c r="F57" s="26" t="s">
        <v>222</v>
      </c>
      <c r="G57" s="24">
        <v>0.6</v>
      </c>
      <c r="H57" s="27">
        <v>3.4641016151377548</v>
      </c>
      <c r="I57" s="27">
        <v>1.6</v>
      </c>
      <c r="J57" s="27">
        <v>2.5</v>
      </c>
      <c r="K57" s="27"/>
      <c r="L57" s="97"/>
      <c r="M57" s="27"/>
      <c r="N57" s="17">
        <v>0</v>
      </c>
      <c r="O57" s="27">
        <v>0</v>
      </c>
      <c r="P57" s="17"/>
      <c r="Q57" s="25"/>
      <c r="R57" s="27">
        <v>0</v>
      </c>
      <c r="S57" s="10">
        <v>158</v>
      </c>
      <c r="T57" s="10">
        <v>790</v>
      </c>
      <c r="U57" s="45">
        <v>6</v>
      </c>
      <c r="V57" s="192">
        <v>1</v>
      </c>
    </row>
    <row r="58" spans="1:22">
      <c r="A58" t="s">
        <v>56</v>
      </c>
      <c r="B58" s="1">
        <v>10000</v>
      </c>
      <c r="C58" s="1">
        <v>20000</v>
      </c>
      <c r="D58" s="23" t="s">
        <v>307</v>
      </c>
      <c r="E58" s="23" t="s">
        <v>221</v>
      </c>
      <c r="F58" s="26" t="s">
        <v>222</v>
      </c>
      <c r="G58" s="24">
        <v>0.6</v>
      </c>
      <c r="H58" s="27">
        <v>3.4641016151377548</v>
      </c>
      <c r="I58" s="27"/>
      <c r="J58" s="27"/>
      <c r="K58" s="27"/>
      <c r="L58" s="97"/>
      <c r="M58" s="27"/>
      <c r="N58" s="17">
        <v>0</v>
      </c>
      <c r="O58" s="27">
        <v>0</v>
      </c>
      <c r="P58" s="17"/>
      <c r="Q58" s="25"/>
      <c r="R58" s="27">
        <v>0</v>
      </c>
      <c r="S58" s="10">
        <v>120</v>
      </c>
      <c r="T58" s="10">
        <v>312</v>
      </c>
      <c r="U58" s="47">
        <v>2</v>
      </c>
      <c r="V58" s="192">
        <v>1</v>
      </c>
    </row>
    <row r="59" spans="1:22">
      <c r="A59" t="s">
        <v>57</v>
      </c>
      <c r="B59" s="1">
        <v>30000</v>
      </c>
      <c r="C59" s="1">
        <v>0</v>
      </c>
      <c r="D59" s="23" t="s">
        <v>307</v>
      </c>
      <c r="E59" s="23" t="s">
        <v>221</v>
      </c>
      <c r="F59" s="26" t="s">
        <v>231</v>
      </c>
      <c r="G59" s="24">
        <v>0.6</v>
      </c>
      <c r="H59" s="27">
        <v>3.4641016151377548</v>
      </c>
      <c r="I59" s="27">
        <v>1</v>
      </c>
      <c r="J59" s="27">
        <v>0</v>
      </c>
      <c r="K59" s="27">
        <v>1.9</v>
      </c>
      <c r="L59" s="97"/>
      <c r="M59" s="27"/>
      <c r="N59" s="17">
        <v>0</v>
      </c>
      <c r="O59" s="27">
        <v>0</v>
      </c>
      <c r="P59" s="17"/>
      <c r="Q59" s="25"/>
      <c r="R59" s="27">
        <v>0</v>
      </c>
      <c r="S59" s="10">
        <v>132</v>
      </c>
      <c r="T59" s="10">
        <v>563</v>
      </c>
      <c r="U59" s="45">
        <v>0</v>
      </c>
      <c r="V59" s="192">
        <v>0</v>
      </c>
    </row>
    <row r="60" spans="1:22">
      <c r="A60" t="s">
        <v>58</v>
      </c>
      <c r="B60" s="1">
        <v>30000</v>
      </c>
      <c r="C60" s="1">
        <v>0</v>
      </c>
      <c r="D60" s="23" t="s">
        <v>307</v>
      </c>
      <c r="E60" s="23" t="s">
        <v>221</v>
      </c>
      <c r="F60" s="26" t="s">
        <v>231</v>
      </c>
      <c r="G60" s="24">
        <v>0.6</v>
      </c>
      <c r="H60" s="27">
        <v>3.4641016151377548</v>
      </c>
      <c r="I60" s="27">
        <v>1</v>
      </c>
      <c r="J60" s="27">
        <v>0</v>
      </c>
      <c r="K60" s="27">
        <v>1.9</v>
      </c>
      <c r="L60" s="97"/>
      <c r="M60" s="27"/>
      <c r="N60" s="17">
        <v>0</v>
      </c>
      <c r="O60" s="27">
        <v>0</v>
      </c>
      <c r="P60" s="17"/>
      <c r="Q60" s="25"/>
      <c r="R60" s="27">
        <v>0</v>
      </c>
      <c r="S60" s="10">
        <v>140</v>
      </c>
      <c r="T60" s="10">
        <v>563</v>
      </c>
      <c r="U60" s="45">
        <v>0</v>
      </c>
      <c r="V60" s="192">
        <v>0</v>
      </c>
    </row>
    <row r="61" spans="1:22">
      <c r="A61" t="s">
        <v>59</v>
      </c>
      <c r="B61" s="1">
        <v>10000</v>
      </c>
      <c r="C61" s="1">
        <v>20000</v>
      </c>
      <c r="D61" s="23" t="s">
        <v>307</v>
      </c>
      <c r="E61" s="23" t="s">
        <v>221</v>
      </c>
      <c r="F61" s="26" t="s">
        <v>258</v>
      </c>
      <c r="G61" s="24">
        <v>0.6</v>
      </c>
      <c r="H61" s="27">
        <v>3.4641016151377548</v>
      </c>
      <c r="I61" s="27">
        <v>1.6</v>
      </c>
      <c r="J61" s="27">
        <v>0</v>
      </c>
      <c r="K61" s="27">
        <v>1.6</v>
      </c>
      <c r="L61" s="97"/>
      <c r="M61" s="27"/>
      <c r="N61" s="17">
        <v>0</v>
      </c>
      <c r="O61" s="27">
        <v>0</v>
      </c>
      <c r="P61" s="17" t="s">
        <v>259</v>
      </c>
      <c r="Q61" s="25">
        <v>20</v>
      </c>
      <c r="R61" s="27">
        <v>6.6</v>
      </c>
      <c r="S61" s="10">
        <v>132</v>
      </c>
      <c r="T61" s="10">
        <v>563</v>
      </c>
      <c r="U61" s="45">
        <v>0</v>
      </c>
      <c r="V61" s="192">
        <v>0</v>
      </c>
    </row>
    <row r="62" spans="1:22">
      <c r="A62" t="s">
        <v>60</v>
      </c>
      <c r="B62" s="1">
        <v>10000</v>
      </c>
      <c r="C62" s="1">
        <v>20000</v>
      </c>
      <c r="D62" s="23" t="s">
        <v>307</v>
      </c>
      <c r="E62" s="23" t="s">
        <v>221</v>
      </c>
      <c r="F62" s="26" t="s">
        <v>258</v>
      </c>
      <c r="G62" s="24">
        <v>0.6</v>
      </c>
      <c r="H62" s="27">
        <v>3.4641016151377548</v>
      </c>
      <c r="I62" s="27">
        <v>1.6</v>
      </c>
      <c r="J62" s="27">
        <v>0</v>
      </c>
      <c r="K62" s="27">
        <v>1.6</v>
      </c>
      <c r="L62" s="97"/>
      <c r="M62" s="27"/>
      <c r="N62" s="17" t="s">
        <v>233</v>
      </c>
      <c r="O62" s="28">
        <v>1</v>
      </c>
      <c r="P62" s="17"/>
      <c r="Q62" s="25"/>
      <c r="R62" s="27">
        <v>0</v>
      </c>
      <c r="S62" s="10">
        <v>132</v>
      </c>
      <c r="T62" s="10">
        <v>563</v>
      </c>
      <c r="U62" s="45">
        <v>0</v>
      </c>
      <c r="V62" s="192">
        <v>0</v>
      </c>
    </row>
    <row r="63" spans="1:22">
      <c r="A63" t="s">
        <v>61</v>
      </c>
      <c r="B63" s="1">
        <v>30000</v>
      </c>
      <c r="C63" s="1">
        <v>0</v>
      </c>
      <c r="D63" s="23" t="s">
        <v>307</v>
      </c>
      <c r="E63" s="23" t="s">
        <v>221</v>
      </c>
      <c r="F63" s="26" t="s">
        <v>258</v>
      </c>
      <c r="G63" s="24">
        <v>0.6</v>
      </c>
      <c r="H63" s="27">
        <v>3.4641016151377548</v>
      </c>
      <c r="I63" s="27">
        <v>1</v>
      </c>
      <c r="J63" s="27">
        <v>0</v>
      </c>
      <c r="K63" s="27">
        <v>1.9</v>
      </c>
      <c r="L63" s="97"/>
      <c r="M63" s="27"/>
      <c r="N63" s="17">
        <v>0</v>
      </c>
      <c r="O63" s="27">
        <v>0</v>
      </c>
      <c r="P63" s="17"/>
      <c r="Q63" s="25"/>
      <c r="R63" s="27">
        <v>0</v>
      </c>
      <c r="S63" s="10">
        <v>400</v>
      </c>
      <c r="T63" s="10">
        <v>1200</v>
      </c>
      <c r="U63" s="45">
        <v>0</v>
      </c>
      <c r="V63" s="99">
        <v>3</v>
      </c>
    </row>
    <row r="64" spans="1:22">
      <c r="A64" t="s">
        <v>62</v>
      </c>
      <c r="B64" s="1">
        <v>10000</v>
      </c>
      <c r="C64" s="1">
        <v>20000</v>
      </c>
      <c r="D64" s="23" t="s">
        <v>307</v>
      </c>
      <c r="E64" s="23" t="s">
        <v>221</v>
      </c>
      <c r="F64" s="26" t="s">
        <v>222</v>
      </c>
      <c r="G64" s="24">
        <v>0.6</v>
      </c>
      <c r="H64" s="27">
        <v>3.4641016151377548</v>
      </c>
      <c r="I64" s="27">
        <v>1</v>
      </c>
      <c r="J64" s="27">
        <v>6.6</v>
      </c>
      <c r="K64" s="27">
        <v>4</v>
      </c>
      <c r="L64" s="110"/>
      <c r="M64" s="27"/>
      <c r="N64" s="25">
        <v>0</v>
      </c>
      <c r="O64" s="27">
        <v>0</v>
      </c>
      <c r="P64" s="25">
        <v>0</v>
      </c>
      <c r="Q64" s="25" t="s">
        <v>223</v>
      </c>
      <c r="R64" s="27">
        <v>20</v>
      </c>
      <c r="S64" s="10">
        <v>200</v>
      </c>
      <c r="T64" s="10">
        <v>500</v>
      </c>
      <c r="U64" s="47">
        <v>6</v>
      </c>
      <c r="V64" s="192">
        <v>1</v>
      </c>
    </row>
    <row r="65" spans="1:22">
      <c r="A65" t="s">
        <v>63</v>
      </c>
      <c r="B65" s="1">
        <v>120000</v>
      </c>
      <c r="C65" s="1">
        <v>0</v>
      </c>
      <c r="D65" s="23" t="s">
        <v>307</v>
      </c>
      <c r="E65" s="23" t="s">
        <v>221</v>
      </c>
      <c r="F65" s="26" t="s">
        <v>228</v>
      </c>
      <c r="G65" s="24">
        <v>1.5</v>
      </c>
      <c r="H65" s="27">
        <v>5</v>
      </c>
      <c r="I65" s="27">
        <v>2.5</v>
      </c>
      <c r="J65" s="27">
        <v>0</v>
      </c>
      <c r="K65" s="27"/>
      <c r="L65" s="97"/>
      <c r="M65" s="27">
        <v>1.6</v>
      </c>
      <c r="N65" s="17">
        <v>0</v>
      </c>
      <c r="O65" s="27">
        <v>0</v>
      </c>
      <c r="P65" s="17" t="s">
        <v>225</v>
      </c>
      <c r="Q65" s="25">
        <v>32</v>
      </c>
      <c r="R65" s="27">
        <v>15.5</v>
      </c>
      <c r="S65" s="10">
        <v>2975.2999999999997</v>
      </c>
      <c r="T65" s="10">
        <v>10914</v>
      </c>
      <c r="U65" s="45">
        <v>0</v>
      </c>
      <c r="V65" s="192">
        <v>0</v>
      </c>
    </row>
    <row r="66" spans="1:22">
      <c r="A66" t="s">
        <v>64</v>
      </c>
      <c r="B66" s="4">
        <v>7500</v>
      </c>
      <c r="C66" s="4">
        <v>15000</v>
      </c>
      <c r="D66" s="23" t="s">
        <v>307</v>
      </c>
      <c r="E66" s="23" t="s">
        <v>221</v>
      </c>
      <c r="F66" s="26" t="s">
        <v>231</v>
      </c>
      <c r="G66" s="24">
        <v>0.6</v>
      </c>
      <c r="H66" s="27">
        <v>3.4641016151377548</v>
      </c>
      <c r="I66" s="27">
        <v>1.6</v>
      </c>
      <c r="J66" s="27">
        <v>0</v>
      </c>
      <c r="K66" s="27">
        <v>1.6</v>
      </c>
      <c r="L66" s="110"/>
      <c r="M66" s="27"/>
      <c r="N66" s="25">
        <v>0</v>
      </c>
      <c r="O66" s="27" t="s">
        <v>233</v>
      </c>
      <c r="P66" s="25">
        <v>1</v>
      </c>
      <c r="Q66" s="25">
        <v>0</v>
      </c>
      <c r="R66" s="27">
        <v>0</v>
      </c>
      <c r="S66" s="14">
        <v>100</v>
      </c>
      <c r="T66" s="14">
        <v>250</v>
      </c>
      <c r="U66" s="45">
        <v>4</v>
      </c>
      <c r="V66" s="192">
        <v>1</v>
      </c>
    </row>
    <row r="67" spans="1:22">
      <c r="A67" t="s">
        <v>65</v>
      </c>
      <c r="B67" s="4">
        <v>7500</v>
      </c>
      <c r="C67" s="4">
        <v>15000</v>
      </c>
      <c r="D67" s="23" t="s">
        <v>307</v>
      </c>
      <c r="E67" s="23" t="s">
        <v>221</v>
      </c>
      <c r="F67" s="26" t="s">
        <v>231</v>
      </c>
      <c r="G67" s="24">
        <v>0.6</v>
      </c>
      <c r="H67" s="27">
        <v>3.4641016151377548</v>
      </c>
      <c r="I67" s="27">
        <v>1.6</v>
      </c>
      <c r="J67" s="27">
        <v>0</v>
      </c>
      <c r="K67" s="27">
        <v>1.6</v>
      </c>
      <c r="L67" s="110"/>
      <c r="M67" s="27"/>
      <c r="N67" s="25">
        <v>0</v>
      </c>
      <c r="O67" s="27" t="s">
        <v>233</v>
      </c>
      <c r="P67" s="25">
        <v>1</v>
      </c>
      <c r="Q67" s="25">
        <v>0</v>
      </c>
      <c r="R67" s="27">
        <v>0</v>
      </c>
      <c r="S67" s="14">
        <v>100</v>
      </c>
      <c r="T67" s="14">
        <v>250</v>
      </c>
      <c r="U67" s="45">
        <v>4</v>
      </c>
      <c r="V67" s="192">
        <v>1</v>
      </c>
    </row>
    <row r="68" spans="1:22">
      <c r="A68" t="s">
        <v>66</v>
      </c>
      <c r="B68" s="1">
        <v>8000</v>
      </c>
      <c r="C68" s="1">
        <v>0</v>
      </c>
      <c r="D68" s="23" t="s">
        <v>307</v>
      </c>
      <c r="E68" s="23" t="s">
        <v>221</v>
      </c>
      <c r="F68" s="26" t="s">
        <v>231</v>
      </c>
      <c r="G68" s="24">
        <v>0.6</v>
      </c>
      <c r="H68" s="27">
        <v>3.4641016151377548</v>
      </c>
      <c r="I68" s="27">
        <v>0.4</v>
      </c>
      <c r="J68" s="27">
        <v>3</v>
      </c>
      <c r="K68" s="27">
        <v>1.6</v>
      </c>
      <c r="L68" s="110"/>
      <c r="M68" s="27"/>
      <c r="N68" s="25">
        <v>0</v>
      </c>
      <c r="O68" s="27">
        <v>0</v>
      </c>
      <c r="P68" s="25">
        <v>0</v>
      </c>
      <c r="Q68" s="25" t="s">
        <v>243</v>
      </c>
      <c r="R68" s="27">
        <v>25</v>
      </c>
      <c r="S68" s="10">
        <v>50</v>
      </c>
      <c r="T68" s="10">
        <v>150</v>
      </c>
      <c r="U68" s="45">
        <v>0</v>
      </c>
      <c r="V68" s="192">
        <v>0</v>
      </c>
    </row>
    <row r="69" spans="1:22">
      <c r="A69" t="s">
        <v>67</v>
      </c>
      <c r="B69" s="4">
        <v>9360</v>
      </c>
      <c r="C69" s="4">
        <v>15000</v>
      </c>
      <c r="D69" s="23" t="s">
        <v>307</v>
      </c>
      <c r="E69" s="23" t="s">
        <v>221</v>
      </c>
      <c r="F69" s="26" t="s">
        <v>231</v>
      </c>
      <c r="G69" s="24">
        <v>0.6</v>
      </c>
      <c r="H69" s="27">
        <v>3.4641016151377548</v>
      </c>
      <c r="I69" s="27">
        <v>0.4</v>
      </c>
      <c r="J69" s="27">
        <v>3</v>
      </c>
      <c r="K69" s="27">
        <v>1.6</v>
      </c>
      <c r="L69" s="110"/>
      <c r="M69" s="27"/>
      <c r="N69" s="25">
        <v>0</v>
      </c>
      <c r="O69" s="27">
        <v>0</v>
      </c>
      <c r="P69" s="25">
        <v>0</v>
      </c>
      <c r="Q69" s="25" t="s">
        <v>243</v>
      </c>
      <c r="R69" s="27">
        <v>25</v>
      </c>
      <c r="S69" s="14">
        <v>104</v>
      </c>
      <c r="T69" s="14">
        <v>312</v>
      </c>
      <c r="U69" s="45">
        <v>0</v>
      </c>
      <c r="V69" s="192">
        <v>0</v>
      </c>
    </row>
    <row r="70" spans="1:22">
      <c r="A70" t="s">
        <v>68</v>
      </c>
      <c r="B70" s="1">
        <v>5000</v>
      </c>
      <c r="C70" s="1">
        <v>15000</v>
      </c>
      <c r="D70" s="23" t="s">
        <v>307</v>
      </c>
      <c r="E70" s="23" t="s">
        <v>221</v>
      </c>
      <c r="F70" s="26" t="s">
        <v>222</v>
      </c>
      <c r="G70" s="24">
        <v>0.6</v>
      </c>
      <c r="H70" s="27">
        <v>3.4641016151377548</v>
      </c>
      <c r="I70" s="27">
        <v>1</v>
      </c>
      <c r="J70" s="27">
        <v>6.6</v>
      </c>
      <c r="K70" s="27">
        <v>4</v>
      </c>
      <c r="L70" s="110"/>
      <c r="M70" s="27"/>
      <c r="N70" s="25">
        <v>0</v>
      </c>
      <c r="O70" s="27">
        <v>0</v>
      </c>
      <c r="P70" s="25">
        <v>0</v>
      </c>
      <c r="Q70" s="25" t="s">
        <v>223</v>
      </c>
      <c r="R70" s="27">
        <v>20</v>
      </c>
      <c r="S70" s="10">
        <v>54</v>
      </c>
      <c r="T70" s="10">
        <v>162</v>
      </c>
      <c r="U70" s="45">
        <v>3</v>
      </c>
      <c r="V70" s="192">
        <v>1</v>
      </c>
    </row>
    <row r="71" spans="1:22">
      <c r="A71" t="s">
        <v>69</v>
      </c>
      <c r="B71" s="1">
        <v>5000</v>
      </c>
      <c r="C71" s="1">
        <v>15000</v>
      </c>
      <c r="D71" s="23" t="s">
        <v>307</v>
      </c>
      <c r="E71" s="23" t="s">
        <v>221</v>
      </c>
      <c r="F71" s="26" t="s">
        <v>222</v>
      </c>
      <c r="G71" s="24">
        <v>0.6</v>
      </c>
      <c r="H71" s="27">
        <v>3.4641016151377548</v>
      </c>
      <c r="I71" s="27">
        <v>1</v>
      </c>
      <c r="J71" s="27">
        <v>6.6</v>
      </c>
      <c r="K71" s="27">
        <v>4</v>
      </c>
      <c r="L71" s="110"/>
      <c r="M71" s="27"/>
      <c r="N71" s="25">
        <v>0</v>
      </c>
      <c r="O71" s="27">
        <v>0</v>
      </c>
      <c r="P71" s="25">
        <v>0</v>
      </c>
      <c r="Q71" s="25" t="s">
        <v>223</v>
      </c>
      <c r="R71" s="27">
        <v>20</v>
      </c>
      <c r="S71" s="10">
        <v>55</v>
      </c>
      <c r="T71" s="10">
        <v>159</v>
      </c>
      <c r="U71" s="45">
        <v>2</v>
      </c>
      <c r="V71" s="192">
        <v>1</v>
      </c>
    </row>
    <row r="72" spans="1:22">
      <c r="A72" t="s">
        <v>70</v>
      </c>
      <c r="B72" s="4">
        <v>15000</v>
      </c>
      <c r="C72" s="4">
        <v>15000</v>
      </c>
      <c r="D72" s="23" t="s">
        <v>307</v>
      </c>
      <c r="E72" s="23" t="s">
        <v>221</v>
      </c>
      <c r="F72" s="26" t="s">
        <v>231</v>
      </c>
      <c r="G72" s="24">
        <v>0.6</v>
      </c>
      <c r="H72" s="27">
        <v>3.4641016151377548</v>
      </c>
      <c r="I72" s="27">
        <v>1.6</v>
      </c>
      <c r="J72" s="27">
        <v>0</v>
      </c>
      <c r="K72" s="27">
        <v>1.6</v>
      </c>
      <c r="L72" s="110"/>
      <c r="M72" s="27"/>
      <c r="N72" s="25">
        <v>0</v>
      </c>
      <c r="O72" s="27" t="s">
        <v>233</v>
      </c>
      <c r="P72" s="25">
        <v>1</v>
      </c>
      <c r="Q72" s="25">
        <v>0</v>
      </c>
      <c r="R72" s="27">
        <v>0</v>
      </c>
      <c r="S72" s="14">
        <v>250</v>
      </c>
      <c r="T72" s="14">
        <v>750</v>
      </c>
      <c r="U72" s="45">
        <v>4</v>
      </c>
      <c r="V72" s="192">
        <v>1</v>
      </c>
    </row>
    <row r="73" spans="1:22">
      <c r="A73" t="s">
        <v>71</v>
      </c>
      <c r="B73" s="4">
        <v>6000</v>
      </c>
      <c r="C73" s="4">
        <v>14000</v>
      </c>
      <c r="D73" s="23" t="s">
        <v>307</v>
      </c>
      <c r="E73" s="23" t="s">
        <v>221</v>
      </c>
      <c r="F73" s="26" t="s">
        <v>231</v>
      </c>
      <c r="G73" s="24">
        <v>0.6</v>
      </c>
      <c r="H73" s="27">
        <v>3.4641016151377548</v>
      </c>
      <c r="I73" s="27">
        <v>1.6</v>
      </c>
      <c r="J73" s="27">
        <v>0</v>
      </c>
      <c r="K73" s="27">
        <v>1.6</v>
      </c>
      <c r="L73" s="110"/>
      <c r="M73" s="27"/>
      <c r="N73" s="25">
        <v>0</v>
      </c>
      <c r="O73" s="27" t="s">
        <v>233</v>
      </c>
      <c r="P73" s="25">
        <v>1</v>
      </c>
      <c r="Q73" s="25">
        <v>0</v>
      </c>
      <c r="R73" s="27">
        <v>0</v>
      </c>
      <c r="S73" s="14">
        <v>160</v>
      </c>
      <c r="T73" s="14">
        <v>400</v>
      </c>
      <c r="U73" s="45">
        <v>3</v>
      </c>
      <c r="V73" s="192">
        <v>1</v>
      </c>
    </row>
    <row r="74" spans="1:22">
      <c r="A74" t="s">
        <v>72</v>
      </c>
      <c r="B74" s="4">
        <v>6750</v>
      </c>
      <c r="C74" s="4">
        <v>15000</v>
      </c>
      <c r="D74" s="23" t="s">
        <v>307</v>
      </c>
      <c r="E74" s="23" t="s">
        <v>221</v>
      </c>
      <c r="F74" s="26" t="s">
        <v>231</v>
      </c>
      <c r="G74" s="24">
        <v>0.6</v>
      </c>
      <c r="H74" s="27">
        <v>3.4641016151377548</v>
      </c>
      <c r="I74" s="27">
        <v>1.6</v>
      </c>
      <c r="J74" s="27">
        <v>0</v>
      </c>
      <c r="K74" s="27">
        <v>1.6</v>
      </c>
      <c r="L74" s="110"/>
      <c r="M74" s="27"/>
      <c r="N74" s="25">
        <v>0</v>
      </c>
      <c r="O74" s="27" t="s">
        <v>233</v>
      </c>
      <c r="P74" s="25">
        <v>1</v>
      </c>
      <c r="Q74" s="25">
        <v>0</v>
      </c>
      <c r="R74" s="27">
        <v>0</v>
      </c>
      <c r="S74" s="14">
        <v>90</v>
      </c>
      <c r="T74" s="14">
        <v>225</v>
      </c>
      <c r="U74" s="45">
        <v>2</v>
      </c>
      <c r="V74" s="192">
        <v>1</v>
      </c>
    </row>
    <row r="75" spans="1:22">
      <c r="A75" t="s">
        <v>73</v>
      </c>
      <c r="B75" s="4">
        <v>4000</v>
      </c>
      <c r="C75" s="4">
        <v>15000</v>
      </c>
      <c r="D75" s="23" t="s">
        <v>307</v>
      </c>
      <c r="E75" s="23" t="s">
        <v>221</v>
      </c>
      <c r="F75" s="26" t="s">
        <v>231</v>
      </c>
      <c r="G75" s="24">
        <v>0.6</v>
      </c>
      <c r="H75" s="27">
        <v>3.4641016151377548</v>
      </c>
      <c r="I75" s="27">
        <v>1.6</v>
      </c>
      <c r="J75" s="27">
        <v>0</v>
      </c>
      <c r="K75" s="27">
        <v>1.6</v>
      </c>
      <c r="L75" s="110"/>
      <c r="M75" s="27"/>
      <c r="N75" s="25">
        <v>0</v>
      </c>
      <c r="O75" s="27" t="s">
        <v>233</v>
      </c>
      <c r="P75" s="25">
        <v>1</v>
      </c>
      <c r="Q75" s="25">
        <v>0</v>
      </c>
      <c r="R75" s="27">
        <v>0</v>
      </c>
      <c r="S75" s="14">
        <v>80.83</v>
      </c>
      <c r="T75" s="14">
        <v>202.07499999999999</v>
      </c>
      <c r="U75" s="45">
        <v>4</v>
      </c>
      <c r="V75" s="192">
        <v>1</v>
      </c>
    </row>
    <row r="76" spans="1:22">
      <c r="A76" t="s">
        <v>74</v>
      </c>
      <c r="B76" s="1">
        <v>30000</v>
      </c>
      <c r="C76" s="1">
        <v>0</v>
      </c>
      <c r="D76" s="23" t="s">
        <v>307</v>
      </c>
      <c r="E76" s="23" t="s">
        <v>221</v>
      </c>
      <c r="F76" s="26" t="s">
        <v>258</v>
      </c>
      <c r="G76" s="24">
        <v>0.6</v>
      </c>
      <c r="H76" s="27">
        <v>3.4641016151377548</v>
      </c>
      <c r="I76" s="27">
        <v>1.6</v>
      </c>
      <c r="J76" s="27">
        <v>6.6</v>
      </c>
      <c r="K76" s="27"/>
      <c r="L76" s="97"/>
      <c r="M76" s="27"/>
      <c r="N76" s="17" t="s">
        <v>233</v>
      </c>
      <c r="O76" s="28">
        <v>1</v>
      </c>
      <c r="P76" s="17"/>
      <c r="Q76" s="25"/>
      <c r="R76" s="27">
        <v>0</v>
      </c>
      <c r="S76" s="10">
        <v>202</v>
      </c>
      <c r="T76" s="10">
        <v>706</v>
      </c>
      <c r="U76" s="45">
        <v>0</v>
      </c>
      <c r="V76" s="192">
        <v>0</v>
      </c>
    </row>
    <row r="77" spans="1:22">
      <c r="A77" t="s">
        <v>75</v>
      </c>
      <c r="B77" s="1">
        <v>70000</v>
      </c>
      <c r="C77" s="1">
        <v>0</v>
      </c>
      <c r="D77" s="23" t="s">
        <v>307</v>
      </c>
      <c r="E77" s="23" t="s">
        <v>221</v>
      </c>
      <c r="F77" s="26" t="s">
        <v>228</v>
      </c>
      <c r="G77" s="24">
        <v>1.5</v>
      </c>
      <c r="H77" s="27">
        <v>5</v>
      </c>
      <c r="I77" s="27">
        <v>1.6</v>
      </c>
      <c r="J77" s="27">
        <v>0</v>
      </c>
      <c r="K77" s="27">
        <v>4</v>
      </c>
      <c r="L77" s="97"/>
      <c r="M77" s="27">
        <v>1.6</v>
      </c>
      <c r="N77" s="17">
        <v>0</v>
      </c>
      <c r="O77" s="27">
        <v>0</v>
      </c>
      <c r="P77" s="17" t="s">
        <v>225</v>
      </c>
      <c r="Q77" s="25">
        <v>32</v>
      </c>
      <c r="R77" s="27">
        <v>15.5</v>
      </c>
      <c r="S77" s="10">
        <v>593.5</v>
      </c>
      <c r="T77" s="10">
        <v>2426.6799999999998</v>
      </c>
      <c r="U77" s="45">
        <v>26</v>
      </c>
      <c r="V77" s="192">
        <v>16</v>
      </c>
    </row>
    <row r="78" spans="1:22">
      <c r="A78" t="s">
        <v>76</v>
      </c>
      <c r="B78" s="1">
        <v>30000</v>
      </c>
      <c r="C78" s="1">
        <v>0</v>
      </c>
      <c r="D78" s="23" t="s">
        <v>307</v>
      </c>
      <c r="E78" s="23" t="s">
        <v>221</v>
      </c>
      <c r="F78" s="26" t="s">
        <v>222</v>
      </c>
      <c r="G78" s="24">
        <v>0.6</v>
      </c>
      <c r="H78" s="27">
        <v>3.4641016151377548</v>
      </c>
      <c r="I78" s="27">
        <v>1</v>
      </c>
      <c r="J78" s="27">
        <v>0</v>
      </c>
      <c r="K78" s="27">
        <v>1.9</v>
      </c>
      <c r="L78" s="97"/>
      <c r="M78" s="27"/>
      <c r="N78" s="17">
        <v>0</v>
      </c>
      <c r="O78" s="27">
        <v>0</v>
      </c>
      <c r="P78" s="17"/>
      <c r="Q78" s="25"/>
      <c r="R78" s="27">
        <v>0</v>
      </c>
      <c r="S78" s="10">
        <v>300</v>
      </c>
      <c r="T78" s="10">
        <v>720</v>
      </c>
      <c r="U78" s="45">
        <v>6</v>
      </c>
      <c r="V78" s="94">
        <v>3</v>
      </c>
    </row>
    <row r="79" spans="1:22">
      <c r="A79" t="s">
        <v>77</v>
      </c>
      <c r="B79" s="1">
        <v>5000</v>
      </c>
      <c r="C79" s="1">
        <v>20000</v>
      </c>
      <c r="D79" s="23" t="s">
        <v>307</v>
      </c>
      <c r="E79" s="23" t="s">
        <v>221</v>
      </c>
      <c r="F79" s="26" t="s">
        <v>222</v>
      </c>
      <c r="G79" s="24">
        <v>0.6</v>
      </c>
      <c r="H79" s="27">
        <v>3.4641016151377548</v>
      </c>
      <c r="I79" s="27">
        <v>1</v>
      </c>
      <c r="J79" s="27">
        <v>6.6</v>
      </c>
      <c r="K79" s="27">
        <v>4</v>
      </c>
      <c r="L79" s="110"/>
      <c r="M79" s="27"/>
      <c r="N79" s="25">
        <v>0</v>
      </c>
      <c r="O79" s="27">
        <v>0</v>
      </c>
      <c r="P79" s="25">
        <v>0</v>
      </c>
      <c r="Q79" s="25" t="s">
        <v>223</v>
      </c>
      <c r="R79" s="27">
        <v>20</v>
      </c>
      <c r="S79" s="10">
        <v>75</v>
      </c>
      <c r="T79" s="10">
        <v>190</v>
      </c>
      <c r="U79" s="45">
        <v>3</v>
      </c>
      <c r="V79" s="94">
        <v>1</v>
      </c>
    </row>
    <row r="80" spans="1:22">
      <c r="A80" t="s">
        <v>78</v>
      </c>
      <c r="B80" s="1">
        <v>5000</v>
      </c>
      <c r="C80" s="1">
        <v>20000</v>
      </c>
      <c r="D80" s="23" t="s">
        <v>307</v>
      </c>
      <c r="E80" s="23" t="s">
        <v>221</v>
      </c>
      <c r="F80" s="26" t="s">
        <v>222</v>
      </c>
      <c r="G80" s="24">
        <v>0.6</v>
      </c>
      <c r="H80" s="27">
        <v>3.4641016151377548</v>
      </c>
      <c r="I80" s="27">
        <v>1</v>
      </c>
      <c r="J80" s="27">
        <v>6.6</v>
      </c>
      <c r="K80" s="27">
        <v>4</v>
      </c>
      <c r="L80" s="110"/>
      <c r="M80" s="27"/>
      <c r="N80" s="25">
        <v>0</v>
      </c>
      <c r="O80" s="27">
        <v>0</v>
      </c>
      <c r="P80" s="25">
        <v>0</v>
      </c>
      <c r="Q80" s="25" t="s">
        <v>223</v>
      </c>
      <c r="R80" s="27">
        <v>20</v>
      </c>
      <c r="S80" s="10">
        <v>75</v>
      </c>
      <c r="T80" s="10">
        <v>190</v>
      </c>
      <c r="U80" s="45">
        <v>2</v>
      </c>
      <c r="V80" s="94">
        <v>1</v>
      </c>
    </row>
    <row r="81" spans="1:22">
      <c r="A81" t="s">
        <v>79</v>
      </c>
      <c r="B81" s="1">
        <v>50000</v>
      </c>
      <c r="C81" s="1">
        <v>0</v>
      </c>
      <c r="D81" s="23" t="s">
        <v>307</v>
      </c>
      <c r="E81" s="23" t="s">
        <v>221</v>
      </c>
      <c r="F81" s="26" t="s">
        <v>228</v>
      </c>
      <c r="G81" s="24">
        <v>1.5</v>
      </c>
      <c r="H81" s="27">
        <v>5</v>
      </c>
      <c r="I81" s="27">
        <v>1</v>
      </c>
      <c r="J81" s="27">
        <v>0</v>
      </c>
      <c r="K81" s="27">
        <v>1.9</v>
      </c>
      <c r="L81" s="97"/>
      <c r="M81" s="27"/>
      <c r="N81" s="17">
        <v>0</v>
      </c>
      <c r="O81" s="27">
        <v>0</v>
      </c>
      <c r="P81" s="17"/>
      <c r="Q81" s="25"/>
      <c r="R81" s="27">
        <v>0</v>
      </c>
      <c r="S81" s="10">
        <v>478</v>
      </c>
      <c r="T81" s="10">
        <v>1831</v>
      </c>
      <c r="U81" s="45">
        <v>15</v>
      </c>
      <c r="V81" s="192">
        <v>6</v>
      </c>
    </row>
    <row r="82" spans="1:22">
      <c r="A82" t="s">
        <v>80</v>
      </c>
      <c r="B82" s="1">
        <v>7000</v>
      </c>
      <c r="C82" s="1">
        <v>15000</v>
      </c>
      <c r="D82" s="23" t="s">
        <v>307</v>
      </c>
      <c r="E82" s="23" t="s">
        <v>221</v>
      </c>
      <c r="F82" s="26" t="s">
        <v>260</v>
      </c>
      <c r="G82" s="24">
        <v>0.6</v>
      </c>
      <c r="H82" s="27">
        <v>3.4641016151377548</v>
      </c>
      <c r="I82" s="27">
        <v>0.4</v>
      </c>
      <c r="J82" s="27">
        <v>3</v>
      </c>
      <c r="K82" s="27">
        <v>1.6</v>
      </c>
      <c r="L82" s="110"/>
      <c r="M82" s="27"/>
      <c r="N82" s="25">
        <v>0</v>
      </c>
      <c r="O82" s="27">
        <v>0</v>
      </c>
      <c r="P82" s="25">
        <v>0</v>
      </c>
      <c r="Q82" s="25" t="s">
        <v>243</v>
      </c>
      <c r="R82" s="27">
        <v>25</v>
      </c>
      <c r="S82" s="10">
        <v>100</v>
      </c>
      <c r="T82" s="10">
        <v>250</v>
      </c>
      <c r="U82" s="52">
        <v>5</v>
      </c>
      <c r="V82" s="101">
        <v>1</v>
      </c>
    </row>
    <row r="83" spans="1:22">
      <c r="A83" t="s">
        <v>81</v>
      </c>
      <c r="B83" s="9">
        <v>7000</v>
      </c>
      <c r="C83" s="9">
        <v>15000</v>
      </c>
      <c r="D83" s="23" t="s">
        <v>307</v>
      </c>
      <c r="E83" s="23" t="s">
        <v>221</v>
      </c>
      <c r="F83" s="26" t="s">
        <v>260</v>
      </c>
      <c r="G83" s="24">
        <v>0.6</v>
      </c>
      <c r="H83" s="27">
        <v>3.4641016151377548</v>
      </c>
      <c r="I83" s="27">
        <v>0.4</v>
      </c>
      <c r="J83" s="27">
        <v>3</v>
      </c>
      <c r="K83" s="27">
        <v>1.6</v>
      </c>
      <c r="L83" s="110"/>
      <c r="M83" s="27"/>
      <c r="N83" s="25">
        <v>0</v>
      </c>
      <c r="O83" s="27">
        <v>0</v>
      </c>
      <c r="P83" s="25">
        <v>0</v>
      </c>
      <c r="Q83" s="25" t="s">
        <v>243</v>
      </c>
      <c r="R83" s="27">
        <v>25</v>
      </c>
      <c r="S83" s="19">
        <v>100</v>
      </c>
      <c r="T83" s="19">
        <v>250</v>
      </c>
      <c r="U83" s="52">
        <v>4</v>
      </c>
      <c r="V83" s="101">
        <v>1</v>
      </c>
    </row>
    <row r="84" spans="1:22">
      <c r="A84" t="s">
        <v>82</v>
      </c>
      <c r="B84" s="9">
        <v>5000</v>
      </c>
      <c r="C84" s="9">
        <v>15000</v>
      </c>
      <c r="D84" s="23" t="s">
        <v>307</v>
      </c>
      <c r="E84" s="23" t="s">
        <v>221</v>
      </c>
      <c r="F84" s="26" t="s">
        <v>260</v>
      </c>
      <c r="G84" s="24">
        <v>0.6</v>
      </c>
      <c r="H84" s="27">
        <v>3.4641016151377548</v>
      </c>
      <c r="I84" s="27">
        <v>1</v>
      </c>
      <c r="J84" s="27">
        <v>6.6</v>
      </c>
      <c r="K84" s="27">
        <v>4</v>
      </c>
      <c r="L84" s="110"/>
      <c r="M84" s="27"/>
      <c r="N84" s="25">
        <v>0</v>
      </c>
      <c r="O84" s="27">
        <v>0</v>
      </c>
      <c r="P84" s="25">
        <v>0</v>
      </c>
      <c r="Q84" s="25" t="s">
        <v>223</v>
      </c>
      <c r="R84" s="27">
        <v>20</v>
      </c>
      <c r="S84" s="19">
        <v>40</v>
      </c>
      <c r="T84" s="19">
        <v>100</v>
      </c>
      <c r="U84" s="52">
        <v>1</v>
      </c>
      <c r="V84" s="101">
        <v>1</v>
      </c>
    </row>
    <row r="85" spans="1:22">
      <c r="A85" t="s">
        <v>83</v>
      </c>
      <c r="B85" s="1">
        <v>10000</v>
      </c>
      <c r="C85" s="1">
        <v>20000</v>
      </c>
      <c r="D85" s="23" t="s">
        <v>307</v>
      </c>
      <c r="E85" s="23" t="s">
        <v>221</v>
      </c>
      <c r="F85" s="26" t="s">
        <v>222</v>
      </c>
      <c r="G85" s="24">
        <v>0.6</v>
      </c>
      <c r="H85" s="27">
        <v>3.4641016151377548</v>
      </c>
      <c r="I85" s="27">
        <v>1.6</v>
      </c>
      <c r="J85" s="27">
        <v>0</v>
      </c>
      <c r="K85" s="27">
        <v>1.6</v>
      </c>
      <c r="L85" s="110"/>
      <c r="M85" s="27"/>
      <c r="N85" s="25">
        <v>0</v>
      </c>
      <c r="O85" s="27" t="s">
        <v>233</v>
      </c>
      <c r="P85" s="25">
        <v>1</v>
      </c>
      <c r="Q85" s="25">
        <v>0</v>
      </c>
      <c r="R85" s="27">
        <v>0</v>
      </c>
      <c r="S85" s="10">
        <v>120</v>
      </c>
      <c r="T85" s="10">
        <v>420</v>
      </c>
      <c r="U85" s="45">
        <v>0</v>
      </c>
      <c r="V85" s="192">
        <v>0</v>
      </c>
    </row>
    <row r="86" spans="1:22">
      <c r="A86" t="s">
        <v>84</v>
      </c>
      <c r="B86" s="1">
        <v>90824</v>
      </c>
      <c r="C86" s="1">
        <v>29070</v>
      </c>
      <c r="D86" s="23" t="s">
        <v>307</v>
      </c>
      <c r="E86" s="23" t="s">
        <v>221</v>
      </c>
      <c r="F86" s="26" t="s">
        <v>227</v>
      </c>
      <c r="G86" s="24">
        <v>1.5</v>
      </c>
      <c r="H86" s="27">
        <v>5</v>
      </c>
      <c r="I86" s="27">
        <v>2.5</v>
      </c>
      <c r="J86" s="27">
        <v>0</v>
      </c>
      <c r="K86" s="27">
        <v>1.5</v>
      </c>
      <c r="L86" s="97"/>
      <c r="M86" s="27"/>
      <c r="N86" s="17" t="s">
        <v>261</v>
      </c>
      <c r="O86" s="27">
        <v>3.2</v>
      </c>
      <c r="P86" s="17"/>
      <c r="Q86" s="25"/>
      <c r="R86" s="27">
        <v>0</v>
      </c>
      <c r="S86" s="10">
        <v>1065</v>
      </c>
      <c r="T86" s="10">
        <v>4108</v>
      </c>
      <c r="U86" s="45">
        <v>0</v>
      </c>
      <c r="V86" s="192">
        <v>0</v>
      </c>
    </row>
    <row r="87" spans="1:22">
      <c r="A87" t="s">
        <v>85</v>
      </c>
      <c r="B87" s="1">
        <v>35000</v>
      </c>
      <c r="C87" s="1">
        <v>0</v>
      </c>
      <c r="D87" s="23" t="s">
        <v>307</v>
      </c>
      <c r="E87" s="23" t="s">
        <v>221</v>
      </c>
      <c r="F87" s="26" t="s">
        <v>258</v>
      </c>
      <c r="G87" s="24">
        <v>0.6</v>
      </c>
      <c r="H87" s="27">
        <v>3.4641016151377548</v>
      </c>
      <c r="I87" s="27"/>
      <c r="J87" s="27">
        <v>0</v>
      </c>
      <c r="K87" s="27"/>
      <c r="L87" s="97"/>
      <c r="M87" s="27"/>
      <c r="N87" s="17">
        <v>0</v>
      </c>
      <c r="O87" s="27">
        <v>0</v>
      </c>
      <c r="P87" s="17"/>
      <c r="Q87" s="25"/>
      <c r="R87" s="27">
        <v>0</v>
      </c>
      <c r="S87" s="20">
        <v>320</v>
      </c>
      <c r="T87" s="20">
        <v>832</v>
      </c>
      <c r="U87" s="50">
        <v>10</v>
      </c>
      <c r="V87" s="99">
        <v>5</v>
      </c>
    </row>
    <row r="88" spans="1:22">
      <c r="A88" t="s">
        <v>86</v>
      </c>
      <c r="B88" s="1">
        <v>28084</v>
      </c>
      <c r="C88" s="1">
        <v>60000</v>
      </c>
      <c r="D88" s="23" t="s">
        <v>307</v>
      </c>
      <c r="E88" s="23" t="s">
        <v>221</v>
      </c>
      <c r="F88" s="26" t="s">
        <v>262</v>
      </c>
      <c r="G88" s="24">
        <v>1.5</v>
      </c>
      <c r="H88" s="27">
        <v>5</v>
      </c>
      <c r="I88" s="27">
        <v>1.6</v>
      </c>
      <c r="J88" s="27">
        <v>0</v>
      </c>
      <c r="K88" s="27">
        <v>1.6</v>
      </c>
      <c r="L88" s="97"/>
      <c r="M88" s="27"/>
      <c r="N88" s="17">
        <v>0</v>
      </c>
      <c r="O88" s="27">
        <v>0</v>
      </c>
      <c r="P88" s="17" t="s">
        <v>259</v>
      </c>
      <c r="Q88" s="25">
        <v>20</v>
      </c>
      <c r="R88" s="27">
        <v>6.6</v>
      </c>
      <c r="S88" s="10">
        <v>402.35</v>
      </c>
      <c r="T88" s="10">
        <v>1123.3</v>
      </c>
      <c r="U88" s="45">
        <v>12</v>
      </c>
      <c r="V88" s="192">
        <v>8</v>
      </c>
    </row>
    <row r="89" spans="1:22">
      <c r="A89" t="s">
        <v>87</v>
      </c>
      <c r="B89" s="1">
        <v>15000</v>
      </c>
      <c r="C89" s="1">
        <v>15000</v>
      </c>
      <c r="D89" s="23" t="s">
        <v>307</v>
      </c>
      <c r="E89" s="23" t="s">
        <v>221</v>
      </c>
      <c r="F89" s="26" t="s">
        <v>222</v>
      </c>
      <c r="G89" s="24">
        <v>0.6</v>
      </c>
      <c r="H89" s="27">
        <v>3.4641016151377548</v>
      </c>
      <c r="I89" s="27">
        <v>0.4</v>
      </c>
      <c r="J89" s="27">
        <v>3</v>
      </c>
      <c r="K89" s="27">
        <v>1.6</v>
      </c>
      <c r="L89" s="110"/>
      <c r="M89" s="27"/>
      <c r="N89" s="25">
        <v>0</v>
      </c>
      <c r="O89" s="27">
        <v>0</v>
      </c>
      <c r="P89" s="25">
        <v>0</v>
      </c>
      <c r="Q89" s="25" t="s">
        <v>243</v>
      </c>
      <c r="R89" s="27">
        <v>25</v>
      </c>
      <c r="S89" s="10">
        <v>260</v>
      </c>
      <c r="T89" s="10">
        <v>1170</v>
      </c>
      <c r="U89" s="45">
        <v>4</v>
      </c>
      <c r="V89" s="192">
        <v>2</v>
      </c>
    </row>
    <row r="90" spans="1:22">
      <c r="A90" t="s">
        <v>88</v>
      </c>
      <c r="B90" s="1">
        <v>12450</v>
      </c>
      <c r="C90" s="1">
        <v>32060</v>
      </c>
      <c r="D90" s="23" t="s">
        <v>307</v>
      </c>
      <c r="E90" s="23" t="s">
        <v>221</v>
      </c>
      <c r="F90" s="22" t="s">
        <v>240</v>
      </c>
      <c r="G90" s="24">
        <v>2.5</v>
      </c>
      <c r="H90" s="27">
        <v>5</v>
      </c>
      <c r="I90" s="27">
        <v>1</v>
      </c>
      <c r="J90" s="27">
        <v>0</v>
      </c>
      <c r="K90" s="27">
        <v>2.5</v>
      </c>
      <c r="L90" s="97"/>
      <c r="M90" s="27"/>
      <c r="N90" s="17">
        <v>0</v>
      </c>
      <c r="O90" s="27">
        <v>0</v>
      </c>
      <c r="P90" s="17"/>
      <c r="Q90" s="25"/>
      <c r="R90" s="27">
        <v>0</v>
      </c>
      <c r="S90" s="10">
        <v>231.5</v>
      </c>
      <c r="T90" s="10">
        <v>589</v>
      </c>
      <c r="U90" s="45">
        <v>34</v>
      </c>
      <c r="V90" s="192">
        <v>8</v>
      </c>
    </row>
    <row r="91" spans="1:22">
      <c r="A91" t="s">
        <v>89</v>
      </c>
      <c r="B91" s="3">
        <v>7500</v>
      </c>
      <c r="C91" s="3">
        <v>0</v>
      </c>
      <c r="D91" s="23" t="s">
        <v>307</v>
      </c>
      <c r="E91" s="23" t="s">
        <v>221</v>
      </c>
      <c r="F91" s="22" t="s">
        <v>263</v>
      </c>
      <c r="G91" s="24">
        <v>2.5</v>
      </c>
      <c r="H91" s="27">
        <v>5</v>
      </c>
      <c r="I91" s="31">
        <v>0.63</v>
      </c>
      <c r="J91" s="27">
        <v>0</v>
      </c>
      <c r="K91" s="27">
        <v>1.6</v>
      </c>
      <c r="L91" s="97"/>
      <c r="M91" s="27"/>
      <c r="N91" s="17">
        <v>0</v>
      </c>
      <c r="O91" s="27">
        <v>0</v>
      </c>
      <c r="P91" s="17" t="s">
        <v>226</v>
      </c>
      <c r="Q91" s="25">
        <v>25</v>
      </c>
      <c r="R91" s="27">
        <v>9.01</v>
      </c>
      <c r="S91" s="11">
        <v>97.2</v>
      </c>
      <c r="T91" s="11">
        <v>250</v>
      </c>
      <c r="U91" s="46">
        <v>0</v>
      </c>
      <c r="V91" s="192">
        <v>0</v>
      </c>
    </row>
    <row r="92" spans="1:22">
      <c r="A92" t="s">
        <v>90</v>
      </c>
      <c r="B92" s="1">
        <v>60000</v>
      </c>
      <c r="C92" s="1">
        <v>0</v>
      </c>
      <c r="D92" s="23" t="s">
        <v>307</v>
      </c>
      <c r="E92" s="23" t="s">
        <v>221</v>
      </c>
      <c r="F92" s="26" t="s">
        <v>228</v>
      </c>
      <c r="G92" s="24">
        <v>1.5</v>
      </c>
      <c r="H92" s="27">
        <v>5</v>
      </c>
      <c r="I92" s="27">
        <v>1</v>
      </c>
      <c r="J92" s="27">
        <v>0</v>
      </c>
      <c r="K92" s="27">
        <v>2.5</v>
      </c>
      <c r="L92" s="97"/>
      <c r="M92" s="27"/>
      <c r="N92" s="17">
        <v>0</v>
      </c>
      <c r="O92" s="27">
        <v>0</v>
      </c>
      <c r="P92" s="17"/>
      <c r="Q92" s="25"/>
      <c r="R92" s="27">
        <v>0</v>
      </c>
      <c r="S92" s="10">
        <v>750</v>
      </c>
      <c r="T92" s="10">
        <v>1875</v>
      </c>
      <c r="U92" s="45">
        <v>20</v>
      </c>
      <c r="V92" s="192">
        <v>14</v>
      </c>
    </row>
    <row r="93" spans="1:22">
      <c r="A93" t="s">
        <v>91</v>
      </c>
      <c r="B93" s="1">
        <v>60000</v>
      </c>
      <c r="C93" s="1">
        <v>70000</v>
      </c>
      <c r="D93" s="23" t="s">
        <v>308</v>
      </c>
      <c r="E93" s="23" t="s">
        <v>221</v>
      </c>
      <c r="F93" s="26" t="s">
        <v>231</v>
      </c>
      <c r="G93" s="24">
        <v>0.6</v>
      </c>
      <c r="H93" s="27">
        <v>3.4641016151377548</v>
      </c>
      <c r="I93" s="27">
        <v>6.3</v>
      </c>
      <c r="J93" s="27">
        <v>0</v>
      </c>
      <c r="K93" s="27">
        <v>4</v>
      </c>
      <c r="L93" s="97"/>
      <c r="M93" s="27"/>
      <c r="N93" s="17">
        <v>0</v>
      </c>
      <c r="O93" s="27">
        <v>0</v>
      </c>
      <c r="P93" s="17" t="s">
        <v>254</v>
      </c>
      <c r="Q93" s="25">
        <v>25</v>
      </c>
      <c r="R93" s="27">
        <v>9.01</v>
      </c>
      <c r="S93" s="10">
        <v>1903</v>
      </c>
      <c r="T93" s="10">
        <v>6185</v>
      </c>
      <c r="U93" s="45">
        <v>0</v>
      </c>
      <c r="V93" s="192">
        <v>0</v>
      </c>
    </row>
    <row r="94" spans="1:22">
      <c r="A94" t="s">
        <v>92</v>
      </c>
      <c r="B94" s="1">
        <v>110000</v>
      </c>
      <c r="C94" s="1">
        <v>0</v>
      </c>
      <c r="D94" s="23" t="s">
        <v>308</v>
      </c>
      <c r="E94" s="23" t="s">
        <v>221</v>
      </c>
      <c r="F94" s="22" t="s">
        <v>251</v>
      </c>
      <c r="G94" s="24">
        <v>3.5</v>
      </c>
      <c r="H94" s="27">
        <v>13.416407864998739</v>
      </c>
      <c r="I94" s="31">
        <v>2.5</v>
      </c>
      <c r="J94" s="27">
        <v>0</v>
      </c>
      <c r="K94" s="27">
        <v>4</v>
      </c>
      <c r="L94" s="97"/>
      <c r="M94" s="27"/>
      <c r="N94" s="17">
        <v>0</v>
      </c>
      <c r="O94" s="27">
        <v>0</v>
      </c>
      <c r="P94" s="17" t="s">
        <v>226</v>
      </c>
      <c r="Q94" s="25">
        <v>25</v>
      </c>
      <c r="R94" s="27">
        <v>9.01</v>
      </c>
      <c r="S94" s="10">
        <v>2102.66</v>
      </c>
      <c r="T94" s="10">
        <v>11400</v>
      </c>
      <c r="U94" s="47">
        <v>79</v>
      </c>
      <c r="V94" s="192">
        <v>40</v>
      </c>
    </row>
    <row r="95" spans="1:22">
      <c r="A95" t="s">
        <v>93</v>
      </c>
      <c r="B95" s="1">
        <v>135000</v>
      </c>
      <c r="C95" s="1">
        <v>74660</v>
      </c>
      <c r="D95" s="23" t="s">
        <v>307</v>
      </c>
      <c r="E95" s="23" t="s">
        <v>221</v>
      </c>
      <c r="F95" s="22" t="s">
        <v>264</v>
      </c>
      <c r="G95" s="24">
        <v>1.5</v>
      </c>
      <c r="H95" s="27">
        <v>5</v>
      </c>
      <c r="I95" s="31">
        <v>2.5</v>
      </c>
      <c r="J95" s="27">
        <v>0</v>
      </c>
      <c r="K95" s="27">
        <v>2.5</v>
      </c>
      <c r="L95" s="97"/>
      <c r="M95" s="27"/>
      <c r="N95" s="17">
        <v>0</v>
      </c>
      <c r="O95" s="27">
        <v>0</v>
      </c>
      <c r="P95" s="17"/>
      <c r="Q95" s="25"/>
      <c r="R95" s="27">
        <v>0</v>
      </c>
      <c r="S95" s="10">
        <v>3014.1000000000004</v>
      </c>
      <c r="T95" s="10">
        <v>15384</v>
      </c>
      <c r="U95" s="45">
        <v>23</v>
      </c>
      <c r="V95" s="192">
        <v>12</v>
      </c>
    </row>
    <row r="96" spans="1:22">
      <c r="A96" t="s">
        <v>94</v>
      </c>
      <c r="B96" s="1">
        <v>90000</v>
      </c>
      <c r="C96" s="1">
        <v>0</v>
      </c>
      <c r="D96" s="23" t="s">
        <v>307</v>
      </c>
      <c r="E96" s="23" t="s">
        <v>221</v>
      </c>
      <c r="F96" s="22" t="s">
        <v>247</v>
      </c>
      <c r="G96" s="24">
        <v>3</v>
      </c>
      <c r="H96" s="27">
        <v>13.416407864998739</v>
      </c>
      <c r="I96" s="31">
        <v>2.5</v>
      </c>
      <c r="J96" s="27">
        <v>0</v>
      </c>
      <c r="K96" s="27">
        <v>2.5</v>
      </c>
      <c r="L96" s="97"/>
      <c r="M96" s="27"/>
      <c r="N96" s="17">
        <v>0</v>
      </c>
      <c r="O96" s="27">
        <v>0</v>
      </c>
      <c r="P96" s="17" t="s">
        <v>226</v>
      </c>
      <c r="Q96" s="25">
        <v>25</v>
      </c>
      <c r="R96" s="27">
        <v>9.01</v>
      </c>
      <c r="S96" s="10">
        <v>676</v>
      </c>
      <c r="T96" s="10">
        <v>2648</v>
      </c>
      <c r="U96" s="45">
        <v>0</v>
      </c>
      <c r="V96" s="192">
        <v>0</v>
      </c>
    </row>
    <row r="97" spans="1:22">
      <c r="A97" t="s">
        <v>95</v>
      </c>
      <c r="B97" s="1">
        <v>90000</v>
      </c>
      <c r="C97" s="1">
        <v>0</v>
      </c>
      <c r="D97" s="23" t="s">
        <v>307</v>
      </c>
      <c r="E97" s="23" t="s">
        <v>221</v>
      </c>
      <c r="F97" s="22" t="s">
        <v>247</v>
      </c>
      <c r="G97" s="24">
        <v>3</v>
      </c>
      <c r="H97" s="27">
        <v>13.416407864998739</v>
      </c>
      <c r="I97" s="31">
        <v>2.5</v>
      </c>
      <c r="J97" s="27">
        <v>0</v>
      </c>
      <c r="K97" s="27">
        <v>2.5</v>
      </c>
      <c r="L97" s="97"/>
      <c r="M97" s="27"/>
      <c r="N97" s="17">
        <v>0</v>
      </c>
      <c r="O97" s="27">
        <v>0</v>
      </c>
      <c r="P97" s="17" t="s">
        <v>226</v>
      </c>
      <c r="Q97" s="25">
        <v>25</v>
      </c>
      <c r="R97" s="27">
        <v>9.01</v>
      </c>
      <c r="S97" s="10">
        <v>1440.11</v>
      </c>
      <c r="T97" s="10">
        <v>7493</v>
      </c>
      <c r="U97" s="47">
        <v>43</v>
      </c>
      <c r="V97" s="192">
        <v>20</v>
      </c>
    </row>
    <row r="98" spans="1:22">
      <c r="A98" t="s">
        <v>96</v>
      </c>
      <c r="B98" s="1">
        <v>135821</v>
      </c>
      <c r="C98" s="1">
        <v>0</v>
      </c>
      <c r="D98" s="23" t="s">
        <v>307</v>
      </c>
      <c r="E98" s="23" t="s">
        <v>221</v>
      </c>
      <c r="F98" s="26" t="s">
        <v>247</v>
      </c>
      <c r="G98" s="24">
        <v>3</v>
      </c>
      <c r="H98" s="27">
        <v>13.416407864998739</v>
      </c>
      <c r="I98" s="27">
        <v>4</v>
      </c>
      <c r="J98" s="27">
        <v>0</v>
      </c>
      <c r="K98" s="27">
        <v>1</v>
      </c>
      <c r="L98" s="97"/>
      <c r="M98" s="27"/>
      <c r="N98" s="17" t="s">
        <v>265</v>
      </c>
      <c r="O98" s="27">
        <v>12.5</v>
      </c>
      <c r="P98" s="17"/>
      <c r="Q98" s="25"/>
      <c r="R98" s="27">
        <v>0</v>
      </c>
      <c r="S98" s="10">
        <v>2474.4</v>
      </c>
      <c r="T98" s="10">
        <v>17234</v>
      </c>
      <c r="U98" s="45">
        <v>69</v>
      </c>
      <c r="V98" s="192">
        <v>49</v>
      </c>
    </row>
    <row r="99" spans="1:22">
      <c r="A99" t="s">
        <v>97</v>
      </c>
      <c r="B99" s="1">
        <v>130000</v>
      </c>
      <c r="C99" s="1">
        <v>0</v>
      </c>
      <c r="D99" s="23" t="s">
        <v>307</v>
      </c>
      <c r="E99" s="23" t="s">
        <v>221</v>
      </c>
      <c r="F99" s="22" t="s">
        <v>235</v>
      </c>
      <c r="G99" s="24">
        <v>3.5</v>
      </c>
      <c r="H99" s="27">
        <v>13.416407864998739</v>
      </c>
      <c r="I99" s="31">
        <v>4</v>
      </c>
      <c r="J99" s="27">
        <v>0</v>
      </c>
      <c r="K99" s="27">
        <v>4</v>
      </c>
      <c r="L99" s="97"/>
      <c r="M99" s="27"/>
      <c r="N99" s="17">
        <v>0</v>
      </c>
      <c r="O99" s="27">
        <v>0</v>
      </c>
      <c r="P99" s="17" t="s">
        <v>226</v>
      </c>
      <c r="Q99" s="25">
        <v>25</v>
      </c>
      <c r="R99" s="27">
        <v>9.01</v>
      </c>
      <c r="S99" s="10">
        <v>1870.1</v>
      </c>
      <c r="T99" s="10">
        <v>10148.34</v>
      </c>
      <c r="U99" s="47">
        <v>64</v>
      </c>
      <c r="V99" s="192">
        <v>37</v>
      </c>
    </row>
    <row r="100" spans="1:22">
      <c r="A100" t="s">
        <v>98</v>
      </c>
      <c r="B100" s="1">
        <v>139381</v>
      </c>
      <c r="C100" s="1">
        <v>0</v>
      </c>
      <c r="D100" s="23" t="s">
        <v>307</v>
      </c>
      <c r="E100" s="23" t="s">
        <v>221</v>
      </c>
      <c r="F100" s="22" t="s">
        <v>224</v>
      </c>
      <c r="G100" s="24">
        <v>3.5</v>
      </c>
      <c r="H100" s="27">
        <v>13.416407864998739</v>
      </c>
      <c r="I100" s="31">
        <v>4</v>
      </c>
      <c r="J100" s="27">
        <v>0</v>
      </c>
      <c r="K100" s="27">
        <v>6.3</v>
      </c>
      <c r="L100" s="97"/>
      <c r="M100" s="27"/>
      <c r="N100" s="17">
        <v>0</v>
      </c>
      <c r="O100" s="27">
        <v>0</v>
      </c>
      <c r="P100" s="17" t="s">
        <v>266</v>
      </c>
      <c r="Q100" s="25">
        <v>20</v>
      </c>
      <c r="R100" s="27">
        <v>6.6</v>
      </c>
      <c r="S100" s="10">
        <v>2637.3</v>
      </c>
      <c r="T100" s="10">
        <v>9722</v>
      </c>
      <c r="U100" s="45">
        <v>94</v>
      </c>
      <c r="V100" s="192">
        <v>45</v>
      </c>
    </row>
    <row r="101" spans="1:22">
      <c r="A101" t="s">
        <v>99</v>
      </c>
      <c r="B101" s="1">
        <v>10000</v>
      </c>
      <c r="C101" s="1">
        <v>15000</v>
      </c>
      <c r="D101" s="23" t="s">
        <v>307</v>
      </c>
      <c r="E101" s="23" t="s">
        <v>221</v>
      </c>
      <c r="F101" s="35" t="s">
        <v>222</v>
      </c>
      <c r="G101" s="24">
        <v>0.6</v>
      </c>
      <c r="H101" s="27">
        <v>3.4641016151377548</v>
      </c>
      <c r="I101" s="27">
        <v>0.4</v>
      </c>
      <c r="J101" s="27">
        <v>3</v>
      </c>
      <c r="K101" s="27">
        <v>1.6</v>
      </c>
      <c r="L101" s="110"/>
      <c r="M101" s="27"/>
      <c r="N101" s="25">
        <v>0</v>
      </c>
      <c r="O101" s="27">
        <v>0</v>
      </c>
      <c r="P101" s="25">
        <v>0</v>
      </c>
      <c r="Q101" s="25" t="s">
        <v>243</v>
      </c>
      <c r="R101" s="27">
        <v>25</v>
      </c>
      <c r="S101" s="10">
        <v>191</v>
      </c>
      <c r="T101" s="10">
        <v>497</v>
      </c>
      <c r="U101" s="45">
        <v>9</v>
      </c>
      <c r="V101" s="192">
        <v>1</v>
      </c>
    </row>
    <row r="102" spans="1:22">
      <c r="A102" t="s">
        <v>100</v>
      </c>
      <c r="B102" s="1">
        <v>57000</v>
      </c>
      <c r="C102" s="1">
        <v>3170</v>
      </c>
      <c r="D102" s="33" t="s">
        <v>309</v>
      </c>
      <c r="E102" s="23" t="s">
        <v>221</v>
      </c>
      <c r="F102" s="22" t="s">
        <v>267</v>
      </c>
      <c r="G102" s="24">
        <v>0.6</v>
      </c>
      <c r="H102" s="27">
        <v>3.4641016151377548</v>
      </c>
      <c r="I102" s="31">
        <v>1</v>
      </c>
      <c r="J102" s="27">
        <v>0</v>
      </c>
      <c r="K102" s="27"/>
      <c r="L102" s="97"/>
      <c r="M102" s="27"/>
      <c r="N102" s="17">
        <v>0</v>
      </c>
      <c r="O102" s="27">
        <v>0</v>
      </c>
      <c r="P102" s="17" t="s">
        <v>226</v>
      </c>
      <c r="Q102" s="25">
        <v>25</v>
      </c>
      <c r="R102" s="27">
        <v>9.01</v>
      </c>
      <c r="S102" s="10">
        <v>814</v>
      </c>
      <c r="T102" s="10">
        <v>4533</v>
      </c>
      <c r="U102" s="45">
        <v>0</v>
      </c>
      <c r="V102" s="192">
        <v>1</v>
      </c>
    </row>
    <row r="103" spans="1:22">
      <c r="A103" t="s">
        <v>101</v>
      </c>
      <c r="B103" s="1">
        <v>10000</v>
      </c>
      <c r="C103" s="1">
        <v>15000</v>
      </c>
      <c r="D103" s="23" t="s">
        <v>307</v>
      </c>
      <c r="E103" s="23" t="s">
        <v>221</v>
      </c>
      <c r="F103" s="22" t="s">
        <v>222</v>
      </c>
      <c r="G103" s="24">
        <v>0.6</v>
      </c>
      <c r="H103" s="27">
        <v>3.4641016151377548</v>
      </c>
      <c r="I103" s="27">
        <v>0.4</v>
      </c>
      <c r="J103" s="27">
        <v>3</v>
      </c>
      <c r="K103" s="27">
        <v>1.6</v>
      </c>
      <c r="L103" s="110"/>
      <c r="M103" s="27"/>
      <c r="N103" s="25">
        <v>0</v>
      </c>
      <c r="O103" s="27">
        <v>0</v>
      </c>
      <c r="P103" s="25">
        <v>0</v>
      </c>
      <c r="Q103" s="25" t="s">
        <v>243</v>
      </c>
      <c r="R103" s="27">
        <v>25</v>
      </c>
      <c r="S103" s="10">
        <v>110</v>
      </c>
      <c r="T103" s="10">
        <v>275</v>
      </c>
      <c r="U103" s="45">
        <v>1</v>
      </c>
      <c r="V103" s="192">
        <v>1</v>
      </c>
    </row>
    <row r="104" spans="1:22">
      <c r="A104" t="s">
        <v>102</v>
      </c>
      <c r="B104" s="1">
        <v>70000</v>
      </c>
      <c r="C104" s="1">
        <v>20000</v>
      </c>
      <c r="D104" s="23" t="s">
        <v>307</v>
      </c>
      <c r="E104" s="23" t="s">
        <v>221</v>
      </c>
      <c r="F104" s="22" t="s">
        <v>229</v>
      </c>
      <c r="G104" s="24">
        <v>2.5</v>
      </c>
      <c r="H104" s="27">
        <v>5</v>
      </c>
      <c r="I104" s="31">
        <v>1.6</v>
      </c>
      <c r="J104" s="27">
        <v>0</v>
      </c>
      <c r="K104" s="27">
        <v>4</v>
      </c>
      <c r="L104" s="97"/>
      <c r="M104" s="27"/>
      <c r="N104" s="17">
        <v>0</v>
      </c>
      <c r="O104" s="27">
        <v>0</v>
      </c>
      <c r="P104" s="17" t="s">
        <v>226</v>
      </c>
      <c r="Q104" s="25">
        <v>25</v>
      </c>
      <c r="R104" s="27">
        <v>9.01</v>
      </c>
      <c r="S104" s="10">
        <v>1063</v>
      </c>
      <c r="T104" s="10">
        <v>4890.49</v>
      </c>
      <c r="U104" s="45">
        <v>47</v>
      </c>
      <c r="V104" s="192">
        <v>20</v>
      </c>
    </row>
    <row r="105" spans="1:22">
      <c r="A105" t="s">
        <v>103</v>
      </c>
      <c r="B105" s="1">
        <v>70000</v>
      </c>
      <c r="C105" s="1">
        <v>20000</v>
      </c>
      <c r="D105" s="23" t="s">
        <v>307</v>
      </c>
      <c r="E105" s="23" t="s">
        <v>221</v>
      </c>
      <c r="F105" s="22" t="s">
        <v>264</v>
      </c>
      <c r="G105" s="24">
        <v>1.5</v>
      </c>
      <c r="H105" s="27">
        <v>5</v>
      </c>
      <c r="I105" s="31">
        <v>1.6</v>
      </c>
      <c r="J105" s="27">
        <v>0</v>
      </c>
      <c r="K105" s="27">
        <v>4</v>
      </c>
      <c r="L105" s="97"/>
      <c r="M105" s="27"/>
      <c r="N105" s="17">
        <v>0</v>
      </c>
      <c r="O105" s="27">
        <v>0</v>
      </c>
      <c r="P105" s="17" t="s">
        <v>226</v>
      </c>
      <c r="Q105" s="25">
        <v>25</v>
      </c>
      <c r="R105" s="27">
        <v>9.01</v>
      </c>
      <c r="S105" s="10">
        <v>1063</v>
      </c>
      <c r="T105" s="10">
        <v>4890.49</v>
      </c>
      <c r="U105" s="45">
        <v>35</v>
      </c>
      <c r="V105" s="192">
        <v>20</v>
      </c>
    </row>
    <row r="106" spans="1:22">
      <c r="A106" t="s">
        <v>104</v>
      </c>
      <c r="B106" s="1">
        <v>70000</v>
      </c>
      <c r="C106" s="1">
        <v>20000</v>
      </c>
      <c r="D106" s="23" t="s">
        <v>307</v>
      </c>
      <c r="E106" s="23" t="s">
        <v>221</v>
      </c>
      <c r="F106" s="22" t="s">
        <v>268</v>
      </c>
      <c r="G106" s="24">
        <v>1.5</v>
      </c>
      <c r="H106" s="27">
        <v>5</v>
      </c>
      <c r="I106" s="31">
        <v>1.6</v>
      </c>
      <c r="J106" s="27">
        <v>0</v>
      </c>
      <c r="K106" s="27">
        <v>4</v>
      </c>
      <c r="L106" s="97"/>
      <c r="M106" s="27"/>
      <c r="N106" s="17">
        <v>0</v>
      </c>
      <c r="O106" s="27">
        <v>0</v>
      </c>
      <c r="P106" s="17" t="s">
        <v>226</v>
      </c>
      <c r="Q106" s="25">
        <v>25</v>
      </c>
      <c r="R106" s="27">
        <v>9.01</v>
      </c>
      <c r="S106" s="10">
        <v>1063</v>
      </c>
      <c r="T106" s="10">
        <v>4890.49</v>
      </c>
      <c r="U106" s="45">
        <v>47</v>
      </c>
      <c r="V106" s="192">
        <v>20</v>
      </c>
    </row>
    <row r="107" spans="1:22">
      <c r="A107" t="s">
        <v>105</v>
      </c>
      <c r="B107" s="1">
        <v>70000</v>
      </c>
      <c r="C107" s="1">
        <v>20000</v>
      </c>
      <c r="D107" s="23" t="s">
        <v>307</v>
      </c>
      <c r="E107" s="23" t="s">
        <v>221</v>
      </c>
      <c r="F107" s="22" t="s">
        <v>245</v>
      </c>
      <c r="G107" s="24">
        <v>2.5</v>
      </c>
      <c r="H107" s="27">
        <v>5</v>
      </c>
      <c r="I107" s="31">
        <v>1.6</v>
      </c>
      <c r="J107" s="27">
        <v>0</v>
      </c>
      <c r="K107" s="27">
        <v>4</v>
      </c>
      <c r="L107" s="97"/>
      <c r="M107" s="27"/>
      <c r="N107" s="17">
        <v>0</v>
      </c>
      <c r="O107" s="27">
        <v>0</v>
      </c>
      <c r="P107" s="17" t="s">
        <v>226</v>
      </c>
      <c r="Q107" s="25">
        <v>25</v>
      </c>
      <c r="R107" s="27">
        <v>9.01</v>
      </c>
      <c r="S107" s="10">
        <v>1063</v>
      </c>
      <c r="T107" s="10">
        <v>4890.49</v>
      </c>
      <c r="U107" s="45">
        <v>44</v>
      </c>
      <c r="V107" s="192">
        <v>20</v>
      </c>
    </row>
    <row r="108" spans="1:22">
      <c r="A108" t="s">
        <v>106</v>
      </c>
      <c r="B108" s="1">
        <v>85000</v>
      </c>
      <c r="C108" s="1">
        <v>30000</v>
      </c>
      <c r="D108" s="23" t="s">
        <v>307</v>
      </c>
      <c r="E108" s="23" t="s">
        <v>221</v>
      </c>
      <c r="F108" s="22" t="s">
        <v>235</v>
      </c>
      <c r="G108" s="24">
        <v>3.5</v>
      </c>
      <c r="H108" s="27">
        <v>13.416407864998739</v>
      </c>
      <c r="I108" s="31">
        <v>2.5</v>
      </c>
      <c r="J108" s="27">
        <v>0</v>
      </c>
      <c r="K108" s="27">
        <v>4</v>
      </c>
      <c r="L108" s="97"/>
      <c r="M108" s="27"/>
      <c r="N108" s="17">
        <v>0</v>
      </c>
      <c r="O108" s="27">
        <v>0</v>
      </c>
      <c r="P108" s="17" t="s">
        <v>225</v>
      </c>
      <c r="Q108" s="25">
        <v>32</v>
      </c>
      <c r="R108" s="27">
        <v>15.5</v>
      </c>
      <c r="S108" s="10">
        <v>1730.8</v>
      </c>
      <c r="T108" s="10">
        <v>7780.37</v>
      </c>
      <c r="U108" s="45">
        <v>38</v>
      </c>
      <c r="V108" s="192">
        <v>30</v>
      </c>
    </row>
    <row r="109" spans="1:22">
      <c r="A109" t="s">
        <v>107</v>
      </c>
      <c r="B109" s="1">
        <v>60000</v>
      </c>
      <c r="C109" s="1">
        <v>30000</v>
      </c>
      <c r="D109" s="23" t="s">
        <v>307</v>
      </c>
      <c r="E109" s="23" t="s">
        <v>221</v>
      </c>
      <c r="F109" s="22" t="s">
        <v>268</v>
      </c>
      <c r="G109" s="24">
        <v>1.5</v>
      </c>
      <c r="H109" s="27">
        <v>5</v>
      </c>
      <c r="I109" s="31">
        <v>1.6</v>
      </c>
      <c r="J109" s="27">
        <v>0</v>
      </c>
      <c r="K109" s="27">
        <v>4</v>
      </c>
      <c r="L109" s="97"/>
      <c r="M109" s="27"/>
      <c r="N109" s="17">
        <v>0</v>
      </c>
      <c r="O109" s="27">
        <v>0</v>
      </c>
      <c r="P109" s="17" t="s">
        <v>226</v>
      </c>
      <c r="Q109" s="25">
        <v>25</v>
      </c>
      <c r="R109" s="27">
        <v>9.01</v>
      </c>
      <c r="S109" s="10">
        <v>1063</v>
      </c>
      <c r="T109" s="10">
        <v>4778.45</v>
      </c>
      <c r="U109" s="45">
        <v>71</v>
      </c>
      <c r="V109" s="192">
        <v>20</v>
      </c>
    </row>
    <row r="110" spans="1:22">
      <c r="A110" t="s">
        <v>108</v>
      </c>
      <c r="B110" s="1">
        <v>10000</v>
      </c>
      <c r="C110" s="1">
        <v>15000</v>
      </c>
      <c r="D110" s="23" t="s">
        <v>307</v>
      </c>
      <c r="E110" s="23" t="s">
        <v>221</v>
      </c>
      <c r="F110" s="22" t="s">
        <v>222</v>
      </c>
      <c r="G110" s="24">
        <v>0.6</v>
      </c>
      <c r="H110" s="27">
        <v>3.4641016151377548</v>
      </c>
      <c r="I110" s="27">
        <v>1</v>
      </c>
      <c r="J110" s="27">
        <v>6.6</v>
      </c>
      <c r="K110" s="27">
        <v>4</v>
      </c>
      <c r="L110" s="110"/>
      <c r="M110" s="27"/>
      <c r="N110" s="25">
        <v>0</v>
      </c>
      <c r="O110" s="27">
        <v>0</v>
      </c>
      <c r="P110" s="25">
        <v>0</v>
      </c>
      <c r="Q110" s="25" t="s">
        <v>223</v>
      </c>
      <c r="R110" s="27">
        <v>20</v>
      </c>
      <c r="S110" s="10">
        <v>150</v>
      </c>
      <c r="T110" s="10">
        <v>450</v>
      </c>
      <c r="U110" s="45">
        <v>4</v>
      </c>
      <c r="V110" s="192">
        <v>1</v>
      </c>
    </row>
    <row r="111" spans="1:22">
      <c r="A111" t="s">
        <v>109</v>
      </c>
      <c r="B111" s="1">
        <v>60000</v>
      </c>
      <c r="C111" s="1">
        <v>20000</v>
      </c>
      <c r="D111" s="23" t="s">
        <v>308</v>
      </c>
      <c r="E111" s="23" t="s">
        <v>221</v>
      </c>
      <c r="F111" s="22" t="s">
        <v>229</v>
      </c>
      <c r="G111" s="24">
        <v>2.5</v>
      </c>
      <c r="H111" s="27">
        <v>5</v>
      </c>
      <c r="I111" s="31">
        <v>1.6</v>
      </c>
      <c r="J111" s="27">
        <v>0</v>
      </c>
      <c r="K111" s="27">
        <v>4</v>
      </c>
      <c r="L111" s="97"/>
      <c r="M111" s="27"/>
      <c r="N111" s="17">
        <v>0</v>
      </c>
      <c r="O111" s="27">
        <v>0</v>
      </c>
      <c r="P111" s="17" t="s">
        <v>226</v>
      </c>
      <c r="Q111" s="25">
        <v>25</v>
      </c>
      <c r="R111" s="27">
        <v>9.01</v>
      </c>
      <c r="S111" s="10">
        <v>925.8</v>
      </c>
      <c r="T111" s="10">
        <v>3570</v>
      </c>
      <c r="U111" s="45">
        <v>38</v>
      </c>
      <c r="V111" s="192">
        <v>20</v>
      </c>
    </row>
    <row r="112" spans="1:22">
      <c r="A112" t="s">
        <v>110</v>
      </c>
      <c r="B112" s="1">
        <v>60000</v>
      </c>
      <c r="C112" s="1">
        <v>20000</v>
      </c>
      <c r="D112" s="23" t="s">
        <v>307</v>
      </c>
      <c r="E112" s="23" t="s">
        <v>221</v>
      </c>
      <c r="F112" s="22" t="s">
        <v>264</v>
      </c>
      <c r="G112" s="24">
        <v>1.5</v>
      </c>
      <c r="H112" s="27">
        <v>5</v>
      </c>
      <c r="I112" s="31">
        <v>1.6</v>
      </c>
      <c r="J112" s="27">
        <v>0</v>
      </c>
      <c r="K112" s="27">
        <v>4</v>
      </c>
      <c r="L112" s="97"/>
      <c r="M112" s="27"/>
      <c r="N112" s="17">
        <v>0</v>
      </c>
      <c r="O112" s="27">
        <v>0</v>
      </c>
      <c r="P112" s="17" t="s">
        <v>226</v>
      </c>
      <c r="Q112" s="25">
        <v>25</v>
      </c>
      <c r="R112" s="27">
        <v>9.01</v>
      </c>
      <c r="S112" s="10">
        <v>925.8</v>
      </c>
      <c r="T112" s="10">
        <v>3570</v>
      </c>
      <c r="U112" s="45">
        <v>44</v>
      </c>
      <c r="V112" s="192">
        <v>20</v>
      </c>
    </row>
    <row r="113" spans="1:22">
      <c r="A113" t="s">
        <v>111</v>
      </c>
      <c r="B113" s="1">
        <v>60000</v>
      </c>
      <c r="C113" s="1">
        <v>18000</v>
      </c>
      <c r="D113" s="23" t="s">
        <v>307</v>
      </c>
      <c r="E113" s="23" t="s">
        <v>221</v>
      </c>
      <c r="F113" s="22" t="s">
        <v>268</v>
      </c>
      <c r="G113" s="24">
        <v>1.5</v>
      </c>
      <c r="H113" s="27">
        <v>5</v>
      </c>
      <c r="I113" s="31">
        <v>1.6</v>
      </c>
      <c r="J113" s="27">
        <v>0</v>
      </c>
      <c r="K113" s="27">
        <v>4</v>
      </c>
      <c r="L113" s="97"/>
      <c r="M113" s="27"/>
      <c r="N113" s="17">
        <v>0</v>
      </c>
      <c r="O113" s="27">
        <v>0</v>
      </c>
      <c r="P113" s="17" t="s">
        <v>226</v>
      </c>
      <c r="Q113" s="25">
        <v>25</v>
      </c>
      <c r="R113" s="27">
        <v>9.01</v>
      </c>
      <c r="S113" s="10">
        <v>925.8</v>
      </c>
      <c r="T113" s="10">
        <v>4385.3599999999997</v>
      </c>
      <c r="U113" s="45">
        <v>35</v>
      </c>
      <c r="V113" s="192">
        <v>20</v>
      </c>
    </row>
    <row r="114" spans="1:22">
      <c r="A114" t="s">
        <v>112</v>
      </c>
      <c r="B114" s="1">
        <v>60000</v>
      </c>
      <c r="C114" s="1">
        <v>20000</v>
      </c>
      <c r="D114" s="23" t="s">
        <v>307</v>
      </c>
      <c r="E114" s="23" t="s">
        <v>221</v>
      </c>
      <c r="F114" s="22" t="s">
        <v>229</v>
      </c>
      <c r="G114" s="24">
        <v>2.5</v>
      </c>
      <c r="H114" s="27">
        <v>5</v>
      </c>
      <c r="I114" s="31">
        <v>1.6</v>
      </c>
      <c r="J114" s="27">
        <v>0</v>
      </c>
      <c r="K114" s="27">
        <v>4</v>
      </c>
      <c r="L114" s="97"/>
      <c r="M114" s="27"/>
      <c r="N114" s="17">
        <v>0</v>
      </c>
      <c r="O114" s="27">
        <v>0</v>
      </c>
      <c r="P114" s="17" t="s">
        <v>226</v>
      </c>
      <c r="Q114" s="25">
        <v>25</v>
      </c>
      <c r="R114" s="27">
        <v>9.01</v>
      </c>
      <c r="S114" s="10">
        <v>925.8</v>
      </c>
      <c r="T114" s="10">
        <v>4385.3599999999997</v>
      </c>
      <c r="U114" s="45">
        <v>37</v>
      </c>
      <c r="V114" s="192">
        <v>20</v>
      </c>
    </row>
    <row r="115" spans="1:22">
      <c r="A115" t="s">
        <v>113</v>
      </c>
      <c r="B115" s="1">
        <v>60000</v>
      </c>
      <c r="C115" s="1">
        <v>20000</v>
      </c>
      <c r="D115" s="23" t="s">
        <v>308</v>
      </c>
      <c r="E115" s="23" t="s">
        <v>221</v>
      </c>
      <c r="F115" s="22" t="s">
        <v>245</v>
      </c>
      <c r="G115" s="24">
        <v>2.5</v>
      </c>
      <c r="H115" s="27">
        <v>5</v>
      </c>
      <c r="I115" s="31">
        <v>1.6</v>
      </c>
      <c r="J115" s="27">
        <v>0</v>
      </c>
      <c r="K115" s="27">
        <v>4</v>
      </c>
      <c r="L115" s="97"/>
      <c r="M115" s="27"/>
      <c r="N115" s="17">
        <v>0</v>
      </c>
      <c r="O115" s="27">
        <v>0</v>
      </c>
      <c r="P115" s="17" t="s">
        <v>226</v>
      </c>
      <c r="Q115" s="25">
        <v>25</v>
      </c>
      <c r="R115" s="27">
        <v>9.01</v>
      </c>
      <c r="S115" s="10">
        <v>1200.2</v>
      </c>
      <c r="T115" s="10">
        <v>5330.57</v>
      </c>
      <c r="U115" s="45">
        <v>42</v>
      </c>
      <c r="V115" s="192">
        <v>20</v>
      </c>
    </row>
    <row r="116" spans="1:22">
      <c r="A116" t="s">
        <v>114</v>
      </c>
      <c r="B116" s="1">
        <v>60000</v>
      </c>
      <c r="C116" s="1">
        <v>25000</v>
      </c>
      <c r="D116" s="23" t="s">
        <v>307</v>
      </c>
      <c r="E116" s="23" t="s">
        <v>221</v>
      </c>
      <c r="F116" s="22" t="s">
        <v>245</v>
      </c>
      <c r="G116" s="24">
        <v>2.5</v>
      </c>
      <c r="H116" s="27">
        <v>5</v>
      </c>
      <c r="I116" s="31">
        <v>1.6</v>
      </c>
      <c r="J116" s="27">
        <v>0</v>
      </c>
      <c r="K116" s="27">
        <v>4</v>
      </c>
      <c r="L116" s="97"/>
      <c r="M116" s="27"/>
      <c r="N116" s="17">
        <v>0</v>
      </c>
      <c r="O116" s="27">
        <v>0</v>
      </c>
      <c r="P116" s="17" t="s">
        <v>226</v>
      </c>
      <c r="Q116" s="25">
        <v>25</v>
      </c>
      <c r="R116" s="27">
        <v>9.01</v>
      </c>
      <c r="S116" s="10">
        <v>1267.9000000000001</v>
      </c>
      <c r="T116" s="10">
        <v>5631.25</v>
      </c>
      <c r="U116" s="45">
        <v>40</v>
      </c>
      <c r="V116" s="192">
        <v>20</v>
      </c>
    </row>
    <row r="117" spans="1:22">
      <c r="A117" t="s">
        <v>115</v>
      </c>
      <c r="B117" s="1">
        <v>60000</v>
      </c>
      <c r="C117" s="1">
        <v>20000</v>
      </c>
      <c r="D117" s="23" t="s">
        <v>307</v>
      </c>
      <c r="E117" s="23" t="s">
        <v>221</v>
      </c>
      <c r="F117" s="22" t="s">
        <v>245</v>
      </c>
      <c r="G117" s="24">
        <v>2.5</v>
      </c>
      <c r="H117" s="27">
        <v>5</v>
      </c>
      <c r="I117" s="31">
        <v>1.6</v>
      </c>
      <c r="J117" s="27">
        <v>0</v>
      </c>
      <c r="K117" s="27">
        <v>4</v>
      </c>
      <c r="L117" s="97"/>
      <c r="M117" s="27"/>
      <c r="N117" s="17">
        <v>0</v>
      </c>
      <c r="O117" s="27">
        <v>0</v>
      </c>
      <c r="P117" s="17" t="s">
        <v>226</v>
      </c>
      <c r="Q117" s="25">
        <v>25</v>
      </c>
      <c r="R117" s="27">
        <v>9.01</v>
      </c>
      <c r="S117" s="10">
        <v>925.8</v>
      </c>
      <c r="T117" s="10">
        <v>4269.08</v>
      </c>
      <c r="U117" s="45">
        <v>43</v>
      </c>
      <c r="V117" s="192">
        <v>20</v>
      </c>
    </row>
    <row r="118" spans="1:22">
      <c r="A118" t="s">
        <v>116</v>
      </c>
      <c r="B118" s="1">
        <v>70000</v>
      </c>
      <c r="C118" s="1">
        <v>20000</v>
      </c>
      <c r="D118" s="23" t="s">
        <v>307</v>
      </c>
      <c r="E118" s="23" t="s">
        <v>221</v>
      </c>
      <c r="F118" s="22" t="s">
        <v>229</v>
      </c>
      <c r="G118" s="24">
        <v>2.5</v>
      </c>
      <c r="H118" s="27">
        <v>5</v>
      </c>
      <c r="I118" s="31">
        <v>1.6</v>
      </c>
      <c r="J118" s="27">
        <v>0</v>
      </c>
      <c r="K118" s="27">
        <v>4</v>
      </c>
      <c r="L118" s="97"/>
      <c r="M118" s="27"/>
      <c r="N118" s="17">
        <v>0</v>
      </c>
      <c r="O118" s="27">
        <v>0</v>
      </c>
      <c r="P118" s="17" t="s">
        <v>226</v>
      </c>
      <c r="Q118" s="25">
        <v>25</v>
      </c>
      <c r="R118" s="27">
        <v>9.01</v>
      </c>
      <c r="S118" s="10">
        <v>1130.7</v>
      </c>
      <c r="T118" s="10">
        <v>5213.92</v>
      </c>
      <c r="U118" s="45">
        <v>47</v>
      </c>
      <c r="V118" s="192">
        <v>20</v>
      </c>
    </row>
    <row r="119" spans="1:22">
      <c r="A119" t="s">
        <v>117</v>
      </c>
      <c r="B119" s="1">
        <v>80000</v>
      </c>
      <c r="C119" s="1">
        <v>30000</v>
      </c>
      <c r="D119" s="23" t="s">
        <v>307</v>
      </c>
      <c r="E119" s="23" t="s">
        <v>221</v>
      </c>
      <c r="F119" s="22" t="s">
        <v>235</v>
      </c>
      <c r="G119" s="24">
        <v>3.5</v>
      </c>
      <c r="H119" s="27">
        <v>13.416407864998739</v>
      </c>
      <c r="I119" s="31">
        <v>2.5</v>
      </c>
      <c r="J119" s="27">
        <v>0</v>
      </c>
      <c r="K119" s="27">
        <v>4</v>
      </c>
      <c r="L119" s="97"/>
      <c r="M119" s="27"/>
      <c r="N119" s="17">
        <v>0</v>
      </c>
      <c r="O119" s="27">
        <v>0</v>
      </c>
      <c r="P119" s="17" t="s">
        <v>225</v>
      </c>
      <c r="Q119" s="25">
        <v>32</v>
      </c>
      <c r="R119" s="27">
        <v>15.5</v>
      </c>
      <c r="S119" s="10">
        <v>1525.9</v>
      </c>
      <c r="T119" s="10">
        <v>7010.64</v>
      </c>
      <c r="U119" s="45">
        <v>56</v>
      </c>
      <c r="V119" s="192">
        <v>30</v>
      </c>
    </row>
    <row r="120" spans="1:22">
      <c r="A120" t="s">
        <v>118</v>
      </c>
      <c r="B120" s="1">
        <v>80000</v>
      </c>
      <c r="C120" s="1">
        <v>20000</v>
      </c>
      <c r="D120" s="23" t="s">
        <v>308</v>
      </c>
      <c r="E120" s="23" t="s">
        <v>221</v>
      </c>
      <c r="F120" s="22" t="s">
        <v>229</v>
      </c>
      <c r="G120" s="24">
        <v>2.5</v>
      </c>
      <c r="H120" s="27">
        <v>5</v>
      </c>
      <c r="I120" s="31">
        <v>2.5</v>
      </c>
      <c r="J120" s="27">
        <v>0</v>
      </c>
      <c r="K120" s="27">
        <v>0.63</v>
      </c>
      <c r="L120" s="97"/>
      <c r="M120" s="27"/>
      <c r="N120" s="17">
        <v>0</v>
      </c>
      <c r="O120" s="27">
        <v>0</v>
      </c>
      <c r="P120" s="17" t="s">
        <v>269</v>
      </c>
      <c r="Q120" s="25">
        <v>20</v>
      </c>
      <c r="R120" s="27">
        <v>6.6</v>
      </c>
      <c r="S120" s="10">
        <v>879</v>
      </c>
      <c r="T120" s="10">
        <v>4634</v>
      </c>
      <c r="U120" s="45">
        <v>0</v>
      </c>
      <c r="V120" s="192">
        <v>0</v>
      </c>
    </row>
    <row r="121" spans="1:22">
      <c r="A121" t="s">
        <v>119</v>
      </c>
      <c r="B121" s="1">
        <v>2000</v>
      </c>
      <c r="C121" s="1">
        <v>0</v>
      </c>
      <c r="D121" s="33" t="s">
        <v>309</v>
      </c>
      <c r="E121" s="23" t="s">
        <v>221</v>
      </c>
      <c r="F121" s="22" t="s">
        <v>231</v>
      </c>
      <c r="G121" s="24">
        <v>0.6</v>
      </c>
      <c r="H121" s="27">
        <v>3.4641016151377548</v>
      </c>
      <c r="I121" s="31">
        <v>1</v>
      </c>
      <c r="J121" s="27">
        <v>0</v>
      </c>
      <c r="K121" s="27"/>
      <c r="L121" s="97"/>
      <c r="M121" s="27"/>
      <c r="N121" s="17">
        <v>0</v>
      </c>
      <c r="O121" s="27">
        <v>0</v>
      </c>
      <c r="P121" s="17" t="s">
        <v>226</v>
      </c>
      <c r="Q121" s="25">
        <v>25</v>
      </c>
      <c r="R121" s="27">
        <v>9.01</v>
      </c>
      <c r="S121" s="10">
        <v>29</v>
      </c>
      <c r="T121" s="10">
        <v>72.5</v>
      </c>
      <c r="U121" s="45">
        <v>0</v>
      </c>
      <c r="V121" s="192">
        <v>0</v>
      </c>
    </row>
    <row r="122" spans="1:22">
      <c r="A122" t="s">
        <v>120</v>
      </c>
      <c r="B122" s="1">
        <v>10000</v>
      </c>
      <c r="C122" s="1">
        <v>20000</v>
      </c>
      <c r="D122" s="23" t="s">
        <v>307</v>
      </c>
      <c r="E122" s="23" t="s">
        <v>221</v>
      </c>
      <c r="F122" s="22" t="s">
        <v>258</v>
      </c>
      <c r="G122" s="24">
        <v>0.6</v>
      </c>
      <c r="H122" s="27">
        <v>3.4641016151377548</v>
      </c>
      <c r="I122" s="27">
        <v>1</v>
      </c>
      <c r="J122" s="27">
        <v>6.6</v>
      </c>
      <c r="K122" s="27">
        <v>4</v>
      </c>
      <c r="L122" s="110"/>
      <c r="M122" s="27"/>
      <c r="N122" s="25">
        <v>0</v>
      </c>
      <c r="O122" s="27">
        <v>0</v>
      </c>
      <c r="P122" s="25">
        <v>0</v>
      </c>
      <c r="Q122" s="25" t="s">
        <v>223</v>
      </c>
      <c r="R122" s="27">
        <v>20</v>
      </c>
      <c r="S122" s="10">
        <v>200</v>
      </c>
      <c r="T122" s="10">
        <v>500</v>
      </c>
      <c r="U122" s="45">
        <v>3</v>
      </c>
      <c r="V122" s="192">
        <v>1</v>
      </c>
    </row>
    <row r="123" spans="1:22">
      <c r="A123" t="s">
        <v>121</v>
      </c>
      <c r="B123" s="1">
        <v>16000</v>
      </c>
      <c r="C123" s="1">
        <v>0</v>
      </c>
      <c r="D123" s="23" t="s">
        <v>307</v>
      </c>
      <c r="E123" s="23" t="s">
        <v>221</v>
      </c>
      <c r="F123" s="26" t="s">
        <v>231</v>
      </c>
      <c r="G123" s="24">
        <v>0.6</v>
      </c>
      <c r="H123" s="27">
        <v>3.4641016151377548</v>
      </c>
      <c r="I123" s="27">
        <v>0.63</v>
      </c>
      <c r="J123" s="27">
        <v>0</v>
      </c>
      <c r="K123" s="27">
        <v>1.6</v>
      </c>
      <c r="L123" s="97"/>
      <c r="M123" s="27"/>
      <c r="N123" s="17">
        <v>0</v>
      </c>
      <c r="O123" s="27">
        <v>0</v>
      </c>
      <c r="P123" s="17" t="s">
        <v>266</v>
      </c>
      <c r="Q123" s="25">
        <v>20</v>
      </c>
      <c r="R123" s="27">
        <v>6.6</v>
      </c>
      <c r="S123" s="10">
        <v>240</v>
      </c>
      <c r="T123" s="10">
        <v>1163</v>
      </c>
      <c r="U123" s="45">
        <v>0</v>
      </c>
      <c r="V123" s="192">
        <v>0</v>
      </c>
    </row>
    <row r="124" spans="1:22">
      <c r="A124" t="s">
        <v>122</v>
      </c>
      <c r="B124" s="1">
        <v>10000</v>
      </c>
      <c r="C124" s="1">
        <v>20000</v>
      </c>
      <c r="D124" s="23" t="s">
        <v>307</v>
      </c>
      <c r="E124" s="23" t="s">
        <v>221</v>
      </c>
      <c r="F124" s="26" t="s">
        <v>258</v>
      </c>
      <c r="G124" s="24">
        <v>0.6</v>
      </c>
      <c r="H124" s="27">
        <v>3.4641016151377548</v>
      </c>
      <c r="I124" s="27">
        <v>1</v>
      </c>
      <c r="J124" s="27">
        <v>6.6</v>
      </c>
      <c r="K124" s="27">
        <v>4</v>
      </c>
      <c r="L124" s="110"/>
      <c r="M124" s="27"/>
      <c r="N124" s="25">
        <v>0</v>
      </c>
      <c r="O124" s="27">
        <v>0</v>
      </c>
      <c r="P124" s="25">
        <v>0</v>
      </c>
      <c r="Q124" s="25" t="s">
        <v>223</v>
      </c>
      <c r="R124" s="27">
        <v>20</v>
      </c>
      <c r="S124" s="10">
        <v>100</v>
      </c>
      <c r="T124" s="10">
        <v>250</v>
      </c>
      <c r="U124" s="45">
        <v>4</v>
      </c>
      <c r="V124" s="192">
        <v>1</v>
      </c>
    </row>
    <row r="125" spans="1:22">
      <c r="A125" t="s">
        <v>123</v>
      </c>
      <c r="B125" s="1">
        <v>10000</v>
      </c>
      <c r="C125" s="1">
        <v>20000</v>
      </c>
      <c r="D125" s="23" t="s">
        <v>307</v>
      </c>
      <c r="E125" s="23" t="s">
        <v>221</v>
      </c>
      <c r="F125" s="26" t="s">
        <v>222</v>
      </c>
      <c r="G125" s="24">
        <v>0.6</v>
      </c>
      <c r="H125" s="27">
        <v>3.4641016151377548</v>
      </c>
      <c r="I125" s="27">
        <v>1</v>
      </c>
      <c r="J125" s="27">
        <v>6.6</v>
      </c>
      <c r="K125" s="27">
        <v>4</v>
      </c>
      <c r="L125" s="110"/>
      <c r="M125" s="27"/>
      <c r="N125" s="25">
        <v>0</v>
      </c>
      <c r="O125" s="27">
        <v>0</v>
      </c>
      <c r="P125" s="25">
        <v>0</v>
      </c>
      <c r="Q125" s="25" t="s">
        <v>223</v>
      </c>
      <c r="R125" s="27">
        <v>20</v>
      </c>
      <c r="S125" s="10">
        <v>105</v>
      </c>
      <c r="T125" s="10">
        <v>270</v>
      </c>
      <c r="U125" s="45">
        <v>3</v>
      </c>
      <c r="V125" s="192">
        <v>1</v>
      </c>
    </row>
    <row r="126" spans="1:22">
      <c r="A126" t="s">
        <v>124</v>
      </c>
      <c r="B126" s="1">
        <v>10000</v>
      </c>
      <c r="C126" s="1">
        <v>20000</v>
      </c>
      <c r="D126" s="23" t="s">
        <v>307</v>
      </c>
      <c r="E126" s="23" t="s">
        <v>221</v>
      </c>
      <c r="F126" s="26" t="s">
        <v>222</v>
      </c>
      <c r="G126" s="24">
        <v>0.6</v>
      </c>
      <c r="H126" s="27">
        <v>3.4641016151377548</v>
      </c>
      <c r="I126" s="27">
        <v>1</v>
      </c>
      <c r="J126" s="27">
        <v>6.6</v>
      </c>
      <c r="K126" s="27">
        <v>4</v>
      </c>
      <c r="L126" s="110"/>
      <c r="M126" s="27"/>
      <c r="N126" s="25">
        <v>0</v>
      </c>
      <c r="O126" s="27">
        <v>0</v>
      </c>
      <c r="P126" s="25">
        <v>0</v>
      </c>
      <c r="Q126" s="25" t="s">
        <v>223</v>
      </c>
      <c r="R126" s="27">
        <v>20</v>
      </c>
      <c r="S126" s="10">
        <v>102</v>
      </c>
      <c r="T126" s="10">
        <v>299</v>
      </c>
      <c r="U126" s="45">
        <v>4</v>
      </c>
      <c r="V126" s="192">
        <v>1</v>
      </c>
    </row>
    <row r="127" spans="1:22">
      <c r="A127" t="s">
        <v>125</v>
      </c>
      <c r="B127" s="1">
        <v>10000</v>
      </c>
      <c r="C127" s="1">
        <v>20000</v>
      </c>
      <c r="D127" s="23" t="s">
        <v>307</v>
      </c>
      <c r="E127" s="23" t="s">
        <v>221</v>
      </c>
      <c r="F127" s="26" t="s">
        <v>258</v>
      </c>
      <c r="G127" s="24">
        <v>0.6</v>
      </c>
      <c r="H127" s="27">
        <v>3.4641016151377548</v>
      </c>
      <c r="I127" s="27">
        <v>1.6</v>
      </c>
      <c r="J127" s="27">
        <v>0</v>
      </c>
      <c r="K127" s="27">
        <v>1.6</v>
      </c>
      <c r="L127" s="110"/>
      <c r="M127" s="27"/>
      <c r="N127" s="25">
        <v>0</v>
      </c>
      <c r="O127" s="27" t="s">
        <v>233</v>
      </c>
      <c r="P127" s="25">
        <v>1</v>
      </c>
      <c r="Q127" s="25">
        <v>0</v>
      </c>
      <c r="R127" s="27">
        <v>0</v>
      </c>
      <c r="S127" s="10">
        <v>200</v>
      </c>
      <c r="T127" s="10">
        <v>500</v>
      </c>
      <c r="U127" s="45">
        <v>3</v>
      </c>
      <c r="V127" s="192">
        <v>1</v>
      </c>
    </row>
    <row r="128" spans="1:22">
      <c r="A128" t="s">
        <v>126</v>
      </c>
      <c r="B128" s="1">
        <v>90000</v>
      </c>
      <c r="C128" s="1">
        <v>0</v>
      </c>
      <c r="D128" s="23" t="s">
        <v>307</v>
      </c>
      <c r="E128" s="23" t="s">
        <v>221</v>
      </c>
      <c r="F128" s="26" t="s">
        <v>235</v>
      </c>
      <c r="G128" s="24">
        <v>3.5</v>
      </c>
      <c r="H128" s="27">
        <v>13.416407864998739</v>
      </c>
      <c r="I128" s="27">
        <v>2.5</v>
      </c>
      <c r="J128" s="27">
        <v>0</v>
      </c>
      <c r="K128" s="27">
        <v>4</v>
      </c>
      <c r="L128" s="97"/>
      <c r="M128" s="27"/>
      <c r="N128" s="17">
        <v>0</v>
      </c>
      <c r="O128" s="27">
        <v>0</v>
      </c>
      <c r="P128" s="17" t="s">
        <v>266</v>
      </c>
      <c r="Q128" s="25">
        <v>20</v>
      </c>
      <c r="R128" s="27">
        <v>6.6</v>
      </c>
      <c r="S128" s="10">
        <v>1494.36</v>
      </c>
      <c r="T128" s="10">
        <v>6716</v>
      </c>
      <c r="U128" s="45">
        <v>61</v>
      </c>
      <c r="V128" s="192">
        <v>24</v>
      </c>
    </row>
    <row r="129" spans="1:22">
      <c r="A129" t="s">
        <v>127</v>
      </c>
      <c r="B129" s="1">
        <v>50000</v>
      </c>
      <c r="C129" s="1">
        <v>0</v>
      </c>
      <c r="D129" s="23" t="s">
        <v>307</v>
      </c>
      <c r="E129" s="23" t="s">
        <v>221</v>
      </c>
      <c r="F129" s="26" t="s">
        <v>247</v>
      </c>
      <c r="G129" s="24">
        <v>3</v>
      </c>
      <c r="H129" s="27">
        <v>13.416407864998739</v>
      </c>
      <c r="I129" s="27">
        <v>1.6</v>
      </c>
      <c r="J129" s="27">
        <v>0</v>
      </c>
      <c r="K129" s="27">
        <v>1.6</v>
      </c>
      <c r="L129" s="97"/>
      <c r="M129" s="27"/>
      <c r="N129" s="17">
        <v>0</v>
      </c>
      <c r="O129" s="27">
        <v>0</v>
      </c>
      <c r="P129" s="17" t="s">
        <v>266</v>
      </c>
      <c r="Q129" s="25">
        <v>20</v>
      </c>
      <c r="R129" s="27">
        <v>6.6</v>
      </c>
      <c r="S129" s="10">
        <v>1014</v>
      </c>
      <c r="T129" s="10">
        <v>4566</v>
      </c>
      <c r="U129" s="45">
        <v>37</v>
      </c>
      <c r="V129" s="192">
        <v>16</v>
      </c>
    </row>
    <row r="130" spans="1:22">
      <c r="A130" t="s">
        <v>128</v>
      </c>
      <c r="B130" s="1">
        <v>5500</v>
      </c>
      <c r="C130" s="1">
        <v>0</v>
      </c>
      <c r="D130" s="23" t="s">
        <v>307</v>
      </c>
      <c r="E130" s="23" t="s">
        <v>221</v>
      </c>
      <c r="F130" s="22" t="s">
        <v>231</v>
      </c>
      <c r="G130" s="24">
        <v>0.6</v>
      </c>
      <c r="H130" s="27">
        <v>3.4641016151377548</v>
      </c>
      <c r="I130" s="31">
        <v>1.6</v>
      </c>
      <c r="J130" s="27">
        <v>0</v>
      </c>
      <c r="K130" s="27">
        <v>1.6</v>
      </c>
      <c r="L130" s="97"/>
      <c r="M130" s="27"/>
      <c r="N130" s="17" t="s">
        <v>233</v>
      </c>
      <c r="O130" s="28">
        <v>1</v>
      </c>
      <c r="P130" s="17"/>
      <c r="Q130" s="25"/>
      <c r="R130" s="27">
        <v>0</v>
      </c>
      <c r="S130" s="10">
        <v>100</v>
      </c>
      <c r="T130" s="10">
        <v>300</v>
      </c>
      <c r="U130" s="45">
        <v>0</v>
      </c>
      <c r="V130" s="192">
        <v>0</v>
      </c>
    </row>
    <row r="131" spans="1:22">
      <c r="A131" t="s">
        <v>129</v>
      </c>
      <c r="B131" s="1">
        <v>10000</v>
      </c>
      <c r="C131" s="1">
        <v>20000</v>
      </c>
      <c r="D131" s="23" t="s">
        <v>307</v>
      </c>
      <c r="E131" s="23" t="s">
        <v>221</v>
      </c>
      <c r="F131" s="22" t="s">
        <v>228</v>
      </c>
      <c r="G131" s="24">
        <v>1.5</v>
      </c>
      <c r="H131" s="27">
        <v>5</v>
      </c>
      <c r="I131" s="27">
        <v>0.4</v>
      </c>
      <c r="J131" s="27">
        <v>3</v>
      </c>
      <c r="K131" s="27">
        <v>1.6</v>
      </c>
      <c r="L131" s="110"/>
      <c r="M131" s="27"/>
      <c r="N131" s="25">
        <v>0</v>
      </c>
      <c r="O131" s="27">
        <v>0</v>
      </c>
      <c r="P131" s="25">
        <v>0</v>
      </c>
      <c r="Q131" s="25" t="s">
        <v>243</v>
      </c>
      <c r="R131" s="27">
        <v>25</v>
      </c>
      <c r="S131" s="10">
        <v>200</v>
      </c>
      <c r="T131" s="10">
        <v>500</v>
      </c>
      <c r="U131" s="45">
        <v>5</v>
      </c>
      <c r="V131" s="192">
        <v>1</v>
      </c>
    </row>
    <row r="132" spans="1:22">
      <c r="A132" t="s">
        <v>130</v>
      </c>
      <c r="B132" s="1">
        <v>90000</v>
      </c>
      <c r="C132" s="1">
        <v>0</v>
      </c>
      <c r="D132" s="23" t="s">
        <v>307</v>
      </c>
      <c r="E132" s="23" t="s">
        <v>221</v>
      </c>
      <c r="F132" s="26" t="s">
        <v>251</v>
      </c>
      <c r="G132" s="24">
        <v>3.5</v>
      </c>
      <c r="H132" s="27">
        <v>13.416407864998739</v>
      </c>
      <c r="I132" s="27">
        <v>2.5</v>
      </c>
      <c r="J132" s="27">
        <v>0</v>
      </c>
      <c r="K132" s="27">
        <v>4</v>
      </c>
      <c r="L132" s="97"/>
      <c r="M132" s="27"/>
      <c r="N132" s="17">
        <v>0</v>
      </c>
      <c r="O132" s="27">
        <v>0</v>
      </c>
      <c r="P132" s="17" t="s">
        <v>266</v>
      </c>
      <c r="Q132" s="25">
        <v>20</v>
      </c>
      <c r="R132" s="27">
        <v>6.6</v>
      </c>
      <c r="S132" s="10">
        <v>1592</v>
      </c>
      <c r="T132" s="10">
        <v>7448</v>
      </c>
      <c r="U132" s="45">
        <v>54</v>
      </c>
      <c r="V132" s="192">
        <v>32</v>
      </c>
    </row>
    <row r="133" spans="1:22">
      <c r="A133" t="s">
        <v>131</v>
      </c>
      <c r="B133" s="1">
        <v>4000</v>
      </c>
      <c r="C133" s="1">
        <v>0</v>
      </c>
      <c r="D133" s="33" t="s">
        <v>309</v>
      </c>
      <c r="E133" s="36" t="s">
        <v>221</v>
      </c>
      <c r="F133" s="37" t="s">
        <v>231</v>
      </c>
      <c r="G133" s="24">
        <v>0.6</v>
      </c>
      <c r="H133" s="27">
        <v>3.4641016151377548</v>
      </c>
      <c r="I133" s="31">
        <v>0.4</v>
      </c>
      <c r="J133" s="27">
        <v>0</v>
      </c>
      <c r="K133" s="29"/>
      <c r="L133" s="110"/>
      <c r="M133" s="27"/>
      <c r="N133" s="17">
        <v>0</v>
      </c>
      <c r="O133" s="27">
        <v>0</v>
      </c>
      <c r="P133" s="17" t="s">
        <v>270</v>
      </c>
      <c r="Q133" s="25">
        <v>15</v>
      </c>
      <c r="R133" s="27">
        <v>2.5</v>
      </c>
      <c r="S133" s="10">
        <v>41.03</v>
      </c>
      <c r="T133" s="10">
        <v>123.09</v>
      </c>
      <c r="U133" s="45">
        <v>0</v>
      </c>
      <c r="V133" s="192">
        <v>0</v>
      </c>
    </row>
    <row r="134" spans="1:22">
      <c r="A134" t="s">
        <v>132</v>
      </c>
      <c r="B134" s="1">
        <v>1770</v>
      </c>
      <c r="C134" s="1">
        <v>0</v>
      </c>
      <c r="D134" s="33" t="s">
        <v>309</v>
      </c>
      <c r="E134" s="36" t="s">
        <v>221</v>
      </c>
      <c r="F134" s="37" t="s">
        <v>231</v>
      </c>
      <c r="G134" s="24">
        <v>0.6</v>
      </c>
      <c r="H134" s="27">
        <v>3.4641016151377548</v>
      </c>
      <c r="I134" s="31">
        <v>0.4</v>
      </c>
      <c r="J134" s="27">
        <v>0</v>
      </c>
      <c r="K134" s="29"/>
      <c r="L134" s="110"/>
      <c r="M134" s="27"/>
      <c r="N134" s="17">
        <v>0</v>
      </c>
      <c r="O134" s="27">
        <v>0</v>
      </c>
      <c r="P134" s="17" t="s">
        <v>271</v>
      </c>
      <c r="Q134" s="25">
        <v>15</v>
      </c>
      <c r="R134" s="27">
        <v>2.5</v>
      </c>
      <c r="S134" s="10">
        <v>21.9</v>
      </c>
      <c r="T134" s="10">
        <v>70.08</v>
      </c>
      <c r="U134" s="45">
        <v>0</v>
      </c>
      <c r="V134" s="192">
        <v>0</v>
      </c>
    </row>
    <row r="135" spans="1:22">
      <c r="A135" t="s">
        <v>133</v>
      </c>
      <c r="B135" s="1">
        <v>3000</v>
      </c>
      <c r="C135" s="1">
        <v>0</v>
      </c>
      <c r="D135" s="33" t="s">
        <v>309</v>
      </c>
      <c r="E135" s="36" t="s">
        <v>221</v>
      </c>
      <c r="F135" s="37" t="s">
        <v>231</v>
      </c>
      <c r="G135" s="24">
        <v>0.6</v>
      </c>
      <c r="H135" s="27">
        <v>3.4641016151377548</v>
      </c>
      <c r="I135" s="31">
        <v>0.4</v>
      </c>
      <c r="J135" s="27">
        <v>0</v>
      </c>
      <c r="K135" s="29"/>
      <c r="L135" s="110"/>
      <c r="M135" s="27"/>
      <c r="N135" s="17">
        <v>0</v>
      </c>
      <c r="O135" s="27">
        <v>0</v>
      </c>
      <c r="P135" s="17" t="s">
        <v>272</v>
      </c>
      <c r="Q135" s="25">
        <v>15</v>
      </c>
      <c r="R135" s="27">
        <v>2.5</v>
      </c>
      <c r="S135" s="10">
        <v>17.399999999999999</v>
      </c>
      <c r="T135" s="10">
        <v>55.68</v>
      </c>
      <c r="U135" s="45">
        <v>0</v>
      </c>
      <c r="V135" s="192">
        <v>0</v>
      </c>
    </row>
    <row r="136" spans="1:22">
      <c r="A136" t="s">
        <v>134</v>
      </c>
      <c r="B136" s="1">
        <v>1120</v>
      </c>
      <c r="C136" s="1">
        <v>0</v>
      </c>
      <c r="D136" s="33" t="s">
        <v>309</v>
      </c>
      <c r="E136" s="36" t="s">
        <v>221</v>
      </c>
      <c r="F136" s="37" t="s">
        <v>231</v>
      </c>
      <c r="G136" s="24">
        <v>0.6</v>
      </c>
      <c r="H136" s="27">
        <v>3.4641016151377548</v>
      </c>
      <c r="I136" s="31">
        <v>0.4</v>
      </c>
      <c r="J136" s="27">
        <v>0</v>
      </c>
      <c r="K136" s="29"/>
      <c r="L136" s="110"/>
      <c r="M136" s="27"/>
      <c r="N136" s="17">
        <v>0</v>
      </c>
      <c r="O136" s="27">
        <v>0</v>
      </c>
      <c r="P136" s="17" t="s">
        <v>273</v>
      </c>
      <c r="Q136" s="25">
        <v>15</v>
      </c>
      <c r="R136" s="27">
        <v>2.5</v>
      </c>
      <c r="S136" s="10">
        <v>26.5</v>
      </c>
      <c r="T136" s="10">
        <v>84.8</v>
      </c>
      <c r="U136" s="45">
        <v>0</v>
      </c>
      <c r="V136" s="192">
        <v>0</v>
      </c>
    </row>
    <row r="137" spans="1:22">
      <c r="A137" t="s">
        <v>135</v>
      </c>
      <c r="B137" s="1">
        <v>1144</v>
      </c>
      <c r="C137" s="1">
        <v>0</v>
      </c>
      <c r="D137" s="33" t="s">
        <v>309</v>
      </c>
      <c r="E137" s="36" t="s">
        <v>221</v>
      </c>
      <c r="F137" s="37" t="s">
        <v>231</v>
      </c>
      <c r="G137" s="24">
        <v>0.6</v>
      </c>
      <c r="H137" s="27">
        <v>3.4641016151377548</v>
      </c>
      <c r="I137" s="31">
        <v>0.4</v>
      </c>
      <c r="J137" s="27">
        <v>0</v>
      </c>
      <c r="K137" s="29"/>
      <c r="L137" s="110"/>
      <c r="M137" s="27"/>
      <c r="N137" s="17">
        <v>0</v>
      </c>
      <c r="O137" s="27">
        <v>0</v>
      </c>
      <c r="P137" s="17" t="s">
        <v>274</v>
      </c>
      <c r="Q137" s="25">
        <v>15</v>
      </c>
      <c r="R137" s="27">
        <v>2.5</v>
      </c>
      <c r="S137" s="10">
        <v>14.3</v>
      </c>
      <c r="T137" s="10">
        <v>45.76</v>
      </c>
      <c r="U137" s="45">
        <v>0</v>
      </c>
      <c r="V137" s="192">
        <v>0</v>
      </c>
    </row>
    <row r="138" spans="1:22">
      <c r="A138" t="s">
        <v>136</v>
      </c>
      <c r="B138" s="1">
        <v>3038</v>
      </c>
      <c r="C138" s="1">
        <v>0</v>
      </c>
      <c r="D138" s="33" t="s">
        <v>309</v>
      </c>
      <c r="E138" s="36" t="s">
        <v>221</v>
      </c>
      <c r="F138" s="37" t="s">
        <v>231</v>
      </c>
      <c r="G138" s="24">
        <v>0.6</v>
      </c>
      <c r="H138" s="27">
        <v>3.4641016151377548</v>
      </c>
      <c r="I138" s="31">
        <v>0.4</v>
      </c>
      <c r="J138" s="27">
        <v>0</v>
      </c>
      <c r="K138" s="29"/>
      <c r="L138" s="110"/>
      <c r="M138" s="27"/>
      <c r="N138" s="17">
        <v>0</v>
      </c>
      <c r="O138" s="27">
        <v>0</v>
      </c>
      <c r="P138" s="17" t="s">
        <v>275</v>
      </c>
      <c r="Q138" s="25">
        <v>15</v>
      </c>
      <c r="R138" s="27">
        <v>2.5</v>
      </c>
      <c r="S138" s="10">
        <v>40.51</v>
      </c>
      <c r="T138" s="10">
        <v>121.53</v>
      </c>
      <c r="U138" s="45">
        <v>0</v>
      </c>
      <c r="V138" s="192">
        <v>0</v>
      </c>
    </row>
    <row r="139" spans="1:22">
      <c r="A139" t="s">
        <v>137</v>
      </c>
      <c r="B139" s="1">
        <v>3318</v>
      </c>
      <c r="C139" s="1">
        <v>0</v>
      </c>
      <c r="D139" s="33" t="s">
        <v>309</v>
      </c>
      <c r="E139" s="36" t="s">
        <v>221</v>
      </c>
      <c r="F139" s="37" t="s">
        <v>231</v>
      </c>
      <c r="G139" s="24">
        <v>0.6</v>
      </c>
      <c r="H139" s="27">
        <v>3.4641016151377548</v>
      </c>
      <c r="I139" s="31">
        <v>0.4</v>
      </c>
      <c r="J139" s="27">
        <v>0</v>
      </c>
      <c r="K139" s="29"/>
      <c r="L139" s="110"/>
      <c r="M139" s="27"/>
      <c r="N139" s="17">
        <v>0</v>
      </c>
      <c r="O139" s="27">
        <v>0</v>
      </c>
      <c r="P139" s="17" t="s">
        <v>276</v>
      </c>
      <c r="Q139" s="25">
        <v>15</v>
      </c>
      <c r="R139" s="27">
        <v>2.5</v>
      </c>
      <c r="S139" s="10">
        <v>40.75</v>
      </c>
      <c r="T139" s="10">
        <v>130.4</v>
      </c>
      <c r="U139" s="45">
        <v>0</v>
      </c>
      <c r="V139" s="192">
        <v>0</v>
      </c>
    </row>
    <row r="140" spans="1:22">
      <c r="A140" t="s">
        <v>138</v>
      </c>
      <c r="B140" s="1">
        <v>4313</v>
      </c>
      <c r="C140" s="1">
        <v>0</v>
      </c>
      <c r="D140" s="33" t="s">
        <v>309</v>
      </c>
      <c r="E140" s="36" t="s">
        <v>221</v>
      </c>
      <c r="F140" s="37" t="s">
        <v>231</v>
      </c>
      <c r="G140" s="24">
        <v>0.6</v>
      </c>
      <c r="H140" s="27">
        <v>3.4641016151377548</v>
      </c>
      <c r="I140" s="31">
        <v>0.4</v>
      </c>
      <c r="J140" s="27">
        <v>0</v>
      </c>
      <c r="K140" s="29"/>
      <c r="L140" s="110"/>
      <c r="M140" s="27"/>
      <c r="N140" s="17">
        <v>0</v>
      </c>
      <c r="O140" s="27">
        <v>0</v>
      </c>
      <c r="P140" s="17" t="s">
        <v>277</v>
      </c>
      <c r="Q140" s="25">
        <v>15</v>
      </c>
      <c r="R140" s="27">
        <v>2.5</v>
      </c>
      <c r="S140" s="10">
        <v>44.24</v>
      </c>
      <c r="T140" s="10">
        <v>132.72</v>
      </c>
      <c r="U140" s="45">
        <v>0</v>
      </c>
      <c r="V140" s="192">
        <v>0</v>
      </c>
    </row>
    <row r="141" spans="1:22">
      <c r="A141" t="s">
        <v>139</v>
      </c>
      <c r="B141" s="1">
        <v>60000</v>
      </c>
      <c r="C141" s="1"/>
      <c r="D141" s="23" t="s">
        <v>307</v>
      </c>
      <c r="E141" s="23" t="s">
        <v>221</v>
      </c>
      <c r="F141" s="26" t="s">
        <v>228</v>
      </c>
      <c r="G141" s="24">
        <v>1.5</v>
      </c>
      <c r="H141" s="27">
        <v>5</v>
      </c>
      <c r="I141" s="27">
        <v>1.6</v>
      </c>
      <c r="J141" s="27">
        <v>0</v>
      </c>
      <c r="K141" s="27">
        <v>2.5</v>
      </c>
      <c r="L141" s="97"/>
      <c r="M141" s="27"/>
      <c r="N141" s="17">
        <v>0</v>
      </c>
      <c r="O141" s="27">
        <v>0</v>
      </c>
      <c r="P141" s="17" t="s">
        <v>266</v>
      </c>
      <c r="Q141" s="25">
        <v>20</v>
      </c>
      <c r="R141" s="27">
        <v>6.6</v>
      </c>
      <c r="S141" s="10">
        <v>1121</v>
      </c>
      <c r="T141" s="10">
        <v>5825</v>
      </c>
      <c r="U141" s="45">
        <v>48</v>
      </c>
      <c r="V141" s="192">
        <v>18</v>
      </c>
    </row>
    <row r="142" spans="1:22">
      <c r="A142" t="s">
        <v>140</v>
      </c>
      <c r="B142" s="1">
        <v>55000</v>
      </c>
      <c r="C142" s="1"/>
      <c r="D142" s="23" t="s">
        <v>307</v>
      </c>
      <c r="E142" s="23" t="s">
        <v>221</v>
      </c>
      <c r="F142" s="26" t="s">
        <v>247</v>
      </c>
      <c r="G142" s="24">
        <v>3</v>
      </c>
      <c r="H142" s="27">
        <v>13.416407864998739</v>
      </c>
      <c r="I142" s="27">
        <v>1.6</v>
      </c>
      <c r="J142" s="27">
        <v>0</v>
      </c>
      <c r="K142" s="27">
        <v>2.5</v>
      </c>
      <c r="L142" s="97"/>
      <c r="M142" s="27"/>
      <c r="N142" s="17">
        <v>0</v>
      </c>
      <c r="O142" s="27">
        <v>0</v>
      </c>
      <c r="P142" s="17" t="s">
        <v>226</v>
      </c>
      <c r="Q142" s="25">
        <v>25</v>
      </c>
      <c r="R142" s="27">
        <v>9.01</v>
      </c>
      <c r="S142" s="10">
        <v>850</v>
      </c>
      <c r="T142" s="10">
        <v>3996</v>
      </c>
      <c r="U142" s="47">
        <v>34</v>
      </c>
      <c r="V142" s="192">
        <v>16</v>
      </c>
    </row>
    <row r="143" spans="1:22">
      <c r="A143" t="s">
        <v>141</v>
      </c>
      <c r="B143" s="1">
        <v>55000</v>
      </c>
      <c r="C143" s="1"/>
      <c r="D143" s="23" t="s">
        <v>307</v>
      </c>
      <c r="E143" s="23" t="s">
        <v>221</v>
      </c>
      <c r="F143" s="26" t="s">
        <v>240</v>
      </c>
      <c r="G143" s="24">
        <v>2.5</v>
      </c>
      <c r="H143" s="27">
        <v>5</v>
      </c>
      <c r="I143" s="27">
        <v>1.6</v>
      </c>
      <c r="J143" s="27">
        <v>0</v>
      </c>
      <c r="K143" s="27">
        <v>2.5</v>
      </c>
      <c r="L143" s="97"/>
      <c r="M143" s="27"/>
      <c r="N143" s="17">
        <v>0</v>
      </c>
      <c r="O143" s="27">
        <v>0</v>
      </c>
      <c r="P143" s="17" t="s">
        <v>226</v>
      </c>
      <c r="Q143" s="25">
        <v>25</v>
      </c>
      <c r="R143" s="27">
        <v>9.01</v>
      </c>
      <c r="S143" s="10">
        <v>741</v>
      </c>
      <c r="T143" s="10">
        <v>3484</v>
      </c>
      <c r="U143" s="47">
        <v>28</v>
      </c>
      <c r="V143" s="192">
        <v>16</v>
      </c>
    </row>
    <row r="144" spans="1:22">
      <c r="A144" t="s">
        <v>142</v>
      </c>
      <c r="B144" s="1">
        <v>50000</v>
      </c>
      <c r="C144" s="1"/>
      <c r="D144" s="23" t="s">
        <v>307</v>
      </c>
      <c r="E144" s="23" t="s">
        <v>221</v>
      </c>
      <c r="F144" s="26" t="s">
        <v>245</v>
      </c>
      <c r="G144" s="24">
        <v>2.5</v>
      </c>
      <c r="H144" s="27">
        <v>5</v>
      </c>
      <c r="I144" s="27">
        <v>1.6</v>
      </c>
      <c r="J144" s="27">
        <v>0</v>
      </c>
      <c r="K144" s="27">
        <v>1.6</v>
      </c>
      <c r="L144" s="97"/>
      <c r="M144" s="27"/>
      <c r="N144" s="17">
        <v>0</v>
      </c>
      <c r="O144" s="27">
        <v>0</v>
      </c>
      <c r="P144" s="17" t="s">
        <v>266</v>
      </c>
      <c r="Q144" s="25">
        <v>20</v>
      </c>
      <c r="R144" s="27">
        <v>6.6</v>
      </c>
      <c r="S144" s="10">
        <v>761</v>
      </c>
      <c r="T144" s="10">
        <v>3672</v>
      </c>
      <c r="U144" s="45">
        <v>22</v>
      </c>
      <c r="V144" s="192">
        <v>12</v>
      </c>
    </row>
    <row r="145" spans="1:22">
      <c r="A145" t="s">
        <v>143</v>
      </c>
      <c r="B145" s="1">
        <v>50000</v>
      </c>
      <c r="C145" s="1"/>
      <c r="D145" s="23" t="s">
        <v>307</v>
      </c>
      <c r="E145" s="23" t="s">
        <v>221</v>
      </c>
      <c r="F145" s="26" t="s">
        <v>229</v>
      </c>
      <c r="G145" s="24">
        <v>2.5</v>
      </c>
      <c r="H145" s="27">
        <v>5</v>
      </c>
      <c r="I145" s="27">
        <v>1.6</v>
      </c>
      <c r="J145" s="27">
        <v>0</v>
      </c>
      <c r="K145" s="27">
        <v>1.6</v>
      </c>
      <c r="L145" s="97"/>
      <c r="M145" s="27"/>
      <c r="N145" s="17">
        <v>0</v>
      </c>
      <c r="O145" s="27">
        <v>0</v>
      </c>
      <c r="P145" s="17" t="s">
        <v>266</v>
      </c>
      <c r="Q145" s="25">
        <v>20</v>
      </c>
      <c r="R145" s="27">
        <v>6.6</v>
      </c>
      <c r="S145" s="10">
        <v>761</v>
      </c>
      <c r="T145" s="10">
        <v>3672</v>
      </c>
      <c r="U145" s="45">
        <v>19</v>
      </c>
      <c r="V145" s="192">
        <v>12</v>
      </c>
    </row>
    <row r="146" spans="1:22">
      <c r="A146" t="s">
        <v>144</v>
      </c>
      <c r="B146" s="1">
        <v>105000</v>
      </c>
      <c r="C146" s="1"/>
      <c r="D146" s="23" t="s">
        <v>307</v>
      </c>
      <c r="E146" s="23" t="s">
        <v>221</v>
      </c>
      <c r="F146" s="26" t="s">
        <v>250</v>
      </c>
      <c r="G146" s="24">
        <v>3.5</v>
      </c>
      <c r="H146" s="27">
        <v>13.416407864998739</v>
      </c>
      <c r="I146" s="27">
        <v>2.5</v>
      </c>
      <c r="J146" s="27">
        <v>0</v>
      </c>
      <c r="K146" s="27">
        <v>4</v>
      </c>
      <c r="L146" s="97"/>
      <c r="M146" s="27"/>
      <c r="N146" s="17">
        <v>0</v>
      </c>
      <c r="O146" s="27">
        <v>0</v>
      </c>
      <c r="P146" s="17" t="s">
        <v>226</v>
      </c>
      <c r="Q146" s="25">
        <v>25</v>
      </c>
      <c r="R146" s="27">
        <v>9.01</v>
      </c>
      <c r="S146" s="10">
        <v>2003</v>
      </c>
      <c r="T146" s="10">
        <v>8705</v>
      </c>
      <c r="U146" s="47">
        <v>67</v>
      </c>
      <c r="V146" s="192">
        <v>30</v>
      </c>
    </row>
    <row r="147" spans="1:22">
      <c r="A147" t="s">
        <v>145</v>
      </c>
      <c r="B147" s="1">
        <v>85000</v>
      </c>
      <c r="C147" s="1"/>
      <c r="D147" s="23" t="s">
        <v>308</v>
      </c>
      <c r="E147" s="23" t="s">
        <v>221</v>
      </c>
      <c r="F147" s="26" t="s">
        <v>245</v>
      </c>
      <c r="G147" s="24">
        <v>2.5</v>
      </c>
      <c r="H147" s="27">
        <v>5</v>
      </c>
      <c r="I147" s="27">
        <v>2.5</v>
      </c>
      <c r="J147" s="27">
        <v>0</v>
      </c>
      <c r="K147" s="27">
        <v>2.5</v>
      </c>
      <c r="L147" s="97"/>
      <c r="M147" s="27"/>
      <c r="N147" s="17">
        <v>0</v>
      </c>
      <c r="O147" s="27">
        <v>0</v>
      </c>
      <c r="P147" s="17" t="s">
        <v>266</v>
      </c>
      <c r="Q147" s="25">
        <v>20</v>
      </c>
      <c r="R147" s="27">
        <v>6.6</v>
      </c>
      <c r="S147" s="10">
        <v>1455</v>
      </c>
      <c r="T147" s="10">
        <v>6450</v>
      </c>
      <c r="U147" s="45">
        <v>0</v>
      </c>
      <c r="V147" s="192">
        <v>0</v>
      </c>
    </row>
    <row r="148" spans="1:22">
      <c r="A148" t="s">
        <v>146</v>
      </c>
      <c r="B148" s="1">
        <v>65000</v>
      </c>
      <c r="C148" s="1"/>
      <c r="D148" s="23" t="s">
        <v>307</v>
      </c>
      <c r="E148" s="23" t="s">
        <v>221</v>
      </c>
      <c r="F148" s="26" t="s">
        <v>229</v>
      </c>
      <c r="G148" s="24">
        <v>2.5</v>
      </c>
      <c r="H148" s="27">
        <v>5</v>
      </c>
      <c r="I148" s="27">
        <v>1.6</v>
      </c>
      <c r="J148" s="27">
        <v>0</v>
      </c>
      <c r="K148" s="27">
        <v>2.5</v>
      </c>
      <c r="L148" s="97"/>
      <c r="M148" s="27"/>
      <c r="N148" s="17">
        <v>0</v>
      </c>
      <c r="O148" s="27">
        <v>0</v>
      </c>
      <c r="P148" s="17" t="s">
        <v>226</v>
      </c>
      <c r="Q148" s="25">
        <v>25</v>
      </c>
      <c r="R148" s="27">
        <v>9.01</v>
      </c>
      <c r="S148" s="10">
        <v>1268</v>
      </c>
      <c r="T148" s="10">
        <v>5578</v>
      </c>
      <c r="U148" s="47">
        <v>48</v>
      </c>
      <c r="V148" s="192">
        <v>20</v>
      </c>
    </row>
    <row r="149" spans="1:22">
      <c r="A149" t="s">
        <v>147</v>
      </c>
      <c r="B149" s="1">
        <v>110000</v>
      </c>
      <c r="C149" s="1"/>
      <c r="D149" s="23" t="s">
        <v>307</v>
      </c>
      <c r="E149" s="23" t="s">
        <v>221</v>
      </c>
      <c r="F149" s="26" t="s">
        <v>278</v>
      </c>
      <c r="G149" s="24">
        <v>3.5</v>
      </c>
      <c r="H149" s="27">
        <v>13.416407864998739</v>
      </c>
      <c r="I149" s="27">
        <v>2.5</v>
      </c>
      <c r="J149" s="27">
        <v>0</v>
      </c>
      <c r="K149" s="27">
        <v>6.3</v>
      </c>
      <c r="L149" s="97"/>
      <c r="M149" s="27"/>
      <c r="N149" s="17">
        <v>0</v>
      </c>
      <c r="O149" s="27">
        <v>0</v>
      </c>
      <c r="P149" s="17" t="s">
        <v>226</v>
      </c>
      <c r="Q149" s="25">
        <v>25</v>
      </c>
      <c r="R149" s="27">
        <v>9.01</v>
      </c>
      <c r="S149" s="10">
        <v>2058</v>
      </c>
      <c r="T149" s="10">
        <v>9399</v>
      </c>
      <c r="U149" s="45">
        <v>77</v>
      </c>
      <c r="V149" s="192">
        <v>40</v>
      </c>
    </row>
    <row r="150" spans="1:22">
      <c r="A150" t="s">
        <v>148</v>
      </c>
      <c r="B150" s="1">
        <v>50000</v>
      </c>
      <c r="C150" s="1"/>
      <c r="D150" s="23" t="s">
        <v>308</v>
      </c>
      <c r="E150" s="23" t="s">
        <v>221</v>
      </c>
      <c r="F150" s="26" t="s">
        <v>222</v>
      </c>
      <c r="G150" s="24">
        <v>0.6</v>
      </c>
      <c r="H150" s="27">
        <v>3.4641016151377548</v>
      </c>
      <c r="I150" s="27">
        <v>1.6</v>
      </c>
      <c r="J150" s="27">
        <v>0</v>
      </c>
      <c r="K150" s="27">
        <v>1.6</v>
      </c>
      <c r="L150" s="97"/>
      <c r="M150" s="27"/>
      <c r="N150" s="17">
        <v>0</v>
      </c>
      <c r="O150" s="27">
        <v>0</v>
      </c>
      <c r="P150" s="17" t="s">
        <v>266</v>
      </c>
      <c r="Q150" s="25">
        <v>20</v>
      </c>
      <c r="R150" s="27">
        <v>6.6</v>
      </c>
      <c r="S150" s="10">
        <v>885</v>
      </c>
      <c r="T150" s="10">
        <v>3602</v>
      </c>
      <c r="U150" s="45">
        <v>16</v>
      </c>
      <c r="V150" s="192">
        <v>8</v>
      </c>
    </row>
    <row r="151" spans="1:22">
      <c r="A151" t="s">
        <v>149</v>
      </c>
      <c r="B151" s="1">
        <v>100000</v>
      </c>
      <c r="C151" s="1"/>
      <c r="D151" s="23" t="s">
        <v>307</v>
      </c>
      <c r="E151" s="23" t="s">
        <v>221</v>
      </c>
      <c r="F151" s="26" t="s">
        <v>235</v>
      </c>
      <c r="G151" s="24">
        <v>3.5</v>
      </c>
      <c r="H151" s="27">
        <v>13.416407864998739</v>
      </c>
      <c r="I151" s="27">
        <v>2.5</v>
      </c>
      <c r="J151" s="27">
        <v>0</v>
      </c>
      <c r="K151" s="27">
        <v>6.3</v>
      </c>
      <c r="L151" s="97"/>
      <c r="M151" s="27"/>
      <c r="N151" s="17">
        <v>0</v>
      </c>
      <c r="O151" s="27">
        <v>0</v>
      </c>
      <c r="P151" s="17" t="s">
        <v>226</v>
      </c>
      <c r="Q151" s="25">
        <v>25</v>
      </c>
      <c r="R151" s="27">
        <v>9.01</v>
      </c>
      <c r="S151" s="10">
        <v>1991</v>
      </c>
      <c r="T151" s="10">
        <v>9157</v>
      </c>
      <c r="U151" s="47">
        <v>89</v>
      </c>
      <c r="V151" s="192">
        <v>40</v>
      </c>
    </row>
    <row r="152" spans="1:22">
      <c r="A152" t="s">
        <v>150</v>
      </c>
      <c r="B152" s="1">
        <v>110000</v>
      </c>
      <c r="C152" s="1"/>
      <c r="D152" s="23" t="s">
        <v>307</v>
      </c>
      <c r="E152" s="23" t="s">
        <v>221</v>
      </c>
      <c r="F152" s="26" t="s">
        <v>230</v>
      </c>
      <c r="G152" s="24">
        <v>6</v>
      </c>
      <c r="H152" s="27">
        <v>13.764944032233705</v>
      </c>
      <c r="I152" s="27">
        <v>2.5</v>
      </c>
      <c r="J152" s="27">
        <v>0</v>
      </c>
      <c r="K152" s="27">
        <v>6.3</v>
      </c>
      <c r="L152" s="97"/>
      <c r="M152" s="27"/>
      <c r="N152" s="17">
        <v>0</v>
      </c>
      <c r="O152" s="27">
        <v>0</v>
      </c>
      <c r="P152" s="17" t="s">
        <v>226</v>
      </c>
      <c r="Q152" s="25">
        <v>25</v>
      </c>
      <c r="R152" s="27">
        <v>9.01</v>
      </c>
      <c r="S152" s="10">
        <v>2058</v>
      </c>
      <c r="T152" s="10">
        <v>9399</v>
      </c>
      <c r="U152" s="45">
        <v>73</v>
      </c>
      <c r="V152" s="192">
        <v>40</v>
      </c>
    </row>
    <row r="153" spans="1:22">
      <c r="A153" t="s">
        <v>151</v>
      </c>
      <c r="B153" s="1">
        <v>60000</v>
      </c>
      <c r="C153" s="1"/>
      <c r="D153" s="23" t="s">
        <v>307</v>
      </c>
      <c r="E153" s="23" t="s">
        <v>221</v>
      </c>
      <c r="F153" s="26" t="s">
        <v>229</v>
      </c>
      <c r="G153" s="24">
        <v>2.5</v>
      </c>
      <c r="H153" s="27">
        <v>5</v>
      </c>
      <c r="I153" s="27">
        <v>1.6</v>
      </c>
      <c r="J153" s="27">
        <v>0</v>
      </c>
      <c r="K153" s="27">
        <v>2.5</v>
      </c>
      <c r="L153" s="97"/>
      <c r="M153" s="27"/>
      <c r="N153" s="17">
        <v>0</v>
      </c>
      <c r="O153" s="27">
        <v>0</v>
      </c>
      <c r="P153" s="17" t="s">
        <v>226</v>
      </c>
      <c r="Q153" s="25">
        <v>25</v>
      </c>
      <c r="R153" s="27">
        <v>9.01</v>
      </c>
      <c r="S153" s="10">
        <v>1063</v>
      </c>
      <c r="T153" s="10">
        <v>4888</v>
      </c>
      <c r="U153" s="47">
        <v>53</v>
      </c>
      <c r="V153" s="192">
        <v>20</v>
      </c>
    </row>
    <row r="154" spans="1:22">
      <c r="A154" t="s">
        <v>152</v>
      </c>
      <c r="B154" s="1">
        <v>10000</v>
      </c>
      <c r="C154" s="1">
        <v>0</v>
      </c>
      <c r="D154" s="36" t="s">
        <v>309</v>
      </c>
      <c r="E154" s="23" t="s">
        <v>221</v>
      </c>
      <c r="F154" s="26" t="s">
        <v>222</v>
      </c>
      <c r="G154" s="24">
        <v>0.6</v>
      </c>
      <c r="H154" s="27">
        <v>3.4641016151377548</v>
      </c>
      <c r="I154" s="27">
        <v>0.63</v>
      </c>
      <c r="J154" s="27">
        <v>0</v>
      </c>
      <c r="K154" s="27"/>
      <c r="L154" s="97"/>
      <c r="M154" s="27"/>
      <c r="N154" s="17">
        <v>0</v>
      </c>
      <c r="O154" s="27">
        <v>0</v>
      </c>
      <c r="P154" s="17"/>
      <c r="Q154" s="25"/>
      <c r="R154" s="27">
        <v>0</v>
      </c>
      <c r="S154" s="10">
        <v>51.3</v>
      </c>
      <c r="T154" s="10">
        <v>153.9</v>
      </c>
      <c r="U154" s="45">
        <v>0</v>
      </c>
      <c r="V154" s="192">
        <v>0</v>
      </c>
    </row>
    <row r="155" spans="1:22">
      <c r="A155" t="s">
        <v>153</v>
      </c>
      <c r="B155" s="1">
        <v>20000</v>
      </c>
      <c r="C155" s="1">
        <v>0</v>
      </c>
      <c r="D155" s="36" t="s">
        <v>309</v>
      </c>
      <c r="E155" s="23" t="s">
        <v>221</v>
      </c>
      <c r="F155" s="26" t="s">
        <v>231</v>
      </c>
      <c r="G155" s="24">
        <v>0.6</v>
      </c>
      <c r="H155" s="27">
        <v>3.4641016151377548</v>
      </c>
      <c r="I155" s="27">
        <v>1</v>
      </c>
      <c r="J155" s="27">
        <v>0</v>
      </c>
      <c r="K155" s="27"/>
      <c r="L155" s="97"/>
      <c r="M155" s="27"/>
      <c r="N155" s="17">
        <v>0</v>
      </c>
      <c r="O155" s="27">
        <v>0</v>
      </c>
      <c r="P155" s="17"/>
      <c r="Q155" s="25"/>
      <c r="R155" s="27">
        <v>0</v>
      </c>
      <c r="S155" s="10">
        <v>51.3</v>
      </c>
      <c r="T155" s="10">
        <v>153.89999999999998</v>
      </c>
      <c r="U155" s="45">
        <v>0</v>
      </c>
      <c r="V155" s="192">
        <v>0</v>
      </c>
    </row>
    <row r="156" spans="1:22">
      <c r="A156" t="s">
        <v>154</v>
      </c>
      <c r="B156" s="1">
        <v>50000</v>
      </c>
      <c r="C156" s="1"/>
      <c r="D156" s="23" t="s">
        <v>307</v>
      </c>
      <c r="E156" s="23" t="s">
        <v>221</v>
      </c>
      <c r="F156" s="26" t="s">
        <v>268</v>
      </c>
      <c r="G156" s="24">
        <v>1.5</v>
      </c>
      <c r="H156" s="27">
        <v>5</v>
      </c>
      <c r="I156" s="27">
        <v>1.6</v>
      </c>
      <c r="J156" s="27">
        <v>0</v>
      </c>
      <c r="K156" s="27">
        <v>1.6</v>
      </c>
      <c r="L156" s="97"/>
      <c r="M156" s="27"/>
      <c r="N156" s="17">
        <v>0</v>
      </c>
      <c r="O156" s="27">
        <v>0</v>
      </c>
      <c r="P156" s="17" t="s">
        <v>266</v>
      </c>
      <c r="Q156" s="25">
        <v>20</v>
      </c>
      <c r="R156" s="27">
        <v>6.6</v>
      </c>
      <c r="S156" s="10">
        <v>1014</v>
      </c>
      <c r="T156" s="10">
        <v>4566</v>
      </c>
      <c r="U156" s="45">
        <v>40</v>
      </c>
      <c r="V156" s="192">
        <v>16</v>
      </c>
    </row>
    <row r="157" spans="1:22">
      <c r="A157" t="s">
        <v>155</v>
      </c>
      <c r="B157" s="1">
        <v>100000</v>
      </c>
      <c r="C157" s="1"/>
      <c r="D157" s="23" t="s">
        <v>307</v>
      </c>
      <c r="E157" s="23" t="s">
        <v>221</v>
      </c>
      <c r="F157" s="26" t="s">
        <v>241</v>
      </c>
      <c r="G157" s="24">
        <v>2.5</v>
      </c>
      <c r="H157" s="27">
        <v>5</v>
      </c>
      <c r="I157" s="27">
        <v>2.5</v>
      </c>
      <c r="J157" s="27">
        <v>0</v>
      </c>
      <c r="K157" s="27">
        <v>4</v>
      </c>
      <c r="L157" s="97"/>
      <c r="M157" s="27"/>
      <c r="N157" s="17">
        <v>0</v>
      </c>
      <c r="O157" s="27">
        <v>0</v>
      </c>
      <c r="P157" s="17" t="s">
        <v>226</v>
      </c>
      <c r="Q157" s="25">
        <v>25</v>
      </c>
      <c r="R157" s="27">
        <v>9.01</v>
      </c>
      <c r="S157" s="10">
        <v>1854</v>
      </c>
      <c r="T157" s="10">
        <v>8632</v>
      </c>
      <c r="U157" s="47">
        <v>87</v>
      </c>
      <c r="V157" s="192">
        <v>40</v>
      </c>
    </row>
    <row r="158" spans="1:22">
      <c r="A158" t="s">
        <v>156</v>
      </c>
      <c r="B158" s="1">
        <v>30000</v>
      </c>
      <c r="C158" s="1"/>
      <c r="D158" s="23" t="s">
        <v>307</v>
      </c>
      <c r="E158" s="23" t="s">
        <v>221</v>
      </c>
      <c r="F158" s="26" t="s">
        <v>222</v>
      </c>
      <c r="G158" s="24">
        <v>0.6</v>
      </c>
      <c r="H158" s="27">
        <v>3.4641016151377548</v>
      </c>
      <c r="I158" s="27">
        <v>1</v>
      </c>
      <c r="J158" s="27">
        <v>0</v>
      </c>
      <c r="K158" s="27">
        <v>1.6</v>
      </c>
      <c r="L158" s="97"/>
      <c r="M158" s="27"/>
      <c r="N158" s="17">
        <v>0</v>
      </c>
      <c r="O158" s="27">
        <v>0</v>
      </c>
      <c r="P158" s="17" t="s">
        <v>279</v>
      </c>
      <c r="Q158" s="25">
        <v>15</v>
      </c>
      <c r="R158" s="27">
        <v>1.6</v>
      </c>
      <c r="S158" s="10">
        <v>252</v>
      </c>
      <c r="T158" s="10">
        <v>738</v>
      </c>
      <c r="U158" s="45">
        <v>0</v>
      </c>
      <c r="V158" s="192">
        <v>0</v>
      </c>
    </row>
    <row r="159" spans="1:22">
      <c r="A159" t="s">
        <v>157</v>
      </c>
      <c r="B159" s="1">
        <v>49400</v>
      </c>
      <c r="C159" s="1"/>
      <c r="D159" s="23" t="s">
        <v>307</v>
      </c>
      <c r="E159" s="23" t="s">
        <v>221</v>
      </c>
      <c r="F159" s="26" t="s">
        <v>231</v>
      </c>
      <c r="G159" s="24">
        <v>0.6</v>
      </c>
      <c r="H159" s="27">
        <v>3.4641016151377548</v>
      </c>
      <c r="I159" s="27">
        <v>1.6</v>
      </c>
      <c r="J159" s="27">
        <v>0</v>
      </c>
      <c r="K159" s="27">
        <v>1.6</v>
      </c>
      <c r="L159" s="97"/>
      <c r="M159" s="27"/>
      <c r="N159" s="17">
        <v>0</v>
      </c>
      <c r="O159" s="27">
        <v>0</v>
      </c>
      <c r="P159" s="17" t="s">
        <v>242</v>
      </c>
      <c r="Q159" s="25">
        <v>15</v>
      </c>
      <c r="R159" s="27">
        <v>3</v>
      </c>
      <c r="S159" s="10">
        <v>455</v>
      </c>
      <c r="T159" s="10">
        <v>1757</v>
      </c>
      <c r="U159" s="45">
        <v>0</v>
      </c>
      <c r="V159" s="192">
        <v>0</v>
      </c>
    </row>
    <row r="160" spans="1:22">
      <c r="A160" t="s">
        <v>158</v>
      </c>
      <c r="B160" s="1">
        <v>140000</v>
      </c>
      <c r="C160" s="1">
        <v>0</v>
      </c>
      <c r="D160" s="23" t="s">
        <v>308</v>
      </c>
      <c r="E160" s="23" t="s">
        <v>221</v>
      </c>
      <c r="F160" s="26" t="s">
        <v>227</v>
      </c>
      <c r="G160" s="24">
        <v>1.5</v>
      </c>
      <c r="H160" s="27">
        <v>5</v>
      </c>
      <c r="I160" s="31">
        <v>0.63</v>
      </c>
      <c r="J160" s="27">
        <v>0</v>
      </c>
      <c r="K160" s="27">
        <v>2.5</v>
      </c>
      <c r="L160" s="97"/>
      <c r="M160" s="27">
        <v>9</v>
      </c>
      <c r="N160" s="17">
        <v>0</v>
      </c>
      <c r="O160" s="27">
        <v>0</v>
      </c>
      <c r="P160" s="17" t="s">
        <v>266</v>
      </c>
      <c r="Q160" s="25">
        <v>20</v>
      </c>
      <c r="R160" s="27">
        <v>6.6</v>
      </c>
      <c r="S160" s="10">
        <v>1133.5</v>
      </c>
      <c r="T160" s="10">
        <v>8110</v>
      </c>
      <c r="U160" s="45">
        <v>0</v>
      </c>
      <c r="V160" s="192">
        <v>0</v>
      </c>
    </row>
    <row r="161" spans="1:22" ht="15.75" thickBot="1">
      <c r="A161" t="s">
        <v>159</v>
      </c>
      <c r="B161" s="1">
        <v>125000</v>
      </c>
      <c r="C161" s="1">
        <v>50000</v>
      </c>
      <c r="D161" s="23" t="s">
        <v>308</v>
      </c>
      <c r="E161" s="23" t="s">
        <v>221</v>
      </c>
      <c r="F161" s="26" t="s">
        <v>228</v>
      </c>
      <c r="G161" s="24">
        <v>1.5</v>
      </c>
      <c r="H161" s="27">
        <v>5</v>
      </c>
      <c r="I161" s="31">
        <v>2.5</v>
      </c>
      <c r="J161" s="27">
        <v>0</v>
      </c>
      <c r="K161" s="27">
        <v>2.5</v>
      </c>
      <c r="L161" s="97"/>
      <c r="M161" s="27">
        <v>1.6</v>
      </c>
      <c r="N161" s="17">
        <v>0</v>
      </c>
      <c r="O161" s="27">
        <v>0</v>
      </c>
      <c r="P161" s="17" t="s">
        <v>280</v>
      </c>
      <c r="Q161" s="25">
        <v>25</v>
      </c>
      <c r="R161" s="27">
        <v>9.5</v>
      </c>
      <c r="S161" s="10">
        <v>1849.95</v>
      </c>
      <c r="T161" s="10">
        <v>5929.54</v>
      </c>
      <c r="U161" s="45">
        <v>0</v>
      </c>
      <c r="V161" s="192">
        <v>0</v>
      </c>
    </row>
    <row r="162" spans="1:22">
      <c r="A162" t="s">
        <v>160</v>
      </c>
      <c r="B162" s="2">
        <v>859601</v>
      </c>
      <c r="C162" s="2">
        <v>41918</v>
      </c>
      <c r="D162" s="39" t="s">
        <v>307</v>
      </c>
      <c r="E162" s="39" t="s">
        <v>281</v>
      </c>
      <c r="F162" s="34" t="s">
        <v>282</v>
      </c>
      <c r="G162" s="40">
        <v>10</v>
      </c>
      <c r="H162" s="41">
        <v>40.824829046386306</v>
      </c>
      <c r="I162" s="41">
        <v>25</v>
      </c>
      <c r="J162" s="41">
        <v>0</v>
      </c>
      <c r="K162" s="41">
        <v>2.5</v>
      </c>
      <c r="L162" s="130"/>
      <c r="M162" s="41"/>
      <c r="N162" s="42">
        <v>0</v>
      </c>
      <c r="O162" s="41">
        <v>0</v>
      </c>
      <c r="P162" s="42" t="s">
        <v>283</v>
      </c>
      <c r="Q162" s="41">
        <v>80</v>
      </c>
      <c r="R162" s="41">
        <v>123.5</v>
      </c>
      <c r="S162" s="12">
        <v>8680</v>
      </c>
      <c r="T162" s="12">
        <v>34340</v>
      </c>
      <c r="U162" s="48">
        <v>200</v>
      </c>
      <c r="V162" s="107">
        <v>10</v>
      </c>
    </row>
    <row r="163" spans="1:22" ht="15.75" thickBot="1">
      <c r="A163" t="s">
        <v>161</v>
      </c>
      <c r="B163" s="5">
        <v>268245</v>
      </c>
      <c r="C163" s="5">
        <v>7282</v>
      </c>
      <c r="D163" s="39" t="s">
        <v>307</v>
      </c>
      <c r="E163" s="39"/>
      <c r="F163" s="43"/>
      <c r="G163" s="40"/>
      <c r="H163" s="41"/>
      <c r="I163" s="41"/>
      <c r="J163" s="41">
        <v>0</v>
      </c>
      <c r="K163" s="41"/>
      <c r="L163" s="130"/>
      <c r="M163" s="41"/>
      <c r="N163" s="42">
        <v>0</v>
      </c>
      <c r="O163" s="41">
        <v>0</v>
      </c>
      <c r="P163" s="42"/>
      <c r="Q163" s="41"/>
      <c r="R163" s="41">
        <v>0</v>
      </c>
      <c r="S163" s="13">
        <v>3421</v>
      </c>
      <c r="T163" s="13">
        <v>10626</v>
      </c>
      <c r="U163" s="49">
        <v>200</v>
      </c>
      <c r="V163" s="107">
        <v>10</v>
      </c>
    </row>
    <row r="164" spans="1:22">
      <c r="A164" t="s">
        <v>162</v>
      </c>
      <c r="B164" s="1">
        <v>60000</v>
      </c>
      <c r="C164" s="1"/>
      <c r="D164" s="23" t="s">
        <v>307</v>
      </c>
      <c r="E164" s="23" t="s">
        <v>221</v>
      </c>
      <c r="F164" s="26" t="s">
        <v>235</v>
      </c>
      <c r="G164" s="24">
        <v>3.5</v>
      </c>
      <c r="H164" s="27">
        <v>13.416407864998739</v>
      </c>
      <c r="I164" s="27">
        <v>1.6</v>
      </c>
      <c r="J164" s="27">
        <v>0</v>
      </c>
      <c r="K164" s="27">
        <v>2.5</v>
      </c>
      <c r="L164" s="97"/>
      <c r="M164" s="27"/>
      <c r="N164" s="17">
        <v>0</v>
      </c>
      <c r="O164" s="27">
        <v>0</v>
      </c>
      <c r="P164" s="17" t="s">
        <v>266</v>
      </c>
      <c r="Q164" s="25">
        <v>20</v>
      </c>
      <c r="R164" s="27">
        <v>6.6</v>
      </c>
      <c r="S164" s="10">
        <v>1268</v>
      </c>
      <c r="T164" s="10">
        <v>5590</v>
      </c>
      <c r="U164" s="45">
        <v>54</v>
      </c>
      <c r="V164" s="192">
        <v>20</v>
      </c>
    </row>
    <row r="165" spans="1:22">
      <c r="A165" t="s">
        <v>163</v>
      </c>
      <c r="B165" s="1">
        <v>90000</v>
      </c>
      <c r="C165" s="1"/>
      <c r="D165" s="23" t="s">
        <v>307</v>
      </c>
      <c r="E165" s="23" t="s">
        <v>221</v>
      </c>
      <c r="F165" s="26" t="s">
        <v>230</v>
      </c>
      <c r="G165" s="24">
        <v>6</v>
      </c>
      <c r="H165" s="27">
        <v>13.764944032233705</v>
      </c>
      <c r="I165" s="27">
        <v>2.5</v>
      </c>
      <c r="J165" s="27">
        <v>0</v>
      </c>
      <c r="K165" s="27">
        <v>4</v>
      </c>
      <c r="L165" s="97"/>
      <c r="M165" s="27"/>
      <c r="N165" s="17">
        <v>0</v>
      </c>
      <c r="O165" s="27">
        <v>0</v>
      </c>
      <c r="P165" s="17" t="s">
        <v>266</v>
      </c>
      <c r="Q165" s="25">
        <v>20</v>
      </c>
      <c r="R165" s="27">
        <v>6.6</v>
      </c>
      <c r="S165" s="10">
        <v>1663</v>
      </c>
      <c r="T165" s="10">
        <v>7477</v>
      </c>
      <c r="U165" s="45">
        <v>71</v>
      </c>
      <c r="V165" s="192">
        <v>30</v>
      </c>
    </row>
    <row r="166" spans="1:22">
      <c r="A166" t="s">
        <v>164</v>
      </c>
      <c r="B166" s="1">
        <v>47600</v>
      </c>
      <c r="C166" s="1">
        <v>0</v>
      </c>
      <c r="D166" s="33" t="s">
        <v>309</v>
      </c>
      <c r="E166" s="23" t="s">
        <v>221</v>
      </c>
      <c r="F166" s="26" t="s">
        <v>222</v>
      </c>
      <c r="G166" s="24">
        <v>0.6</v>
      </c>
      <c r="H166" s="27">
        <v>3.4641016151377548</v>
      </c>
      <c r="I166" s="31">
        <v>1.6</v>
      </c>
      <c r="J166" s="27">
        <v>0</v>
      </c>
      <c r="K166" s="29"/>
      <c r="L166" s="110"/>
      <c r="M166" s="27"/>
      <c r="N166" s="17">
        <v>0</v>
      </c>
      <c r="O166" s="27">
        <v>0</v>
      </c>
      <c r="P166" s="17" t="s">
        <v>238</v>
      </c>
      <c r="Q166" s="25">
        <v>25</v>
      </c>
      <c r="R166" s="27">
        <v>10.4</v>
      </c>
      <c r="S166" s="10">
        <v>476</v>
      </c>
      <c r="T166" s="10">
        <v>1428</v>
      </c>
      <c r="U166" s="45">
        <v>0</v>
      </c>
      <c r="V166" s="192">
        <v>0</v>
      </c>
    </row>
    <row r="167" spans="1:22">
      <c r="A167" t="s">
        <v>165</v>
      </c>
      <c r="B167" s="1">
        <v>90000</v>
      </c>
      <c r="C167" s="1"/>
      <c r="D167" s="23" t="s">
        <v>307</v>
      </c>
      <c r="E167" s="23" t="s">
        <v>221</v>
      </c>
      <c r="F167" s="26" t="s">
        <v>268</v>
      </c>
      <c r="G167" s="24">
        <v>1.5</v>
      </c>
      <c r="H167" s="27">
        <v>5</v>
      </c>
      <c r="I167" s="27">
        <v>2.5</v>
      </c>
      <c r="J167" s="27">
        <v>0</v>
      </c>
      <c r="K167" s="27">
        <v>4</v>
      </c>
      <c r="L167" s="97"/>
      <c r="M167" s="27"/>
      <c r="N167" s="17">
        <v>0</v>
      </c>
      <c r="O167" s="27">
        <v>0</v>
      </c>
      <c r="P167" s="17" t="s">
        <v>266</v>
      </c>
      <c r="Q167" s="25">
        <v>20</v>
      </c>
      <c r="R167" s="27">
        <v>6.6</v>
      </c>
      <c r="S167" s="10">
        <v>1663</v>
      </c>
      <c r="T167" s="10">
        <v>7478</v>
      </c>
      <c r="U167" s="45">
        <v>75</v>
      </c>
      <c r="V167" s="192">
        <v>30</v>
      </c>
    </row>
    <row r="168" spans="1:22">
      <c r="A168" t="s">
        <v>166</v>
      </c>
      <c r="B168" s="1">
        <v>40000</v>
      </c>
      <c r="C168" s="1">
        <v>0</v>
      </c>
      <c r="D168" s="33" t="s">
        <v>309</v>
      </c>
      <c r="E168" s="23" t="s">
        <v>221</v>
      </c>
      <c r="F168" s="26" t="s">
        <v>222</v>
      </c>
      <c r="G168" s="24">
        <v>0.6</v>
      </c>
      <c r="H168" s="27">
        <v>3.4641016151377548</v>
      </c>
      <c r="I168" s="31">
        <v>1.6</v>
      </c>
      <c r="J168" s="27">
        <v>0</v>
      </c>
      <c r="K168" s="29"/>
      <c r="L168" s="110"/>
      <c r="M168" s="27"/>
      <c r="N168" s="17">
        <v>0</v>
      </c>
      <c r="O168" s="27">
        <v>0</v>
      </c>
      <c r="P168" s="17" t="s">
        <v>238</v>
      </c>
      <c r="Q168" s="25">
        <v>25</v>
      </c>
      <c r="R168" s="27">
        <v>10.4</v>
      </c>
      <c r="S168" s="10">
        <v>270</v>
      </c>
      <c r="T168" s="10">
        <v>1080</v>
      </c>
      <c r="U168" s="45">
        <v>0</v>
      </c>
      <c r="V168" s="192">
        <v>0</v>
      </c>
    </row>
    <row r="169" spans="1:22">
      <c r="A169" t="s">
        <v>167</v>
      </c>
      <c r="B169" s="1">
        <v>50000</v>
      </c>
      <c r="C169" s="1"/>
      <c r="D169" s="23" t="s">
        <v>307</v>
      </c>
      <c r="E169" s="23" t="s">
        <v>221</v>
      </c>
      <c r="F169" s="26" t="s">
        <v>229</v>
      </c>
      <c r="G169" s="24">
        <v>2.5</v>
      </c>
      <c r="H169" s="27">
        <v>5</v>
      </c>
      <c r="I169" s="27">
        <v>1.6</v>
      </c>
      <c r="J169" s="27">
        <v>0</v>
      </c>
      <c r="K169" s="27">
        <v>1.6</v>
      </c>
      <c r="L169" s="97"/>
      <c r="M169" s="27"/>
      <c r="N169" s="17">
        <v>0</v>
      </c>
      <c r="O169" s="27">
        <v>0</v>
      </c>
      <c r="P169" s="17" t="s">
        <v>266</v>
      </c>
      <c r="Q169" s="25">
        <v>20</v>
      </c>
      <c r="R169" s="27">
        <v>6.6</v>
      </c>
      <c r="S169" s="10">
        <v>1064</v>
      </c>
      <c r="T169" s="10">
        <v>4839</v>
      </c>
      <c r="U169" s="45">
        <v>35</v>
      </c>
      <c r="V169" s="192">
        <v>20</v>
      </c>
    </row>
    <row r="170" spans="1:22">
      <c r="A170" t="s">
        <v>168</v>
      </c>
      <c r="B170" s="1">
        <v>90000</v>
      </c>
      <c r="C170" s="1"/>
      <c r="D170" s="23" t="s">
        <v>307</v>
      </c>
      <c r="E170" s="23" t="s">
        <v>221</v>
      </c>
      <c r="F170" s="26" t="s">
        <v>230</v>
      </c>
      <c r="G170" s="24">
        <v>6</v>
      </c>
      <c r="H170" s="27">
        <v>13.764944032233705</v>
      </c>
      <c r="I170" s="27">
        <v>2.5</v>
      </c>
      <c r="J170" s="27">
        <v>0</v>
      </c>
      <c r="K170" s="27">
        <v>4</v>
      </c>
      <c r="L170" s="97"/>
      <c r="M170" s="27"/>
      <c r="N170" s="17">
        <v>0</v>
      </c>
      <c r="O170" s="27">
        <v>0</v>
      </c>
      <c r="P170" s="17" t="s">
        <v>266</v>
      </c>
      <c r="Q170" s="25">
        <v>20</v>
      </c>
      <c r="R170" s="27">
        <v>6.6</v>
      </c>
      <c r="S170" s="10">
        <v>1663</v>
      </c>
      <c r="T170" s="10">
        <v>7478</v>
      </c>
      <c r="U170" s="45">
        <v>63</v>
      </c>
      <c r="V170" s="192">
        <v>30</v>
      </c>
    </row>
    <row r="171" spans="1:22">
      <c r="A171" t="s">
        <v>169</v>
      </c>
      <c r="B171" s="1">
        <v>50000</v>
      </c>
      <c r="C171" s="1"/>
      <c r="D171" s="23" t="s">
        <v>308</v>
      </c>
      <c r="E171" s="23" t="s">
        <v>221</v>
      </c>
      <c r="F171" s="26" t="s">
        <v>229</v>
      </c>
      <c r="G171" s="24">
        <v>2.5</v>
      </c>
      <c r="H171" s="27">
        <v>5</v>
      </c>
      <c r="I171" s="27">
        <v>1.6</v>
      </c>
      <c r="J171" s="27">
        <v>0</v>
      </c>
      <c r="K171" s="27">
        <v>1.6</v>
      </c>
      <c r="L171" s="97"/>
      <c r="M171" s="27"/>
      <c r="N171" s="17">
        <v>0</v>
      </c>
      <c r="O171" s="27">
        <v>0</v>
      </c>
      <c r="P171" s="17" t="s">
        <v>266</v>
      </c>
      <c r="Q171" s="25">
        <v>20</v>
      </c>
      <c r="R171" s="27">
        <v>6.6</v>
      </c>
      <c r="S171" s="10">
        <v>741</v>
      </c>
      <c r="T171" s="10">
        <v>3620</v>
      </c>
      <c r="U171" s="45">
        <v>28</v>
      </c>
      <c r="V171" s="192">
        <v>16</v>
      </c>
    </row>
    <row r="172" spans="1:22">
      <c r="A172" t="s">
        <v>170</v>
      </c>
      <c r="B172" s="1">
        <v>90000</v>
      </c>
      <c r="C172" s="1"/>
      <c r="D172" s="23" t="s">
        <v>307</v>
      </c>
      <c r="E172" s="23" t="s">
        <v>221</v>
      </c>
      <c r="F172" s="26" t="s">
        <v>230</v>
      </c>
      <c r="G172" s="24">
        <v>6</v>
      </c>
      <c r="H172" s="27">
        <v>13.764944032233705</v>
      </c>
      <c r="I172" s="27">
        <v>2.5</v>
      </c>
      <c r="J172" s="27">
        <v>0</v>
      </c>
      <c r="K172" s="27">
        <v>4</v>
      </c>
      <c r="L172" s="97"/>
      <c r="M172" s="27"/>
      <c r="N172" s="17">
        <v>0</v>
      </c>
      <c r="O172" s="27">
        <v>0</v>
      </c>
      <c r="P172" s="17" t="s">
        <v>266</v>
      </c>
      <c r="Q172" s="25">
        <v>20</v>
      </c>
      <c r="R172" s="27">
        <v>6.6</v>
      </c>
      <c r="S172" s="10">
        <v>1494</v>
      </c>
      <c r="T172" s="10">
        <v>6705</v>
      </c>
      <c r="U172" s="45">
        <v>65</v>
      </c>
      <c r="V172" s="192">
        <v>24</v>
      </c>
    </row>
    <row r="173" spans="1:22">
      <c r="A173" t="s">
        <v>171</v>
      </c>
      <c r="B173" s="1">
        <v>50000</v>
      </c>
      <c r="C173" s="1"/>
      <c r="D173" s="23" t="s">
        <v>308</v>
      </c>
      <c r="E173" s="23" t="s">
        <v>221</v>
      </c>
      <c r="F173" s="26" t="s">
        <v>245</v>
      </c>
      <c r="G173" s="24">
        <v>2.5</v>
      </c>
      <c r="H173" s="27">
        <v>5</v>
      </c>
      <c r="I173" s="27">
        <v>1.6</v>
      </c>
      <c r="J173" s="27">
        <v>0</v>
      </c>
      <c r="K173" s="27">
        <v>1.6</v>
      </c>
      <c r="L173" s="97"/>
      <c r="M173" s="27"/>
      <c r="N173" s="17">
        <v>0</v>
      </c>
      <c r="O173" s="27">
        <v>0</v>
      </c>
      <c r="P173" s="17" t="s">
        <v>266</v>
      </c>
      <c r="Q173" s="25">
        <v>20</v>
      </c>
      <c r="R173" s="27">
        <v>6.6</v>
      </c>
      <c r="S173" s="10">
        <v>850</v>
      </c>
      <c r="T173" s="10">
        <v>4061</v>
      </c>
      <c r="U173" s="45">
        <v>34</v>
      </c>
      <c r="V173" s="192">
        <v>16</v>
      </c>
    </row>
    <row r="174" spans="1:22">
      <c r="A174" t="s">
        <v>172</v>
      </c>
      <c r="B174" s="1">
        <v>60000</v>
      </c>
      <c r="C174" s="1"/>
      <c r="D174" s="23" t="s">
        <v>307</v>
      </c>
      <c r="E174" s="23" t="s">
        <v>221</v>
      </c>
      <c r="F174" s="26" t="s">
        <v>224</v>
      </c>
      <c r="G174" s="24">
        <v>3.5</v>
      </c>
      <c r="H174" s="27">
        <v>13.416407864998739</v>
      </c>
      <c r="I174" s="27">
        <v>1.6</v>
      </c>
      <c r="J174" s="27">
        <v>0</v>
      </c>
      <c r="K174" s="27">
        <v>2.5</v>
      </c>
      <c r="L174" s="97"/>
      <c r="M174" s="27"/>
      <c r="N174" s="17">
        <v>0</v>
      </c>
      <c r="O174" s="27">
        <v>0</v>
      </c>
      <c r="P174" s="17" t="s">
        <v>266</v>
      </c>
      <c r="Q174" s="25">
        <v>20</v>
      </c>
      <c r="R174" s="27">
        <v>6.6</v>
      </c>
      <c r="S174" s="10">
        <v>1064</v>
      </c>
      <c r="T174" s="10">
        <v>4839</v>
      </c>
      <c r="U174" s="45">
        <v>46</v>
      </c>
      <c r="V174" s="192">
        <v>20</v>
      </c>
    </row>
    <row r="175" spans="1:22">
      <c r="A175" t="s">
        <v>173</v>
      </c>
      <c r="B175" s="1">
        <v>50000</v>
      </c>
      <c r="C175" s="1"/>
      <c r="D175" s="23" t="s">
        <v>308</v>
      </c>
      <c r="E175" s="23" t="s">
        <v>221</v>
      </c>
      <c r="F175" s="26" t="s">
        <v>229</v>
      </c>
      <c r="G175" s="24">
        <v>2.5</v>
      </c>
      <c r="H175" s="27">
        <v>5</v>
      </c>
      <c r="I175" s="27">
        <v>1.6</v>
      </c>
      <c r="J175" s="27">
        <v>0</v>
      </c>
      <c r="K175" s="27">
        <v>1.6</v>
      </c>
      <c r="L175" s="97"/>
      <c r="M175" s="27"/>
      <c r="N175" s="17">
        <v>0</v>
      </c>
      <c r="O175" s="27">
        <v>0</v>
      </c>
      <c r="P175" s="17" t="s">
        <v>266</v>
      </c>
      <c r="Q175" s="25">
        <v>20</v>
      </c>
      <c r="R175" s="27">
        <v>6.6</v>
      </c>
      <c r="S175" s="10">
        <v>960</v>
      </c>
      <c r="T175" s="10">
        <v>3580</v>
      </c>
      <c r="U175" s="45">
        <v>39</v>
      </c>
      <c r="V175" s="192">
        <v>16</v>
      </c>
    </row>
    <row r="176" spans="1:22">
      <c r="A176" t="s">
        <v>174</v>
      </c>
      <c r="B176" s="1">
        <v>68829</v>
      </c>
      <c r="C176" s="1">
        <v>61427</v>
      </c>
      <c r="D176" s="23" t="s">
        <v>307</v>
      </c>
      <c r="E176" s="23" t="s">
        <v>221</v>
      </c>
      <c r="F176" s="26" t="s">
        <v>227</v>
      </c>
      <c r="G176" s="24">
        <v>1.5</v>
      </c>
      <c r="H176" s="27">
        <v>5</v>
      </c>
      <c r="I176" s="27">
        <v>3.2</v>
      </c>
      <c r="J176" s="27">
        <v>0</v>
      </c>
      <c r="K176" s="27">
        <v>3.2</v>
      </c>
      <c r="L176" s="97"/>
      <c r="M176" s="27"/>
      <c r="N176" s="17">
        <v>0</v>
      </c>
      <c r="O176" s="27">
        <v>0</v>
      </c>
      <c r="P176" s="17" t="s">
        <v>275</v>
      </c>
      <c r="Q176" s="25">
        <v>20</v>
      </c>
      <c r="R176" s="27">
        <v>6.6</v>
      </c>
      <c r="S176" s="10">
        <v>784</v>
      </c>
      <c r="T176" s="10">
        <v>2660</v>
      </c>
      <c r="U176" s="45">
        <v>0</v>
      </c>
      <c r="V176" s="192">
        <v>0</v>
      </c>
    </row>
    <row r="177" spans="1:22">
      <c r="A177" t="s">
        <v>175</v>
      </c>
      <c r="B177" s="1">
        <v>25000</v>
      </c>
      <c r="C177" s="1">
        <v>15000</v>
      </c>
      <c r="D177" s="23" t="s">
        <v>307</v>
      </c>
      <c r="E177" s="23" t="s">
        <v>221</v>
      </c>
      <c r="F177" s="26" t="s">
        <v>222</v>
      </c>
      <c r="G177" s="24">
        <v>0.6</v>
      </c>
      <c r="H177" s="27">
        <v>3.4641016151377548</v>
      </c>
      <c r="I177" s="27">
        <v>1</v>
      </c>
      <c r="J177" s="27">
        <v>0</v>
      </c>
      <c r="K177" s="27">
        <v>1.6</v>
      </c>
      <c r="L177" s="97"/>
      <c r="M177" s="27"/>
      <c r="N177" s="17">
        <v>0</v>
      </c>
      <c r="O177" s="27">
        <v>0</v>
      </c>
      <c r="P177" s="17" t="s">
        <v>242</v>
      </c>
      <c r="Q177" s="25">
        <v>15</v>
      </c>
      <c r="R177" s="27">
        <v>3</v>
      </c>
      <c r="S177" s="10">
        <v>372.3</v>
      </c>
      <c r="T177" s="10">
        <v>2348</v>
      </c>
      <c r="U177" s="45">
        <v>0</v>
      </c>
      <c r="V177" s="192">
        <v>0</v>
      </c>
    </row>
    <row r="178" spans="1:22">
      <c r="A178" t="s">
        <v>176</v>
      </c>
      <c r="B178" s="1">
        <v>42000</v>
      </c>
      <c r="C178" s="1"/>
      <c r="D178" s="23" t="s">
        <v>307</v>
      </c>
      <c r="E178" s="23" t="s">
        <v>221</v>
      </c>
      <c r="F178" s="26" t="s">
        <v>284</v>
      </c>
      <c r="G178" s="24">
        <v>1.5</v>
      </c>
      <c r="H178" s="27">
        <v>5</v>
      </c>
      <c r="I178" s="27">
        <v>1.6</v>
      </c>
      <c r="J178" s="27">
        <v>0</v>
      </c>
      <c r="K178" s="27">
        <v>1.6</v>
      </c>
      <c r="L178" s="97"/>
      <c r="M178" s="27"/>
      <c r="N178" s="17">
        <v>0</v>
      </c>
      <c r="O178" s="27">
        <v>0</v>
      </c>
      <c r="P178" s="17"/>
      <c r="Q178" s="25"/>
      <c r="R178" s="27">
        <v>0</v>
      </c>
      <c r="S178" s="10">
        <v>650</v>
      </c>
      <c r="T178" s="10">
        <v>2760</v>
      </c>
      <c r="U178" s="45">
        <v>0</v>
      </c>
      <c r="V178" s="192">
        <v>0</v>
      </c>
    </row>
    <row r="179" spans="1:22">
      <c r="A179" t="s">
        <v>177</v>
      </c>
      <c r="B179" s="1">
        <v>28000</v>
      </c>
      <c r="C179" s="1">
        <v>42000</v>
      </c>
      <c r="D179" s="33" t="s">
        <v>309</v>
      </c>
      <c r="E179" s="23" t="s">
        <v>221</v>
      </c>
      <c r="F179" s="26" t="s">
        <v>285</v>
      </c>
      <c r="G179" s="24">
        <v>2.5</v>
      </c>
      <c r="H179" s="27">
        <v>5</v>
      </c>
      <c r="I179" s="27">
        <v>6.3</v>
      </c>
      <c r="J179" s="27">
        <v>0</v>
      </c>
      <c r="K179" s="27"/>
      <c r="L179" s="97"/>
      <c r="M179" s="27"/>
      <c r="N179" s="17">
        <v>0</v>
      </c>
      <c r="O179" s="27">
        <v>0</v>
      </c>
      <c r="P179" s="17" t="s">
        <v>286</v>
      </c>
      <c r="Q179" s="25">
        <v>25</v>
      </c>
      <c r="R179" s="27">
        <v>11.8</v>
      </c>
      <c r="S179" s="10">
        <v>985.92</v>
      </c>
      <c r="T179" s="10">
        <v>2775</v>
      </c>
      <c r="U179" s="45">
        <v>43</v>
      </c>
      <c r="V179" s="192">
        <v>23</v>
      </c>
    </row>
    <row r="180" spans="1:22">
      <c r="A180" t="s">
        <v>178</v>
      </c>
      <c r="B180" s="1">
        <v>100000</v>
      </c>
      <c r="C180" s="1"/>
      <c r="D180" s="23" t="s">
        <v>307</v>
      </c>
      <c r="E180" s="23" t="s">
        <v>221</v>
      </c>
      <c r="F180" s="22" t="s">
        <v>228</v>
      </c>
      <c r="G180" s="24">
        <v>1.5</v>
      </c>
      <c r="H180" s="27">
        <v>5</v>
      </c>
      <c r="I180" s="31">
        <v>1.6</v>
      </c>
      <c r="J180" s="27">
        <v>0</v>
      </c>
      <c r="K180" s="27">
        <v>4</v>
      </c>
      <c r="L180" s="97"/>
      <c r="M180" s="27"/>
      <c r="N180" s="17">
        <v>0</v>
      </c>
      <c r="O180" s="27">
        <v>0</v>
      </c>
      <c r="P180" s="17" t="s">
        <v>225</v>
      </c>
      <c r="Q180" s="25">
        <v>32</v>
      </c>
      <c r="R180" s="27">
        <v>15.5</v>
      </c>
      <c r="S180" s="10">
        <v>1300</v>
      </c>
      <c r="T180" s="10">
        <v>3500</v>
      </c>
      <c r="U180" s="45">
        <v>62</v>
      </c>
      <c r="V180" s="192">
        <v>34</v>
      </c>
    </row>
    <row r="181" spans="1:22">
      <c r="A181" t="s">
        <v>179</v>
      </c>
      <c r="B181" s="1">
        <v>40000</v>
      </c>
      <c r="C181" s="1">
        <v>10000</v>
      </c>
      <c r="D181" s="23" t="s">
        <v>307</v>
      </c>
      <c r="E181" s="23" t="s">
        <v>221</v>
      </c>
      <c r="F181" s="22" t="s">
        <v>268</v>
      </c>
      <c r="G181" s="24">
        <v>1.5</v>
      </c>
      <c r="H181" s="27">
        <v>5</v>
      </c>
      <c r="I181" s="31">
        <v>1.6</v>
      </c>
      <c r="J181" s="27">
        <v>0</v>
      </c>
      <c r="K181" s="27">
        <v>4</v>
      </c>
      <c r="L181" s="97"/>
      <c r="M181" s="27"/>
      <c r="N181" s="17">
        <v>0</v>
      </c>
      <c r="O181" s="27">
        <v>0</v>
      </c>
      <c r="P181" s="17" t="s">
        <v>225</v>
      </c>
      <c r="Q181" s="25">
        <v>32</v>
      </c>
      <c r="R181" s="27">
        <v>15.5</v>
      </c>
      <c r="S181" s="10">
        <v>550.21</v>
      </c>
      <c r="T181" s="10">
        <v>1708</v>
      </c>
      <c r="U181" s="45">
        <v>5</v>
      </c>
      <c r="V181" s="192">
        <v>1</v>
      </c>
    </row>
    <row r="182" spans="1:22">
      <c r="A182" t="s">
        <v>180</v>
      </c>
      <c r="B182" s="1">
        <v>34000</v>
      </c>
      <c r="C182" s="1">
        <v>2000</v>
      </c>
      <c r="D182" s="23" t="s">
        <v>307</v>
      </c>
      <c r="E182" s="23" t="s">
        <v>221</v>
      </c>
      <c r="F182" s="22" t="s">
        <v>231</v>
      </c>
      <c r="G182" s="24">
        <v>0.6</v>
      </c>
      <c r="H182" s="27">
        <v>3.4641016151377548</v>
      </c>
      <c r="I182" s="31"/>
      <c r="J182" s="27">
        <v>2.5</v>
      </c>
      <c r="K182" s="27"/>
      <c r="L182" s="97"/>
      <c r="M182" s="27"/>
      <c r="N182" s="17" t="s">
        <v>287</v>
      </c>
      <c r="O182" s="27">
        <v>3.2</v>
      </c>
      <c r="P182" s="17"/>
      <c r="Q182" s="25"/>
      <c r="R182" s="27">
        <v>0</v>
      </c>
      <c r="S182" s="10">
        <v>400</v>
      </c>
      <c r="T182" s="10">
        <v>2000</v>
      </c>
      <c r="U182" s="45">
        <v>0</v>
      </c>
      <c r="V182" s="192">
        <v>0</v>
      </c>
    </row>
    <row r="183" spans="1:22">
      <c r="A183" t="s">
        <v>181</v>
      </c>
      <c r="B183" s="1">
        <v>34000</v>
      </c>
      <c r="C183" s="1">
        <v>2000</v>
      </c>
      <c r="D183" s="23" t="s">
        <v>307</v>
      </c>
      <c r="E183" s="23" t="s">
        <v>221</v>
      </c>
      <c r="F183" s="22" t="s">
        <v>228</v>
      </c>
      <c r="G183" s="24">
        <v>1.5</v>
      </c>
      <c r="H183" s="27">
        <v>5</v>
      </c>
      <c r="I183" s="31"/>
      <c r="J183" s="27">
        <v>2.5</v>
      </c>
      <c r="K183" s="27"/>
      <c r="L183" s="97"/>
      <c r="M183" s="27"/>
      <c r="N183" s="17" t="s">
        <v>287</v>
      </c>
      <c r="O183" s="27">
        <v>3.2</v>
      </c>
      <c r="P183" s="17"/>
      <c r="Q183" s="25"/>
      <c r="R183" s="27">
        <v>0</v>
      </c>
      <c r="S183" s="10">
        <v>402</v>
      </c>
      <c r="T183" s="10">
        <v>1439</v>
      </c>
      <c r="U183" s="45">
        <v>0</v>
      </c>
      <c r="V183" s="101">
        <v>0</v>
      </c>
    </row>
    <row r="184" spans="1:22">
      <c r="A184" t="s">
        <v>182</v>
      </c>
      <c r="B184" s="1">
        <v>407000</v>
      </c>
      <c r="C184" s="1"/>
      <c r="D184" s="23" t="s">
        <v>307</v>
      </c>
      <c r="E184" s="23" t="s">
        <v>221</v>
      </c>
      <c r="F184" s="22" t="s">
        <v>288</v>
      </c>
      <c r="G184" s="24">
        <v>10</v>
      </c>
      <c r="H184" s="27">
        <v>40.824829046386306</v>
      </c>
      <c r="I184" s="30">
        <v>12.6</v>
      </c>
      <c r="J184" s="27">
        <v>0</v>
      </c>
      <c r="K184" s="30">
        <v>13</v>
      </c>
      <c r="L184" s="97" t="s">
        <v>289</v>
      </c>
      <c r="M184" s="27"/>
      <c r="N184" s="17" t="s">
        <v>290</v>
      </c>
      <c r="O184" s="30">
        <v>25</v>
      </c>
      <c r="P184" s="17" t="s">
        <v>291</v>
      </c>
      <c r="Q184" s="25"/>
      <c r="R184" s="27">
        <v>0</v>
      </c>
      <c r="S184" s="20">
        <v>5207.28</v>
      </c>
      <c r="T184" s="20">
        <v>13836.1</v>
      </c>
      <c r="U184" s="51">
        <v>152</v>
      </c>
      <c r="V184" s="99">
        <v>76</v>
      </c>
    </row>
    <row r="185" spans="1:22">
      <c r="A185" t="s">
        <v>183</v>
      </c>
      <c r="B185" s="1">
        <v>95000</v>
      </c>
      <c r="C185" s="1"/>
      <c r="D185" s="23" t="s">
        <v>307</v>
      </c>
      <c r="E185" s="23" t="s">
        <v>221</v>
      </c>
      <c r="F185" s="22" t="s">
        <v>229</v>
      </c>
      <c r="G185" s="24">
        <v>2.5</v>
      </c>
      <c r="H185" s="27">
        <v>5</v>
      </c>
      <c r="I185" s="31">
        <v>2.5</v>
      </c>
      <c r="J185" s="27">
        <v>0</v>
      </c>
      <c r="K185" s="27">
        <v>4</v>
      </c>
      <c r="L185" s="97"/>
      <c r="M185" s="27"/>
      <c r="N185" s="17"/>
      <c r="O185" s="27"/>
      <c r="P185" s="17"/>
      <c r="Q185" s="25"/>
      <c r="R185" s="27">
        <v>0</v>
      </c>
      <c r="S185" s="19">
        <v>1373.5900000000001</v>
      </c>
      <c r="T185" s="19">
        <v>3640.0135000000005</v>
      </c>
      <c r="U185" s="51">
        <v>26</v>
      </c>
      <c r="V185" s="101">
        <v>26</v>
      </c>
    </row>
    <row r="186" spans="1:22">
      <c r="A186" t="s">
        <v>184</v>
      </c>
      <c r="B186" s="1">
        <v>150000</v>
      </c>
      <c r="C186" s="1"/>
      <c r="D186" s="23" t="s">
        <v>307</v>
      </c>
      <c r="E186" s="23" t="s">
        <v>221</v>
      </c>
      <c r="F186" s="32">
        <v>0</v>
      </c>
      <c r="G186" s="38">
        <v>0</v>
      </c>
      <c r="H186" s="30" t="e">
        <v>#N/A</v>
      </c>
      <c r="I186" s="31">
        <v>4</v>
      </c>
      <c r="J186" s="27">
        <v>0</v>
      </c>
      <c r="K186" s="27">
        <v>6.3</v>
      </c>
      <c r="L186" s="97"/>
      <c r="M186" s="27"/>
      <c r="N186" s="17">
        <v>0</v>
      </c>
      <c r="O186" s="27">
        <v>0</v>
      </c>
      <c r="P186" s="17" t="s">
        <v>280</v>
      </c>
      <c r="Q186" s="25">
        <v>25</v>
      </c>
      <c r="R186" s="27">
        <v>9.5</v>
      </c>
      <c r="S186" s="19">
        <v>2268.7199999999998</v>
      </c>
      <c r="T186" s="19">
        <v>6012.1079999999993</v>
      </c>
      <c r="U186" s="51">
        <v>40</v>
      </c>
      <c r="V186" s="101">
        <v>46</v>
      </c>
    </row>
    <row r="187" spans="1:22">
      <c r="A187" t="s">
        <v>185</v>
      </c>
      <c r="B187" s="1">
        <v>100000</v>
      </c>
      <c r="C187" s="1"/>
      <c r="D187" s="23" t="s">
        <v>307</v>
      </c>
      <c r="E187" s="23" t="s">
        <v>221</v>
      </c>
      <c r="F187" s="22" t="s">
        <v>235</v>
      </c>
      <c r="G187" s="24">
        <v>3.5</v>
      </c>
      <c r="H187" s="27">
        <v>13.416407864998739</v>
      </c>
      <c r="I187" s="31">
        <v>2.5</v>
      </c>
      <c r="J187" s="27">
        <v>0</v>
      </c>
      <c r="K187" s="27">
        <v>4</v>
      </c>
      <c r="L187" s="97"/>
      <c r="M187" s="27"/>
      <c r="N187" s="17">
        <v>0</v>
      </c>
      <c r="O187" s="27">
        <v>0</v>
      </c>
      <c r="P187" s="17" t="s">
        <v>225</v>
      </c>
      <c r="Q187" s="25">
        <v>32</v>
      </c>
      <c r="R187" s="27">
        <v>15.5</v>
      </c>
      <c r="S187" s="10">
        <v>1987.41</v>
      </c>
      <c r="T187" s="10">
        <v>10562</v>
      </c>
      <c r="U187" s="47">
        <v>50</v>
      </c>
      <c r="V187" s="101">
        <v>28</v>
      </c>
    </row>
    <row r="188" spans="1:22">
      <c r="A188" t="s">
        <v>186</v>
      </c>
      <c r="B188" s="1">
        <v>35000</v>
      </c>
      <c r="C188" s="1"/>
      <c r="D188" s="23" t="s">
        <v>307</v>
      </c>
      <c r="E188" s="23" t="s">
        <v>221</v>
      </c>
      <c r="F188" s="26" t="s">
        <v>228</v>
      </c>
      <c r="G188" s="24">
        <v>1.5</v>
      </c>
      <c r="H188" s="27">
        <v>5</v>
      </c>
      <c r="I188" s="27">
        <v>1</v>
      </c>
      <c r="J188" s="27">
        <v>0</v>
      </c>
      <c r="K188" s="27">
        <v>1.6</v>
      </c>
      <c r="L188" s="97"/>
      <c r="M188" s="27"/>
      <c r="N188" s="17">
        <v>0</v>
      </c>
      <c r="O188" s="27">
        <v>0</v>
      </c>
      <c r="P188" s="17" t="s">
        <v>226</v>
      </c>
      <c r="Q188" s="25">
        <v>25</v>
      </c>
      <c r="R188" s="27">
        <v>9.01</v>
      </c>
      <c r="S188" s="10">
        <v>691.1</v>
      </c>
      <c r="T188" s="10">
        <v>3369.9</v>
      </c>
      <c r="U188" s="47">
        <v>19</v>
      </c>
      <c r="V188" s="192">
        <v>8</v>
      </c>
    </row>
    <row r="189" spans="1:22">
      <c r="A189" t="s">
        <v>187</v>
      </c>
      <c r="B189" s="1">
        <v>20000</v>
      </c>
      <c r="C189" s="1">
        <v>50000</v>
      </c>
      <c r="D189" s="23" t="s">
        <v>308</v>
      </c>
      <c r="E189" s="23" t="s">
        <v>221</v>
      </c>
      <c r="F189" s="26" t="s">
        <v>292</v>
      </c>
      <c r="G189" s="24">
        <v>1.5</v>
      </c>
      <c r="H189" s="27">
        <v>5</v>
      </c>
      <c r="I189" s="27">
        <v>1</v>
      </c>
      <c r="J189" s="27">
        <v>0</v>
      </c>
      <c r="K189" s="27">
        <v>2.5</v>
      </c>
      <c r="L189" s="97"/>
      <c r="M189" s="27"/>
      <c r="N189" s="17">
        <v>0</v>
      </c>
      <c r="O189" s="27">
        <v>0</v>
      </c>
      <c r="P189" s="17" t="s">
        <v>226</v>
      </c>
      <c r="Q189" s="25">
        <v>25</v>
      </c>
      <c r="R189" s="27">
        <v>9.01</v>
      </c>
      <c r="S189" s="10">
        <v>520</v>
      </c>
      <c r="T189" s="10">
        <v>1430</v>
      </c>
      <c r="U189" s="45">
        <v>8</v>
      </c>
      <c r="V189" s="192">
        <v>4</v>
      </c>
    </row>
    <row r="190" spans="1:22">
      <c r="A190" t="s">
        <v>188</v>
      </c>
      <c r="B190" s="1">
        <v>138000</v>
      </c>
      <c r="C190" s="1"/>
      <c r="D190" s="23" t="s">
        <v>307</v>
      </c>
      <c r="E190" s="23" t="s">
        <v>221</v>
      </c>
      <c r="F190" s="26" t="s">
        <v>293</v>
      </c>
      <c r="G190" s="24">
        <v>2.5</v>
      </c>
      <c r="H190" s="27">
        <v>5</v>
      </c>
      <c r="I190" s="27">
        <v>4</v>
      </c>
      <c r="J190" s="27">
        <v>0</v>
      </c>
      <c r="K190" s="27">
        <v>10</v>
      </c>
      <c r="L190" s="97"/>
      <c r="M190" s="27"/>
      <c r="N190" s="17">
        <v>0</v>
      </c>
      <c r="O190" s="27">
        <v>0</v>
      </c>
      <c r="P190" s="17" t="s">
        <v>226</v>
      </c>
      <c r="Q190" s="25">
        <v>25</v>
      </c>
      <c r="R190" s="27">
        <v>9.01</v>
      </c>
      <c r="S190" s="10">
        <v>2187.4</v>
      </c>
      <c r="T190" s="10">
        <v>9860.99</v>
      </c>
      <c r="U190" s="45">
        <v>95</v>
      </c>
      <c r="V190" s="192">
        <v>44</v>
      </c>
    </row>
    <row r="191" spans="1:22">
      <c r="A191" t="s">
        <v>189</v>
      </c>
      <c r="B191" s="1">
        <v>138000</v>
      </c>
      <c r="C191" s="1"/>
      <c r="D191" s="23" t="s">
        <v>307</v>
      </c>
      <c r="E191" s="23" t="s">
        <v>221</v>
      </c>
      <c r="F191" s="26" t="s">
        <v>294</v>
      </c>
      <c r="G191" s="24">
        <v>1.5</v>
      </c>
      <c r="H191" s="27">
        <v>5</v>
      </c>
      <c r="I191" s="27">
        <v>4</v>
      </c>
      <c r="J191" s="27">
        <v>0</v>
      </c>
      <c r="K191" s="27">
        <v>6.3</v>
      </c>
      <c r="L191" s="97"/>
      <c r="M191" s="27"/>
      <c r="N191" s="17">
        <v>0</v>
      </c>
      <c r="O191" s="27">
        <v>0</v>
      </c>
      <c r="P191" s="17" t="s">
        <v>226</v>
      </c>
      <c r="Q191" s="25">
        <v>25</v>
      </c>
      <c r="R191" s="27">
        <v>9.01</v>
      </c>
      <c r="S191" s="10">
        <v>2023.6999999999998</v>
      </c>
      <c r="T191" s="10">
        <v>9123.01</v>
      </c>
      <c r="U191" s="45">
        <v>82</v>
      </c>
      <c r="V191" s="192">
        <v>49</v>
      </c>
    </row>
    <row r="192" spans="1:22">
      <c r="A192" t="s">
        <v>190</v>
      </c>
      <c r="B192" s="1">
        <v>165000</v>
      </c>
      <c r="C192" s="1"/>
      <c r="D192" s="23" t="s">
        <v>307</v>
      </c>
      <c r="E192" s="23" t="s">
        <v>221</v>
      </c>
      <c r="F192" s="22" t="s">
        <v>293</v>
      </c>
      <c r="G192" s="24">
        <v>2.5</v>
      </c>
      <c r="H192" s="27">
        <v>5</v>
      </c>
      <c r="I192" s="31">
        <v>4</v>
      </c>
      <c r="J192" s="27">
        <v>0</v>
      </c>
      <c r="K192" s="27">
        <v>10</v>
      </c>
      <c r="L192" s="97"/>
      <c r="M192" s="27"/>
      <c r="N192" s="17">
        <v>0</v>
      </c>
      <c r="O192" s="27">
        <v>0</v>
      </c>
      <c r="P192" s="17" t="s">
        <v>225</v>
      </c>
      <c r="Q192" s="25">
        <v>32</v>
      </c>
      <c r="R192" s="27">
        <v>15.5</v>
      </c>
      <c r="S192" s="10">
        <v>2681.4</v>
      </c>
      <c r="T192" s="10">
        <v>11028.1</v>
      </c>
      <c r="U192" s="45">
        <v>113</v>
      </c>
      <c r="V192" s="192">
        <v>59</v>
      </c>
    </row>
    <row r="193" spans="1:22">
      <c r="A193" t="s">
        <v>191</v>
      </c>
      <c r="B193" s="1">
        <v>165000</v>
      </c>
      <c r="C193" s="1"/>
      <c r="D193" s="23" t="s">
        <v>307</v>
      </c>
      <c r="E193" s="23" t="s">
        <v>221</v>
      </c>
      <c r="F193" s="22" t="s">
        <v>294</v>
      </c>
      <c r="G193" s="24">
        <v>1.5</v>
      </c>
      <c r="H193" s="27">
        <v>5</v>
      </c>
      <c r="I193" s="31">
        <v>4</v>
      </c>
      <c r="J193" s="27">
        <v>0</v>
      </c>
      <c r="K193" s="27">
        <v>6.3</v>
      </c>
      <c r="L193" s="97"/>
      <c r="M193" s="27"/>
      <c r="N193" s="17">
        <v>0</v>
      </c>
      <c r="O193" s="27">
        <v>0</v>
      </c>
      <c r="P193" s="17" t="s">
        <v>225</v>
      </c>
      <c r="Q193" s="25">
        <v>32</v>
      </c>
      <c r="R193" s="27">
        <v>15.5</v>
      </c>
      <c r="S193" s="10">
        <v>2678.7</v>
      </c>
      <c r="T193" s="10">
        <v>11028.1</v>
      </c>
      <c r="U193" s="45">
        <v>90</v>
      </c>
      <c r="V193" s="192">
        <v>48</v>
      </c>
    </row>
    <row r="194" spans="1:22">
      <c r="A194" t="s">
        <v>192</v>
      </c>
      <c r="B194" s="1">
        <v>150000</v>
      </c>
      <c r="C194" s="1"/>
      <c r="D194" s="23" t="s">
        <v>307</v>
      </c>
      <c r="E194" s="23" t="s">
        <v>221</v>
      </c>
      <c r="F194" s="22" t="s">
        <v>294</v>
      </c>
      <c r="G194" s="24">
        <v>1.5</v>
      </c>
      <c r="H194" s="27">
        <v>5</v>
      </c>
      <c r="I194" s="31">
        <v>4</v>
      </c>
      <c r="J194" s="27">
        <v>0</v>
      </c>
      <c r="K194" s="27">
        <v>6.3</v>
      </c>
      <c r="L194" s="97"/>
      <c r="M194" s="27"/>
      <c r="N194" s="17">
        <v>0</v>
      </c>
      <c r="O194" s="27">
        <v>0</v>
      </c>
      <c r="P194" s="17" t="s">
        <v>225</v>
      </c>
      <c r="Q194" s="25">
        <v>32</v>
      </c>
      <c r="R194" s="27">
        <v>15.5</v>
      </c>
      <c r="S194" s="10">
        <v>2220.5</v>
      </c>
      <c r="T194" s="10">
        <v>8645</v>
      </c>
      <c r="U194" s="45">
        <v>90</v>
      </c>
      <c r="V194" s="192">
        <v>46</v>
      </c>
    </row>
    <row r="195" spans="1:22">
      <c r="A195" t="s">
        <v>193</v>
      </c>
      <c r="B195" s="1">
        <v>160000</v>
      </c>
      <c r="C195" s="1"/>
      <c r="D195" s="23" t="s">
        <v>308</v>
      </c>
      <c r="E195" s="23" t="s">
        <v>221</v>
      </c>
      <c r="F195" s="22" t="s">
        <v>247</v>
      </c>
      <c r="G195" s="24">
        <v>3</v>
      </c>
      <c r="H195" s="27">
        <v>13.416407864998739</v>
      </c>
      <c r="I195" s="31">
        <v>4</v>
      </c>
      <c r="J195" s="27">
        <v>0</v>
      </c>
      <c r="K195" s="27">
        <v>10</v>
      </c>
      <c r="L195" s="97"/>
      <c r="M195" s="27"/>
      <c r="N195" s="17">
        <v>0</v>
      </c>
      <c r="O195" s="27">
        <v>0</v>
      </c>
      <c r="P195" s="17" t="s">
        <v>225</v>
      </c>
      <c r="Q195" s="25">
        <v>32</v>
      </c>
      <c r="R195" s="27">
        <v>15.5</v>
      </c>
      <c r="S195" s="10">
        <v>2500</v>
      </c>
      <c r="T195" s="10">
        <v>9187</v>
      </c>
      <c r="U195" s="45">
        <v>103</v>
      </c>
      <c r="V195" s="192">
        <v>52</v>
      </c>
    </row>
    <row r="196" spans="1:22">
      <c r="A196" t="s">
        <v>194</v>
      </c>
      <c r="B196" s="1">
        <v>180000</v>
      </c>
      <c r="C196" s="1"/>
      <c r="D196" s="23" t="s">
        <v>307</v>
      </c>
      <c r="E196" s="23" t="s">
        <v>221</v>
      </c>
      <c r="F196" s="22" t="s">
        <v>295</v>
      </c>
      <c r="G196" s="24">
        <v>2.5</v>
      </c>
      <c r="H196" s="27">
        <v>5</v>
      </c>
      <c r="I196" s="31">
        <v>4</v>
      </c>
      <c r="J196" s="27">
        <v>0</v>
      </c>
      <c r="K196" s="27">
        <v>10</v>
      </c>
      <c r="L196" s="97"/>
      <c r="M196" s="27"/>
      <c r="N196" s="17">
        <v>0</v>
      </c>
      <c r="O196" s="27">
        <v>0</v>
      </c>
      <c r="P196" s="17" t="s">
        <v>225</v>
      </c>
      <c r="Q196" s="25">
        <v>32</v>
      </c>
      <c r="R196" s="27">
        <v>15.5</v>
      </c>
      <c r="S196" s="10">
        <v>2900.4</v>
      </c>
      <c r="T196" s="10">
        <v>11356</v>
      </c>
      <c r="U196" s="45">
        <v>115</v>
      </c>
      <c r="V196" s="192">
        <v>68</v>
      </c>
    </row>
    <row r="197" spans="1:22">
      <c r="A197" t="s">
        <v>195</v>
      </c>
      <c r="B197" s="4">
        <v>300000</v>
      </c>
      <c r="C197" s="4"/>
      <c r="D197" s="23" t="s">
        <v>307</v>
      </c>
      <c r="E197" s="23" t="s">
        <v>221</v>
      </c>
      <c r="F197" s="22" t="s">
        <v>296</v>
      </c>
      <c r="G197" s="24">
        <v>6</v>
      </c>
      <c r="H197" s="27">
        <v>13.764944032233705</v>
      </c>
      <c r="I197" s="31">
        <v>6.3</v>
      </c>
      <c r="J197" s="27">
        <v>0</v>
      </c>
      <c r="K197" s="27">
        <v>8</v>
      </c>
      <c r="L197" s="97"/>
      <c r="M197" s="27"/>
      <c r="N197" s="17">
        <v>0</v>
      </c>
      <c r="O197" s="27">
        <v>0</v>
      </c>
      <c r="P197" s="17" t="s">
        <v>255</v>
      </c>
      <c r="Q197" s="25">
        <v>40</v>
      </c>
      <c r="R197" s="27">
        <v>32.299999999999997</v>
      </c>
      <c r="S197" s="14">
        <v>4638</v>
      </c>
      <c r="T197" s="14">
        <v>17511</v>
      </c>
      <c r="U197" s="45">
        <v>146</v>
      </c>
      <c r="V197" s="94">
        <v>87</v>
      </c>
    </row>
    <row r="198" spans="1:22">
      <c r="A198" t="s">
        <v>196</v>
      </c>
      <c r="B198" s="4">
        <v>361000</v>
      </c>
      <c r="C198" s="4"/>
      <c r="D198" s="23" t="s">
        <v>307</v>
      </c>
      <c r="E198" s="23" t="s">
        <v>221</v>
      </c>
      <c r="F198" s="22" t="s">
        <v>230</v>
      </c>
      <c r="G198" s="24">
        <v>6</v>
      </c>
      <c r="H198" s="27">
        <v>13.764944032233705</v>
      </c>
      <c r="I198" s="31">
        <v>8</v>
      </c>
      <c r="J198" s="27">
        <v>0</v>
      </c>
      <c r="K198" s="27">
        <v>8</v>
      </c>
      <c r="L198" s="97"/>
      <c r="M198" s="27"/>
      <c r="N198" s="17">
        <v>0</v>
      </c>
      <c r="O198" s="27">
        <v>0</v>
      </c>
      <c r="P198" s="17" t="s">
        <v>255</v>
      </c>
      <c r="Q198" s="25">
        <v>40</v>
      </c>
      <c r="R198" s="27">
        <v>32.299999999999997</v>
      </c>
      <c r="S198" s="14">
        <v>6462</v>
      </c>
      <c r="T198" s="14">
        <v>30500</v>
      </c>
      <c r="U198" s="45">
        <v>197</v>
      </c>
      <c r="V198" s="94">
        <v>122</v>
      </c>
    </row>
    <row r="199" spans="1:22">
      <c r="A199" t="s">
        <v>197</v>
      </c>
      <c r="B199" s="1">
        <v>3000000</v>
      </c>
      <c r="C199" s="4">
        <v>500000</v>
      </c>
      <c r="D199" s="23" t="s">
        <v>308</v>
      </c>
      <c r="E199" s="23" t="s">
        <v>221</v>
      </c>
      <c r="F199" s="22" t="s">
        <v>297</v>
      </c>
      <c r="G199" s="24">
        <v>40</v>
      </c>
      <c r="H199" s="27">
        <v>89.442719099991592</v>
      </c>
      <c r="I199" s="30">
        <v>26</v>
      </c>
      <c r="J199" s="27">
        <v>0</v>
      </c>
      <c r="K199" s="30">
        <v>14.3</v>
      </c>
      <c r="L199" s="97" t="s">
        <v>298</v>
      </c>
      <c r="M199" s="27">
        <v>97</v>
      </c>
      <c r="N199" s="17" t="s">
        <v>290</v>
      </c>
      <c r="O199" s="30">
        <v>125</v>
      </c>
      <c r="P199" s="17" t="s">
        <v>299</v>
      </c>
      <c r="Q199" s="25"/>
      <c r="R199" s="27">
        <v>0</v>
      </c>
      <c r="S199" s="14">
        <v>18500</v>
      </c>
      <c r="T199" s="14">
        <v>64750</v>
      </c>
      <c r="U199" s="45">
        <v>0</v>
      </c>
      <c r="V199" s="94">
        <v>0</v>
      </c>
    </row>
    <row r="200" spans="1:22">
      <c r="A200" t="s">
        <v>198</v>
      </c>
      <c r="B200" s="1">
        <v>320000</v>
      </c>
      <c r="C200" s="4">
        <v>0</v>
      </c>
      <c r="D200" s="23" t="s">
        <v>307</v>
      </c>
      <c r="E200" s="23" t="s">
        <v>221</v>
      </c>
      <c r="F200" s="22" t="s">
        <v>296</v>
      </c>
      <c r="G200" s="24">
        <v>6</v>
      </c>
      <c r="H200" s="27">
        <v>13.764944032233705</v>
      </c>
      <c r="I200" s="31">
        <v>6.3</v>
      </c>
      <c r="J200" s="27">
        <v>0</v>
      </c>
      <c r="K200" s="30">
        <v>8.8000000000000007</v>
      </c>
      <c r="L200" s="97" t="s">
        <v>300</v>
      </c>
      <c r="M200" s="27"/>
      <c r="N200" s="17">
        <v>0</v>
      </c>
      <c r="O200" s="27">
        <v>0</v>
      </c>
      <c r="P200" s="17" t="s">
        <v>257</v>
      </c>
      <c r="Q200" s="25">
        <v>50</v>
      </c>
      <c r="R200" s="27">
        <v>53.8</v>
      </c>
      <c r="S200" s="14">
        <v>4638</v>
      </c>
      <c r="T200" s="10">
        <v>17511</v>
      </c>
      <c r="U200" s="45">
        <v>97</v>
      </c>
      <c r="V200" s="192">
        <v>87</v>
      </c>
    </row>
    <row r="201" spans="1:22">
      <c r="A201" t="s">
        <v>199</v>
      </c>
      <c r="B201" s="1">
        <v>310000</v>
      </c>
      <c r="C201" s="4">
        <v>0</v>
      </c>
      <c r="D201" s="23" t="s">
        <v>308</v>
      </c>
      <c r="E201" s="23" t="s">
        <v>221</v>
      </c>
      <c r="F201" s="22" t="s">
        <v>296</v>
      </c>
      <c r="G201" s="24">
        <v>6</v>
      </c>
      <c r="H201" s="27">
        <v>13.764944032233705</v>
      </c>
      <c r="I201" s="31">
        <v>6.3</v>
      </c>
      <c r="J201" s="27">
        <v>0</v>
      </c>
      <c r="K201" s="30">
        <v>8.8000000000000007</v>
      </c>
      <c r="L201" s="97" t="s">
        <v>300</v>
      </c>
      <c r="M201" s="27"/>
      <c r="N201" s="17">
        <v>0</v>
      </c>
      <c r="O201" s="27">
        <v>0</v>
      </c>
      <c r="P201" s="17" t="s">
        <v>255</v>
      </c>
      <c r="Q201" s="25">
        <v>40</v>
      </c>
      <c r="R201" s="27">
        <v>32.299999999999997</v>
      </c>
      <c r="S201" s="14">
        <v>4639</v>
      </c>
      <c r="T201" s="10">
        <v>14330</v>
      </c>
      <c r="U201" s="45">
        <v>106</v>
      </c>
      <c r="V201" s="192">
        <v>86</v>
      </c>
    </row>
    <row r="202" spans="1:22">
      <c r="A202" t="s">
        <v>200</v>
      </c>
      <c r="B202" s="1">
        <v>320000</v>
      </c>
      <c r="C202" s="4">
        <v>0</v>
      </c>
      <c r="D202" s="23" t="s">
        <v>307</v>
      </c>
      <c r="E202" s="23" t="s">
        <v>221</v>
      </c>
      <c r="F202" s="22" t="s">
        <v>301</v>
      </c>
      <c r="G202" s="24">
        <v>6</v>
      </c>
      <c r="H202" s="27">
        <v>13.764944032233705</v>
      </c>
      <c r="I202" s="31">
        <v>6.3</v>
      </c>
      <c r="J202" s="27">
        <v>0</v>
      </c>
      <c r="K202" s="30">
        <v>8.8000000000000007</v>
      </c>
      <c r="L202" s="97" t="s">
        <v>300</v>
      </c>
      <c r="M202" s="27"/>
      <c r="N202" s="17">
        <v>0</v>
      </c>
      <c r="O202" s="27">
        <v>0</v>
      </c>
      <c r="P202" s="17" t="s">
        <v>257</v>
      </c>
      <c r="Q202" s="25">
        <v>50</v>
      </c>
      <c r="R202" s="27">
        <v>53.8</v>
      </c>
      <c r="S202" s="14">
        <v>4638</v>
      </c>
      <c r="T202" s="10">
        <v>17511</v>
      </c>
      <c r="U202" s="45">
        <v>97</v>
      </c>
      <c r="V202" s="192">
        <v>87</v>
      </c>
    </row>
    <row r="203" spans="1:22">
      <c r="A203" t="s">
        <v>201</v>
      </c>
      <c r="B203" s="1">
        <v>310000</v>
      </c>
      <c r="C203" s="4">
        <v>0</v>
      </c>
      <c r="D203" s="23" t="s">
        <v>308</v>
      </c>
      <c r="E203" s="23" t="s">
        <v>221</v>
      </c>
      <c r="F203" s="22" t="s">
        <v>301</v>
      </c>
      <c r="G203" s="24">
        <v>6</v>
      </c>
      <c r="H203" s="27">
        <v>13.764944032233705</v>
      </c>
      <c r="I203" s="31">
        <v>6.3</v>
      </c>
      <c r="J203" s="27">
        <v>0</v>
      </c>
      <c r="K203" s="30">
        <v>8.8000000000000007</v>
      </c>
      <c r="L203" s="97" t="s">
        <v>300</v>
      </c>
      <c r="M203" s="27"/>
      <c r="N203" s="17">
        <v>0</v>
      </c>
      <c r="O203" s="27">
        <v>0</v>
      </c>
      <c r="P203" s="17" t="s">
        <v>255</v>
      </c>
      <c r="Q203" s="25">
        <v>40</v>
      </c>
      <c r="R203" s="27">
        <v>32.299999999999997</v>
      </c>
      <c r="S203" s="14">
        <v>4639</v>
      </c>
      <c r="T203" s="10">
        <v>14330</v>
      </c>
      <c r="U203" s="45">
        <v>106</v>
      </c>
      <c r="V203" s="192">
        <v>86</v>
      </c>
    </row>
    <row r="204" spans="1:22">
      <c r="A204" t="s">
        <v>202</v>
      </c>
      <c r="B204" s="1">
        <v>819000</v>
      </c>
      <c r="C204" s="4">
        <v>0</v>
      </c>
      <c r="D204" s="23" t="s">
        <v>307</v>
      </c>
      <c r="E204" s="23" t="s">
        <v>221</v>
      </c>
      <c r="F204" s="22" t="s">
        <v>302</v>
      </c>
      <c r="G204" s="24">
        <v>10</v>
      </c>
      <c r="H204" s="27">
        <v>40.824829046386306</v>
      </c>
      <c r="I204" s="31">
        <v>10</v>
      </c>
      <c r="J204" s="27">
        <v>0</v>
      </c>
      <c r="K204" s="30">
        <v>10.5</v>
      </c>
      <c r="L204" s="97" t="s">
        <v>303</v>
      </c>
      <c r="M204" s="27"/>
      <c r="N204" s="17">
        <v>0</v>
      </c>
      <c r="O204" s="27">
        <v>0</v>
      </c>
      <c r="P204" s="17" t="s">
        <v>257</v>
      </c>
      <c r="Q204" s="25">
        <v>50</v>
      </c>
      <c r="R204" s="27">
        <v>53.8</v>
      </c>
      <c r="S204" s="18">
        <v>9791</v>
      </c>
      <c r="T204" s="10">
        <v>20393</v>
      </c>
      <c r="U204" s="50">
        <v>231</v>
      </c>
      <c r="V204" s="192">
        <v>167</v>
      </c>
    </row>
    <row r="205" spans="1:22">
      <c r="A205" t="s">
        <v>203</v>
      </c>
      <c r="B205" s="7">
        <v>298000</v>
      </c>
      <c r="C205" s="8"/>
      <c r="D205" s="23" t="s">
        <v>307</v>
      </c>
      <c r="E205" s="23" t="s">
        <v>221</v>
      </c>
      <c r="F205" s="22" t="s">
        <v>304</v>
      </c>
      <c r="G205" s="24">
        <v>6</v>
      </c>
      <c r="H205" s="27">
        <v>13.764944032233705</v>
      </c>
      <c r="I205" s="31">
        <v>8</v>
      </c>
      <c r="J205" s="27">
        <v>0</v>
      </c>
      <c r="K205" s="27">
        <v>10</v>
      </c>
      <c r="L205" s="97"/>
      <c r="M205" s="27"/>
      <c r="N205" s="17"/>
      <c r="O205" s="27"/>
      <c r="P205" s="17"/>
      <c r="Q205" s="25"/>
      <c r="R205" s="27">
        <v>0</v>
      </c>
      <c r="S205" s="21">
        <v>4844</v>
      </c>
      <c r="T205" s="20">
        <v>14400</v>
      </c>
      <c r="U205" s="50">
        <v>20</v>
      </c>
      <c r="V205" s="99">
        <v>93</v>
      </c>
    </row>
    <row r="206" spans="1:22">
      <c r="A206" t="s">
        <v>204</v>
      </c>
      <c r="B206" s="1">
        <v>100000</v>
      </c>
      <c r="C206" s="1">
        <v>0</v>
      </c>
      <c r="D206" s="23" t="s">
        <v>307</v>
      </c>
      <c r="E206" s="23" t="s">
        <v>221</v>
      </c>
      <c r="F206" s="22" t="s">
        <v>245</v>
      </c>
      <c r="G206" s="24">
        <v>2.5</v>
      </c>
      <c r="H206" s="27">
        <v>5</v>
      </c>
      <c r="I206" s="31">
        <v>2.5</v>
      </c>
      <c r="J206" s="27">
        <v>0</v>
      </c>
      <c r="K206" s="27">
        <v>4</v>
      </c>
      <c r="L206" s="97"/>
      <c r="M206" s="27"/>
      <c r="N206" s="17"/>
      <c r="O206" s="27"/>
      <c r="P206" s="17"/>
      <c r="Q206" s="25"/>
      <c r="R206" s="27">
        <v>0</v>
      </c>
      <c r="S206" s="18">
        <v>1400</v>
      </c>
      <c r="T206" s="10">
        <v>4150</v>
      </c>
      <c r="U206" s="45">
        <v>49</v>
      </c>
      <c r="V206" s="192">
        <v>29</v>
      </c>
    </row>
    <row r="207" spans="1:22">
      <c r="A207" t="s">
        <v>205</v>
      </c>
      <c r="B207" s="1">
        <v>100000</v>
      </c>
      <c r="C207" s="1">
        <v>0</v>
      </c>
      <c r="D207" s="23" t="s">
        <v>307</v>
      </c>
      <c r="E207" s="23" t="s">
        <v>221</v>
      </c>
      <c r="F207" s="22" t="s">
        <v>294</v>
      </c>
      <c r="G207" s="24">
        <v>1.5</v>
      </c>
      <c r="H207" s="27">
        <v>5</v>
      </c>
      <c r="I207" s="31">
        <v>2.5</v>
      </c>
      <c r="J207" s="27">
        <v>0</v>
      </c>
      <c r="K207" s="27">
        <v>4</v>
      </c>
      <c r="L207" s="97"/>
      <c r="M207" s="27"/>
      <c r="N207" s="17"/>
      <c r="O207" s="27"/>
      <c r="P207" s="17"/>
      <c r="Q207" s="25"/>
      <c r="R207" s="27">
        <v>0</v>
      </c>
      <c r="S207" s="14">
        <v>1615</v>
      </c>
      <c r="T207" s="10">
        <v>4550</v>
      </c>
      <c r="U207" s="45">
        <v>32</v>
      </c>
      <c r="V207" s="192">
        <v>29</v>
      </c>
    </row>
    <row r="208" spans="1:22">
      <c r="A208" t="s">
        <v>206</v>
      </c>
      <c r="B208" s="1">
        <v>100000</v>
      </c>
      <c r="C208" s="1">
        <v>0</v>
      </c>
      <c r="D208" s="23" t="s">
        <v>307</v>
      </c>
      <c r="E208" s="23" t="s">
        <v>221</v>
      </c>
      <c r="F208" s="22" t="s">
        <v>294</v>
      </c>
      <c r="G208" s="24">
        <v>1.5</v>
      </c>
      <c r="H208" s="27">
        <v>5</v>
      </c>
      <c r="I208" s="31">
        <v>2.5</v>
      </c>
      <c r="J208" s="27">
        <v>0</v>
      </c>
      <c r="K208" s="27">
        <v>4</v>
      </c>
      <c r="L208" s="97"/>
      <c r="M208" s="27"/>
      <c r="N208" s="17"/>
      <c r="O208" s="27"/>
      <c r="P208" s="17"/>
      <c r="Q208" s="25"/>
      <c r="R208" s="27">
        <v>0</v>
      </c>
      <c r="S208" s="10">
        <v>1421.4</v>
      </c>
      <c r="T208" s="10">
        <v>4200</v>
      </c>
      <c r="U208" s="47">
        <v>37</v>
      </c>
      <c r="V208" s="192">
        <v>30</v>
      </c>
    </row>
    <row r="209" spans="1:22">
      <c r="A209" t="s">
        <v>207</v>
      </c>
      <c r="B209" s="1">
        <v>10000</v>
      </c>
      <c r="C209" s="1">
        <v>20000</v>
      </c>
      <c r="D209" s="23" t="s">
        <v>307</v>
      </c>
      <c r="E209" s="23" t="s">
        <v>221</v>
      </c>
      <c r="F209" s="26" t="s">
        <v>236</v>
      </c>
      <c r="G209" s="24">
        <v>0.6</v>
      </c>
      <c r="H209" s="27">
        <v>3.4641016151377548</v>
      </c>
      <c r="I209" s="27">
        <v>0.4</v>
      </c>
      <c r="J209" s="27">
        <v>3</v>
      </c>
      <c r="K209" s="27">
        <v>1.6</v>
      </c>
      <c r="L209" s="110"/>
      <c r="M209" s="27"/>
      <c r="N209" s="25">
        <v>0</v>
      </c>
      <c r="O209" s="27">
        <v>0</v>
      </c>
      <c r="P209" s="25">
        <v>0</v>
      </c>
      <c r="Q209" s="25" t="s">
        <v>243</v>
      </c>
      <c r="R209" s="27">
        <v>25</v>
      </c>
      <c r="S209" s="10">
        <v>173.85</v>
      </c>
      <c r="T209" s="10">
        <v>642.69000000000005</v>
      </c>
      <c r="U209" s="45">
        <v>6</v>
      </c>
      <c r="V209" s="192">
        <v>2</v>
      </c>
    </row>
    <row r="210" spans="1:22">
      <c r="A210" t="s">
        <v>208</v>
      </c>
      <c r="B210" s="1">
        <v>3500</v>
      </c>
      <c r="C210" s="1">
        <v>3500</v>
      </c>
      <c r="D210" s="23" t="s">
        <v>307</v>
      </c>
      <c r="E210" s="23" t="s">
        <v>221</v>
      </c>
      <c r="F210" s="26" t="s">
        <v>236</v>
      </c>
      <c r="G210" s="24">
        <v>0.6</v>
      </c>
      <c r="H210" s="27">
        <v>3.4641016151377548</v>
      </c>
      <c r="I210" s="27">
        <v>0.4</v>
      </c>
      <c r="J210" s="27">
        <v>3</v>
      </c>
      <c r="K210" s="27">
        <v>1.6</v>
      </c>
      <c r="L210" s="110"/>
      <c r="M210" s="27"/>
      <c r="N210" s="25">
        <v>0</v>
      </c>
      <c r="O210" s="27">
        <v>0</v>
      </c>
      <c r="P210" s="25">
        <v>0</v>
      </c>
      <c r="Q210" s="25" t="s">
        <v>243</v>
      </c>
      <c r="R210" s="27">
        <v>25</v>
      </c>
      <c r="S210" s="10">
        <v>173.85</v>
      </c>
      <c r="T210" s="10">
        <v>642.69000000000005</v>
      </c>
      <c r="U210" s="45">
        <v>4</v>
      </c>
      <c r="V210" s="192">
        <v>1</v>
      </c>
    </row>
    <row r="211" spans="1:22">
      <c r="A211" t="s">
        <v>209</v>
      </c>
      <c r="B211" s="1">
        <v>3500</v>
      </c>
      <c r="C211" s="1">
        <v>3500</v>
      </c>
      <c r="D211" s="23" t="s">
        <v>307</v>
      </c>
      <c r="E211" s="23" t="s">
        <v>221</v>
      </c>
      <c r="F211" s="26" t="s">
        <v>305</v>
      </c>
      <c r="G211" s="24">
        <v>0.6</v>
      </c>
      <c r="H211" s="27">
        <v>3.4641016151377548</v>
      </c>
      <c r="I211" s="27">
        <v>0.4</v>
      </c>
      <c r="J211" s="27">
        <v>3</v>
      </c>
      <c r="K211" s="27">
        <v>1.6</v>
      </c>
      <c r="L211" s="110"/>
      <c r="M211" s="27"/>
      <c r="N211" s="25">
        <v>0</v>
      </c>
      <c r="O211" s="27">
        <v>0</v>
      </c>
      <c r="P211" s="25">
        <v>0</v>
      </c>
      <c r="Q211" s="25" t="s">
        <v>243</v>
      </c>
      <c r="R211" s="27">
        <v>25</v>
      </c>
      <c r="S211" s="10">
        <v>173.85</v>
      </c>
      <c r="T211" s="10">
        <v>642.69000000000005</v>
      </c>
      <c r="U211" s="45">
        <v>3</v>
      </c>
      <c r="V211" s="192">
        <v>1</v>
      </c>
    </row>
    <row r="212" spans="1:22">
      <c r="A212" t="s">
        <v>210</v>
      </c>
      <c r="B212" s="1">
        <v>3500</v>
      </c>
      <c r="C212" s="1">
        <v>3500</v>
      </c>
      <c r="D212" s="23" t="s">
        <v>307</v>
      </c>
      <c r="E212" s="23" t="s">
        <v>221</v>
      </c>
      <c r="F212" s="26" t="s">
        <v>236</v>
      </c>
      <c r="G212" s="24">
        <v>0.6</v>
      </c>
      <c r="H212" s="27">
        <v>3.4641016151377548</v>
      </c>
      <c r="I212" s="27">
        <v>0.4</v>
      </c>
      <c r="J212" s="27">
        <v>3</v>
      </c>
      <c r="K212" s="27">
        <v>1.6</v>
      </c>
      <c r="L212" s="110"/>
      <c r="M212" s="27"/>
      <c r="N212" s="25">
        <v>0</v>
      </c>
      <c r="O212" s="27">
        <v>0</v>
      </c>
      <c r="P212" s="25">
        <v>0</v>
      </c>
      <c r="Q212" s="25" t="s">
        <v>243</v>
      </c>
      <c r="R212" s="27">
        <v>25</v>
      </c>
      <c r="S212" s="10">
        <v>173.85</v>
      </c>
      <c r="T212" s="10">
        <v>642.69000000000005</v>
      </c>
      <c r="U212" s="45">
        <v>3</v>
      </c>
      <c r="V212" s="192">
        <v>1</v>
      </c>
    </row>
    <row r="213" spans="1:22">
      <c r="A213" t="s">
        <v>211</v>
      </c>
      <c r="B213" s="1">
        <v>10000</v>
      </c>
      <c r="C213" s="1">
        <v>20000</v>
      </c>
      <c r="D213" s="23" t="s">
        <v>307</v>
      </c>
      <c r="E213" s="23" t="s">
        <v>221</v>
      </c>
      <c r="F213" s="26" t="s">
        <v>236</v>
      </c>
      <c r="G213" s="24">
        <v>0.6</v>
      </c>
      <c r="H213" s="27">
        <v>3.4641016151377548</v>
      </c>
      <c r="I213" s="27">
        <v>0.4</v>
      </c>
      <c r="J213" s="27">
        <v>3</v>
      </c>
      <c r="K213" s="27">
        <v>1.6</v>
      </c>
      <c r="L213" s="110"/>
      <c r="M213" s="27"/>
      <c r="N213" s="25">
        <v>0</v>
      </c>
      <c r="O213" s="27">
        <v>0</v>
      </c>
      <c r="P213" s="25">
        <v>0</v>
      </c>
      <c r="Q213" s="25" t="s">
        <v>243</v>
      </c>
      <c r="R213" s="27">
        <v>25</v>
      </c>
      <c r="S213" s="10">
        <v>173.9</v>
      </c>
      <c r="T213" s="10">
        <v>642.70000000000005</v>
      </c>
      <c r="U213" s="45">
        <v>4</v>
      </c>
      <c r="V213" s="192">
        <v>1</v>
      </c>
    </row>
    <row r="214" spans="1:22">
      <c r="A214" t="s">
        <v>212</v>
      </c>
      <c r="B214" s="1">
        <v>130000</v>
      </c>
      <c r="C214" s="1"/>
      <c r="D214" s="23" t="s">
        <v>307</v>
      </c>
      <c r="E214" s="23" t="s">
        <v>221</v>
      </c>
      <c r="F214" s="22" t="s">
        <v>235</v>
      </c>
      <c r="G214" s="24">
        <v>3.5</v>
      </c>
      <c r="H214" s="27">
        <v>13.416407864998739</v>
      </c>
      <c r="I214" s="31">
        <v>4</v>
      </c>
      <c r="J214" s="27">
        <v>0</v>
      </c>
      <c r="K214" s="27">
        <v>4</v>
      </c>
      <c r="L214" s="97"/>
      <c r="M214" s="27"/>
      <c r="N214" s="17">
        <v>0</v>
      </c>
      <c r="O214" s="27">
        <v>0</v>
      </c>
      <c r="P214" s="17" t="s">
        <v>225</v>
      </c>
      <c r="Q214" s="25">
        <v>32</v>
      </c>
      <c r="R214" s="27">
        <v>15.5</v>
      </c>
      <c r="S214" s="10">
        <v>2400.73</v>
      </c>
      <c r="T214" s="10">
        <v>12520</v>
      </c>
      <c r="U214" s="47">
        <v>109</v>
      </c>
      <c r="V214" s="192">
        <v>50</v>
      </c>
    </row>
    <row r="215" spans="1:22">
      <c r="A215" t="s">
        <v>213</v>
      </c>
      <c r="B215" s="1">
        <v>100000</v>
      </c>
      <c r="C215" s="1"/>
      <c r="D215" s="23" t="s">
        <v>307</v>
      </c>
      <c r="E215" s="23" t="s">
        <v>221</v>
      </c>
      <c r="F215" s="22" t="s">
        <v>235</v>
      </c>
      <c r="G215" s="24">
        <v>3.5</v>
      </c>
      <c r="H215" s="27">
        <v>13.416407864998739</v>
      </c>
      <c r="I215" s="31">
        <v>2.5</v>
      </c>
      <c r="J215" s="27">
        <v>0</v>
      </c>
      <c r="K215" s="27">
        <v>4</v>
      </c>
      <c r="L215" s="97"/>
      <c r="M215" s="27"/>
      <c r="N215" s="17">
        <v>0</v>
      </c>
      <c r="O215" s="27">
        <v>0</v>
      </c>
      <c r="P215" s="17" t="s">
        <v>225</v>
      </c>
      <c r="Q215" s="25">
        <v>32</v>
      </c>
      <c r="R215" s="27">
        <v>15.5</v>
      </c>
      <c r="S215" s="10">
        <v>1928.79</v>
      </c>
      <c r="T215" s="10">
        <v>9131.9500000000007</v>
      </c>
      <c r="U215" s="47">
        <v>78</v>
      </c>
      <c r="V215" s="192">
        <v>35</v>
      </c>
    </row>
    <row r="216" spans="1:22">
      <c r="A216" t="s">
        <v>214</v>
      </c>
      <c r="B216" s="1">
        <v>7000</v>
      </c>
      <c r="C216" s="1">
        <v>15000</v>
      </c>
      <c r="D216" s="23" t="s">
        <v>307</v>
      </c>
      <c r="E216" s="23" t="s">
        <v>221</v>
      </c>
      <c r="F216" s="26" t="s">
        <v>222</v>
      </c>
      <c r="G216" s="24">
        <v>0.6</v>
      </c>
      <c r="H216" s="27">
        <v>3.4641016151377548</v>
      </c>
      <c r="I216" s="27">
        <v>0.4</v>
      </c>
      <c r="J216" s="27">
        <v>3</v>
      </c>
      <c r="K216" s="27">
        <v>1.6</v>
      </c>
      <c r="L216" s="110"/>
      <c r="M216" s="27"/>
      <c r="N216" s="25">
        <v>0</v>
      </c>
      <c r="O216" s="27">
        <v>0</v>
      </c>
      <c r="P216" s="25">
        <v>0</v>
      </c>
      <c r="Q216" s="25" t="s">
        <v>243</v>
      </c>
      <c r="R216" s="27">
        <v>25</v>
      </c>
      <c r="S216" s="10">
        <v>133</v>
      </c>
      <c r="T216" s="10">
        <v>352</v>
      </c>
      <c r="U216" s="51">
        <v>3</v>
      </c>
      <c r="V216" s="192">
        <v>1</v>
      </c>
    </row>
    <row r="217" spans="1:22">
      <c r="A217" t="s">
        <v>215</v>
      </c>
      <c r="B217" s="1">
        <v>7000</v>
      </c>
      <c r="C217" s="1">
        <v>15000</v>
      </c>
      <c r="D217" s="23" t="s">
        <v>307</v>
      </c>
      <c r="E217" s="23" t="s">
        <v>221</v>
      </c>
      <c r="F217" s="26" t="s">
        <v>222</v>
      </c>
      <c r="G217" s="24">
        <v>0.6</v>
      </c>
      <c r="H217" s="27">
        <v>3.4641016151377548</v>
      </c>
      <c r="I217" s="27">
        <v>1</v>
      </c>
      <c r="J217" s="27">
        <v>6.6</v>
      </c>
      <c r="K217" s="27">
        <v>4</v>
      </c>
      <c r="L217" s="110"/>
      <c r="M217" s="27"/>
      <c r="N217" s="25">
        <v>0</v>
      </c>
      <c r="O217" s="27">
        <v>0</v>
      </c>
      <c r="P217" s="25">
        <v>0</v>
      </c>
      <c r="Q217" s="25" t="s">
        <v>223</v>
      </c>
      <c r="R217" s="27">
        <v>20</v>
      </c>
      <c r="S217" s="10">
        <v>122</v>
      </c>
      <c r="T217" s="10">
        <v>350</v>
      </c>
      <c r="U217" s="51">
        <v>3</v>
      </c>
      <c r="V217" s="192">
        <v>1</v>
      </c>
    </row>
    <row r="218" spans="1:22">
      <c r="A218" t="s">
        <v>216</v>
      </c>
      <c r="B218" s="1">
        <v>90000</v>
      </c>
      <c r="C218" s="1"/>
      <c r="D218" s="23" t="s">
        <v>307</v>
      </c>
      <c r="E218" s="23" t="s">
        <v>221</v>
      </c>
      <c r="F218" s="26" t="s">
        <v>268</v>
      </c>
      <c r="G218" s="24">
        <v>1.5</v>
      </c>
      <c r="H218" s="27">
        <v>5</v>
      </c>
      <c r="I218" s="27">
        <v>1</v>
      </c>
      <c r="J218" s="27">
        <v>0</v>
      </c>
      <c r="K218" s="27">
        <v>2.5</v>
      </c>
      <c r="L218" s="97"/>
      <c r="M218" s="27"/>
      <c r="N218" s="17">
        <v>0</v>
      </c>
      <c r="O218" s="27">
        <v>0</v>
      </c>
      <c r="P218" s="17" t="s">
        <v>226</v>
      </c>
      <c r="Q218" s="25">
        <v>25</v>
      </c>
      <c r="R218" s="27">
        <v>9.01</v>
      </c>
      <c r="S218" s="10">
        <v>1342.13</v>
      </c>
      <c r="T218" s="10">
        <v>7885.35</v>
      </c>
      <c r="U218" s="47">
        <v>0</v>
      </c>
      <c r="V218" s="192">
        <v>0</v>
      </c>
    </row>
    <row r="219" spans="1:22">
      <c r="A219" t="s">
        <v>217</v>
      </c>
      <c r="B219" s="1">
        <v>50000</v>
      </c>
      <c r="C219" s="1">
        <v>0</v>
      </c>
      <c r="D219" s="23" t="s">
        <v>308</v>
      </c>
      <c r="E219" s="23" t="s">
        <v>221</v>
      </c>
      <c r="F219" s="26" t="s">
        <v>228</v>
      </c>
      <c r="G219" s="24">
        <v>1.5</v>
      </c>
      <c r="H219" s="27">
        <v>5</v>
      </c>
      <c r="I219" s="27">
        <v>1.6</v>
      </c>
      <c r="J219" s="27">
        <v>0</v>
      </c>
      <c r="K219" s="27">
        <v>2.5</v>
      </c>
      <c r="L219" s="97"/>
      <c r="M219" s="27"/>
      <c r="N219" s="17">
        <v>0</v>
      </c>
      <c r="O219" s="27">
        <v>0</v>
      </c>
      <c r="P219" s="17" t="s">
        <v>266</v>
      </c>
      <c r="Q219" s="25">
        <v>20</v>
      </c>
      <c r="R219" s="27">
        <v>6.6</v>
      </c>
      <c r="S219" s="10">
        <v>715.4</v>
      </c>
      <c r="T219" s="10">
        <v>1788.5</v>
      </c>
      <c r="U219" s="45">
        <v>35</v>
      </c>
      <c r="V219" s="192">
        <v>12</v>
      </c>
    </row>
    <row r="220" spans="1:22">
      <c r="A220" t="s">
        <v>218</v>
      </c>
      <c r="B220" s="1">
        <v>30000</v>
      </c>
      <c r="C220" s="1">
        <v>0</v>
      </c>
      <c r="D220" s="23" t="s">
        <v>307</v>
      </c>
      <c r="E220" s="23" t="s">
        <v>221</v>
      </c>
      <c r="F220" s="26" t="s">
        <v>222</v>
      </c>
      <c r="G220" s="24">
        <v>0.6</v>
      </c>
      <c r="H220" s="27">
        <v>3.4641016151377548</v>
      </c>
      <c r="I220" s="27">
        <v>1</v>
      </c>
      <c r="J220" s="27">
        <v>0</v>
      </c>
      <c r="K220" s="27">
        <v>1.6</v>
      </c>
      <c r="L220" s="97"/>
      <c r="M220" s="27"/>
      <c r="N220" s="17">
        <v>0</v>
      </c>
      <c r="O220" s="27">
        <v>0</v>
      </c>
      <c r="P220" s="17" t="s">
        <v>226</v>
      </c>
      <c r="Q220" s="25">
        <v>25</v>
      </c>
      <c r="R220" s="27">
        <v>9.01</v>
      </c>
      <c r="S220" s="10">
        <v>260.39999999999998</v>
      </c>
      <c r="T220" s="10">
        <v>1247.5</v>
      </c>
      <c r="U220" s="45">
        <v>0</v>
      </c>
      <c r="V220" s="192">
        <v>0</v>
      </c>
    </row>
    <row r="221" spans="1:22">
      <c r="A221" t="s">
        <v>219</v>
      </c>
      <c r="B221" s="1">
        <v>100000</v>
      </c>
      <c r="C221" s="1">
        <v>40000</v>
      </c>
      <c r="D221" s="23" t="s">
        <v>307</v>
      </c>
      <c r="E221" s="23" t="s">
        <v>221</v>
      </c>
      <c r="F221" s="26" t="s">
        <v>228</v>
      </c>
      <c r="G221" s="24">
        <v>1.5</v>
      </c>
      <c r="H221" s="27">
        <v>5</v>
      </c>
      <c r="I221" s="31">
        <v>4</v>
      </c>
      <c r="J221" s="27">
        <v>0</v>
      </c>
      <c r="K221" s="27">
        <v>4</v>
      </c>
      <c r="L221" s="97"/>
      <c r="M221" s="27"/>
      <c r="N221" s="17">
        <v>0</v>
      </c>
      <c r="O221" s="27">
        <v>0</v>
      </c>
      <c r="P221" s="17" t="s">
        <v>225</v>
      </c>
      <c r="Q221" s="25">
        <v>32</v>
      </c>
      <c r="R221" s="27">
        <v>15.5</v>
      </c>
      <c r="S221" s="10">
        <v>1206.3</v>
      </c>
      <c r="T221" s="10">
        <v>3619.3</v>
      </c>
      <c r="U221" s="45">
        <v>0</v>
      </c>
      <c r="V221" s="192">
        <v>0</v>
      </c>
    </row>
    <row r="222" spans="1:22">
      <c r="A222" t="s">
        <v>346</v>
      </c>
      <c r="B222" s="53">
        <v>30000</v>
      </c>
      <c r="C222" s="55">
        <v>0</v>
      </c>
      <c r="D222" s="75" t="s">
        <v>307</v>
      </c>
      <c r="E222" s="75" t="s">
        <v>221</v>
      </c>
      <c r="F222" s="72" t="s">
        <v>260</v>
      </c>
      <c r="G222" s="76">
        <v>0.6</v>
      </c>
      <c r="H222" s="79">
        <v>3.4641016151377548</v>
      </c>
      <c r="I222" s="79">
        <v>1.6</v>
      </c>
      <c r="J222" s="79">
        <v>0</v>
      </c>
      <c r="K222" s="79">
        <v>1.6</v>
      </c>
      <c r="L222" s="110"/>
      <c r="M222" s="79"/>
      <c r="N222" s="77">
        <v>0</v>
      </c>
      <c r="O222" s="79" t="s">
        <v>233</v>
      </c>
      <c r="P222" s="77">
        <v>1</v>
      </c>
      <c r="Q222" s="77">
        <v>0</v>
      </c>
      <c r="R222" s="79">
        <v>0</v>
      </c>
      <c r="S222" s="59">
        <v>580</v>
      </c>
      <c r="T222" s="59">
        <v>1780</v>
      </c>
      <c r="U222" s="58">
        <v>3</v>
      </c>
      <c r="V222" s="192">
        <v>1</v>
      </c>
    </row>
    <row r="223" spans="1:22">
      <c r="A223" t="s">
        <v>347</v>
      </c>
      <c r="B223" s="53">
        <v>20000</v>
      </c>
      <c r="C223" s="55">
        <v>20000</v>
      </c>
      <c r="D223" s="75" t="s">
        <v>307</v>
      </c>
      <c r="E223" s="75" t="s">
        <v>221</v>
      </c>
      <c r="F223" s="72" t="s">
        <v>260</v>
      </c>
      <c r="G223" s="76">
        <v>0.6</v>
      </c>
      <c r="H223" s="79">
        <v>3.4641016151377548</v>
      </c>
      <c r="I223" s="79">
        <v>1.6</v>
      </c>
      <c r="J223" s="79">
        <v>0</v>
      </c>
      <c r="K223" s="79">
        <v>1.6</v>
      </c>
      <c r="L223" s="110"/>
      <c r="M223" s="79"/>
      <c r="N223" s="77">
        <v>0</v>
      </c>
      <c r="O223" s="79" t="s">
        <v>233</v>
      </c>
      <c r="P223" s="77">
        <v>1</v>
      </c>
      <c r="Q223" s="77">
        <v>0</v>
      </c>
      <c r="R223" s="79">
        <v>0</v>
      </c>
      <c r="S223" s="59">
        <v>150</v>
      </c>
      <c r="T223" s="59">
        <v>400</v>
      </c>
      <c r="U223" s="58">
        <v>2</v>
      </c>
      <c r="V223" s="192">
        <v>1</v>
      </c>
    </row>
    <row r="224" spans="1:22">
      <c r="A224" t="s">
        <v>348</v>
      </c>
      <c r="B224" s="54">
        <v>320000</v>
      </c>
      <c r="C224" s="57">
        <v>0</v>
      </c>
      <c r="D224" s="75" t="s">
        <v>307</v>
      </c>
      <c r="E224" s="75" t="s">
        <v>221</v>
      </c>
      <c r="F224" s="78" t="s">
        <v>296</v>
      </c>
      <c r="G224" s="76">
        <v>6</v>
      </c>
      <c r="H224" s="79">
        <v>13.764944032233705</v>
      </c>
      <c r="I224" s="79">
        <v>6.3</v>
      </c>
      <c r="J224" s="79"/>
      <c r="K224" s="79">
        <v>6.3</v>
      </c>
      <c r="L224" s="110"/>
      <c r="M224" s="77"/>
      <c r="N224" s="64">
        <v>0</v>
      </c>
      <c r="O224" s="80">
        <v>0</v>
      </c>
      <c r="P224" s="64" t="s">
        <v>318</v>
      </c>
      <c r="Q224" s="77">
        <v>40</v>
      </c>
      <c r="R224" s="79">
        <v>32.299999999999997</v>
      </c>
      <c r="S224" s="61">
        <v>4493</v>
      </c>
      <c r="T224" s="61">
        <v>17511</v>
      </c>
      <c r="U224" s="58">
        <v>103</v>
      </c>
      <c r="V224" s="94">
        <v>91</v>
      </c>
    </row>
    <row r="225" spans="1:22">
      <c r="A225" t="s">
        <v>349</v>
      </c>
      <c r="B225" s="53">
        <v>120000</v>
      </c>
      <c r="C225" s="55">
        <v>0</v>
      </c>
      <c r="D225" s="86" t="s">
        <v>309</v>
      </c>
      <c r="E225" s="75" t="s">
        <v>221</v>
      </c>
      <c r="F225" s="72" t="s">
        <v>240</v>
      </c>
      <c r="G225" s="76">
        <v>2.5</v>
      </c>
      <c r="H225" s="79">
        <v>5</v>
      </c>
      <c r="I225" s="79">
        <v>4</v>
      </c>
      <c r="J225" s="79"/>
      <c r="K225" s="79"/>
      <c r="L225" s="110"/>
      <c r="M225" s="77"/>
      <c r="N225" s="64" t="s">
        <v>319</v>
      </c>
      <c r="O225" s="79">
        <v>6.3</v>
      </c>
      <c r="P225" s="64"/>
      <c r="Q225" s="77"/>
      <c r="R225" s="79">
        <v>0</v>
      </c>
      <c r="S225" s="59">
        <v>968</v>
      </c>
      <c r="T225" s="59">
        <v>4327</v>
      </c>
      <c r="U225" s="58">
        <v>0</v>
      </c>
      <c r="V225" s="192">
        <v>0</v>
      </c>
    </row>
    <row r="226" spans="1:22">
      <c r="A226" t="s">
        <v>350</v>
      </c>
      <c r="B226" s="53">
        <v>210126</v>
      </c>
      <c r="C226" s="55">
        <v>0</v>
      </c>
      <c r="D226" s="75" t="s">
        <v>307</v>
      </c>
      <c r="E226" s="75" t="s">
        <v>221</v>
      </c>
      <c r="F226" s="72" t="s">
        <v>256</v>
      </c>
      <c r="G226" s="76">
        <v>6</v>
      </c>
      <c r="H226" s="79">
        <v>13.764944032233705</v>
      </c>
      <c r="I226" s="79">
        <v>6.3</v>
      </c>
      <c r="J226" s="79"/>
      <c r="K226" s="79">
        <v>6.3</v>
      </c>
      <c r="L226" s="110"/>
      <c r="M226" s="77"/>
      <c r="N226" s="64" t="s">
        <v>320</v>
      </c>
      <c r="O226" s="79">
        <v>12.5</v>
      </c>
      <c r="P226" s="64"/>
      <c r="Q226" s="77"/>
      <c r="R226" s="79">
        <v>0</v>
      </c>
      <c r="S226" s="59">
        <v>2725.6000000000004</v>
      </c>
      <c r="T226" s="59">
        <v>10006</v>
      </c>
      <c r="U226" s="58">
        <v>96</v>
      </c>
      <c r="V226" s="192">
        <v>53</v>
      </c>
    </row>
    <row r="227" spans="1:22">
      <c r="A227" t="s">
        <v>351</v>
      </c>
      <c r="B227" s="53">
        <v>167000</v>
      </c>
      <c r="C227" s="55">
        <v>0</v>
      </c>
      <c r="D227" s="75" t="s">
        <v>308</v>
      </c>
      <c r="E227" s="75" t="s">
        <v>221</v>
      </c>
      <c r="F227" s="72" t="s">
        <v>235</v>
      </c>
      <c r="G227" s="76">
        <v>3.5</v>
      </c>
      <c r="H227" s="79">
        <v>13.416407864998739</v>
      </c>
      <c r="I227" s="79">
        <v>4</v>
      </c>
      <c r="J227" s="79"/>
      <c r="K227" s="79">
        <v>8</v>
      </c>
      <c r="L227" s="110"/>
      <c r="M227" s="77"/>
      <c r="N227" s="64"/>
      <c r="O227" s="79"/>
      <c r="P227" s="64" t="s">
        <v>318</v>
      </c>
      <c r="Q227" s="77">
        <v>40</v>
      </c>
      <c r="R227" s="79">
        <v>32.299999999999997</v>
      </c>
      <c r="S227" s="59">
        <v>2447</v>
      </c>
      <c r="T227" s="59">
        <v>6504</v>
      </c>
      <c r="U227" s="58">
        <v>95</v>
      </c>
      <c r="V227" s="192">
        <v>46</v>
      </c>
    </row>
    <row r="228" spans="1:22">
      <c r="A228" t="s">
        <v>352</v>
      </c>
      <c r="B228" s="53">
        <v>205000</v>
      </c>
      <c r="C228" s="55">
        <v>0</v>
      </c>
      <c r="D228" s="75" t="s">
        <v>308</v>
      </c>
      <c r="E228" s="75" t="s">
        <v>221</v>
      </c>
      <c r="F228" s="72" t="s">
        <v>321</v>
      </c>
      <c r="G228" s="76">
        <v>10</v>
      </c>
      <c r="H228" s="79">
        <v>40.824829046386306</v>
      </c>
      <c r="I228" s="79">
        <v>10</v>
      </c>
      <c r="J228" s="79"/>
      <c r="K228" s="79">
        <v>8</v>
      </c>
      <c r="L228" s="110" t="s">
        <v>322</v>
      </c>
      <c r="M228" s="87"/>
      <c r="N228" s="64"/>
      <c r="O228" s="79"/>
      <c r="P228" s="64" t="s">
        <v>322</v>
      </c>
      <c r="Q228" s="77">
        <v>50</v>
      </c>
      <c r="R228" s="79">
        <v>53.8</v>
      </c>
      <c r="S228" s="59">
        <v>3120</v>
      </c>
      <c r="T228" s="59">
        <v>10500</v>
      </c>
      <c r="U228" s="58">
        <v>106</v>
      </c>
      <c r="V228" s="192">
        <v>47</v>
      </c>
    </row>
    <row r="229" spans="1:22">
      <c r="A229" t="s">
        <v>353</v>
      </c>
      <c r="B229" s="53">
        <v>81000</v>
      </c>
      <c r="C229" s="55">
        <v>0</v>
      </c>
      <c r="D229" s="75" t="s">
        <v>308</v>
      </c>
      <c r="E229" s="75" t="s">
        <v>221</v>
      </c>
      <c r="F229" s="89" t="s">
        <v>293</v>
      </c>
      <c r="G229" s="76">
        <v>2.5</v>
      </c>
      <c r="H229" s="79">
        <v>5</v>
      </c>
      <c r="I229" s="79">
        <v>1.6</v>
      </c>
      <c r="J229" s="79"/>
      <c r="K229" s="79">
        <v>4</v>
      </c>
      <c r="L229" s="110"/>
      <c r="M229" s="87"/>
      <c r="N229" s="64"/>
      <c r="O229" s="79"/>
      <c r="P229" s="64" t="s">
        <v>323</v>
      </c>
      <c r="Q229" s="77">
        <v>20</v>
      </c>
      <c r="R229" s="79">
        <v>6.6</v>
      </c>
      <c r="S229" s="59">
        <v>1194</v>
      </c>
      <c r="T229" s="59">
        <v>3283.5</v>
      </c>
      <c r="U229" s="58">
        <v>38</v>
      </c>
      <c r="V229" s="192">
        <v>25</v>
      </c>
    </row>
    <row r="230" spans="1:22">
      <c r="A230" t="s">
        <v>354</v>
      </c>
      <c r="B230" s="53">
        <v>52500</v>
      </c>
      <c r="C230" s="55">
        <v>0</v>
      </c>
      <c r="D230" s="75" t="s">
        <v>307</v>
      </c>
      <c r="E230" s="75" t="s">
        <v>221</v>
      </c>
      <c r="F230" s="72" t="s">
        <v>294</v>
      </c>
      <c r="G230" s="76">
        <v>1.5</v>
      </c>
      <c r="H230" s="79">
        <v>5</v>
      </c>
      <c r="I230" s="79">
        <v>1.6</v>
      </c>
      <c r="J230" s="79">
        <v>0</v>
      </c>
      <c r="K230" s="79">
        <v>2.5</v>
      </c>
      <c r="L230" s="110"/>
      <c r="M230" s="77"/>
      <c r="N230" s="64"/>
      <c r="O230" s="80"/>
      <c r="P230" s="64"/>
      <c r="Q230" s="77"/>
      <c r="R230" s="79">
        <v>0</v>
      </c>
      <c r="S230" s="59">
        <v>761.73</v>
      </c>
      <c r="T230" s="59">
        <v>1981</v>
      </c>
      <c r="U230" s="69">
        <v>19</v>
      </c>
      <c r="V230" s="192">
        <v>13</v>
      </c>
    </row>
    <row r="231" spans="1:22">
      <c r="A231" t="s">
        <v>355</v>
      </c>
      <c r="B231" s="53">
        <v>140000</v>
      </c>
      <c r="C231" s="55">
        <v>0</v>
      </c>
      <c r="D231" s="75" t="s">
        <v>308</v>
      </c>
      <c r="E231" s="75" t="s">
        <v>221</v>
      </c>
      <c r="F231" s="72" t="s">
        <v>324</v>
      </c>
      <c r="G231" s="76">
        <v>1.5</v>
      </c>
      <c r="H231" s="79">
        <v>5</v>
      </c>
      <c r="I231" s="79">
        <v>2.5</v>
      </c>
      <c r="J231" s="79">
        <v>0</v>
      </c>
      <c r="K231" s="79">
        <v>6.3</v>
      </c>
      <c r="L231" s="110"/>
      <c r="M231" s="77"/>
      <c r="N231" s="64"/>
      <c r="O231" s="80"/>
      <c r="P231" s="64" t="s">
        <v>325</v>
      </c>
      <c r="Q231" s="77">
        <v>25</v>
      </c>
      <c r="R231" s="79">
        <v>9.01</v>
      </c>
      <c r="S231" s="59">
        <v>2084</v>
      </c>
      <c r="T231" s="59">
        <v>8601</v>
      </c>
      <c r="U231" s="58">
        <v>82</v>
      </c>
      <c r="V231" s="192">
        <v>40</v>
      </c>
    </row>
    <row r="232" spans="1:22">
      <c r="A232" t="s">
        <v>356</v>
      </c>
      <c r="B232" s="53">
        <v>86000</v>
      </c>
      <c r="C232" s="55">
        <v>0</v>
      </c>
      <c r="D232" s="75" t="s">
        <v>308</v>
      </c>
      <c r="E232" s="75" t="s">
        <v>221</v>
      </c>
      <c r="F232" s="72" t="s">
        <v>294</v>
      </c>
      <c r="G232" s="76">
        <v>1.5</v>
      </c>
      <c r="H232" s="79">
        <v>5</v>
      </c>
      <c r="I232" s="79">
        <v>2.5</v>
      </c>
      <c r="J232" s="79">
        <v>0</v>
      </c>
      <c r="K232" s="79">
        <v>4</v>
      </c>
      <c r="L232" s="110"/>
      <c r="M232" s="77"/>
      <c r="N232" s="64">
        <v>0</v>
      </c>
      <c r="O232" s="80">
        <v>0</v>
      </c>
      <c r="P232" s="64" t="s">
        <v>323</v>
      </c>
      <c r="Q232" s="77">
        <v>20</v>
      </c>
      <c r="R232" s="79">
        <v>6.6</v>
      </c>
      <c r="S232" s="59">
        <v>1252.9000000000001</v>
      </c>
      <c r="T232" s="59">
        <v>3759</v>
      </c>
      <c r="U232" s="58">
        <v>41</v>
      </c>
      <c r="V232" s="192">
        <v>24</v>
      </c>
    </row>
    <row r="233" spans="1:22">
      <c r="A233" t="s">
        <v>357</v>
      </c>
      <c r="B233" s="53">
        <v>155000</v>
      </c>
      <c r="C233" s="55">
        <v>0</v>
      </c>
      <c r="D233" s="88" t="s">
        <v>307</v>
      </c>
      <c r="E233" s="75" t="s">
        <v>221</v>
      </c>
      <c r="F233" s="72" t="s">
        <v>293</v>
      </c>
      <c r="G233" s="76">
        <v>2.5</v>
      </c>
      <c r="H233" s="79">
        <v>5</v>
      </c>
      <c r="I233" s="79">
        <v>2.5</v>
      </c>
      <c r="J233" s="79">
        <v>0</v>
      </c>
      <c r="K233" s="79">
        <v>4</v>
      </c>
      <c r="L233" s="110"/>
      <c r="M233" s="77"/>
      <c r="N233" s="64"/>
      <c r="O233" s="80"/>
      <c r="P233" s="64" t="s">
        <v>323</v>
      </c>
      <c r="Q233" s="77">
        <v>20</v>
      </c>
      <c r="R233" s="79">
        <v>6.6</v>
      </c>
      <c r="S233" s="59">
        <v>2271.6999999999998</v>
      </c>
      <c r="T233" s="59">
        <v>10258</v>
      </c>
      <c r="U233" s="58">
        <v>96</v>
      </c>
      <c r="V233" s="192">
        <v>46</v>
      </c>
    </row>
    <row r="234" spans="1:22">
      <c r="A234" t="s">
        <v>358</v>
      </c>
      <c r="B234" s="53">
        <v>155000</v>
      </c>
      <c r="C234" s="55">
        <v>0</v>
      </c>
      <c r="D234" s="75" t="s">
        <v>308</v>
      </c>
      <c r="E234" s="75" t="s">
        <v>221</v>
      </c>
      <c r="F234" s="72" t="s">
        <v>235</v>
      </c>
      <c r="G234" s="76">
        <v>3.5</v>
      </c>
      <c r="H234" s="79">
        <v>13.416407864998739</v>
      </c>
      <c r="I234" s="79">
        <v>2.5</v>
      </c>
      <c r="J234" s="79">
        <v>0</v>
      </c>
      <c r="K234" s="79">
        <v>4</v>
      </c>
      <c r="L234" s="110"/>
      <c r="M234" s="77"/>
      <c r="N234" s="64">
        <v>0</v>
      </c>
      <c r="O234" s="80">
        <v>0</v>
      </c>
      <c r="P234" s="64" t="s">
        <v>323</v>
      </c>
      <c r="Q234" s="77">
        <v>20</v>
      </c>
      <c r="R234" s="79">
        <v>6.6</v>
      </c>
      <c r="S234" s="59">
        <v>2275.5</v>
      </c>
      <c r="T234" s="59">
        <v>6826.5</v>
      </c>
      <c r="U234" s="58">
        <v>91</v>
      </c>
      <c r="V234" s="192">
        <v>47</v>
      </c>
    </row>
    <row r="235" spans="1:22">
      <c r="A235" t="s">
        <v>359</v>
      </c>
      <c r="B235" s="53">
        <v>155000</v>
      </c>
      <c r="C235" s="55">
        <v>0</v>
      </c>
      <c r="D235" s="75" t="s">
        <v>307</v>
      </c>
      <c r="E235" s="75" t="s">
        <v>221</v>
      </c>
      <c r="F235" s="74" t="s">
        <v>293</v>
      </c>
      <c r="G235" s="76">
        <v>2.5</v>
      </c>
      <c r="H235" s="79">
        <v>5</v>
      </c>
      <c r="I235" s="79">
        <v>4</v>
      </c>
      <c r="J235" s="79">
        <v>0</v>
      </c>
      <c r="K235" s="79">
        <v>6.3</v>
      </c>
      <c r="L235" s="110"/>
      <c r="M235" s="77"/>
      <c r="N235" s="64">
        <v>0</v>
      </c>
      <c r="O235" s="80">
        <v>0</v>
      </c>
      <c r="P235" s="75" t="s">
        <v>326</v>
      </c>
      <c r="Q235" s="77">
        <v>25</v>
      </c>
      <c r="R235" s="79">
        <v>9.01</v>
      </c>
      <c r="S235" s="59">
        <v>2259.8000000000002</v>
      </c>
      <c r="T235" s="59">
        <v>6920</v>
      </c>
      <c r="U235" s="58">
        <v>71</v>
      </c>
      <c r="V235" s="192">
        <v>36</v>
      </c>
    </row>
    <row r="236" spans="1:22">
      <c r="A236" t="s">
        <v>360</v>
      </c>
      <c r="B236" s="53">
        <v>140000</v>
      </c>
      <c r="C236" s="55">
        <v>0</v>
      </c>
      <c r="D236" s="75" t="s">
        <v>307</v>
      </c>
      <c r="E236" s="75" t="s">
        <v>221</v>
      </c>
      <c r="F236" s="74" t="s">
        <v>327</v>
      </c>
      <c r="G236" s="76">
        <v>6</v>
      </c>
      <c r="H236" s="79">
        <v>13.764944032233705</v>
      </c>
      <c r="I236" s="79">
        <v>4</v>
      </c>
      <c r="J236" s="79">
        <v>0</v>
      </c>
      <c r="K236" s="79">
        <v>6.3</v>
      </c>
      <c r="L236" s="110"/>
      <c r="M236" s="77"/>
      <c r="N236" s="64">
        <v>0</v>
      </c>
      <c r="O236" s="80">
        <v>0</v>
      </c>
      <c r="P236" s="75" t="s">
        <v>328</v>
      </c>
      <c r="Q236" s="77">
        <v>32</v>
      </c>
      <c r="R236" s="79">
        <v>15.5</v>
      </c>
      <c r="S236" s="59">
        <v>2070.6</v>
      </c>
      <c r="T236" s="59">
        <v>6019.9</v>
      </c>
      <c r="U236" s="58">
        <v>92</v>
      </c>
      <c r="V236" s="192">
        <v>44</v>
      </c>
    </row>
    <row r="237" spans="1:22">
      <c r="A237" t="s">
        <v>361</v>
      </c>
      <c r="B237" s="53">
        <v>140000</v>
      </c>
      <c r="C237" s="55">
        <v>0</v>
      </c>
      <c r="D237" s="88" t="s">
        <v>307</v>
      </c>
      <c r="E237" s="75" t="s">
        <v>221</v>
      </c>
      <c r="F237" s="72" t="s">
        <v>247</v>
      </c>
      <c r="G237" s="76">
        <v>3</v>
      </c>
      <c r="H237" s="79">
        <v>13.416407864998739</v>
      </c>
      <c r="I237" s="79">
        <v>2.5</v>
      </c>
      <c r="J237" s="79">
        <v>0</v>
      </c>
      <c r="K237" s="79">
        <v>4</v>
      </c>
      <c r="L237" s="110"/>
      <c r="M237" s="77"/>
      <c r="N237" s="64"/>
      <c r="O237" s="80"/>
      <c r="P237" s="64" t="s">
        <v>326</v>
      </c>
      <c r="Q237" s="77">
        <v>25</v>
      </c>
      <c r="R237" s="79">
        <v>9.01</v>
      </c>
      <c r="S237" s="59">
        <v>2052.88</v>
      </c>
      <c r="T237" s="59">
        <v>5662</v>
      </c>
      <c r="U237" s="58">
        <v>42</v>
      </c>
      <c r="V237" s="192">
        <v>21</v>
      </c>
    </row>
    <row r="238" spans="1:22">
      <c r="A238" t="s">
        <v>362</v>
      </c>
      <c r="B238" s="53">
        <v>130000</v>
      </c>
      <c r="C238" s="55">
        <v>0</v>
      </c>
      <c r="D238" s="88" t="s">
        <v>307</v>
      </c>
      <c r="E238" s="75" t="s">
        <v>221</v>
      </c>
      <c r="F238" s="72" t="s">
        <v>229</v>
      </c>
      <c r="G238" s="76">
        <v>2.5</v>
      </c>
      <c r="H238" s="79">
        <v>5</v>
      </c>
      <c r="I238" s="79">
        <v>2.5</v>
      </c>
      <c r="J238" s="79">
        <v>0</v>
      </c>
      <c r="K238" s="79">
        <v>4</v>
      </c>
      <c r="L238" s="110"/>
      <c r="M238" s="77"/>
      <c r="N238" s="64"/>
      <c r="O238" s="80"/>
      <c r="P238" s="64" t="s">
        <v>326</v>
      </c>
      <c r="Q238" s="77">
        <v>25</v>
      </c>
      <c r="R238" s="79">
        <v>9.01</v>
      </c>
      <c r="S238" s="59">
        <v>1932.6</v>
      </c>
      <c r="T238" s="59">
        <v>5330</v>
      </c>
      <c r="U238" s="58">
        <v>47</v>
      </c>
      <c r="V238" s="192">
        <v>19</v>
      </c>
    </row>
    <row r="239" spans="1:22">
      <c r="A239" t="s">
        <v>363</v>
      </c>
      <c r="B239" s="53">
        <v>70000</v>
      </c>
      <c r="C239" s="55">
        <v>0</v>
      </c>
      <c r="D239" s="88" t="s">
        <v>308</v>
      </c>
      <c r="E239" s="75" t="s">
        <v>221</v>
      </c>
      <c r="F239" s="72" t="s">
        <v>264</v>
      </c>
      <c r="G239" s="76">
        <v>1.5</v>
      </c>
      <c r="H239" s="79">
        <v>5</v>
      </c>
      <c r="I239" s="79">
        <v>1.6</v>
      </c>
      <c r="J239" s="79">
        <v>0</v>
      </c>
      <c r="K239" s="79">
        <v>4</v>
      </c>
      <c r="L239" s="110"/>
      <c r="M239" s="77"/>
      <c r="N239" s="64"/>
      <c r="O239" s="80"/>
      <c r="P239" s="64" t="s">
        <v>323</v>
      </c>
      <c r="Q239" s="77">
        <v>20</v>
      </c>
      <c r="R239" s="79">
        <v>6.6</v>
      </c>
      <c r="S239" s="59">
        <v>1024</v>
      </c>
      <c r="T239" s="59">
        <v>2816</v>
      </c>
      <c r="U239" s="58">
        <v>128</v>
      </c>
      <c r="V239" s="192">
        <v>22</v>
      </c>
    </row>
    <row r="240" spans="1:22">
      <c r="A240" t="s">
        <v>364</v>
      </c>
      <c r="B240" s="53">
        <v>84000</v>
      </c>
      <c r="C240" s="55">
        <v>0</v>
      </c>
      <c r="D240" s="65" t="s">
        <v>307</v>
      </c>
      <c r="E240" s="65" t="s">
        <v>221</v>
      </c>
      <c r="F240" s="73" t="s">
        <v>294</v>
      </c>
      <c r="G240" s="77">
        <v>1.5</v>
      </c>
      <c r="H240" s="79">
        <v>5</v>
      </c>
      <c r="I240" s="79">
        <v>2.5</v>
      </c>
      <c r="J240" s="79">
        <v>0</v>
      </c>
      <c r="K240" s="79">
        <v>4</v>
      </c>
      <c r="L240" s="110"/>
      <c r="M240" s="77"/>
      <c r="N240" s="64">
        <v>0</v>
      </c>
      <c r="O240" s="80">
        <v>0</v>
      </c>
      <c r="P240" s="64" t="s">
        <v>323</v>
      </c>
      <c r="Q240" s="77">
        <v>20</v>
      </c>
      <c r="R240" s="79">
        <v>6.6</v>
      </c>
      <c r="S240" s="59">
        <v>1216.8</v>
      </c>
      <c r="T240" s="59">
        <v>3650</v>
      </c>
      <c r="U240" s="58">
        <v>54</v>
      </c>
      <c r="V240" s="94">
        <v>29</v>
      </c>
    </row>
    <row r="241" spans="1:22">
      <c r="A241" t="s">
        <v>365</v>
      </c>
      <c r="B241" s="53">
        <v>152000</v>
      </c>
      <c r="C241" s="55">
        <v>0</v>
      </c>
      <c r="D241" s="88" t="s">
        <v>308</v>
      </c>
      <c r="E241" s="75" t="s">
        <v>221</v>
      </c>
      <c r="F241" s="72" t="s">
        <v>293</v>
      </c>
      <c r="G241" s="76">
        <v>2.5</v>
      </c>
      <c r="H241" s="79">
        <v>5</v>
      </c>
      <c r="I241" s="79">
        <v>4</v>
      </c>
      <c r="J241" s="79">
        <v>0</v>
      </c>
      <c r="K241" s="79">
        <v>6.3</v>
      </c>
      <c r="L241" s="110"/>
      <c r="M241" s="77"/>
      <c r="N241" s="64"/>
      <c r="O241" s="80"/>
      <c r="P241" s="64" t="s">
        <v>323</v>
      </c>
      <c r="Q241" s="77">
        <v>20</v>
      </c>
      <c r="R241" s="79">
        <v>6.6</v>
      </c>
      <c r="S241" s="59">
        <v>2225.3000000000002</v>
      </c>
      <c r="T241" s="59">
        <v>10048</v>
      </c>
      <c r="U241" s="58">
        <v>89</v>
      </c>
      <c r="V241" s="94">
        <v>44</v>
      </c>
    </row>
    <row r="242" spans="1:22">
      <c r="A242" t="s">
        <v>366</v>
      </c>
      <c r="B242" s="53">
        <v>10000</v>
      </c>
      <c r="C242" s="55">
        <v>20000</v>
      </c>
      <c r="D242" s="88" t="s">
        <v>307</v>
      </c>
      <c r="E242" s="75" t="s">
        <v>221</v>
      </c>
      <c r="F242" s="72" t="s">
        <v>329</v>
      </c>
      <c r="G242" s="76">
        <v>0.6</v>
      </c>
      <c r="H242" s="79">
        <v>3.4641016151377548</v>
      </c>
      <c r="I242" s="79">
        <v>1.6</v>
      </c>
      <c r="J242" s="79">
        <v>3</v>
      </c>
      <c r="K242" s="79">
        <v>1.9</v>
      </c>
      <c r="L242" s="110"/>
      <c r="M242" s="77"/>
      <c r="N242" s="64"/>
      <c r="O242" s="80"/>
      <c r="P242" s="64" t="s">
        <v>323</v>
      </c>
      <c r="Q242" s="77">
        <v>20</v>
      </c>
      <c r="R242" s="79">
        <v>6.6</v>
      </c>
      <c r="S242" s="59">
        <v>220</v>
      </c>
      <c r="T242" s="59">
        <v>660</v>
      </c>
      <c r="U242" s="58">
        <v>0</v>
      </c>
      <c r="V242" s="192">
        <v>0</v>
      </c>
    </row>
    <row r="243" spans="1:22">
      <c r="A243" t="s">
        <v>367</v>
      </c>
      <c r="B243" s="54">
        <v>60000</v>
      </c>
      <c r="C243" s="57">
        <v>0</v>
      </c>
      <c r="D243" s="88" t="s">
        <v>308</v>
      </c>
      <c r="E243" s="75" t="s">
        <v>221</v>
      </c>
      <c r="F243" s="72" t="s">
        <v>222</v>
      </c>
      <c r="G243" s="76">
        <v>0.6</v>
      </c>
      <c r="H243" s="79">
        <v>3.4641016151377548</v>
      </c>
      <c r="I243" s="79">
        <v>1.6</v>
      </c>
      <c r="J243" s="79">
        <v>3</v>
      </c>
      <c r="K243" s="79">
        <v>1.9</v>
      </c>
      <c r="L243" s="110"/>
      <c r="M243" s="77"/>
      <c r="N243" s="64"/>
      <c r="O243" s="80"/>
      <c r="P243" s="64" t="s">
        <v>323</v>
      </c>
      <c r="Q243" s="77">
        <v>20</v>
      </c>
      <c r="R243" s="79">
        <v>6.6</v>
      </c>
      <c r="S243" s="61">
        <v>300</v>
      </c>
      <c r="T243" s="61">
        <v>1000</v>
      </c>
      <c r="U243" s="58">
        <v>0</v>
      </c>
      <c r="V243" s="94">
        <v>0</v>
      </c>
    </row>
    <row r="244" spans="1:22">
      <c r="A244" t="s">
        <v>368</v>
      </c>
      <c r="B244" s="54">
        <v>25000</v>
      </c>
      <c r="C244" s="57">
        <v>15000</v>
      </c>
      <c r="D244" s="75" t="s">
        <v>308</v>
      </c>
      <c r="E244" s="75" t="s">
        <v>221</v>
      </c>
      <c r="F244" s="72" t="s">
        <v>228</v>
      </c>
      <c r="G244" s="76">
        <v>1.5</v>
      </c>
      <c r="H244" s="79">
        <v>5</v>
      </c>
      <c r="I244" s="79">
        <v>2.5</v>
      </c>
      <c r="J244" s="79"/>
      <c r="K244" s="79">
        <v>1.9</v>
      </c>
      <c r="L244" s="110"/>
      <c r="M244" s="77"/>
      <c r="N244" s="64" t="s">
        <v>330</v>
      </c>
      <c r="O244" s="80">
        <v>1.6</v>
      </c>
      <c r="P244" s="64"/>
      <c r="Q244" s="77"/>
      <c r="R244" s="79">
        <v>0</v>
      </c>
      <c r="S244" s="61">
        <v>352</v>
      </c>
      <c r="T244" s="61">
        <v>1056</v>
      </c>
      <c r="U244" s="58">
        <v>0</v>
      </c>
      <c r="V244" s="94">
        <v>0</v>
      </c>
    </row>
    <row r="245" spans="1:22">
      <c r="A245" t="s">
        <v>369</v>
      </c>
      <c r="B245" s="53">
        <v>20000</v>
      </c>
      <c r="C245" s="55">
        <v>0</v>
      </c>
      <c r="D245" s="75" t="s">
        <v>308</v>
      </c>
      <c r="E245" s="75" t="s">
        <v>221</v>
      </c>
      <c r="F245" s="72" t="s">
        <v>228</v>
      </c>
      <c r="G245" s="76">
        <v>1.5</v>
      </c>
      <c r="H245" s="79">
        <v>5</v>
      </c>
      <c r="I245" s="79">
        <v>1</v>
      </c>
      <c r="J245" s="79">
        <v>6.6</v>
      </c>
      <c r="K245" s="81">
        <v>4</v>
      </c>
      <c r="L245" s="110"/>
      <c r="M245" s="77"/>
      <c r="N245" s="64">
        <v>0</v>
      </c>
      <c r="O245" s="80">
        <v>0</v>
      </c>
      <c r="P245" s="64" t="s">
        <v>223</v>
      </c>
      <c r="Q245" s="77">
        <v>20</v>
      </c>
      <c r="R245" s="79">
        <v>6.6</v>
      </c>
      <c r="S245" s="59">
        <v>153</v>
      </c>
      <c r="T245" s="59">
        <v>612</v>
      </c>
      <c r="U245" s="58">
        <v>0</v>
      </c>
      <c r="V245" s="192">
        <v>0</v>
      </c>
    </row>
    <row r="246" spans="1:22">
      <c r="A246" t="s">
        <v>370</v>
      </c>
      <c r="B246" s="53">
        <v>28000</v>
      </c>
      <c r="C246" s="55">
        <v>0</v>
      </c>
      <c r="D246" s="75" t="s">
        <v>308</v>
      </c>
      <c r="E246" s="75" t="s">
        <v>221</v>
      </c>
      <c r="F246" s="72" t="s">
        <v>284</v>
      </c>
      <c r="G246" s="76">
        <v>1.5</v>
      </c>
      <c r="H246" s="79">
        <v>5</v>
      </c>
      <c r="I246" s="79">
        <v>1</v>
      </c>
      <c r="J246" s="79">
        <v>6.6</v>
      </c>
      <c r="K246" s="81">
        <v>4</v>
      </c>
      <c r="L246" s="110"/>
      <c r="M246" s="77"/>
      <c r="N246" s="64">
        <v>0</v>
      </c>
      <c r="O246" s="80">
        <v>0</v>
      </c>
      <c r="P246" s="64" t="s">
        <v>223</v>
      </c>
      <c r="Q246" s="77">
        <v>20</v>
      </c>
      <c r="R246" s="79">
        <v>6.6</v>
      </c>
      <c r="S246" s="59">
        <v>350</v>
      </c>
      <c r="T246" s="59">
        <v>1400</v>
      </c>
      <c r="U246" s="58">
        <v>0</v>
      </c>
      <c r="V246" s="192">
        <v>0</v>
      </c>
    </row>
    <row r="247" spans="1:22">
      <c r="A247" t="s">
        <v>371</v>
      </c>
      <c r="B247" s="54">
        <v>20000</v>
      </c>
      <c r="C247" s="57">
        <v>20000</v>
      </c>
      <c r="D247" s="75" t="s">
        <v>307</v>
      </c>
      <c r="E247" s="75" t="s">
        <v>221</v>
      </c>
      <c r="F247" s="78" t="s">
        <v>258</v>
      </c>
      <c r="G247" s="76">
        <v>0.6</v>
      </c>
      <c r="H247" s="79">
        <v>3.4641016151377548</v>
      </c>
      <c r="I247" s="79">
        <v>1</v>
      </c>
      <c r="J247" s="79">
        <v>6.6</v>
      </c>
      <c r="K247" s="81">
        <v>4</v>
      </c>
      <c r="L247" s="110"/>
      <c r="M247" s="77"/>
      <c r="N247" s="64">
        <v>0</v>
      </c>
      <c r="O247" s="80">
        <v>0</v>
      </c>
      <c r="P247" s="64" t="s">
        <v>223</v>
      </c>
      <c r="Q247" s="77">
        <v>20</v>
      </c>
      <c r="R247" s="79">
        <v>6.6</v>
      </c>
      <c r="S247" s="61">
        <v>203</v>
      </c>
      <c r="T247" s="61">
        <v>672</v>
      </c>
      <c r="U247" s="58">
        <v>0</v>
      </c>
      <c r="V247" s="94">
        <v>0</v>
      </c>
    </row>
    <row r="248" spans="1:22">
      <c r="A248" t="s">
        <v>372</v>
      </c>
      <c r="B248" s="53">
        <v>30000</v>
      </c>
      <c r="C248" s="55">
        <v>0</v>
      </c>
      <c r="D248" s="86" t="s">
        <v>309</v>
      </c>
      <c r="E248" s="75" t="s">
        <v>221</v>
      </c>
      <c r="F248" s="72" t="s">
        <v>236</v>
      </c>
      <c r="G248" s="76">
        <v>0.6</v>
      </c>
      <c r="H248" s="79">
        <v>3.4641016151377548</v>
      </c>
      <c r="I248" s="79">
        <v>4</v>
      </c>
      <c r="J248" s="79"/>
      <c r="K248" s="79"/>
      <c r="L248" s="110"/>
      <c r="M248" s="77"/>
      <c r="N248" s="64" t="s">
        <v>319</v>
      </c>
      <c r="O248" s="79">
        <v>6.3</v>
      </c>
      <c r="P248" s="64"/>
      <c r="Q248" s="77"/>
      <c r="R248" s="79">
        <v>0</v>
      </c>
      <c r="S248" s="59">
        <v>120.3</v>
      </c>
      <c r="T248" s="59">
        <v>516</v>
      </c>
      <c r="U248" s="58">
        <v>0</v>
      </c>
      <c r="V248" s="192">
        <v>0</v>
      </c>
    </row>
    <row r="249" spans="1:22">
      <c r="A249" t="s">
        <v>373</v>
      </c>
      <c r="B249" s="53">
        <v>60000</v>
      </c>
      <c r="C249" s="55"/>
      <c r="D249" s="86" t="s">
        <v>309</v>
      </c>
      <c r="E249" s="75" t="s">
        <v>221</v>
      </c>
      <c r="F249" s="72" t="s">
        <v>247</v>
      </c>
      <c r="G249" s="76">
        <v>3</v>
      </c>
      <c r="H249" s="79">
        <v>13.416407864998739</v>
      </c>
      <c r="I249" s="79">
        <v>4</v>
      </c>
      <c r="J249" s="79"/>
      <c r="K249" s="79"/>
      <c r="L249" s="110"/>
      <c r="M249" s="77"/>
      <c r="N249" s="64" t="s">
        <v>319</v>
      </c>
      <c r="O249" s="79">
        <v>6.3</v>
      </c>
      <c r="P249" s="64"/>
      <c r="Q249" s="77"/>
      <c r="R249" s="79">
        <v>0</v>
      </c>
      <c r="S249" s="59">
        <v>150</v>
      </c>
      <c r="T249" s="59"/>
      <c r="U249" s="58">
        <v>0</v>
      </c>
      <c r="V249" s="192">
        <v>0</v>
      </c>
    </row>
    <row r="250" spans="1:22">
      <c r="A250" t="s">
        <v>374</v>
      </c>
      <c r="B250" s="53">
        <v>100000</v>
      </c>
      <c r="C250" s="55">
        <v>20000</v>
      </c>
      <c r="D250" s="75" t="s">
        <v>307</v>
      </c>
      <c r="E250" s="75" t="s">
        <v>221</v>
      </c>
      <c r="F250" s="72" t="s">
        <v>228</v>
      </c>
      <c r="G250" s="76">
        <v>1.5</v>
      </c>
      <c r="H250" s="79">
        <v>5</v>
      </c>
      <c r="I250" s="79">
        <v>4</v>
      </c>
      <c r="J250" s="79"/>
      <c r="K250" s="79">
        <v>1.6</v>
      </c>
      <c r="L250" s="110"/>
      <c r="M250" s="77"/>
      <c r="N250" s="64"/>
      <c r="O250" s="80"/>
      <c r="P250" s="64" t="s">
        <v>331</v>
      </c>
      <c r="Q250" s="77">
        <v>32</v>
      </c>
      <c r="R250" s="79">
        <v>15.5</v>
      </c>
      <c r="S250" s="59">
        <v>907.1</v>
      </c>
      <c r="T250" s="59">
        <v>6200</v>
      </c>
      <c r="U250" s="58">
        <v>0</v>
      </c>
      <c r="V250" s="192">
        <v>0</v>
      </c>
    </row>
    <row r="251" spans="1:22">
      <c r="A251" t="s">
        <v>375</v>
      </c>
      <c r="B251" s="53">
        <v>30000</v>
      </c>
      <c r="C251" s="55">
        <v>20000</v>
      </c>
      <c r="D251" s="75" t="s">
        <v>308</v>
      </c>
      <c r="E251" s="75" t="s">
        <v>221</v>
      </c>
      <c r="F251" s="72" t="s">
        <v>228</v>
      </c>
      <c r="G251" s="76">
        <v>1.5</v>
      </c>
      <c r="H251" s="79">
        <v>5</v>
      </c>
      <c r="I251" s="79">
        <v>1.6</v>
      </c>
      <c r="J251" s="79"/>
      <c r="K251" s="79">
        <v>1.6</v>
      </c>
      <c r="L251" s="110"/>
      <c r="M251" s="77"/>
      <c r="N251" s="64"/>
      <c r="O251" s="80"/>
      <c r="P251" s="64" t="s">
        <v>331</v>
      </c>
      <c r="Q251" s="77">
        <v>32</v>
      </c>
      <c r="R251" s="79">
        <v>15.5</v>
      </c>
      <c r="S251" s="59">
        <v>986</v>
      </c>
      <c r="T251" s="59">
        <v>4061</v>
      </c>
      <c r="U251" s="58">
        <v>12</v>
      </c>
      <c r="V251" s="192">
        <v>4</v>
      </c>
    </row>
    <row r="252" spans="1:22">
      <c r="A252" t="s">
        <v>376</v>
      </c>
      <c r="B252" s="53">
        <v>5400</v>
      </c>
      <c r="C252" s="55">
        <v>15000</v>
      </c>
      <c r="D252" s="75" t="s">
        <v>307</v>
      </c>
      <c r="E252" s="75" t="s">
        <v>221</v>
      </c>
      <c r="F252" s="78" t="s">
        <v>231</v>
      </c>
      <c r="G252" s="76">
        <v>0.6</v>
      </c>
      <c r="H252" s="79">
        <v>3.4641016151377548</v>
      </c>
      <c r="I252" s="79">
        <v>1.6</v>
      </c>
      <c r="J252" s="79">
        <v>0</v>
      </c>
      <c r="K252" s="79">
        <v>1.6</v>
      </c>
      <c r="L252" s="110"/>
      <c r="M252" s="79"/>
      <c r="N252" s="77">
        <v>0</v>
      </c>
      <c r="O252" s="79" t="s">
        <v>233</v>
      </c>
      <c r="P252" s="77">
        <v>1</v>
      </c>
      <c r="Q252" s="77">
        <v>0</v>
      </c>
      <c r="R252" s="79">
        <v>0</v>
      </c>
      <c r="S252" s="59">
        <v>72</v>
      </c>
      <c r="T252" s="59">
        <v>180</v>
      </c>
      <c r="U252" s="58">
        <v>4</v>
      </c>
      <c r="V252" s="192">
        <v>1</v>
      </c>
    </row>
    <row r="253" spans="1:22">
      <c r="A253" t="s">
        <v>377</v>
      </c>
      <c r="B253" s="53">
        <v>5400</v>
      </c>
      <c r="C253" s="55">
        <v>15000</v>
      </c>
      <c r="D253" s="75" t="s">
        <v>307</v>
      </c>
      <c r="E253" s="75" t="s">
        <v>221</v>
      </c>
      <c r="F253" s="78" t="s">
        <v>231</v>
      </c>
      <c r="G253" s="76">
        <v>0.6</v>
      </c>
      <c r="H253" s="79">
        <v>3.4641016151377548</v>
      </c>
      <c r="I253" s="79">
        <v>1.6</v>
      </c>
      <c r="J253" s="79">
        <v>0</v>
      </c>
      <c r="K253" s="79">
        <v>1.6</v>
      </c>
      <c r="L253" s="110"/>
      <c r="M253" s="79"/>
      <c r="N253" s="77">
        <v>0</v>
      </c>
      <c r="O253" s="79" t="s">
        <v>233</v>
      </c>
      <c r="P253" s="77">
        <v>1</v>
      </c>
      <c r="Q253" s="77">
        <v>0</v>
      </c>
      <c r="R253" s="79">
        <v>0</v>
      </c>
      <c r="S253" s="59">
        <v>72</v>
      </c>
      <c r="T253" s="59">
        <v>180</v>
      </c>
      <c r="U253" s="58">
        <v>4</v>
      </c>
      <c r="V253" s="192">
        <v>1</v>
      </c>
    </row>
    <row r="254" spans="1:22">
      <c r="A254" t="s">
        <v>378</v>
      </c>
      <c r="B254" s="53">
        <v>14000</v>
      </c>
      <c r="C254" s="55">
        <v>20000</v>
      </c>
      <c r="D254" s="75" t="s">
        <v>307</v>
      </c>
      <c r="E254" s="75" t="s">
        <v>221</v>
      </c>
      <c r="F254" s="72" t="s">
        <v>258</v>
      </c>
      <c r="G254" s="76">
        <v>0.6</v>
      </c>
      <c r="H254" s="79">
        <v>3.4641016151377548</v>
      </c>
      <c r="I254" s="79">
        <v>1.6</v>
      </c>
      <c r="J254" s="79"/>
      <c r="K254" s="79">
        <v>1.6</v>
      </c>
      <c r="L254" s="110"/>
      <c r="M254" s="77"/>
      <c r="N254" s="64" t="s">
        <v>233</v>
      </c>
      <c r="O254" s="80">
        <v>1</v>
      </c>
      <c r="P254" s="64"/>
      <c r="Q254" s="77"/>
      <c r="R254" s="79">
        <v>0</v>
      </c>
      <c r="S254" s="59">
        <v>300</v>
      </c>
      <c r="T254" s="59">
        <v>1200</v>
      </c>
      <c r="U254" s="58">
        <v>4</v>
      </c>
      <c r="V254" s="192">
        <v>1</v>
      </c>
    </row>
    <row r="255" spans="1:22">
      <c r="A255" t="s">
        <v>379</v>
      </c>
      <c r="B255" s="53">
        <v>77400</v>
      </c>
      <c r="C255" s="55">
        <v>0</v>
      </c>
      <c r="D255" s="75" t="s">
        <v>308</v>
      </c>
      <c r="E255" s="75" t="s">
        <v>221</v>
      </c>
      <c r="F255" s="72" t="s">
        <v>228</v>
      </c>
      <c r="G255" s="76">
        <v>1.5</v>
      </c>
      <c r="H255" s="79">
        <v>5</v>
      </c>
      <c r="I255" s="79">
        <v>1.6</v>
      </c>
      <c r="J255" s="79"/>
      <c r="K255" s="79">
        <v>4</v>
      </c>
      <c r="L255" s="110"/>
      <c r="M255" s="77"/>
      <c r="N255" s="64"/>
      <c r="O255" s="80"/>
      <c r="P255" s="64" t="s">
        <v>331</v>
      </c>
      <c r="Q255" s="77">
        <v>32</v>
      </c>
      <c r="R255" s="79">
        <v>15.5</v>
      </c>
      <c r="S255" s="59">
        <v>1291</v>
      </c>
      <c r="T255" s="59">
        <v>3331</v>
      </c>
      <c r="U255" s="58">
        <v>28</v>
      </c>
      <c r="V255" s="192">
        <v>30</v>
      </c>
    </row>
    <row r="256" spans="1:22">
      <c r="A256" t="s">
        <v>380</v>
      </c>
      <c r="B256" s="53">
        <v>60000</v>
      </c>
      <c r="C256" s="55">
        <v>0</v>
      </c>
      <c r="D256" s="75" t="s">
        <v>308</v>
      </c>
      <c r="E256" s="75" t="s">
        <v>221</v>
      </c>
      <c r="F256" s="72" t="s">
        <v>228</v>
      </c>
      <c r="G256" s="76">
        <v>1.5</v>
      </c>
      <c r="H256" s="79">
        <v>5</v>
      </c>
      <c r="I256" s="79">
        <v>1.6</v>
      </c>
      <c r="J256" s="79"/>
      <c r="K256" s="79">
        <v>4</v>
      </c>
      <c r="L256" s="110"/>
      <c r="M256" s="77"/>
      <c r="N256" s="64"/>
      <c r="O256" s="80"/>
      <c r="P256" s="64" t="s">
        <v>331</v>
      </c>
      <c r="Q256" s="77">
        <v>32</v>
      </c>
      <c r="R256" s="79">
        <v>15.5</v>
      </c>
      <c r="S256" s="59">
        <v>1291</v>
      </c>
      <c r="T256" s="59">
        <v>3331</v>
      </c>
      <c r="U256" s="58">
        <v>40</v>
      </c>
      <c r="V256" s="192">
        <v>28</v>
      </c>
    </row>
    <row r="257" spans="1:22">
      <c r="A257" t="s">
        <v>381</v>
      </c>
      <c r="B257" s="53">
        <v>77400</v>
      </c>
      <c r="C257" s="55">
        <v>0</v>
      </c>
      <c r="D257" s="75" t="s">
        <v>308</v>
      </c>
      <c r="E257" s="75" t="s">
        <v>221</v>
      </c>
      <c r="F257" s="72" t="s">
        <v>228</v>
      </c>
      <c r="G257" s="76">
        <v>1.5</v>
      </c>
      <c r="H257" s="79">
        <v>5</v>
      </c>
      <c r="I257" s="79">
        <v>1.6</v>
      </c>
      <c r="J257" s="79"/>
      <c r="K257" s="79">
        <v>4</v>
      </c>
      <c r="L257" s="110"/>
      <c r="M257" s="77"/>
      <c r="N257" s="64"/>
      <c r="O257" s="80"/>
      <c r="P257" s="64" t="s">
        <v>331</v>
      </c>
      <c r="Q257" s="77">
        <v>32</v>
      </c>
      <c r="R257" s="79">
        <v>15.5</v>
      </c>
      <c r="S257" s="59">
        <v>1291</v>
      </c>
      <c r="T257" s="59">
        <v>3331</v>
      </c>
      <c r="U257" s="58">
        <v>52</v>
      </c>
      <c r="V257" s="192">
        <v>30</v>
      </c>
    </row>
    <row r="258" spans="1:22">
      <c r="A258" t="s">
        <v>382</v>
      </c>
      <c r="B258" s="53">
        <v>77400</v>
      </c>
      <c r="C258" s="55">
        <v>0</v>
      </c>
      <c r="D258" s="75" t="s">
        <v>307</v>
      </c>
      <c r="E258" s="75" t="s">
        <v>221</v>
      </c>
      <c r="F258" s="72" t="s">
        <v>236</v>
      </c>
      <c r="G258" s="76">
        <v>0.6</v>
      </c>
      <c r="H258" s="79">
        <v>3.4641016151377548</v>
      </c>
      <c r="I258" s="79">
        <v>1.6</v>
      </c>
      <c r="J258" s="79">
        <v>15.5</v>
      </c>
      <c r="K258" s="79">
        <v>2.5</v>
      </c>
      <c r="L258" s="110" t="s">
        <v>332</v>
      </c>
      <c r="M258" s="79"/>
      <c r="N258" s="64"/>
      <c r="O258" s="80"/>
      <c r="P258" s="64"/>
      <c r="Q258" s="77"/>
      <c r="R258" s="79">
        <v>0</v>
      </c>
      <c r="S258" s="59">
        <v>1291</v>
      </c>
      <c r="T258" s="59">
        <v>3331</v>
      </c>
      <c r="U258" s="58">
        <v>25</v>
      </c>
      <c r="V258" s="192">
        <v>36</v>
      </c>
    </row>
    <row r="259" spans="1:22">
      <c r="A259" t="s">
        <v>383</v>
      </c>
      <c r="B259" s="53">
        <v>77400</v>
      </c>
      <c r="C259" s="55">
        <v>0</v>
      </c>
      <c r="D259" s="75" t="s">
        <v>308</v>
      </c>
      <c r="E259" s="75" t="s">
        <v>221</v>
      </c>
      <c r="F259" s="72" t="s">
        <v>228</v>
      </c>
      <c r="G259" s="76">
        <v>1.5</v>
      </c>
      <c r="H259" s="79">
        <v>5</v>
      </c>
      <c r="I259" s="79">
        <v>1.6</v>
      </c>
      <c r="J259" s="79"/>
      <c r="K259" s="79">
        <v>4</v>
      </c>
      <c r="L259" s="110"/>
      <c r="M259" s="77"/>
      <c r="N259" s="64"/>
      <c r="O259" s="80"/>
      <c r="P259" s="64" t="s">
        <v>331</v>
      </c>
      <c r="Q259" s="77">
        <v>32</v>
      </c>
      <c r="R259" s="79">
        <v>15.5</v>
      </c>
      <c r="S259" s="59">
        <v>1291</v>
      </c>
      <c r="T259" s="59">
        <v>3331</v>
      </c>
      <c r="U259" s="58">
        <v>40</v>
      </c>
      <c r="V259" s="192">
        <v>30</v>
      </c>
    </row>
    <row r="260" spans="1:22">
      <c r="A260" t="s">
        <v>384</v>
      </c>
      <c r="B260" s="53">
        <v>77400</v>
      </c>
      <c r="C260" s="55">
        <v>0</v>
      </c>
      <c r="D260" s="75" t="s">
        <v>307</v>
      </c>
      <c r="E260" s="75" t="s">
        <v>221</v>
      </c>
      <c r="F260" s="72" t="s">
        <v>236</v>
      </c>
      <c r="G260" s="76">
        <v>0.6</v>
      </c>
      <c r="H260" s="79">
        <v>3.4641016151377548</v>
      </c>
      <c r="I260" s="79">
        <v>1.6</v>
      </c>
      <c r="J260" s="79">
        <v>15.5</v>
      </c>
      <c r="K260" s="79">
        <v>2.5</v>
      </c>
      <c r="L260" s="110" t="s">
        <v>332</v>
      </c>
      <c r="M260" s="79"/>
      <c r="N260" s="64"/>
      <c r="O260" s="80"/>
      <c r="P260" s="64"/>
      <c r="Q260" s="77"/>
      <c r="R260" s="79">
        <v>0</v>
      </c>
      <c r="S260" s="59">
        <v>1291</v>
      </c>
      <c r="T260" s="59">
        <v>3331</v>
      </c>
      <c r="U260" s="58">
        <v>21</v>
      </c>
      <c r="V260" s="192">
        <v>36</v>
      </c>
    </row>
    <row r="261" spans="1:22">
      <c r="A261" t="s">
        <v>385</v>
      </c>
      <c r="B261" s="53">
        <v>77400</v>
      </c>
      <c r="C261" s="55">
        <v>0</v>
      </c>
      <c r="D261" s="75" t="s">
        <v>308</v>
      </c>
      <c r="E261" s="75" t="s">
        <v>221</v>
      </c>
      <c r="F261" s="72" t="s">
        <v>228</v>
      </c>
      <c r="G261" s="76">
        <v>1.5</v>
      </c>
      <c r="H261" s="79">
        <v>5</v>
      </c>
      <c r="I261" s="79">
        <v>1.6</v>
      </c>
      <c r="J261" s="79"/>
      <c r="K261" s="79">
        <v>4</v>
      </c>
      <c r="L261" s="110"/>
      <c r="M261" s="77"/>
      <c r="N261" s="64"/>
      <c r="O261" s="80"/>
      <c r="P261" s="64" t="s">
        <v>331</v>
      </c>
      <c r="Q261" s="77">
        <v>32</v>
      </c>
      <c r="R261" s="79">
        <v>15.5</v>
      </c>
      <c r="S261" s="59">
        <v>1291</v>
      </c>
      <c r="T261" s="59">
        <v>3331</v>
      </c>
      <c r="U261" s="58">
        <v>49</v>
      </c>
      <c r="V261" s="192">
        <v>30</v>
      </c>
    </row>
    <row r="262" spans="1:22">
      <c r="A262" t="s">
        <v>386</v>
      </c>
      <c r="B262" s="53">
        <v>60000</v>
      </c>
      <c r="C262" s="55">
        <v>0</v>
      </c>
      <c r="D262" s="75" t="s">
        <v>307</v>
      </c>
      <c r="E262" s="75" t="s">
        <v>221</v>
      </c>
      <c r="F262" s="72" t="s">
        <v>228</v>
      </c>
      <c r="G262" s="76">
        <v>1.5</v>
      </c>
      <c r="H262" s="79">
        <v>5</v>
      </c>
      <c r="I262" s="79">
        <v>2.5</v>
      </c>
      <c r="J262" s="79"/>
      <c r="K262" s="79">
        <v>4</v>
      </c>
      <c r="L262" s="110"/>
      <c r="M262" s="77"/>
      <c r="N262" s="64"/>
      <c r="O262" s="80"/>
      <c r="P262" s="64" t="s">
        <v>331</v>
      </c>
      <c r="Q262" s="77">
        <v>32</v>
      </c>
      <c r="R262" s="79">
        <v>15.5</v>
      </c>
      <c r="S262" s="59">
        <v>1291</v>
      </c>
      <c r="T262" s="59">
        <v>3331</v>
      </c>
      <c r="U262" s="58">
        <v>29</v>
      </c>
      <c r="V262" s="192">
        <v>28</v>
      </c>
    </row>
    <row r="263" spans="1:22">
      <c r="A263" t="s">
        <v>387</v>
      </c>
      <c r="B263" s="53">
        <v>77400</v>
      </c>
      <c r="C263" s="55">
        <v>0</v>
      </c>
      <c r="D263" s="75" t="s">
        <v>308</v>
      </c>
      <c r="E263" s="75" t="s">
        <v>221</v>
      </c>
      <c r="F263" s="72" t="s">
        <v>228</v>
      </c>
      <c r="G263" s="76">
        <v>1.5</v>
      </c>
      <c r="H263" s="79">
        <v>5</v>
      </c>
      <c r="I263" s="79">
        <v>1.6</v>
      </c>
      <c r="J263" s="79"/>
      <c r="K263" s="79">
        <v>4</v>
      </c>
      <c r="L263" s="110"/>
      <c r="M263" s="77"/>
      <c r="N263" s="64"/>
      <c r="O263" s="80"/>
      <c r="P263" s="64" t="s">
        <v>331</v>
      </c>
      <c r="Q263" s="77">
        <v>32</v>
      </c>
      <c r="R263" s="79">
        <v>15.5</v>
      </c>
      <c r="S263" s="59">
        <v>1291</v>
      </c>
      <c r="T263" s="59">
        <v>3331</v>
      </c>
      <c r="U263" s="58">
        <v>41</v>
      </c>
      <c r="V263" s="192">
        <v>30</v>
      </c>
    </row>
    <row r="264" spans="1:22">
      <c r="A264" t="s">
        <v>388</v>
      </c>
      <c r="B264" s="53">
        <v>60000</v>
      </c>
      <c r="C264" s="55">
        <v>0</v>
      </c>
      <c r="D264" s="75" t="s">
        <v>307</v>
      </c>
      <c r="E264" s="75" t="s">
        <v>221</v>
      </c>
      <c r="F264" s="72" t="s">
        <v>228</v>
      </c>
      <c r="G264" s="76">
        <v>1.5</v>
      </c>
      <c r="H264" s="79">
        <v>5</v>
      </c>
      <c r="I264" s="79">
        <v>2.5</v>
      </c>
      <c r="J264" s="79">
        <v>0</v>
      </c>
      <c r="K264" s="79">
        <v>4</v>
      </c>
      <c r="L264" s="110"/>
      <c r="M264" s="79"/>
      <c r="N264" s="64"/>
      <c r="O264" s="80"/>
      <c r="P264" s="64" t="s">
        <v>333</v>
      </c>
      <c r="Q264" s="77">
        <v>32</v>
      </c>
      <c r="R264" s="79">
        <v>15.5</v>
      </c>
      <c r="S264" s="59">
        <v>1291</v>
      </c>
      <c r="T264" s="59">
        <v>3331</v>
      </c>
      <c r="U264" s="58">
        <v>33</v>
      </c>
      <c r="V264" s="192">
        <v>28</v>
      </c>
    </row>
    <row r="265" spans="1:22">
      <c r="A265" t="s">
        <v>389</v>
      </c>
      <c r="B265" s="53">
        <v>77400</v>
      </c>
      <c r="C265" s="55">
        <v>0</v>
      </c>
      <c r="D265" s="75" t="s">
        <v>308</v>
      </c>
      <c r="E265" s="75" t="s">
        <v>221</v>
      </c>
      <c r="F265" s="72" t="s">
        <v>228</v>
      </c>
      <c r="G265" s="76">
        <v>1.5</v>
      </c>
      <c r="H265" s="79">
        <v>5</v>
      </c>
      <c r="I265" s="79">
        <v>1.6</v>
      </c>
      <c r="J265" s="79"/>
      <c r="K265" s="79">
        <v>4</v>
      </c>
      <c r="L265" s="110"/>
      <c r="M265" s="77"/>
      <c r="N265" s="64"/>
      <c r="O265" s="80"/>
      <c r="P265" s="64" t="s">
        <v>331</v>
      </c>
      <c r="Q265" s="77">
        <v>32</v>
      </c>
      <c r="R265" s="79">
        <v>15.5</v>
      </c>
      <c r="S265" s="59">
        <v>1291</v>
      </c>
      <c r="T265" s="59">
        <v>3331</v>
      </c>
      <c r="U265" s="58">
        <v>45</v>
      </c>
      <c r="V265" s="192">
        <v>28</v>
      </c>
    </row>
    <row r="266" spans="1:22">
      <c r="A266" t="s">
        <v>390</v>
      </c>
      <c r="B266" s="53">
        <v>60000</v>
      </c>
      <c r="C266" s="55">
        <v>0</v>
      </c>
      <c r="D266" s="75" t="s">
        <v>308</v>
      </c>
      <c r="E266" s="75" t="s">
        <v>221</v>
      </c>
      <c r="F266" s="72" t="s">
        <v>228</v>
      </c>
      <c r="G266" s="76">
        <v>1.5</v>
      </c>
      <c r="H266" s="79">
        <v>5</v>
      </c>
      <c r="I266" s="79">
        <v>1.6</v>
      </c>
      <c r="J266" s="79">
        <v>0</v>
      </c>
      <c r="K266" s="79">
        <v>4</v>
      </c>
      <c r="L266" s="110"/>
      <c r="M266" s="79"/>
      <c r="N266" s="64"/>
      <c r="O266" s="80"/>
      <c r="P266" s="64" t="s">
        <v>334</v>
      </c>
      <c r="Q266" s="77">
        <v>32</v>
      </c>
      <c r="R266" s="79">
        <v>15.5</v>
      </c>
      <c r="S266" s="59">
        <v>1000</v>
      </c>
      <c r="T266" s="59">
        <v>2600</v>
      </c>
      <c r="U266" s="58">
        <v>50</v>
      </c>
      <c r="V266" s="192">
        <v>24</v>
      </c>
    </row>
    <row r="267" spans="1:22">
      <c r="A267" t="s">
        <v>391</v>
      </c>
      <c r="B267" s="53">
        <v>77400</v>
      </c>
      <c r="C267" s="55">
        <v>0</v>
      </c>
      <c r="D267" s="75" t="s">
        <v>308</v>
      </c>
      <c r="E267" s="75" t="s">
        <v>221</v>
      </c>
      <c r="F267" s="72" t="s">
        <v>228</v>
      </c>
      <c r="G267" s="76">
        <v>1.5</v>
      </c>
      <c r="H267" s="79">
        <v>5</v>
      </c>
      <c r="I267" s="79">
        <v>1.6</v>
      </c>
      <c r="J267" s="79">
        <v>0</v>
      </c>
      <c r="K267" s="79">
        <v>4</v>
      </c>
      <c r="L267" s="110"/>
      <c r="M267" s="79"/>
      <c r="N267" s="64"/>
      <c r="O267" s="80"/>
      <c r="P267" s="64" t="s">
        <v>334</v>
      </c>
      <c r="Q267" s="77">
        <v>32</v>
      </c>
      <c r="R267" s="79">
        <v>15.5</v>
      </c>
      <c r="S267" s="59">
        <v>1229.4000000000001</v>
      </c>
      <c r="T267" s="59">
        <v>3221</v>
      </c>
      <c r="U267" s="58">
        <v>45</v>
      </c>
      <c r="V267" s="192">
        <v>28</v>
      </c>
    </row>
    <row r="268" spans="1:22">
      <c r="A268" t="s">
        <v>392</v>
      </c>
      <c r="B268" s="53">
        <v>60000</v>
      </c>
      <c r="C268" s="55">
        <v>0</v>
      </c>
      <c r="D268" s="75" t="s">
        <v>308</v>
      </c>
      <c r="E268" s="75" t="s">
        <v>221</v>
      </c>
      <c r="F268" s="72" t="s">
        <v>240</v>
      </c>
      <c r="G268" s="76">
        <v>2.5</v>
      </c>
      <c r="H268" s="79">
        <v>5</v>
      </c>
      <c r="I268" s="79">
        <v>1.6</v>
      </c>
      <c r="J268" s="79">
        <v>0</v>
      </c>
      <c r="K268" s="79">
        <v>4</v>
      </c>
      <c r="L268" s="110"/>
      <c r="M268" s="79"/>
      <c r="N268" s="64"/>
      <c r="O268" s="80"/>
      <c r="P268" s="64" t="s">
        <v>334</v>
      </c>
      <c r="Q268" s="77">
        <v>25</v>
      </c>
      <c r="R268" s="79">
        <v>9.01</v>
      </c>
      <c r="S268" s="59">
        <v>1000</v>
      </c>
      <c r="T268" s="59">
        <v>2600</v>
      </c>
      <c r="U268" s="58">
        <v>41</v>
      </c>
      <c r="V268" s="192">
        <v>24</v>
      </c>
    </row>
    <row r="269" spans="1:22">
      <c r="A269" t="s">
        <v>393</v>
      </c>
      <c r="B269" s="53">
        <v>77400</v>
      </c>
      <c r="C269" s="55">
        <v>0</v>
      </c>
      <c r="D269" s="75" t="s">
        <v>308</v>
      </c>
      <c r="E269" s="75" t="s">
        <v>221</v>
      </c>
      <c r="F269" s="72" t="s">
        <v>227</v>
      </c>
      <c r="G269" s="76">
        <v>1.5</v>
      </c>
      <c r="H269" s="79">
        <v>5</v>
      </c>
      <c r="I269" s="79">
        <v>1.6</v>
      </c>
      <c r="J269" s="79">
        <v>0</v>
      </c>
      <c r="K269" s="79">
        <v>4</v>
      </c>
      <c r="L269" s="110"/>
      <c r="M269" s="79"/>
      <c r="N269" s="64"/>
      <c r="O269" s="80"/>
      <c r="P269" s="64" t="s">
        <v>334</v>
      </c>
      <c r="Q269" s="77">
        <v>32</v>
      </c>
      <c r="R269" s="79">
        <v>15.5</v>
      </c>
      <c r="S269" s="59">
        <v>1291</v>
      </c>
      <c r="T269" s="59">
        <v>3331</v>
      </c>
      <c r="U269" s="58">
        <v>55</v>
      </c>
      <c r="V269" s="192">
        <v>29</v>
      </c>
    </row>
    <row r="270" spans="1:22">
      <c r="A270" t="s">
        <v>394</v>
      </c>
      <c r="B270" s="53">
        <v>60000</v>
      </c>
      <c r="C270" s="55">
        <v>0</v>
      </c>
      <c r="D270" s="75" t="s">
        <v>307</v>
      </c>
      <c r="E270" s="75" t="s">
        <v>221</v>
      </c>
      <c r="F270" s="72" t="s">
        <v>228</v>
      </c>
      <c r="G270" s="76">
        <v>1.5</v>
      </c>
      <c r="H270" s="79">
        <v>5</v>
      </c>
      <c r="I270" s="79">
        <v>1.6</v>
      </c>
      <c r="J270" s="79">
        <v>0</v>
      </c>
      <c r="K270" s="79">
        <v>4</v>
      </c>
      <c r="L270" s="110"/>
      <c r="M270" s="79"/>
      <c r="N270" s="64"/>
      <c r="O270" s="80"/>
      <c r="P270" s="64" t="s">
        <v>333</v>
      </c>
      <c r="Q270" s="77">
        <v>32</v>
      </c>
      <c r="R270" s="79">
        <v>15.5</v>
      </c>
      <c r="S270" s="59">
        <v>1000</v>
      </c>
      <c r="T270" s="59">
        <v>2600</v>
      </c>
      <c r="U270" s="58">
        <v>46</v>
      </c>
      <c r="V270" s="192">
        <v>24</v>
      </c>
    </row>
    <row r="271" spans="1:22">
      <c r="A271" t="s">
        <v>395</v>
      </c>
      <c r="B271" s="53">
        <v>77400</v>
      </c>
      <c r="C271" s="55">
        <v>0</v>
      </c>
      <c r="D271" s="75" t="s">
        <v>308</v>
      </c>
      <c r="E271" s="75" t="s">
        <v>221</v>
      </c>
      <c r="F271" s="72" t="s">
        <v>228</v>
      </c>
      <c r="G271" s="76">
        <v>1.5</v>
      </c>
      <c r="H271" s="79">
        <v>5</v>
      </c>
      <c r="I271" s="79">
        <v>1.6</v>
      </c>
      <c r="J271" s="79">
        <v>0</v>
      </c>
      <c r="K271" s="79">
        <v>4</v>
      </c>
      <c r="L271" s="110"/>
      <c r="M271" s="79"/>
      <c r="N271" s="64"/>
      <c r="O271" s="80"/>
      <c r="P271" s="64" t="s">
        <v>334</v>
      </c>
      <c r="Q271" s="77">
        <v>32</v>
      </c>
      <c r="R271" s="79">
        <v>15.5</v>
      </c>
      <c r="S271" s="59">
        <v>1229</v>
      </c>
      <c r="T271" s="59">
        <v>3170</v>
      </c>
      <c r="U271" s="58">
        <v>50</v>
      </c>
      <c r="V271" s="192">
        <v>29</v>
      </c>
    </row>
    <row r="272" spans="1:22">
      <c r="A272" t="s">
        <v>396</v>
      </c>
      <c r="B272" s="53">
        <v>60000</v>
      </c>
      <c r="C272" s="55">
        <v>0</v>
      </c>
      <c r="D272" s="75" t="s">
        <v>307</v>
      </c>
      <c r="E272" s="75" t="s">
        <v>221</v>
      </c>
      <c r="F272" s="72" t="s">
        <v>228</v>
      </c>
      <c r="G272" s="76">
        <v>1.5</v>
      </c>
      <c r="H272" s="79">
        <v>5</v>
      </c>
      <c r="I272" s="79">
        <v>1.6</v>
      </c>
      <c r="J272" s="79">
        <v>15.5</v>
      </c>
      <c r="K272" s="79">
        <v>2.5</v>
      </c>
      <c r="L272" s="110" t="s">
        <v>332</v>
      </c>
      <c r="M272" s="79"/>
      <c r="N272" s="64"/>
      <c r="O272" s="80"/>
      <c r="P272" s="64"/>
      <c r="Q272" s="77"/>
      <c r="R272" s="79">
        <v>0</v>
      </c>
      <c r="S272" s="59">
        <v>1291</v>
      </c>
      <c r="T272" s="59">
        <v>3331</v>
      </c>
      <c r="U272" s="58">
        <v>38</v>
      </c>
      <c r="V272" s="192">
        <v>29</v>
      </c>
    </row>
    <row r="273" spans="1:22">
      <c r="A273" t="s">
        <v>397</v>
      </c>
      <c r="B273" s="53">
        <v>77400</v>
      </c>
      <c r="C273" s="55">
        <v>0</v>
      </c>
      <c r="D273" s="75" t="s">
        <v>308</v>
      </c>
      <c r="E273" s="75" t="s">
        <v>221</v>
      </c>
      <c r="F273" s="72" t="s">
        <v>247</v>
      </c>
      <c r="G273" s="76">
        <v>3</v>
      </c>
      <c r="H273" s="79">
        <v>13.416407864998739</v>
      </c>
      <c r="I273" s="79">
        <v>1.6</v>
      </c>
      <c r="J273" s="79">
        <v>0</v>
      </c>
      <c r="K273" s="79">
        <v>4</v>
      </c>
      <c r="L273" s="110"/>
      <c r="M273" s="79"/>
      <c r="N273" s="64"/>
      <c r="O273" s="80"/>
      <c r="P273" s="64" t="s">
        <v>334</v>
      </c>
      <c r="Q273" s="77">
        <v>25</v>
      </c>
      <c r="R273" s="79">
        <v>9.01</v>
      </c>
      <c r="S273" s="59">
        <v>1229</v>
      </c>
      <c r="T273" s="59">
        <v>3170</v>
      </c>
      <c r="U273" s="58">
        <v>47</v>
      </c>
      <c r="V273" s="192">
        <v>29</v>
      </c>
    </row>
    <row r="274" spans="1:22">
      <c r="A274" t="s">
        <v>398</v>
      </c>
      <c r="B274" s="53">
        <v>77400</v>
      </c>
      <c r="C274" s="55">
        <v>0</v>
      </c>
      <c r="D274" s="75" t="s">
        <v>307</v>
      </c>
      <c r="E274" s="75" t="s">
        <v>221</v>
      </c>
      <c r="F274" s="72" t="s">
        <v>268</v>
      </c>
      <c r="G274" s="76">
        <v>1.5</v>
      </c>
      <c r="H274" s="79">
        <v>5</v>
      </c>
      <c r="I274" s="79">
        <v>1.6</v>
      </c>
      <c r="J274" s="79">
        <v>15.5</v>
      </c>
      <c r="K274" s="79">
        <v>2.5</v>
      </c>
      <c r="L274" s="110" t="s">
        <v>332</v>
      </c>
      <c r="M274" s="79"/>
      <c r="N274" s="64"/>
      <c r="O274" s="80"/>
      <c r="P274" s="64"/>
      <c r="Q274" s="77"/>
      <c r="R274" s="79">
        <v>0</v>
      </c>
      <c r="S274" s="59">
        <v>1291</v>
      </c>
      <c r="T274" s="59">
        <v>3331</v>
      </c>
      <c r="U274" s="58">
        <v>15</v>
      </c>
      <c r="V274" s="99">
        <v>36</v>
      </c>
    </row>
    <row r="275" spans="1:22">
      <c r="A275" t="s">
        <v>399</v>
      </c>
      <c r="B275" s="53">
        <v>77400</v>
      </c>
      <c r="C275" s="55">
        <v>0</v>
      </c>
      <c r="D275" s="75" t="s">
        <v>308</v>
      </c>
      <c r="E275" s="75" t="s">
        <v>221</v>
      </c>
      <c r="F275" s="72" t="s">
        <v>247</v>
      </c>
      <c r="G275" s="76">
        <v>3</v>
      </c>
      <c r="H275" s="79">
        <v>13.416407864998739</v>
      </c>
      <c r="I275" s="79">
        <v>1.6</v>
      </c>
      <c r="J275" s="79">
        <v>0</v>
      </c>
      <c r="K275" s="79">
        <v>6.3</v>
      </c>
      <c r="L275" s="110"/>
      <c r="M275" s="79"/>
      <c r="N275" s="64"/>
      <c r="O275" s="80"/>
      <c r="P275" s="64" t="s">
        <v>334</v>
      </c>
      <c r="Q275" s="77">
        <v>25</v>
      </c>
      <c r="R275" s="79">
        <v>9.01</v>
      </c>
      <c r="S275" s="59">
        <v>1257</v>
      </c>
      <c r="T275" s="59">
        <v>3243</v>
      </c>
      <c r="U275" s="58">
        <v>52</v>
      </c>
      <c r="V275" s="192">
        <v>27</v>
      </c>
    </row>
    <row r="276" spans="1:22">
      <c r="A276" t="s">
        <v>400</v>
      </c>
      <c r="B276" s="53">
        <v>60000</v>
      </c>
      <c r="C276" s="55">
        <v>0</v>
      </c>
      <c r="D276" s="75" t="s">
        <v>307</v>
      </c>
      <c r="E276" s="75" t="s">
        <v>221</v>
      </c>
      <c r="F276" s="72" t="s">
        <v>240</v>
      </c>
      <c r="G276" s="76">
        <v>2.5</v>
      </c>
      <c r="H276" s="79">
        <v>5</v>
      </c>
      <c r="I276" s="79">
        <v>1.6</v>
      </c>
      <c r="J276" s="79">
        <v>15.5</v>
      </c>
      <c r="K276" s="79">
        <v>2.5</v>
      </c>
      <c r="L276" s="110" t="s">
        <v>332</v>
      </c>
      <c r="M276" s="79"/>
      <c r="N276" s="64"/>
      <c r="O276" s="80"/>
      <c r="P276" s="64"/>
      <c r="Q276" s="77"/>
      <c r="R276" s="79">
        <v>0</v>
      </c>
      <c r="S276" s="59">
        <v>1291</v>
      </c>
      <c r="T276" s="59">
        <v>3331</v>
      </c>
      <c r="U276" s="58">
        <v>35</v>
      </c>
      <c r="V276" s="192">
        <v>29</v>
      </c>
    </row>
    <row r="277" spans="1:22">
      <c r="A277" t="s">
        <v>401</v>
      </c>
      <c r="B277" s="53">
        <v>38700</v>
      </c>
      <c r="C277" s="55">
        <v>0</v>
      </c>
      <c r="D277" s="75" t="s">
        <v>308</v>
      </c>
      <c r="E277" s="75" t="s">
        <v>221</v>
      </c>
      <c r="F277" s="72" t="s">
        <v>227</v>
      </c>
      <c r="G277" s="76">
        <v>1.5</v>
      </c>
      <c r="H277" s="79">
        <v>5</v>
      </c>
      <c r="I277" s="79">
        <v>1</v>
      </c>
      <c r="J277" s="79">
        <v>0</v>
      </c>
      <c r="K277" s="79">
        <v>4</v>
      </c>
      <c r="L277" s="110"/>
      <c r="M277" s="79"/>
      <c r="N277" s="64"/>
      <c r="O277" s="80"/>
      <c r="P277" s="64" t="s">
        <v>334</v>
      </c>
      <c r="Q277" s="77">
        <v>25</v>
      </c>
      <c r="R277" s="79">
        <v>9.01</v>
      </c>
      <c r="S277" s="59">
        <v>542</v>
      </c>
      <c r="T277" s="59">
        <v>1398.4</v>
      </c>
      <c r="U277" s="58">
        <v>23</v>
      </c>
      <c r="V277" s="192">
        <v>12</v>
      </c>
    </row>
    <row r="278" spans="1:22">
      <c r="A278" t="s">
        <v>402</v>
      </c>
      <c r="B278" s="53">
        <v>33000</v>
      </c>
      <c r="C278" s="55">
        <v>0</v>
      </c>
      <c r="D278" s="75" t="s">
        <v>307</v>
      </c>
      <c r="E278" s="75" t="s">
        <v>221</v>
      </c>
      <c r="F278" s="72" t="s">
        <v>228</v>
      </c>
      <c r="G278" s="76">
        <v>1.5</v>
      </c>
      <c r="H278" s="79">
        <v>5</v>
      </c>
      <c r="I278" s="79">
        <v>1</v>
      </c>
      <c r="J278" s="79">
        <v>9.01</v>
      </c>
      <c r="K278" s="79">
        <v>1.6</v>
      </c>
      <c r="L278" s="110" t="s">
        <v>335</v>
      </c>
      <c r="M278" s="79"/>
      <c r="N278" s="64"/>
      <c r="O278" s="80"/>
      <c r="P278" s="64"/>
      <c r="Q278" s="77"/>
      <c r="R278" s="79">
        <v>0</v>
      </c>
      <c r="S278" s="59">
        <v>542</v>
      </c>
      <c r="T278" s="59">
        <v>1398</v>
      </c>
      <c r="U278" s="58">
        <v>17</v>
      </c>
      <c r="V278" s="192">
        <v>12</v>
      </c>
    </row>
    <row r="279" spans="1:22">
      <c r="A279" t="s">
        <v>403</v>
      </c>
      <c r="B279" s="53">
        <v>38700</v>
      </c>
      <c r="C279" s="55">
        <v>0</v>
      </c>
      <c r="D279" s="75" t="s">
        <v>308</v>
      </c>
      <c r="E279" s="75" t="s">
        <v>221</v>
      </c>
      <c r="F279" s="72" t="s">
        <v>227</v>
      </c>
      <c r="G279" s="76">
        <v>1.5</v>
      </c>
      <c r="H279" s="79">
        <v>5</v>
      </c>
      <c r="I279" s="79">
        <v>1</v>
      </c>
      <c r="J279" s="79">
        <v>0</v>
      </c>
      <c r="K279" s="79">
        <v>2.5</v>
      </c>
      <c r="L279" s="110"/>
      <c r="M279" s="79"/>
      <c r="N279" s="64"/>
      <c r="O279" s="80"/>
      <c r="P279" s="64"/>
      <c r="Q279" s="77"/>
      <c r="R279" s="79">
        <v>0</v>
      </c>
      <c r="S279" s="59">
        <v>542</v>
      </c>
      <c r="T279" s="59">
        <v>1398.4</v>
      </c>
      <c r="U279" s="58">
        <v>26</v>
      </c>
      <c r="V279" s="192">
        <v>12</v>
      </c>
    </row>
    <row r="280" spans="1:22">
      <c r="A280" t="s">
        <v>404</v>
      </c>
      <c r="B280" s="53">
        <v>77400</v>
      </c>
      <c r="C280" s="55">
        <v>0</v>
      </c>
      <c r="D280" s="75" t="s">
        <v>308</v>
      </c>
      <c r="E280" s="75" t="s">
        <v>221</v>
      </c>
      <c r="F280" s="72" t="s">
        <v>247</v>
      </c>
      <c r="G280" s="76">
        <v>3</v>
      </c>
      <c r="H280" s="79">
        <v>13.416407864998739</v>
      </c>
      <c r="I280" s="79">
        <v>1.6</v>
      </c>
      <c r="J280" s="79">
        <v>0</v>
      </c>
      <c r="K280" s="79">
        <v>6.3</v>
      </c>
      <c r="L280" s="110"/>
      <c r="M280" s="79"/>
      <c r="N280" s="64"/>
      <c r="O280" s="80"/>
      <c r="P280" s="64" t="s">
        <v>334</v>
      </c>
      <c r="Q280" s="77">
        <v>25</v>
      </c>
      <c r="R280" s="79">
        <v>9.01</v>
      </c>
      <c r="S280" s="59">
        <v>1291</v>
      </c>
      <c r="T280" s="59">
        <v>3331</v>
      </c>
      <c r="U280" s="58">
        <v>45</v>
      </c>
      <c r="V280" s="192">
        <v>27</v>
      </c>
    </row>
    <row r="281" spans="1:22">
      <c r="A281" t="s">
        <v>405</v>
      </c>
      <c r="B281" s="53">
        <v>38700</v>
      </c>
      <c r="C281" s="55">
        <v>0</v>
      </c>
      <c r="D281" s="75" t="s">
        <v>308</v>
      </c>
      <c r="E281" s="75" t="s">
        <v>221</v>
      </c>
      <c r="F281" s="72" t="s">
        <v>229</v>
      </c>
      <c r="G281" s="76">
        <v>2.5</v>
      </c>
      <c r="H281" s="79">
        <v>5</v>
      </c>
      <c r="I281" s="79">
        <v>1</v>
      </c>
      <c r="J281" s="79">
        <v>0</v>
      </c>
      <c r="K281" s="79">
        <v>4</v>
      </c>
      <c r="L281" s="110"/>
      <c r="M281" s="79"/>
      <c r="N281" s="64"/>
      <c r="O281" s="80"/>
      <c r="P281" s="64" t="s">
        <v>334</v>
      </c>
      <c r="Q281" s="77">
        <v>25</v>
      </c>
      <c r="R281" s="79">
        <v>9.01</v>
      </c>
      <c r="S281" s="59">
        <v>542</v>
      </c>
      <c r="T281" s="59">
        <v>1398.4</v>
      </c>
      <c r="U281" s="58">
        <v>26</v>
      </c>
      <c r="V281" s="192">
        <v>12</v>
      </c>
    </row>
    <row r="282" spans="1:22">
      <c r="A282" t="s">
        <v>406</v>
      </c>
      <c r="B282" s="53">
        <v>77400</v>
      </c>
      <c r="C282" s="55">
        <v>0</v>
      </c>
      <c r="D282" s="75" t="s">
        <v>308</v>
      </c>
      <c r="E282" s="75" t="s">
        <v>221</v>
      </c>
      <c r="F282" s="72" t="s">
        <v>247</v>
      </c>
      <c r="G282" s="76">
        <v>3</v>
      </c>
      <c r="H282" s="79">
        <v>13.416407864998739</v>
      </c>
      <c r="I282" s="79">
        <v>1.6</v>
      </c>
      <c r="J282" s="79">
        <v>0</v>
      </c>
      <c r="K282" s="79">
        <v>6.3</v>
      </c>
      <c r="L282" s="110"/>
      <c r="M282" s="79"/>
      <c r="N282" s="64"/>
      <c r="O282" s="80"/>
      <c r="P282" s="64" t="s">
        <v>334</v>
      </c>
      <c r="Q282" s="77">
        <v>25</v>
      </c>
      <c r="R282" s="79">
        <v>9.01</v>
      </c>
      <c r="S282" s="59">
        <v>1229</v>
      </c>
      <c r="T282" s="59">
        <v>3170</v>
      </c>
      <c r="U282" s="58">
        <v>50</v>
      </c>
      <c r="V282" s="192">
        <v>29</v>
      </c>
    </row>
    <row r="283" spans="1:22">
      <c r="A283" t="s">
        <v>407</v>
      </c>
      <c r="B283" s="53">
        <v>38700</v>
      </c>
      <c r="C283" s="55">
        <v>0</v>
      </c>
      <c r="D283" s="75" t="s">
        <v>308</v>
      </c>
      <c r="E283" s="75" t="s">
        <v>221</v>
      </c>
      <c r="F283" s="72" t="s">
        <v>247</v>
      </c>
      <c r="G283" s="76">
        <v>3</v>
      </c>
      <c r="H283" s="79">
        <v>13.416407864998739</v>
      </c>
      <c r="I283" s="79">
        <v>1</v>
      </c>
      <c r="J283" s="79">
        <v>0</v>
      </c>
      <c r="K283" s="79">
        <v>4</v>
      </c>
      <c r="L283" s="110"/>
      <c r="M283" s="79"/>
      <c r="N283" s="64"/>
      <c r="O283" s="80"/>
      <c r="P283" s="64" t="s">
        <v>334</v>
      </c>
      <c r="Q283" s="77">
        <v>25</v>
      </c>
      <c r="R283" s="79">
        <v>9.01</v>
      </c>
      <c r="S283" s="59">
        <v>542</v>
      </c>
      <c r="T283" s="59">
        <v>1398.4</v>
      </c>
      <c r="U283" s="58">
        <v>22</v>
      </c>
      <c r="V283" s="192">
        <v>12</v>
      </c>
    </row>
    <row r="284" spans="1:22">
      <c r="A284" t="s">
        <v>408</v>
      </c>
      <c r="B284" s="53">
        <v>38700</v>
      </c>
      <c r="C284" s="55">
        <v>0</v>
      </c>
      <c r="D284" s="75" t="s">
        <v>308</v>
      </c>
      <c r="E284" s="75" t="s">
        <v>221</v>
      </c>
      <c r="F284" s="72" t="s">
        <v>227</v>
      </c>
      <c r="G284" s="76">
        <v>1.5</v>
      </c>
      <c r="H284" s="79">
        <v>5</v>
      </c>
      <c r="I284" s="79">
        <v>1</v>
      </c>
      <c r="J284" s="79">
        <v>0</v>
      </c>
      <c r="K284" s="79">
        <v>2.5</v>
      </c>
      <c r="L284" s="110"/>
      <c r="M284" s="79"/>
      <c r="N284" s="64"/>
      <c r="O284" s="80"/>
      <c r="P284" s="64" t="s">
        <v>334</v>
      </c>
      <c r="Q284" s="77">
        <v>25</v>
      </c>
      <c r="R284" s="79">
        <v>9.01</v>
      </c>
      <c r="S284" s="59">
        <v>542</v>
      </c>
      <c r="T284" s="59">
        <v>1398.4</v>
      </c>
      <c r="U284" s="58">
        <v>20</v>
      </c>
      <c r="V284" s="192">
        <v>12</v>
      </c>
    </row>
    <row r="285" spans="1:22">
      <c r="A285" t="s">
        <v>409</v>
      </c>
      <c r="B285" s="53">
        <v>38700</v>
      </c>
      <c r="C285" s="55">
        <v>0</v>
      </c>
      <c r="D285" s="75" t="s">
        <v>308</v>
      </c>
      <c r="E285" s="75" t="s">
        <v>221</v>
      </c>
      <c r="F285" s="72" t="s">
        <v>228</v>
      </c>
      <c r="G285" s="76">
        <v>1.5</v>
      </c>
      <c r="H285" s="79">
        <v>5</v>
      </c>
      <c r="I285" s="79">
        <v>1</v>
      </c>
      <c r="J285" s="79">
        <v>0</v>
      </c>
      <c r="K285" s="79">
        <v>2.5</v>
      </c>
      <c r="L285" s="110"/>
      <c r="M285" s="79"/>
      <c r="N285" s="64"/>
      <c r="O285" s="80"/>
      <c r="P285" s="64" t="s">
        <v>334</v>
      </c>
      <c r="Q285" s="77">
        <v>32</v>
      </c>
      <c r="R285" s="79">
        <v>15.5</v>
      </c>
      <c r="S285" s="59">
        <v>542</v>
      </c>
      <c r="T285" s="59">
        <v>1398.4</v>
      </c>
      <c r="U285" s="58">
        <v>23</v>
      </c>
      <c r="V285" s="192">
        <v>12</v>
      </c>
    </row>
    <row r="286" spans="1:22">
      <c r="A286" t="s">
        <v>410</v>
      </c>
      <c r="B286" s="53">
        <v>38700</v>
      </c>
      <c r="C286" s="55">
        <v>0</v>
      </c>
      <c r="D286" s="75" t="s">
        <v>308</v>
      </c>
      <c r="E286" s="75" t="s">
        <v>221</v>
      </c>
      <c r="F286" s="72" t="s">
        <v>228</v>
      </c>
      <c r="G286" s="76">
        <v>1.5</v>
      </c>
      <c r="H286" s="79">
        <v>5</v>
      </c>
      <c r="I286" s="79">
        <v>1</v>
      </c>
      <c r="J286" s="79">
        <v>0</v>
      </c>
      <c r="K286" s="79">
        <v>2.5</v>
      </c>
      <c r="L286" s="110"/>
      <c r="M286" s="79"/>
      <c r="N286" s="64"/>
      <c r="O286" s="80"/>
      <c r="P286" s="64" t="s">
        <v>334</v>
      </c>
      <c r="Q286" s="77">
        <v>32</v>
      </c>
      <c r="R286" s="79">
        <v>15.5</v>
      </c>
      <c r="S286" s="59">
        <v>542</v>
      </c>
      <c r="T286" s="59">
        <v>1398.4</v>
      </c>
      <c r="U286" s="58">
        <v>24</v>
      </c>
      <c r="V286" s="192">
        <v>12</v>
      </c>
    </row>
    <row r="287" spans="1:22">
      <c r="A287" t="s">
        <v>411</v>
      </c>
      <c r="B287" s="53">
        <v>38700</v>
      </c>
      <c r="C287" s="55">
        <v>0</v>
      </c>
      <c r="D287" s="75" t="s">
        <v>308</v>
      </c>
      <c r="E287" s="75" t="s">
        <v>221</v>
      </c>
      <c r="F287" s="72" t="s">
        <v>228</v>
      </c>
      <c r="G287" s="76">
        <v>1.5</v>
      </c>
      <c r="H287" s="79">
        <v>5</v>
      </c>
      <c r="I287" s="79">
        <v>1</v>
      </c>
      <c r="J287" s="79">
        <v>0</v>
      </c>
      <c r="K287" s="79">
        <v>2.5</v>
      </c>
      <c r="L287" s="110"/>
      <c r="M287" s="79"/>
      <c r="N287" s="64"/>
      <c r="O287" s="80"/>
      <c r="P287" s="64" t="s">
        <v>334</v>
      </c>
      <c r="Q287" s="77">
        <v>32</v>
      </c>
      <c r="R287" s="79">
        <v>15.5</v>
      </c>
      <c r="S287" s="59">
        <v>542</v>
      </c>
      <c r="T287" s="59">
        <v>1398.4</v>
      </c>
      <c r="U287" s="58">
        <v>27</v>
      </c>
      <c r="V287" s="192">
        <v>12</v>
      </c>
    </row>
    <row r="288" spans="1:22">
      <c r="A288" t="s">
        <v>412</v>
      </c>
      <c r="B288" s="53">
        <v>70000</v>
      </c>
      <c r="C288" s="55">
        <v>30000</v>
      </c>
      <c r="D288" s="75" t="s">
        <v>307</v>
      </c>
      <c r="E288" s="75" t="s">
        <v>221</v>
      </c>
      <c r="F288" s="72" t="s">
        <v>245</v>
      </c>
      <c r="G288" s="76">
        <v>2.5</v>
      </c>
      <c r="H288" s="79">
        <v>5</v>
      </c>
      <c r="I288" s="79">
        <v>1.6</v>
      </c>
      <c r="J288" s="79">
        <v>0</v>
      </c>
      <c r="K288" s="79">
        <v>4</v>
      </c>
      <c r="L288" s="110"/>
      <c r="M288" s="79"/>
      <c r="N288" s="64"/>
      <c r="O288" s="80"/>
      <c r="P288" s="64" t="s">
        <v>336</v>
      </c>
      <c r="Q288" s="77">
        <v>25</v>
      </c>
      <c r="R288" s="79">
        <v>9.01</v>
      </c>
      <c r="S288" s="59">
        <v>1200.02</v>
      </c>
      <c r="T288" s="59">
        <v>3862.25</v>
      </c>
      <c r="U288" s="60">
        <v>44</v>
      </c>
      <c r="V288" s="192">
        <v>20</v>
      </c>
    </row>
    <row r="289" spans="1:22">
      <c r="A289" t="s">
        <v>413</v>
      </c>
      <c r="B289" s="53">
        <v>70000</v>
      </c>
      <c r="C289" s="55">
        <v>20000</v>
      </c>
      <c r="D289" s="75" t="s">
        <v>307</v>
      </c>
      <c r="E289" s="75" t="s">
        <v>221</v>
      </c>
      <c r="F289" s="72" t="s">
        <v>264</v>
      </c>
      <c r="G289" s="76">
        <v>1.5</v>
      </c>
      <c r="H289" s="79">
        <v>5</v>
      </c>
      <c r="I289" s="79">
        <v>1.6</v>
      </c>
      <c r="J289" s="79">
        <v>0</v>
      </c>
      <c r="K289" s="79">
        <v>4</v>
      </c>
      <c r="L289" s="110"/>
      <c r="M289" s="79"/>
      <c r="N289" s="64"/>
      <c r="O289" s="80"/>
      <c r="P289" s="64" t="s">
        <v>336</v>
      </c>
      <c r="Q289" s="77">
        <v>25</v>
      </c>
      <c r="R289" s="79">
        <v>9.01</v>
      </c>
      <c r="S289" s="59">
        <v>1063</v>
      </c>
      <c r="T289" s="59">
        <v>3420.74</v>
      </c>
      <c r="U289" s="60">
        <v>37</v>
      </c>
      <c r="V289" s="192">
        <v>20</v>
      </c>
    </row>
    <row r="290" spans="1:22">
      <c r="A290" t="s">
        <v>414</v>
      </c>
      <c r="B290" s="53">
        <v>60000</v>
      </c>
      <c r="C290" s="55">
        <v>20000</v>
      </c>
      <c r="D290" s="75" t="s">
        <v>307</v>
      </c>
      <c r="E290" s="75" t="s">
        <v>221</v>
      </c>
      <c r="F290" s="72" t="s">
        <v>229</v>
      </c>
      <c r="G290" s="76">
        <v>2.5</v>
      </c>
      <c r="H290" s="79">
        <v>5</v>
      </c>
      <c r="I290" s="79">
        <v>1.6</v>
      </c>
      <c r="J290" s="79">
        <v>0</v>
      </c>
      <c r="K290" s="79">
        <v>4</v>
      </c>
      <c r="L290" s="110"/>
      <c r="M290" s="79"/>
      <c r="N290" s="64"/>
      <c r="O290" s="80"/>
      <c r="P290" s="64" t="s">
        <v>336</v>
      </c>
      <c r="Q290" s="77">
        <v>25</v>
      </c>
      <c r="R290" s="79">
        <v>9.01</v>
      </c>
      <c r="S290" s="59">
        <v>927</v>
      </c>
      <c r="T290" s="59">
        <v>2983.09</v>
      </c>
      <c r="U290" s="60">
        <v>45</v>
      </c>
      <c r="V290" s="192">
        <v>20</v>
      </c>
    </row>
    <row r="291" spans="1:22">
      <c r="A291" t="s">
        <v>415</v>
      </c>
      <c r="B291" s="53">
        <v>10000</v>
      </c>
      <c r="C291" s="55">
        <v>15000</v>
      </c>
      <c r="D291" s="75" t="s">
        <v>307</v>
      </c>
      <c r="E291" s="75" t="s">
        <v>221</v>
      </c>
      <c r="F291" s="78" t="s">
        <v>222</v>
      </c>
      <c r="G291" s="76">
        <v>0.6</v>
      </c>
      <c r="H291" s="79">
        <v>3.4641016151377548</v>
      </c>
      <c r="I291" s="79">
        <v>1</v>
      </c>
      <c r="J291" s="79">
        <v>6.6</v>
      </c>
      <c r="K291" s="79">
        <v>4</v>
      </c>
      <c r="L291" s="110"/>
      <c r="M291" s="79"/>
      <c r="N291" s="77">
        <v>0</v>
      </c>
      <c r="O291" s="79">
        <v>0</v>
      </c>
      <c r="P291" s="77">
        <v>0</v>
      </c>
      <c r="Q291" s="77" t="s">
        <v>223</v>
      </c>
      <c r="R291" s="79">
        <v>20</v>
      </c>
      <c r="S291" s="59">
        <v>200</v>
      </c>
      <c r="T291" s="59">
        <v>560</v>
      </c>
      <c r="U291" s="60">
        <v>3</v>
      </c>
      <c r="V291" s="192">
        <v>1</v>
      </c>
    </row>
    <row r="292" spans="1:22">
      <c r="A292" t="s">
        <v>416</v>
      </c>
      <c r="B292" s="53">
        <v>200000</v>
      </c>
      <c r="C292" s="55">
        <v>0</v>
      </c>
      <c r="D292" s="75" t="s">
        <v>307</v>
      </c>
      <c r="E292" s="75" t="s">
        <v>221</v>
      </c>
      <c r="F292" s="72" t="s">
        <v>251</v>
      </c>
      <c r="G292" s="76">
        <v>3.5</v>
      </c>
      <c r="H292" s="79">
        <v>13.416407864998739</v>
      </c>
      <c r="I292" s="79">
        <v>6.3</v>
      </c>
      <c r="J292" s="79">
        <v>0</v>
      </c>
      <c r="K292" s="82">
        <v>16.3</v>
      </c>
      <c r="L292" s="110"/>
      <c r="M292" s="79"/>
      <c r="N292" s="64"/>
      <c r="O292" s="80"/>
      <c r="P292" s="64" t="s">
        <v>337</v>
      </c>
      <c r="Q292" s="77">
        <v>40</v>
      </c>
      <c r="R292" s="79">
        <v>32.299999999999997</v>
      </c>
      <c r="S292" s="59">
        <v>3678.6</v>
      </c>
      <c r="T292" s="59">
        <v>9491.7999999999993</v>
      </c>
      <c r="U292" s="58">
        <v>150</v>
      </c>
      <c r="V292" s="192">
        <v>81</v>
      </c>
    </row>
    <row r="293" spans="1:22">
      <c r="A293" t="s">
        <v>417</v>
      </c>
      <c r="B293" s="53">
        <v>160000</v>
      </c>
      <c r="C293" s="55">
        <v>0</v>
      </c>
      <c r="D293" s="75" t="s">
        <v>307</v>
      </c>
      <c r="E293" s="75" t="s">
        <v>221</v>
      </c>
      <c r="F293" s="72" t="s">
        <v>247</v>
      </c>
      <c r="G293" s="76">
        <v>3</v>
      </c>
      <c r="H293" s="79">
        <v>13.416407864998739</v>
      </c>
      <c r="I293" s="79">
        <v>4</v>
      </c>
      <c r="J293" s="79">
        <v>0</v>
      </c>
      <c r="K293" s="82">
        <v>10.3</v>
      </c>
      <c r="L293" s="110"/>
      <c r="M293" s="79"/>
      <c r="N293" s="64"/>
      <c r="O293" s="80"/>
      <c r="P293" s="64" t="s">
        <v>333</v>
      </c>
      <c r="Q293" s="77">
        <v>32</v>
      </c>
      <c r="R293" s="79">
        <v>15.5</v>
      </c>
      <c r="S293" s="59">
        <v>2734.9</v>
      </c>
      <c r="T293" s="59">
        <v>7657.7199999999993</v>
      </c>
      <c r="U293" s="58">
        <v>80</v>
      </c>
      <c r="V293" s="192">
        <v>53</v>
      </c>
    </row>
    <row r="294" spans="1:22">
      <c r="A294" t="s">
        <v>418</v>
      </c>
      <c r="B294" s="53">
        <v>200000</v>
      </c>
      <c r="C294" s="55">
        <v>0</v>
      </c>
      <c r="D294" s="75" t="s">
        <v>307</v>
      </c>
      <c r="E294" s="75" t="s">
        <v>221</v>
      </c>
      <c r="F294" s="83">
        <v>0</v>
      </c>
      <c r="G294" s="76"/>
      <c r="H294" s="79" t="e">
        <v>#N/A</v>
      </c>
      <c r="I294" s="79">
        <v>6.3</v>
      </c>
      <c r="J294" s="79">
        <v>0</v>
      </c>
      <c r="K294" s="79">
        <v>6.3</v>
      </c>
      <c r="L294" s="110"/>
      <c r="M294" s="79"/>
      <c r="N294" s="64"/>
      <c r="O294" s="80"/>
      <c r="P294" s="64" t="s">
        <v>338</v>
      </c>
      <c r="Q294" s="77">
        <v>32</v>
      </c>
      <c r="R294" s="79">
        <v>15.5</v>
      </c>
      <c r="S294" s="59">
        <v>3276.5</v>
      </c>
      <c r="T294" s="59">
        <v>8454</v>
      </c>
      <c r="U294" s="58">
        <v>107</v>
      </c>
      <c r="V294" s="192">
        <v>52</v>
      </c>
    </row>
    <row r="295" spans="1:22">
      <c r="A295" t="s">
        <v>419</v>
      </c>
      <c r="B295" s="53">
        <v>10000</v>
      </c>
      <c r="C295" s="55">
        <v>15000</v>
      </c>
      <c r="D295" s="75" t="s">
        <v>307</v>
      </c>
      <c r="E295" s="75" t="s">
        <v>221</v>
      </c>
      <c r="F295" s="78" t="s">
        <v>222</v>
      </c>
      <c r="G295" s="76">
        <v>0.6</v>
      </c>
      <c r="H295" s="79">
        <v>3.4641016151377548</v>
      </c>
      <c r="I295" s="79">
        <v>1</v>
      </c>
      <c r="J295" s="79">
        <v>6.6</v>
      </c>
      <c r="K295" s="79">
        <v>4</v>
      </c>
      <c r="L295" s="110"/>
      <c r="M295" s="79"/>
      <c r="N295" s="77">
        <v>0</v>
      </c>
      <c r="O295" s="79">
        <v>0</v>
      </c>
      <c r="P295" s="77">
        <v>0</v>
      </c>
      <c r="Q295" s="77" t="s">
        <v>223</v>
      </c>
      <c r="R295" s="79">
        <v>20</v>
      </c>
      <c r="S295" s="59">
        <v>110</v>
      </c>
      <c r="T295" s="59">
        <v>275</v>
      </c>
      <c r="U295" s="60">
        <v>1</v>
      </c>
      <c r="V295" s="192">
        <v>1</v>
      </c>
    </row>
    <row r="296" spans="1:22">
      <c r="A296" t="s">
        <v>420</v>
      </c>
      <c r="B296" s="53">
        <v>10000</v>
      </c>
      <c r="C296" s="55">
        <v>15000</v>
      </c>
      <c r="D296" s="75" t="s">
        <v>307</v>
      </c>
      <c r="E296" s="75" t="s">
        <v>221</v>
      </c>
      <c r="F296" s="78" t="s">
        <v>222</v>
      </c>
      <c r="G296" s="76">
        <v>0.6</v>
      </c>
      <c r="H296" s="79">
        <v>3.4641016151377548</v>
      </c>
      <c r="I296" s="79">
        <v>1</v>
      </c>
      <c r="J296" s="79">
        <v>6.6</v>
      </c>
      <c r="K296" s="79">
        <v>4</v>
      </c>
      <c r="L296" s="110"/>
      <c r="M296" s="79"/>
      <c r="N296" s="77">
        <v>0</v>
      </c>
      <c r="O296" s="79">
        <v>0</v>
      </c>
      <c r="P296" s="77">
        <v>0</v>
      </c>
      <c r="Q296" s="77" t="s">
        <v>223</v>
      </c>
      <c r="R296" s="79">
        <v>20</v>
      </c>
      <c r="S296" s="59">
        <v>150</v>
      </c>
      <c r="T296" s="59">
        <v>375</v>
      </c>
      <c r="U296" s="60">
        <v>3</v>
      </c>
      <c r="V296" s="192">
        <v>1</v>
      </c>
    </row>
    <row r="297" spans="1:22">
      <c r="A297" t="s">
        <v>421</v>
      </c>
      <c r="B297" s="53">
        <v>10000</v>
      </c>
      <c r="C297" s="55">
        <v>15000</v>
      </c>
      <c r="D297" s="75" t="s">
        <v>307</v>
      </c>
      <c r="E297" s="75" t="s">
        <v>221</v>
      </c>
      <c r="F297" s="78" t="s">
        <v>222</v>
      </c>
      <c r="G297" s="76">
        <v>0.6</v>
      </c>
      <c r="H297" s="79">
        <v>3.4641016151377548</v>
      </c>
      <c r="I297" s="79">
        <v>1</v>
      </c>
      <c r="J297" s="79">
        <v>6.6</v>
      </c>
      <c r="K297" s="79">
        <v>4</v>
      </c>
      <c r="L297" s="110"/>
      <c r="M297" s="79"/>
      <c r="N297" s="77">
        <v>0</v>
      </c>
      <c r="O297" s="79">
        <v>0</v>
      </c>
      <c r="P297" s="77">
        <v>0</v>
      </c>
      <c r="Q297" s="77" t="s">
        <v>223</v>
      </c>
      <c r="R297" s="79">
        <v>20</v>
      </c>
      <c r="S297" s="59">
        <v>110</v>
      </c>
      <c r="T297" s="59">
        <v>280</v>
      </c>
      <c r="U297" s="60">
        <v>5</v>
      </c>
      <c r="V297" s="192">
        <v>1</v>
      </c>
    </row>
    <row r="298" spans="1:22">
      <c r="A298" t="s">
        <v>422</v>
      </c>
      <c r="B298" s="53">
        <v>10000</v>
      </c>
      <c r="C298" s="55">
        <v>15000</v>
      </c>
      <c r="D298" s="75" t="s">
        <v>307</v>
      </c>
      <c r="E298" s="75" t="s">
        <v>221</v>
      </c>
      <c r="F298" s="78" t="s">
        <v>222</v>
      </c>
      <c r="G298" s="76">
        <v>0.6</v>
      </c>
      <c r="H298" s="79">
        <v>3.4641016151377548</v>
      </c>
      <c r="I298" s="79">
        <v>1</v>
      </c>
      <c r="J298" s="79">
        <v>6.6</v>
      </c>
      <c r="K298" s="79">
        <v>4</v>
      </c>
      <c r="L298" s="110"/>
      <c r="M298" s="79"/>
      <c r="N298" s="77">
        <v>0</v>
      </c>
      <c r="O298" s="79">
        <v>0</v>
      </c>
      <c r="P298" s="77">
        <v>0</v>
      </c>
      <c r="Q298" s="77" t="s">
        <v>223</v>
      </c>
      <c r="R298" s="79">
        <v>20</v>
      </c>
      <c r="S298" s="59">
        <v>82</v>
      </c>
      <c r="T298" s="59">
        <v>222</v>
      </c>
      <c r="U298" s="60">
        <v>1</v>
      </c>
      <c r="V298" s="192">
        <v>1</v>
      </c>
    </row>
    <row r="299" spans="1:22">
      <c r="A299" t="s">
        <v>423</v>
      </c>
      <c r="B299" s="53">
        <v>10000</v>
      </c>
      <c r="C299" s="55">
        <v>15000</v>
      </c>
      <c r="D299" s="75" t="s">
        <v>307</v>
      </c>
      <c r="E299" s="75" t="s">
        <v>221</v>
      </c>
      <c r="F299" s="78" t="s">
        <v>222</v>
      </c>
      <c r="G299" s="76">
        <v>0.6</v>
      </c>
      <c r="H299" s="79">
        <v>3.4641016151377548</v>
      </c>
      <c r="I299" s="79">
        <v>1</v>
      </c>
      <c r="J299" s="79">
        <v>6.6</v>
      </c>
      <c r="K299" s="79">
        <v>4</v>
      </c>
      <c r="L299" s="110"/>
      <c r="M299" s="79"/>
      <c r="N299" s="77">
        <v>0</v>
      </c>
      <c r="O299" s="79">
        <v>0</v>
      </c>
      <c r="P299" s="77">
        <v>0</v>
      </c>
      <c r="Q299" s="77" t="s">
        <v>223</v>
      </c>
      <c r="R299" s="79">
        <v>20</v>
      </c>
      <c r="S299" s="59">
        <v>137</v>
      </c>
      <c r="T299" s="59">
        <v>356</v>
      </c>
      <c r="U299" s="60">
        <v>4</v>
      </c>
      <c r="V299" s="192">
        <v>1</v>
      </c>
    </row>
    <row r="300" spans="1:22">
      <c r="A300" t="s">
        <v>424</v>
      </c>
      <c r="B300" s="53">
        <v>15000</v>
      </c>
      <c r="C300" s="55">
        <v>15000</v>
      </c>
      <c r="D300" s="75" t="s">
        <v>307</v>
      </c>
      <c r="E300" s="75" t="s">
        <v>221</v>
      </c>
      <c r="F300" s="78" t="s">
        <v>222</v>
      </c>
      <c r="G300" s="76">
        <v>0.6</v>
      </c>
      <c r="H300" s="79">
        <v>3.4641016151377548</v>
      </c>
      <c r="I300" s="79">
        <v>1</v>
      </c>
      <c r="J300" s="79">
        <v>6.6</v>
      </c>
      <c r="K300" s="79">
        <v>4</v>
      </c>
      <c r="L300" s="110"/>
      <c r="M300" s="79"/>
      <c r="N300" s="77">
        <v>0</v>
      </c>
      <c r="O300" s="79">
        <v>0</v>
      </c>
      <c r="P300" s="77">
        <v>0</v>
      </c>
      <c r="Q300" s="77" t="s">
        <v>223</v>
      </c>
      <c r="R300" s="79">
        <v>20</v>
      </c>
      <c r="S300" s="59">
        <v>300</v>
      </c>
      <c r="T300" s="59">
        <v>750</v>
      </c>
      <c r="U300" s="60">
        <v>4</v>
      </c>
      <c r="V300" s="192">
        <v>1</v>
      </c>
    </row>
    <row r="301" spans="1:22">
      <c r="A301" t="s">
        <v>425</v>
      </c>
      <c r="B301" s="53">
        <v>10000</v>
      </c>
      <c r="C301" s="55">
        <v>15000</v>
      </c>
      <c r="D301" s="75" t="s">
        <v>307</v>
      </c>
      <c r="E301" s="75" t="s">
        <v>221</v>
      </c>
      <c r="F301" s="78" t="s">
        <v>222</v>
      </c>
      <c r="G301" s="76">
        <v>0.6</v>
      </c>
      <c r="H301" s="79">
        <v>3.4641016151377548</v>
      </c>
      <c r="I301" s="79">
        <v>1</v>
      </c>
      <c r="J301" s="79">
        <v>6.6</v>
      </c>
      <c r="K301" s="79">
        <v>4</v>
      </c>
      <c r="L301" s="110"/>
      <c r="M301" s="79"/>
      <c r="N301" s="77">
        <v>0</v>
      </c>
      <c r="O301" s="79">
        <v>0</v>
      </c>
      <c r="P301" s="77">
        <v>0</v>
      </c>
      <c r="Q301" s="77" t="s">
        <v>223</v>
      </c>
      <c r="R301" s="79">
        <v>20</v>
      </c>
      <c r="S301" s="59">
        <v>80</v>
      </c>
      <c r="T301" s="59">
        <v>216</v>
      </c>
      <c r="U301" s="60">
        <v>2</v>
      </c>
      <c r="V301" s="192">
        <v>1</v>
      </c>
    </row>
    <row r="302" spans="1:22">
      <c r="A302" t="s">
        <v>426</v>
      </c>
      <c r="B302" s="53">
        <v>10000</v>
      </c>
      <c r="C302" s="55">
        <v>15000</v>
      </c>
      <c r="D302" s="75" t="s">
        <v>307</v>
      </c>
      <c r="E302" s="75" t="s">
        <v>221</v>
      </c>
      <c r="F302" s="78" t="s">
        <v>222</v>
      </c>
      <c r="G302" s="76">
        <v>0.6</v>
      </c>
      <c r="H302" s="79">
        <v>3.4641016151377548</v>
      </c>
      <c r="I302" s="79">
        <v>1</v>
      </c>
      <c r="J302" s="79">
        <v>6.6</v>
      </c>
      <c r="K302" s="79">
        <v>4</v>
      </c>
      <c r="L302" s="110"/>
      <c r="M302" s="79"/>
      <c r="N302" s="77">
        <v>0</v>
      </c>
      <c r="O302" s="79">
        <v>0</v>
      </c>
      <c r="P302" s="77">
        <v>0</v>
      </c>
      <c r="Q302" s="77" t="s">
        <v>223</v>
      </c>
      <c r="R302" s="79">
        <v>20</v>
      </c>
      <c r="S302" s="59">
        <v>90</v>
      </c>
      <c r="T302" s="59">
        <v>225</v>
      </c>
      <c r="U302" s="60">
        <v>3</v>
      </c>
      <c r="V302" s="192">
        <v>1</v>
      </c>
    </row>
    <row r="303" spans="1:22">
      <c r="A303" t="s">
        <v>427</v>
      </c>
      <c r="B303" s="53">
        <v>10000</v>
      </c>
      <c r="C303" s="55">
        <v>15000</v>
      </c>
      <c r="D303" s="75" t="s">
        <v>307</v>
      </c>
      <c r="E303" s="75" t="s">
        <v>221</v>
      </c>
      <c r="F303" s="78" t="s">
        <v>222</v>
      </c>
      <c r="G303" s="76">
        <v>0.6</v>
      </c>
      <c r="H303" s="79">
        <v>3.4641016151377548</v>
      </c>
      <c r="I303" s="79">
        <v>1</v>
      </c>
      <c r="J303" s="79">
        <v>6.6</v>
      </c>
      <c r="K303" s="79">
        <v>4</v>
      </c>
      <c r="L303" s="110"/>
      <c r="M303" s="79"/>
      <c r="N303" s="77">
        <v>0</v>
      </c>
      <c r="O303" s="79">
        <v>0</v>
      </c>
      <c r="P303" s="77">
        <v>0</v>
      </c>
      <c r="Q303" s="77" t="s">
        <v>223</v>
      </c>
      <c r="R303" s="79">
        <v>20</v>
      </c>
      <c r="S303" s="59">
        <v>100</v>
      </c>
      <c r="T303" s="59">
        <v>250</v>
      </c>
      <c r="U303" s="60">
        <v>4</v>
      </c>
      <c r="V303" s="192">
        <v>1</v>
      </c>
    </row>
    <row r="304" spans="1:22">
      <c r="A304" t="s">
        <v>428</v>
      </c>
      <c r="B304" s="53">
        <v>10000</v>
      </c>
      <c r="C304" s="55">
        <v>15000</v>
      </c>
      <c r="D304" s="75" t="s">
        <v>307</v>
      </c>
      <c r="E304" s="75" t="s">
        <v>221</v>
      </c>
      <c r="F304" s="78" t="s">
        <v>222</v>
      </c>
      <c r="G304" s="76">
        <v>0.6</v>
      </c>
      <c r="H304" s="79">
        <v>3.4641016151377548</v>
      </c>
      <c r="I304" s="79">
        <v>1</v>
      </c>
      <c r="J304" s="79">
        <v>6.6</v>
      </c>
      <c r="K304" s="79">
        <v>4</v>
      </c>
      <c r="L304" s="110"/>
      <c r="M304" s="79"/>
      <c r="N304" s="77">
        <v>0</v>
      </c>
      <c r="O304" s="79">
        <v>0</v>
      </c>
      <c r="P304" s="77">
        <v>0</v>
      </c>
      <c r="Q304" s="77" t="s">
        <v>223</v>
      </c>
      <c r="R304" s="79">
        <v>20</v>
      </c>
      <c r="S304" s="59">
        <v>180</v>
      </c>
      <c r="T304" s="59">
        <v>450</v>
      </c>
      <c r="U304" s="60">
        <v>4</v>
      </c>
      <c r="V304" s="192">
        <v>1</v>
      </c>
    </row>
    <row r="305" spans="1:22">
      <c r="A305" t="s">
        <v>429</v>
      </c>
      <c r="B305" s="53">
        <v>10000</v>
      </c>
      <c r="C305" s="55">
        <v>15000</v>
      </c>
      <c r="D305" s="75" t="s">
        <v>307</v>
      </c>
      <c r="E305" s="75" t="s">
        <v>221</v>
      </c>
      <c r="F305" s="78" t="s">
        <v>222</v>
      </c>
      <c r="G305" s="76">
        <v>0.6</v>
      </c>
      <c r="H305" s="79">
        <v>3.4641016151377548</v>
      </c>
      <c r="I305" s="79">
        <v>1</v>
      </c>
      <c r="J305" s="79">
        <v>6.6</v>
      </c>
      <c r="K305" s="79">
        <v>4</v>
      </c>
      <c r="L305" s="110"/>
      <c r="M305" s="79"/>
      <c r="N305" s="77">
        <v>0</v>
      </c>
      <c r="O305" s="79">
        <v>0</v>
      </c>
      <c r="P305" s="77">
        <v>0</v>
      </c>
      <c r="Q305" s="77" t="s">
        <v>223</v>
      </c>
      <c r="R305" s="79">
        <v>20</v>
      </c>
      <c r="S305" s="59">
        <v>40</v>
      </c>
      <c r="T305" s="59">
        <v>100</v>
      </c>
      <c r="U305" s="60">
        <v>3</v>
      </c>
      <c r="V305" s="192">
        <v>1</v>
      </c>
    </row>
    <row r="306" spans="1:22">
      <c r="A306" t="s">
        <v>430</v>
      </c>
      <c r="B306" s="53">
        <v>10000</v>
      </c>
      <c r="C306" s="55">
        <v>15000</v>
      </c>
      <c r="D306" s="75" t="s">
        <v>307</v>
      </c>
      <c r="E306" s="75" t="s">
        <v>221</v>
      </c>
      <c r="F306" s="78" t="s">
        <v>222</v>
      </c>
      <c r="G306" s="76">
        <v>0.6</v>
      </c>
      <c r="H306" s="79">
        <v>3.4641016151377548</v>
      </c>
      <c r="I306" s="79">
        <v>1</v>
      </c>
      <c r="J306" s="79">
        <v>6.6</v>
      </c>
      <c r="K306" s="79">
        <v>4</v>
      </c>
      <c r="L306" s="110"/>
      <c r="M306" s="79"/>
      <c r="N306" s="77">
        <v>0</v>
      </c>
      <c r="O306" s="79">
        <v>0</v>
      </c>
      <c r="P306" s="77">
        <v>0</v>
      </c>
      <c r="Q306" s="77" t="s">
        <v>223</v>
      </c>
      <c r="R306" s="79">
        <v>20</v>
      </c>
      <c r="S306" s="59">
        <v>149</v>
      </c>
      <c r="T306" s="59">
        <v>373</v>
      </c>
      <c r="U306" s="60">
        <v>5</v>
      </c>
      <c r="V306" s="192">
        <v>1</v>
      </c>
    </row>
    <row r="307" spans="1:22">
      <c r="A307" t="s">
        <v>431</v>
      </c>
      <c r="B307" s="53">
        <v>10000</v>
      </c>
      <c r="C307" s="55">
        <v>15000</v>
      </c>
      <c r="D307" s="75" t="s">
        <v>307</v>
      </c>
      <c r="E307" s="75" t="s">
        <v>221</v>
      </c>
      <c r="F307" s="78" t="s">
        <v>222</v>
      </c>
      <c r="G307" s="76">
        <v>0.6</v>
      </c>
      <c r="H307" s="79">
        <v>3.4641016151377548</v>
      </c>
      <c r="I307" s="79">
        <v>1</v>
      </c>
      <c r="J307" s="79">
        <v>6.6</v>
      </c>
      <c r="K307" s="79">
        <v>4</v>
      </c>
      <c r="L307" s="110"/>
      <c r="M307" s="79"/>
      <c r="N307" s="77">
        <v>0</v>
      </c>
      <c r="O307" s="79">
        <v>0</v>
      </c>
      <c r="P307" s="77">
        <v>0</v>
      </c>
      <c r="Q307" s="77" t="s">
        <v>223</v>
      </c>
      <c r="R307" s="79">
        <v>20</v>
      </c>
      <c r="S307" s="59">
        <v>62</v>
      </c>
      <c r="T307" s="59">
        <v>155</v>
      </c>
      <c r="U307" s="60">
        <v>2</v>
      </c>
      <c r="V307" s="192">
        <v>1</v>
      </c>
    </row>
    <row r="308" spans="1:22">
      <c r="A308" t="s">
        <v>432</v>
      </c>
      <c r="B308" s="53">
        <v>10000</v>
      </c>
      <c r="C308" s="55">
        <v>15000</v>
      </c>
      <c r="D308" s="75" t="s">
        <v>307</v>
      </c>
      <c r="E308" s="75" t="s">
        <v>221</v>
      </c>
      <c r="F308" s="78" t="s">
        <v>222</v>
      </c>
      <c r="G308" s="76">
        <v>0.6</v>
      </c>
      <c r="H308" s="79">
        <v>3.4641016151377548</v>
      </c>
      <c r="I308" s="79">
        <v>1</v>
      </c>
      <c r="J308" s="79">
        <v>6.6</v>
      </c>
      <c r="K308" s="79">
        <v>4</v>
      </c>
      <c r="L308" s="110"/>
      <c r="M308" s="79"/>
      <c r="N308" s="77">
        <v>0</v>
      </c>
      <c r="O308" s="79">
        <v>0</v>
      </c>
      <c r="P308" s="77">
        <v>0</v>
      </c>
      <c r="Q308" s="77" t="s">
        <v>223</v>
      </c>
      <c r="R308" s="79">
        <v>20</v>
      </c>
      <c r="S308" s="59">
        <v>185</v>
      </c>
      <c r="T308" s="59">
        <v>550</v>
      </c>
      <c r="U308" s="60">
        <v>5</v>
      </c>
      <c r="V308" s="192">
        <v>1</v>
      </c>
    </row>
    <row r="309" spans="1:22">
      <c r="A309" t="s">
        <v>433</v>
      </c>
      <c r="B309" s="53">
        <v>10000</v>
      </c>
      <c r="C309" s="55">
        <v>20000</v>
      </c>
      <c r="D309" s="75" t="s">
        <v>307</v>
      </c>
      <c r="E309" s="75" t="s">
        <v>221</v>
      </c>
      <c r="F309" s="78" t="s">
        <v>222</v>
      </c>
      <c r="G309" s="76">
        <v>0.6</v>
      </c>
      <c r="H309" s="79">
        <v>3.4641016151377548</v>
      </c>
      <c r="I309" s="79">
        <v>1</v>
      </c>
      <c r="J309" s="79">
        <v>6.6</v>
      </c>
      <c r="K309" s="79">
        <v>4</v>
      </c>
      <c r="L309" s="110"/>
      <c r="M309" s="79"/>
      <c r="N309" s="77">
        <v>0</v>
      </c>
      <c r="O309" s="79">
        <v>0</v>
      </c>
      <c r="P309" s="77">
        <v>0</v>
      </c>
      <c r="Q309" s="77" t="s">
        <v>223</v>
      </c>
      <c r="R309" s="79">
        <v>20</v>
      </c>
      <c r="S309" s="59">
        <v>100</v>
      </c>
      <c r="T309" s="59">
        <v>250</v>
      </c>
      <c r="U309" s="60">
        <v>3</v>
      </c>
      <c r="V309" s="192">
        <v>1</v>
      </c>
    </row>
    <row r="310" spans="1:22">
      <c r="A310" t="s">
        <v>434</v>
      </c>
      <c r="B310" s="53">
        <v>10000</v>
      </c>
      <c r="C310" s="55">
        <v>20000</v>
      </c>
      <c r="D310" s="75" t="s">
        <v>307</v>
      </c>
      <c r="E310" s="75" t="s">
        <v>221</v>
      </c>
      <c r="F310" s="78" t="s">
        <v>222</v>
      </c>
      <c r="G310" s="76">
        <v>0.6</v>
      </c>
      <c r="H310" s="79">
        <v>3.4641016151377548</v>
      </c>
      <c r="I310" s="79">
        <v>1</v>
      </c>
      <c r="J310" s="79">
        <v>6.6</v>
      </c>
      <c r="K310" s="79">
        <v>4</v>
      </c>
      <c r="L310" s="110"/>
      <c r="M310" s="79"/>
      <c r="N310" s="77">
        <v>0</v>
      </c>
      <c r="O310" s="79">
        <v>0</v>
      </c>
      <c r="P310" s="77">
        <v>0</v>
      </c>
      <c r="Q310" s="77" t="s">
        <v>223</v>
      </c>
      <c r="R310" s="79">
        <v>20</v>
      </c>
      <c r="S310" s="59">
        <v>126</v>
      </c>
      <c r="T310" s="59">
        <v>315</v>
      </c>
      <c r="U310" s="60">
        <v>3</v>
      </c>
      <c r="V310" s="192">
        <v>1</v>
      </c>
    </row>
    <row r="311" spans="1:22">
      <c r="A311" t="s">
        <v>435</v>
      </c>
      <c r="B311" s="53">
        <v>10000</v>
      </c>
      <c r="C311" s="55">
        <v>20000</v>
      </c>
      <c r="D311" s="75" t="s">
        <v>307</v>
      </c>
      <c r="E311" s="75" t="s">
        <v>221</v>
      </c>
      <c r="F311" s="78" t="s">
        <v>222</v>
      </c>
      <c r="G311" s="76">
        <v>0.6</v>
      </c>
      <c r="H311" s="79">
        <v>3.4641016151377548</v>
      </c>
      <c r="I311" s="79">
        <v>1</v>
      </c>
      <c r="J311" s="79">
        <v>6.6</v>
      </c>
      <c r="K311" s="79">
        <v>4</v>
      </c>
      <c r="L311" s="110"/>
      <c r="M311" s="79"/>
      <c r="N311" s="77">
        <v>0</v>
      </c>
      <c r="O311" s="79">
        <v>0</v>
      </c>
      <c r="P311" s="77">
        <v>0</v>
      </c>
      <c r="Q311" s="77" t="s">
        <v>223</v>
      </c>
      <c r="R311" s="79">
        <v>20</v>
      </c>
      <c r="S311" s="59">
        <v>128</v>
      </c>
      <c r="T311" s="59">
        <v>320</v>
      </c>
      <c r="U311" s="60">
        <v>4</v>
      </c>
      <c r="V311" s="192">
        <v>1</v>
      </c>
    </row>
    <row r="312" spans="1:22">
      <c r="A312" t="s">
        <v>436</v>
      </c>
      <c r="B312" s="53">
        <v>10000</v>
      </c>
      <c r="C312" s="55">
        <v>20000</v>
      </c>
      <c r="D312" s="75" t="s">
        <v>307</v>
      </c>
      <c r="E312" s="75" t="s">
        <v>221</v>
      </c>
      <c r="F312" s="78" t="s">
        <v>222</v>
      </c>
      <c r="G312" s="76">
        <v>0.6</v>
      </c>
      <c r="H312" s="79">
        <v>3.4641016151377548</v>
      </c>
      <c r="I312" s="79">
        <v>1</v>
      </c>
      <c r="J312" s="79">
        <v>6.6</v>
      </c>
      <c r="K312" s="79">
        <v>4</v>
      </c>
      <c r="L312" s="110"/>
      <c r="M312" s="79"/>
      <c r="N312" s="77">
        <v>0</v>
      </c>
      <c r="O312" s="79">
        <v>0</v>
      </c>
      <c r="P312" s="77">
        <v>0</v>
      </c>
      <c r="Q312" s="77" t="s">
        <v>223</v>
      </c>
      <c r="R312" s="79">
        <v>20</v>
      </c>
      <c r="S312" s="59">
        <v>80</v>
      </c>
      <c r="T312" s="59">
        <v>176</v>
      </c>
      <c r="U312" s="60">
        <v>2</v>
      </c>
      <c r="V312" s="192">
        <v>1</v>
      </c>
    </row>
    <row r="313" spans="1:22">
      <c r="A313" t="s">
        <v>437</v>
      </c>
      <c r="B313" s="53">
        <v>10000</v>
      </c>
      <c r="C313" s="55">
        <v>20000</v>
      </c>
      <c r="D313" s="75" t="s">
        <v>307</v>
      </c>
      <c r="E313" s="75" t="s">
        <v>221</v>
      </c>
      <c r="F313" s="78" t="s">
        <v>222</v>
      </c>
      <c r="G313" s="76">
        <v>0.6</v>
      </c>
      <c r="H313" s="79">
        <v>3.4641016151377548</v>
      </c>
      <c r="I313" s="79">
        <v>1</v>
      </c>
      <c r="J313" s="79">
        <v>6.6</v>
      </c>
      <c r="K313" s="79">
        <v>4</v>
      </c>
      <c r="L313" s="110"/>
      <c r="M313" s="79"/>
      <c r="N313" s="77">
        <v>0</v>
      </c>
      <c r="O313" s="79">
        <v>0</v>
      </c>
      <c r="P313" s="77">
        <v>0</v>
      </c>
      <c r="Q313" s="77" t="s">
        <v>223</v>
      </c>
      <c r="R313" s="79">
        <v>20</v>
      </c>
      <c r="S313" s="59">
        <v>100</v>
      </c>
      <c r="T313" s="59">
        <v>220</v>
      </c>
      <c r="U313" s="60">
        <v>3</v>
      </c>
      <c r="V313" s="192">
        <v>1</v>
      </c>
    </row>
    <row r="314" spans="1:22">
      <c r="A314" t="s">
        <v>438</v>
      </c>
      <c r="B314" s="53">
        <v>10000</v>
      </c>
      <c r="C314" s="55">
        <v>20000</v>
      </c>
      <c r="D314" s="75" t="s">
        <v>307</v>
      </c>
      <c r="E314" s="75" t="s">
        <v>221</v>
      </c>
      <c r="F314" s="78" t="s">
        <v>222</v>
      </c>
      <c r="G314" s="76">
        <v>0.6</v>
      </c>
      <c r="H314" s="79">
        <v>3.4641016151377548</v>
      </c>
      <c r="I314" s="79">
        <v>1</v>
      </c>
      <c r="J314" s="79">
        <v>6.6</v>
      </c>
      <c r="K314" s="79">
        <v>4</v>
      </c>
      <c r="L314" s="110"/>
      <c r="M314" s="79"/>
      <c r="N314" s="77">
        <v>0</v>
      </c>
      <c r="O314" s="79">
        <v>0</v>
      </c>
      <c r="P314" s="77">
        <v>0</v>
      </c>
      <c r="Q314" s="77" t="s">
        <v>223</v>
      </c>
      <c r="R314" s="79">
        <v>20</v>
      </c>
      <c r="S314" s="59">
        <v>200</v>
      </c>
      <c r="T314" s="59">
        <v>530</v>
      </c>
      <c r="U314" s="60">
        <v>5</v>
      </c>
      <c r="V314" s="192">
        <v>1</v>
      </c>
    </row>
    <row r="315" spans="1:22">
      <c r="A315" t="s">
        <v>439</v>
      </c>
      <c r="B315" s="53">
        <v>10000</v>
      </c>
      <c r="C315" s="55">
        <v>20000</v>
      </c>
      <c r="D315" s="75" t="s">
        <v>307</v>
      </c>
      <c r="E315" s="75" t="s">
        <v>221</v>
      </c>
      <c r="F315" s="78" t="s">
        <v>222</v>
      </c>
      <c r="G315" s="76">
        <v>0.6</v>
      </c>
      <c r="H315" s="79">
        <v>3.4641016151377548</v>
      </c>
      <c r="I315" s="79">
        <v>1</v>
      </c>
      <c r="J315" s="79">
        <v>6.6</v>
      </c>
      <c r="K315" s="79">
        <v>4</v>
      </c>
      <c r="L315" s="110"/>
      <c r="M315" s="79"/>
      <c r="N315" s="77">
        <v>0</v>
      </c>
      <c r="O315" s="79">
        <v>0</v>
      </c>
      <c r="P315" s="77">
        <v>0</v>
      </c>
      <c r="Q315" s="77" t="s">
        <v>223</v>
      </c>
      <c r="R315" s="79">
        <v>20</v>
      </c>
      <c r="S315" s="59">
        <v>150</v>
      </c>
      <c r="T315" s="59">
        <v>390</v>
      </c>
      <c r="U315" s="60">
        <v>6</v>
      </c>
      <c r="V315" s="192">
        <v>1</v>
      </c>
    </row>
    <row r="316" spans="1:22">
      <c r="A316" t="s">
        <v>440</v>
      </c>
      <c r="B316" s="53">
        <v>10000</v>
      </c>
      <c r="C316" s="55">
        <v>20000</v>
      </c>
      <c r="D316" s="75" t="s">
        <v>307</v>
      </c>
      <c r="E316" s="75" t="s">
        <v>221</v>
      </c>
      <c r="F316" s="78" t="s">
        <v>222</v>
      </c>
      <c r="G316" s="76">
        <v>0.6</v>
      </c>
      <c r="H316" s="79">
        <v>3.4641016151377548</v>
      </c>
      <c r="I316" s="79">
        <v>1</v>
      </c>
      <c r="J316" s="79">
        <v>6.6</v>
      </c>
      <c r="K316" s="79">
        <v>4</v>
      </c>
      <c r="L316" s="110"/>
      <c r="M316" s="79"/>
      <c r="N316" s="77">
        <v>0</v>
      </c>
      <c r="O316" s="79">
        <v>0</v>
      </c>
      <c r="P316" s="77">
        <v>0</v>
      </c>
      <c r="Q316" s="77" t="s">
        <v>223</v>
      </c>
      <c r="R316" s="79">
        <v>20</v>
      </c>
      <c r="S316" s="59">
        <v>230</v>
      </c>
      <c r="T316" s="59">
        <v>598</v>
      </c>
      <c r="U316" s="60">
        <v>6</v>
      </c>
      <c r="V316" s="192">
        <v>1</v>
      </c>
    </row>
    <row r="317" spans="1:22">
      <c r="A317" t="s">
        <v>441</v>
      </c>
      <c r="B317" s="53">
        <v>10000</v>
      </c>
      <c r="C317" s="55">
        <v>20000</v>
      </c>
      <c r="D317" s="75" t="s">
        <v>307</v>
      </c>
      <c r="E317" s="75" t="s">
        <v>221</v>
      </c>
      <c r="F317" s="78" t="s">
        <v>222</v>
      </c>
      <c r="G317" s="76">
        <v>0.6</v>
      </c>
      <c r="H317" s="79">
        <v>3.4641016151377548</v>
      </c>
      <c r="I317" s="79">
        <v>1</v>
      </c>
      <c r="J317" s="79">
        <v>6.6</v>
      </c>
      <c r="K317" s="79">
        <v>4</v>
      </c>
      <c r="L317" s="110"/>
      <c r="M317" s="79"/>
      <c r="N317" s="77">
        <v>0</v>
      </c>
      <c r="O317" s="79">
        <v>0</v>
      </c>
      <c r="P317" s="77">
        <v>0</v>
      </c>
      <c r="Q317" s="77" t="s">
        <v>223</v>
      </c>
      <c r="R317" s="79">
        <v>20</v>
      </c>
      <c r="S317" s="59">
        <v>230</v>
      </c>
      <c r="T317" s="59">
        <v>598</v>
      </c>
      <c r="U317" s="60">
        <v>6</v>
      </c>
      <c r="V317" s="192">
        <v>1</v>
      </c>
    </row>
    <row r="318" spans="1:22">
      <c r="A318" t="s">
        <v>442</v>
      </c>
      <c r="B318" s="53">
        <v>10000</v>
      </c>
      <c r="C318" s="55">
        <v>20000</v>
      </c>
      <c r="D318" s="75" t="s">
        <v>307</v>
      </c>
      <c r="E318" s="75" t="s">
        <v>221</v>
      </c>
      <c r="F318" s="78" t="s">
        <v>222</v>
      </c>
      <c r="G318" s="76">
        <v>0.6</v>
      </c>
      <c r="H318" s="79">
        <v>3.4641016151377548</v>
      </c>
      <c r="I318" s="79">
        <v>1</v>
      </c>
      <c r="J318" s="79">
        <v>6.6</v>
      </c>
      <c r="K318" s="79">
        <v>4</v>
      </c>
      <c r="L318" s="110"/>
      <c r="M318" s="79"/>
      <c r="N318" s="77">
        <v>0</v>
      </c>
      <c r="O318" s="79">
        <v>0</v>
      </c>
      <c r="P318" s="77">
        <v>0</v>
      </c>
      <c r="Q318" s="77" t="s">
        <v>223</v>
      </c>
      <c r="R318" s="79">
        <v>20</v>
      </c>
      <c r="S318" s="59">
        <v>228</v>
      </c>
      <c r="T318" s="59">
        <v>593</v>
      </c>
      <c r="U318" s="60">
        <v>7</v>
      </c>
      <c r="V318" s="192">
        <v>1</v>
      </c>
    </row>
    <row r="319" spans="1:22">
      <c r="A319" t="s">
        <v>443</v>
      </c>
      <c r="B319" s="53">
        <v>10000</v>
      </c>
      <c r="C319" s="55">
        <v>20000</v>
      </c>
      <c r="D319" s="75" t="s">
        <v>307</v>
      </c>
      <c r="E319" s="75" t="s">
        <v>221</v>
      </c>
      <c r="F319" s="78" t="s">
        <v>222</v>
      </c>
      <c r="G319" s="76">
        <v>0.6</v>
      </c>
      <c r="H319" s="79">
        <v>3.4641016151377548</v>
      </c>
      <c r="I319" s="79">
        <v>1</v>
      </c>
      <c r="J319" s="79">
        <v>6.6</v>
      </c>
      <c r="K319" s="79">
        <v>4</v>
      </c>
      <c r="L319" s="110"/>
      <c r="M319" s="79"/>
      <c r="N319" s="77">
        <v>0</v>
      </c>
      <c r="O319" s="79">
        <v>0</v>
      </c>
      <c r="P319" s="77">
        <v>0</v>
      </c>
      <c r="Q319" s="77" t="s">
        <v>223</v>
      </c>
      <c r="R319" s="79">
        <v>20</v>
      </c>
      <c r="S319" s="59">
        <v>280</v>
      </c>
      <c r="T319" s="59">
        <v>728</v>
      </c>
      <c r="U319" s="60">
        <v>6</v>
      </c>
      <c r="V319" s="192">
        <v>1</v>
      </c>
    </row>
    <row r="320" spans="1:22">
      <c r="A320" t="s">
        <v>444</v>
      </c>
      <c r="B320" s="53">
        <v>10000</v>
      </c>
      <c r="C320" s="55">
        <v>20000</v>
      </c>
      <c r="D320" s="75" t="s">
        <v>307</v>
      </c>
      <c r="E320" s="75" t="s">
        <v>221</v>
      </c>
      <c r="F320" s="78" t="s">
        <v>222</v>
      </c>
      <c r="G320" s="76">
        <v>0.6</v>
      </c>
      <c r="H320" s="79">
        <v>3.4641016151377548</v>
      </c>
      <c r="I320" s="79">
        <v>1</v>
      </c>
      <c r="J320" s="79">
        <v>6.6</v>
      </c>
      <c r="K320" s="79">
        <v>4</v>
      </c>
      <c r="L320" s="110"/>
      <c r="M320" s="79"/>
      <c r="N320" s="77">
        <v>0</v>
      </c>
      <c r="O320" s="79">
        <v>0</v>
      </c>
      <c r="P320" s="77">
        <v>0</v>
      </c>
      <c r="Q320" s="77" t="s">
        <v>223</v>
      </c>
      <c r="R320" s="79">
        <v>20</v>
      </c>
      <c r="S320" s="59">
        <v>100</v>
      </c>
      <c r="T320" s="59">
        <v>260</v>
      </c>
      <c r="U320" s="60">
        <v>7</v>
      </c>
      <c r="V320" s="192">
        <v>1</v>
      </c>
    </row>
    <row r="321" spans="1:22">
      <c r="A321" t="s">
        <v>445</v>
      </c>
      <c r="B321" s="53">
        <v>10000</v>
      </c>
      <c r="C321" s="55">
        <v>20000</v>
      </c>
      <c r="D321" s="75" t="s">
        <v>307</v>
      </c>
      <c r="E321" s="75" t="s">
        <v>221</v>
      </c>
      <c r="F321" s="78" t="s">
        <v>222</v>
      </c>
      <c r="G321" s="76">
        <v>0.6</v>
      </c>
      <c r="H321" s="79">
        <v>3.4641016151377548</v>
      </c>
      <c r="I321" s="79">
        <v>1</v>
      </c>
      <c r="J321" s="79">
        <v>6.6</v>
      </c>
      <c r="K321" s="79">
        <v>4</v>
      </c>
      <c r="L321" s="110"/>
      <c r="M321" s="79"/>
      <c r="N321" s="77">
        <v>0</v>
      </c>
      <c r="O321" s="79">
        <v>0</v>
      </c>
      <c r="P321" s="77">
        <v>0</v>
      </c>
      <c r="Q321" s="77" t="s">
        <v>223</v>
      </c>
      <c r="R321" s="79">
        <v>20</v>
      </c>
      <c r="S321" s="59">
        <v>170</v>
      </c>
      <c r="T321" s="59">
        <v>442</v>
      </c>
      <c r="U321" s="60">
        <v>4</v>
      </c>
      <c r="V321" s="192">
        <v>1</v>
      </c>
    </row>
    <row r="322" spans="1:22">
      <c r="A322" t="s">
        <v>446</v>
      </c>
      <c r="B322" s="53">
        <v>5000</v>
      </c>
      <c r="C322" s="55">
        <v>15000</v>
      </c>
      <c r="D322" s="75" t="s">
        <v>307</v>
      </c>
      <c r="E322" s="75" t="s">
        <v>221</v>
      </c>
      <c r="F322" s="78" t="s">
        <v>284</v>
      </c>
      <c r="G322" s="76">
        <v>1.5</v>
      </c>
      <c r="H322" s="79">
        <v>5</v>
      </c>
      <c r="I322" s="79">
        <v>1</v>
      </c>
      <c r="J322" s="79">
        <v>6.6</v>
      </c>
      <c r="K322" s="79">
        <v>4</v>
      </c>
      <c r="L322" s="110"/>
      <c r="M322" s="79"/>
      <c r="N322" s="77">
        <v>0</v>
      </c>
      <c r="O322" s="79">
        <v>0</v>
      </c>
      <c r="P322" s="77">
        <v>0</v>
      </c>
      <c r="Q322" s="77" t="s">
        <v>223</v>
      </c>
      <c r="R322" s="79">
        <v>20</v>
      </c>
      <c r="S322" s="70">
        <v>126</v>
      </c>
      <c r="T322" s="70">
        <v>315</v>
      </c>
      <c r="U322" s="68">
        <v>5</v>
      </c>
      <c r="V322" s="192">
        <v>1</v>
      </c>
    </row>
    <row r="323" spans="1:22">
      <c r="A323" t="s">
        <v>447</v>
      </c>
      <c r="B323" s="53">
        <v>5000</v>
      </c>
      <c r="C323" s="55">
        <v>15000</v>
      </c>
      <c r="D323" s="75" t="s">
        <v>307</v>
      </c>
      <c r="E323" s="75" t="s">
        <v>221</v>
      </c>
      <c r="F323" s="78" t="s">
        <v>222</v>
      </c>
      <c r="G323" s="76">
        <v>0.6</v>
      </c>
      <c r="H323" s="79">
        <v>3.4641016151377548</v>
      </c>
      <c r="I323" s="79">
        <v>1</v>
      </c>
      <c r="J323" s="79">
        <v>6.6</v>
      </c>
      <c r="K323" s="79">
        <v>4</v>
      </c>
      <c r="L323" s="110"/>
      <c r="M323" s="79"/>
      <c r="N323" s="77">
        <v>0</v>
      </c>
      <c r="O323" s="79">
        <v>0</v>
      </c>
      <c r="P323" s="77">
        <v>0</v>
      </c>
      <c r="Q323" s="77" t="s">
        <v>223</v>
      </c>
      <c r="R323" s="79">
        <v>20</v>
      </c>
      <c r="S323" s="59">
        <v>126</v>
      </c>
      <c r="T323" s="59">
        <v>315</v>
      </c>
      <c r="U323" s="68">
        <v>4</v>
      </c>
      <c r="V323" s="192">
        <v>1</v>
      </c>
    </row>
    <row r="324" spans="1:22">
      <c r="A324" t="s">
        <v>448</v>
      </c>
      <c r="B324" s="53">
        <v>5000</v>
      </c>
      <c r="C324" s="55">
        <v>15000</v>
      </c>
      <c r="D324" s="75" t="s">
        <v>307</v>
      </c>
      <c r="E324" s="75" t="s">
        <v>221</v>
      </c>
      <c r="F324" s="78" t="s">
        <v>222</v>
      </c>
      <c r="G324" s="76">
        <v>0.6</v>
      </c>
      <c r="H324" s="79">
        <v>3.4641016151377548</v>
      </c>
      <c r="I324" s="79">
        <v>1</v>
      </c>
      <c r="J324" s="79">
        <v>6.6</v>
      </c>
      <c r="K324" s="79">
        <v>4</v>
      </c>
      <c r="L324" s="110"/>
      <c r="M324" s="79"/>
      <c r="N324" s="77">
        <v>0</v>
      </c>
      <c r="O324" s="79">
        <v>0</v>
      </c>
      <c r="P324" s="77">
        <v>0</v>
      </c>
      <c r="Q324" s="77" t="s">
        <v>223</v>
      </c>
      <c r="R324" s="79">
        <v>20</v>
      </c>
      <c r="S324" s="70">
        <v>140</v>
      </c>
      <c r="T324" s="70">
        <v>357</v>
      </c>
      <c r="U324" s="68">
        <v>4</v>
      </c>
      <c r="V324" s="192">
        <v>1</v>
      </c>
    </row>
    <row r="325" spans="1:22">
      <c r="A325" t="s">
        <v>449</v>
      </c>
      <c r="B325" s="53">
        <v>5000</v>
      </c>
      <c r="C325" s="55">
        <v>15000</v>
      </c>
      <c r="D325" s="75" t="s">
        <v>307</v>
      </c>
      <c r="E325" s="75" t="s">
        <v>221</v>
      </c>
      <c r="F325" s="78" t="s">
        <v>222</v>
      </c>
      <c r="G325" s="76">
        <v>0.6</v>
      </c>
      <c r="H325" s="79">
        <v>3.4641016151377548</v>
      </c>
      <c r="I325" s="79">
        <v>1</v>
      </c>
      <c r="J325" s="79">
        <v>6.6</v>
      </c>
      <c r="K325" s="79">
        <v>4</v>
      </c>
      <c r="L325" s="110"/>
      <c r="M325" s="79"/>
      <c r="N325" s="77">
        <v>0</v>
      </c>
      <c r="O325" s="79">
        <v>0</v>
      </c>
      <c r="P325" s="77">
        <v>0</v>
      </c>
      <c r="Q325" s="77" t="s">
        <v>223</v>
      </c>
      <c r="R325" s="79">
        <v>20</v>
      </c>
      <c r="S325" s="59">
        <v>92</v>
      </c>
      <c r="T325" s="59">
        <v>230</v>
      </c>
      <c r="U325" s="68">
        <v>4</v>
      </c>
      <c r="V325" s="192">
        <v>1</v>
      </c>
    </row>
    <row r="326" spans="1:22">
      <c r="A326" t="s">
        <v>450</v>
      </c>
      <c r="B326" s="53">
        <v>5000</v>
      </c>
      <c r="C326" s="55">
        <v>15000</v>
      </c>
      <c r="D326" s="75" t="s">
        <v>307</v>
      </c>
      <c r="E326" s="75" t="s">
        <v>221</v>
      </c>
      <c r="F326" s="78" t="s">
        <v>222</v>
      </c>
      <c r="G326" s="76">
        <v>0.6</v>
      </c>
      <c r="H326" s="79">
        <v>3.4641016151377548</v>
      </c>
      <c r="I326" s="79">
        <v>1</v>
      </c>
      <c r="J326" s="79">
        <v>6.6</v>
      </c>
      <c r="K326" s="79">
        <v>4</v>
      </c>
      <c r="L326" s="110"/>
      <c r="M326" s="79"/>
      <c r="N326" s="77">
        <v>0</v>
      </c>
      <c r="O326" s="79">
        <v>0</v>
      </c>
      <c r="P326" s="77">
        <v>0</v>
      </c>
      <c r="Q326" s="77" t="s">
        <v>223</v>
      </c>
      <c r="R326" s="79">
        <v>20</v>
      </c>
      <c r="S326" s="59">
        <v>95</v>
      </c>
      <c r="T326" s="59">
        <v>415</v>
      </c>
      <c r="U326" s="67">
        <v>3</v>
      </c>
      <c r="V326" s="192">
        <v>1</v>
      </c>
    </row>
    <row r="327" spans="1:22">
      <c r="A327" t="s">
        <v>451</v>
      </c>
      <c r="B327" s="53">
        <v>5000</v>
      </c>
      <c r="C327" s="55">
        <v>15000</v>
      </c>
      <c r="D327" s="75" t="s">
        <v>307</v>
      </c>
      <c r="E327" s="75" t="s">
        <v>221</v>
      </c>
      <c r="F327" s="78" t="s">
        <v>222</v>
      </c>
      <c r="G327" s="76">
        <v>0.6</v>
      </c>
      <c r="H327" s="79">
        <v>3.4641016151377548</v>
      </c>
      <c r="I327" s="79">
        <v>1</v>
      </c>
      <c r="J327" s="79">
        <v>6.6</v>
      </c>
      <c r="K327" s="79">
        <v>4</v>
      </c>
      <c r="L327" s="110"/>
      <c r="M327" s="79"/>
      <c r="N327" s="77">
        <v>0</v>
      </c>
      <c r="O327" s="79">
        <v>0</v>
      </c>
      <c r="P327" s="77">
        <v>0</v>
      </c>
      <c r="Q327" s="77" t="s">
        <v>223</v>
      </c>
      <c r="R327" s="79">
        <v>20</v>
      </c>
      <c r="S327" s="59">
        <v>92</v>
      </c>
      <c r="T327" s="59">
        <v>248</v>
      </c>
      <c r="U327" s="68">
        <v>5</v>
      </c>
      <c r="V327" s="192">
        <v>1</v>
      </c>
    </row>
    <row r="328" spans="1:22">
      <c r="A328" t="s">
        <v>452</v>
      </c>
      <c r="B328" s="53">
        <v>5000</v>
      </c>
      <c r="C328" s="55">
        <v>15000</v>
      </c>
      <c r="D328" s="75" t="s">
        <v>307</v>
      </c>
      <c r="E328" s="75" t="s">
        <v>221</v>
      </c>
      <c r="F328" s="78" t="s">
        <v>231</v>
      </c>
      <c r="G328" s="76">
        <v>0.6</v>
      </c>
      <c r="H328" s="79">
        <v>3.4641016151377548</v>
      </c>
      <c r="I328" s="79">
        <v>1</v>
      </c>
      <c r="J328" s="79">
        <v>6.6</v>
      </c>
      <c r="K328" s="79">
        <v>4</v>
      </c>
      <c r="L328" s="110"/>
      <c r="M328" s="79"/>
      <c r="N328" s="77">
        <v>0</v>
      </c>
      <c r="O328" s="79">
        <v>0</v>
      </c>
      <c r="P328" s="77">
        <v>0</v>
      </c>
      <c r="Q328" s="77" t="s">
        <v>223</v>
      </c>
      <c r="R328" s="79">
        <v>20</v>
      </c>
      <c r="S328" s="59">
        <v>95</v>
      </c>
      <c r="T328" s="59">
        <v>415</v>
      </c>
      <c r="U328" s="68">
        <v>4</v>
      </c>
      <c r="V328" s="192">
        <v>1</v>
      </c>
    </row>
    <row r="329" spans="1:22">
      <c r="A329" t="s">
        <v>453</v>
      </c>
      <c r="B329" s="53">
        <v>30000</v>
      </c>
      <c r="C329" s="55">
        <v>0</v>
      </c>
      <c r="D329" s="75" t="s">
        <v>307</v>
      </c>
      <c r="E329" s="75" t="s">
        <v>221</v>
      </c>
      <c r="F329" s="78" t="s">
        <v>222</v>
      </c>
      <c r="G329" s="76">
        <v>0.6</v>
      </c>
      <c r="H329" s="79">
        <v>3.4641016151377548</v>
      </c>
      <c r="I329" s="79">
        <v>0.4</v>
      </c>
      <c r="J329" s="79">
        <v>3</v>
      </c>
      <c r="K329" s="79">
        <v>1.6</v>
      </c>
      <c r="L329" s="110"/>
      <c r="M329" s="79"/>
      <c r="N329" s="77">
        <v>0</v>
      </c>
      <c r="O329" s="79">
        <v>0</v>
      </c>
      <c r="P329" s="77">
        <v>0</v>
      </c>
      <c r="Q329" s="77" t="s">
        <v>243</v>
      </c>
      <c r="R329" s="79">
        <v>25</v>
      </c>
      <c r="S329" s="59">
        <v>261.42</v>
      </c>
      <c r="T329" s="59">
        <v>1216</v>
      </c>
      <c r="U329" s="58">
        <v>3</v>
      </c>
      <c r="V329" s="192">
        <v>1</v>
      </c>
    </row>
    <row r="330" spans="1:22">
      <c r="A330" t="s">
        <v>454</v>
      </c>
      <c r="B330" s="53">
        <v>10000</v>
      </c>
      <c r="C330" s="55">
        <v>20000</v>
      </c>
      <c r="D330" s="75" t="s">
        <v>307</v>
      </c>
      <c r="E330" s="75" t="s">
        <v>221</v>
      </c>
      <c r="F330" s="78" t="s">
        <v>222</v>
      </c>
      <c r="G330" s="76">
        <v>0.6</v>
      </c>
      <c r="H330" s="79">
        <v>3.4641016151377548</v>
      </c>
      <c r="I330" s="79">
        <v>1</v>
      </c>
      <c r="J330" s="79">
        <v>6.6</v>
      </c>
      <c r="K330" s="79">
        <v>4</v>
      </c>
      <c r="L330" s="110"/>
      <c r="M330" s="79"/>
      <c r="N330" s="77">
        <v>0</v>
      </c>
      <c r="O330" s="79">
        <v>0</v>
      </c>
      <c r="P330" s="77">
        <v>0</v>
      </c>
      <c r="Q330" s="77" t="s">
        <v>223</v>
      </c>
      <c r="R330" s="79">
        <v>20</v>
      </c>
      <c r="S330" s="59">
        <v>132.19999999999999</v>
      </c>
      <c r="T330" s="59">
        <v>331</v>
      </c>
      <c r="U330" s="58">
        <v>3</v>
      </c>
      <c r="V330" s="94">
        <v>1</v>
      </c>
    </row>
    <row r="331" spans="1:22">
      <c r="A331" t="s">
        <v>455</v>
      </c>
      <c r="B331" s="53">
        <v>10000</v>
      </c>
      <c r="C331" s="55">
        <v>20000</v>
      </c>
      <c r="D331" s="75" t="s">
        <v>307</v>
      </c>
      <c r="E331" s="75" t="s">
        <v>221</v>
      </c>
      <c r="F331" s="78" t="s">
        <v>222</v>
      </c>
      <c r="G331" s="76">
        <v>0.6</v>
      </c>
      <c r="H331" s="79">
        <v>3.4641016151377548</v>
      </c>
      <c r="I331" s="79">
        <v>1.6</v>
      </c>
      <c r="J331" s="79">
        <v>0</v>
      </c>
      <c r="K331" s="79">
        <v>1.6</v>
      </c>
      <c r="L331" s="110"/>
      <c r="M331" s="79"/>
      <c r="N331" s="77">
        <v>0</v>
      </c>
      <c r="O331" s="79" t="s">
        <v>233</v>
      </c>
      <c r="P331" s="77">
        <v>1</v>
      </c>
      <c r="Q331" s="77">
        <v>0</v>
      </c>
      <c r="R331" s="79">
        <v>0</v>
      </c>
      <c r="S331" s="59">
        <v>132.19999999999999</v>
      </c>
      <c r="T331" s="59">
        <v>331</v>
      </c>
      <c r="U331" s="58">
        <v>3</v>
      </c>
      <c r="V331" s="192">
        <v>1</v>
      </c>
    </row>
    <row r="332" spans="1:22">
      <c r="A332" t="s">
        <v>456</v>
      </c>
      <c r="B332" s="53">
        <v>110000</v>
      </c>
      <c r="C332" s="55">
        <v>0</v>
      </c>
      <c r="D332" s="75" t="s">
        <v>307</v>
      </c>
      <c r="E332" s="75" t="s">
        <v>221</v>
      </c>
      <c r="F332" s="72" t="s">
        <v>251</v>
      </c>
      <c r="G332" s="76">
        <v>3.5</v>
      </c>
      <c r="H332" s="79">
        <v>13.416407864998739</v>
      </c>
      <c r="I332" s="79">
        <v>2.5</v>
      </c>
      <c r="J332" s="79">
        <v>15.5</v>
      </c>
      <c r="K332" s="79">
        <v>4</v>
      </c>
      <c r="L332" s="110" t="s">
        <v>332</v>
      </c>
      <c r="M332" s="79"/>
      <c r="N332" s="64"/>
      <c r="O332" s="80"/>
      <c r="P332" s="64" t="s">
        <v>333</v>
      </c>
      <c r="Q332" s="77">
        <v>32</v>
      </c>
      <c r="R332" s="79">
        <v>15.5</v>
      </c>
      <c r="S332" s="59">
        <v>2149.1999999999998</v>
      </c>
      <c r="T332" s="59">
        <v>8628</v>
      </c>
      <c r="U332" s="60">
        <v>84</v>
      </c>
      <c r="V332" s="192">
        <v>40</v>
      </c>
    </row>
    <row r="333" spans="1:22">
      <c r="A333" t="s">
        <v>457</v>
      </c>
      <c r="B333" s="53">
        <v>15000</v>
      </c>
      <c r="C333" s="55">
        <v>0</v>
      </c>
      <c r="D333" s="75" t="s">
        <v>307</v>
      </c>
      <c r="E333" s="75" t="s">
        <v>221</v>
      </c>
      <c r="F333" s="72" t="s">
        <v>231</v>
      </c>
      <c r="G333" s="76">
        <v>0.6</v>
      </c>
      <c r="H333" s="79">
        <v>3.4641016151377548</v>
      </c>
      <c r="I333" s="84">
        <v>0.63</v>
      </c>
      <c r="J333" s="79">
        <v>0</v>
      </c>
      <c r="K333" s="79">
        <v>1</v>
      </c>
      <c r="L333" s="110"/>
      <c r="M333" s="79"/>
      <c r="N333" s="64"/>
      <c r="O333" s="80"/>
      <c r="P333" s="64" t="s">
        <v>336</v>
      </c>
      <c r="Q333" s="77">
        <v>25</v>
      </c>
      <c r="R333" s="79">
        <v>9.01</v>
      </c>
      <c r="S333" s="59">
        <v>233.65</v>
      </c>
      <c r="T333" s="59">
        <v>751</v>
      </c>
      <c r="U333" s="60">
        <v>13</v>
      </c>
      <c r="V333" s="192">
        <v>4</v>
      </c>
    </row>
    <row r="334" spans="1:22">
      <c r="A334" t="s">
        <v>458</v>
      </c>
      <c r="B334" s="53">
        <v>70000</v>
      </c>
      <c r="C334" s="55"/>
      <c r="D334" s="75" t="s">
        <v>308</v>
      </c>
      <c r="E334" s="75" t="s">
        <v>221</v>
      </c>
      <c r="F334" s="89" t="s">
        <v>245</v>
      </c>
      <c r="G334" s="76">
        <v>2.5</v>
      </c>
      <c r="H334" s="79">
        <v>5</v>
      </c>
      <c r="I334" s="79">
        <v>1.6</v>
      </c>
      <c r="J334" s="79">
        <v>0</v>
      </c>
      <c r="K334" s="79">
        <v>2.5</v>
      </c>
      <c r="L334" s="110"/>
      <c r="M334" s="79"/>
      <c r="N334" s="64"/>
      <c r="O334" s="80"/>
      <c r="P334" s="64" t="s">
        <v>334</v>
      </c>
      <c r="Q334" s="77">
        <v>25</v>
      </c>
      <c r="R334" s="79">
        <v>9.01</v>
      </c>
      <c r="S334" s="59">
        <v>822.3</v>
      </c>
      <c r="T334" s="59">
        <v>4218</v>
      </c>
      <c r="U334" s="60">
        <v>30</v>
      </c>
      <c r="V334" s="192">
        <v>18</v>
      </c>
    </row>
    <row r="335" spans="1:22">
      <c r="A335" t="s">
        <v>459</v>
      </c>
      <c r="B335" s="53">
        <v>110000</v>
      </c>
      <c r="C335" s="55"/>
      <c r="D335" s="75" t="s">
        <v>307</v>
      </c>
      <c r="E335" s="75" t="s">
        <v>221</v>
      </c>
      <c r="F335" s="72" t="s">
        <v>235</v>
      </c>
      <c r="G335" s="76">
        <v>3.5</v>
      </c>
      <c r="H335" s="79">
        <v>13.416407864998739</v>
      </c>
      <c r="I335" s="79">
        <v>2.5</v>
      </c>
      <c r="J335" s="79">
        <v>0</v>
      </c>
      <c r="K335" s="79">
        <v>4</v>
      </c>
      <c r="L335" s="110"/>
      <c r="M335" s="79"/>
      <c r="N335" s="64"/>
      <c r="O335" s="80"/>
      <c r="P335" s="64" t="s">
        <v>334</v>
      </c>
      <c r="Q335" s="77">
        <v>25</v>
      </c>
      <c r="R335" s="79">
        <v>9.01</v>
      </c>
      <c r="S335" s="59">
        <v>1592</v>
      </c>
      <c r="T335" s="59">
        <v>7448</v>
      </c>
      <c r="U335" s="60">
        <v>61</v>
      </c>
      <c r="V335" s="192">
        <v>32</v>
      </c>
    </row>
    <row r="336" spans="1:22">
      <c r="A336" t="s">
        <v>460</v>
      </c>
      <c r="B336" s="53">
        <v>60000</v>
      </c>
      <c r="C336" s="55"/>
      <c r="D336" s="75" t="s">
        <v>307</v>
      </c>
      <c r="E336" s="75" t="s">
        <v>221</v>
      </c>
      <c r="F336" s="72" t="s">
        <v>247</v>
      </c>
      <c r="G336" s="76">
        <v>3</v>
      </c>
      <c r="H336" s="79">
        <v>13.416407864998739</v>
      </c>
      <c r="I336" s="79">
        <v>1.6</v>
      </c>
      <c r="J336" s="79">
        <v>0</v>
      </c>
      <c r="K336" s="79">
        <v>2.5</v>
      </c>
      <c r="L336" s="110"/>
      <c r="M336" s="79"/>
      <c r="N336" s="64"/>
      <c r="O336" s="80"/>
      <c r="P336" s="64" t="s">
        <v>334</v>
      </c>
      <c r="Q336" s="77">
        <v>25</v>
      </c>
      <c r="R336" s="79">
        <v>9.01</v>
      </c>
      <c r="S336" s="59">
        <v>1268</v>
      </c>
      <c r="T336" s="59">
        <v>5578</v>
      </c>
      <c r="U336" s="60">
        <v>49</v>
      </c>
      <c r="V336" s="192">
        <v>20</v>
      </c>
    </row>
    <row r="337" spans="1:22">
      <c r="A337" t="s">
        <v>461</v>
      </c>
      <c r="B337" s="53">
        <v>70000</v>
      </c>
      <c r="C337" s="55"/>
      <c r="D337" s="75" t="s">
        <v>308</v>
      </c>
      <c r="E337" s="75" t="s">
        <v>221</v>
      </c>
      <c r="F337" s="72" t="s">
        <v>241</v>
      </c>
      <c r="G337" s="76">
        <v>2.5</v>
      </c>
      <c r="H337" s="79">
        <v>5</v>
      </c>
      <c r="I337" s="79">
        <v>1.6</v>
      </c>
      <c r="J337" s="79">
        <v>0</v>
      </c>
      <c r="K337" s="79">
        <v>2.5</v>
      </c>
      <c r="L337" s="110"/>
      <c r="M337" s="79"/>
      <c r="N337" s="64"/>
      <c r="O337" s="80"/>
      <c r="P337" s="64" t="s">
        <v>334</v>
      </c>
      <c r="Q337" s="77">
        <v>25</v>
      </c>
      <c r="R337" s="79">
        <v>9.01</v>
      </c>
      <c r="S337" s="59">
        <v>889.7</v>
      </c>
      <c r="T337" s="59">
        <v>4153</v>
      </c>
      <c r="U337" s="60">
        <v>37</v>
      </c>
      <c r="V337" s="192">
        <v>16</v>
      </c>
    </row>
    <row r="338" spans="1:22">
      <c r="A338" t="s">
        <v>462</v>
      </c>
      <c r="B338" s="53">
        <v>80000</v>
      </c>
      <c r="C338" s="55"/>
      <c r="D338" s="75" t="s">
        <v>307</v>
      </c>
      <c r="E338" s="75" t="s">
        <v>221</v>
      </c>
      <c r="F338" s="72" t="s">
        <v>235</v>
      </c>
      <c r="G338" s="76">
        <v>3.5</v>
      </c>
      <c r="H338" s="79">
        <v>13.416407864998739</v>
      </c>
      <c r="I338" s="79">
        <v>2.5</v>
      </c>
      <c r="J338" s="79">
        <v>0</v>
      </c>
      <c r="K338" s="79">
        <v>4</v>
      </c>
      <c r="L338" s="110"/>
      <c r="M338" s="79"/>
      <c r="N338" s="64"/>
      <c r="O338" s="80"/>
      <c r="P338" s="64" t="s">
        <v>334</v>
      </c>
      <c r="Q338" s="77">
        <v>25</v>
      </c>
      <c r="R338" s="79">
        <v>9.01</v>
      </c>
      <c r="S338" s="59">
        <v>1595</v>
      </c>
      <c r="T338" s="59">
        <v>7228</v>
      </c>
      <c r="U338" s="60">
        <v>56</v>
      </c>
      <c r="V338" s="192">
        <v>30</v>
      </c>
    </row>
    <row r="339" spans="1:22">
      <c r="A339" t="s">
        <v>463</v>
      </c>
      <c r="B339" s="53">
        <v>70000</v>
      </c>
      <c r="C339" s="55"/>
      <c r="D339" s="75" t="s">
        <v>307</v>
      </c>
      <c r="E339" s="75" t="s">
        <v>221</v>
      </c>
      <c r="F339" s="72" t="s">
        <v>228</v>
      </c>
      <c r="G339" s="76">
        <v>1.5</v>
      </c>
      <c r="H339" s="79">
        <v>5</v>
      </c>
      <c r="I339" s="79">
        <v>1.6</v>
      </c>
      <c r="J339" s="79">
        <v>0</v>
      </c>
      <c r="K339" s="79">
        <v>2.5</v>
      </c>
      <c r="L339" s="110"/>
      <c r="M339" s="79"/>
      <c r="N339" s="64"/>
      <c r="O339" s="80"/>
      <c r="P339" s="64" t="s">
        <v>334</v>
      </c>
      <c r="Q339" s="77">
        <v>25</v>
      </c>
      <c r="R339" s="79">
        <v>9.01</v>
      </c>
      <c r="S339" s="59">
        <v>1055.3</v>
      </c>
      <c r="T339" s="59">
        <v>4772</v>
      </c>
      <c r="U339" s="60">
        <v>41</v>
      </c>
      <c r="V339" s="192">
        <v>16</v>
      </c>
    </row>
    <row r="340" spans="1:22">
      <c r="A340" t="s">
        <v>464</v>
      </c>
      <c r="B340" s="53">
        <v>36000</v>
      </c>
      <c r="C340" s="55"/>
      <c r="D340" s="75" t="s">
        <v>307</v>
      </c>
      <c r="E340" s="75" t="s">
        <v>221</v>
      </c>
      <c r="F340" s="72" t="s">
        <v>267</v>
      </c>
      <c r="G340" s="76">
        <v>0.6</v>
      </c>
      <c r="H340" s="79">
        <v>3.4641016151377548</v>
      </c>
      <c r="I340" s="79">
        <v>0.63</v>
      </c>
      <c r="J340" s="79">
        <v>0</v>
      </c>
      <c r="K340" s="79">
        <v>1</v>
      </c>
      <c r="L340" s="110"/>
      <c r="M340" s="79"/>
      <c r="N340" s="64"/>
      <c r="O340" s="80"/>
      <c r="P340" s="64" t="s">
        <v>334</v>
      </c>
      <c r="Q340" s="77">
        <v>25</v>
      </c>
      <c r="R340" s="79">
        <v>9.01</v>
      </c>
      <c r="S340" s="59">
        <v>308.2</v>
      </c>
      <c r="T340" s="59">
        <v>1195.5</v>
      </c>
      <c r="U340" s="60">
        <v>12</v>
      </c>
      <c r="V340" s="192">
        <v>4</v>
      </c>
    </row>
    <row r="341" spans="1:22">
      <c r="A341" t="s">
        <v>465</v>
      </c>
      <c r="B341" s="53">
        <v>55000</v>
      </c>
      <c r="C341" s="55"/>
      <c r="D341" s="75" t="s">
        <v>307</v>
      </c>
      <c r="E341" s="75" t="s">
        <v>221</v>
      </c>
      <c r="F341" s="72" t="s">
        <v>229</v>
      </c>
      <c r="G341" s="76">
        <v>2.5</v>
      </c>
      <c r="H341" s="79">
        <v>5</v>
      </c>
      <c r="I341" s="79">
        <v>1.6</v>
      </c>
      <c r="J341" s="79">
        <v>0</v>
      </c>
      <c r="K341" s="79">
        <v>2.5</v>
      </c>
      <c r="L341" s="110"/>
      <c r="M341" s="79"/>
      <c r="N341" s="64"/>
      <c r="O341" s="80"/>
      <c r="P341" s="64" t="s">
        <v>334</v>
      </c>
      <c r="Q341" s="77">
        <v>25</v>
      </c>
      <c r="R341" s="79">
        <v>9.01</v>
      </c>
      <c r="S341" s="59">
        <v>906</v>
      </c>
      <c r="T341" s="59">
        <v>4153</v>
      </c>
      <c r="U341" s="60">
        <v>30</v>
      </c>
      <c r="V341" s="192">
        <v>16</v>
      </c>
    </row>
    <row r="342" spans="1:22">
      <c r="A342" t="s">
        <v>466</v>
      </c>
      <c r="B342" s="53">
        <v>70000</v>
      </c>
      <c r="C342" s="55"/>
      <c r="D342" s="75" t="s">
        <v>307</v>
      </c>
      <c r="E342" s="75" t="s">
        <v>221</v>
      </c>
      <c r="F342" s="72" t="s">
        <v>241</v>
      </c>
      <c r="G342" s="76">
        <v>2.5</v>
      </c>
      <c r="H342" s="79">
        <v>5</v>
      </c>
      <c r="I342" s="79">
        <v>1.6</v>
      </c>
      <c r="J342" s="79">
        <v>0</v>
      </c>
      <c r="K342" s="79">
        <v>2.5</v>
      </c>
      <c r="L342" s="110"/>
      <c r="M342" s="79"/>
      <c r="N342" s="64"/>
      <c r="O342" s="80"/>
      <c r="P342" s="64" t="s">
        <v>334</v>
      </c>
      <c r="Q342" s="77">
        <v>25</v>
      </c>
      <c r="R342" s="79">
        <v>9.01</v>
      </c>
      <c r="S342" s="59">
        <v>1055.4000000000001</v>
      </c>
      <c r="T342" s="59">
        <v>4772</v>
      </c>
      <c r="U342" s="60">
        <v>41</v>
      </c>
      <c r="V342" s="192">
        <v>16</v>
      </c>
    </row>
    <row r="343" spans="1:22">
      <c r="A343" t="s">
        <v>467</v>
      </c>
      <c r="B343" s="53">
        <v>80000</v>
      </c>
      <c r="C343" s="55"/>
      <c r="D343" s="75" t="s">
        <v>307</v>
      </c>
      <c r="E343" s="75" t="s">
        <v>221</v>
      </c>
      <c r="F343" s="72" t="s">
        <v>235</v>
      </c>
      <c r="G343" s="76">
        <v>3.5</v>
      </c>
      <c r="H343" s="79">
        <v>13.416407864998739</v>
      </c>
      <c r="I343" s="79">
        <v>2.5</v>
      </c>
      <c r="J343" s="79">
        <v>0</v>
      </c>
      <c r="K343" s="79">
        <v>4</v>
      </c>
      <c r="L343" s="110"/>
      <c r="M343" s="79"/>
      <c r="N343" s="64"/>
      <c r="O343" s="80"/>
      <c r="P343" s="64" t="s">
        <v>334</v>
      </c>
      <c r="Q343" s="77">
        <v>25</v>
      </c>
      <c r="R343" s="79">
        <v>9.01</v>
      </c>
      <c r="S343" s="59">
        <v>1663</v>
      </c>
      <c r="T343" s="59">
        <v>7474</v>
      </c>
      <c r="U343" s="60">
        <v>69</v>
      </c>
      <c r="V343" s="192">
        <v>30</v>
      </c>
    </row>
    <row r="344" spans="1:22">
      <c r="A344" t="s">
        <v>468</v>
      </c>
      <c r="B344" s="53">
        <v>70000</v>
      </c>
      <c r="C344" s="55"/>
      <c r="D344" s="75" t="s">
        <v>307</v>
      </c>
      <c r="E344" s="75" t="s">
        <v>221</v>
      </c>
      <c r="F344" s="72" t="s">
        <v>229</v>
      </c>
      <c r="G344" s="76">
        <v>2.5</v>
      </c>
      <c r="H344" s="79">
        <v>5</v>
      </c>
      <c r="I344" s="79">
        <v>1.6</v>
      </c>
      <c r="J344" s="79">
        <v>0</v>
      </c>
      <c r="K344" s="79">
        <v>4</v>
      </c>
      <c r="L344" s="110"/>
      <c r="M344" s="79"/>
      <c r="N344" s="64"/>
      <c r="O344" s="80"/>
      <c r="P344" s="64" t="s">
        <v>334</v>
      </c>
      <c r="Q344" s="77">
        <v>32</v>
      </c>
      <c r="R344" s="79">
        <v>15.5</v>
      </c>
      <c r="S344" s="59">
        <v>1131</v>
      </c>
      <c r="T344" s="59">
        <v>5089</v>
      </c>
      <c r="U344" s="60">
        <v>39</v>
      </c>
      <c r="V344" s="192">
        <v>20</v>
      </c>
    </row>
    <row r="345" spans="1:22">
      <c r="A345" t="s">
        <v>469</v>
      </c>
      <c r="B345" s="53">
        <v>60000</v>
      </c>
      <c r="C345" s="55"/>
      <c r="D345" s="75" t="s">
        <v>307</v>
      </c>
      <c r="E345" s="75" t="s">
        <v>221</v>
      </c>
      <c r="F345" s="72" t="s">
        <v>245</v>
      </c>
      <c r="G345" s="76">
        <v>2.5</v>
      </c>
      <c r="H345" s="79">
        <v>5</v>
      </c>
      <c r="I345" s="79">
        <v>1.6</v>
      </c>
      <c r="J345" s="79">
        <v>0</v>
      </c>
      <c r="K345" s="79">
        <v>2.5</v>
      </c>
      <c r="L345" s="110"/>
      <c r="M345" s="79"/>
      <c r="N345" s="64"/>
      <c r="O345" s="80"/>
      <c r="P345" s="64" t="s">
        <v>334</v>
      </c>
      <c r="Q345" s="77">
        <v>25</v>
      </c>
      <c r="R345" s="79">
        <v>9.01</v>
      </c>
      <c r="S345" s="59">
        <v>1063</v>
      </c>
      <c r="T345" s="59">
        <v>4839</v>
      </c>
      <c r="U345" s="60">
        <v>46</v>
      </c>
      <c r="V345" s="192">
        <v>20</v>
      </c>
    </row>
    <row r="346" spans="1:22">
      <c r="A346" t="s">
        <v>470</v>
      </c>
      <c r="B346" s="53">
        <v>60000</v>
      </c>
      <c r="C346" s="55"/>
      <c r="D346" s="75" t="s">
        <v>307</v>
      </c>
      <c r="E346" s="75" t="s">
        <v>221</v>
      </c>
      <c r="F346" s="72" t="s">
        <v>229</v>
      </c>
      <c r="G346" s="76">
        <v>2.5</v>
      </c>
      <c r="H346" s="79">
        <v>5</v>
      </c>
      <c r="I346" s="79">
        <v>1.6</v>
      </c>
      <c r="J346" s="79">
        <v>0</v>
      </c>
      <c r="K346" s="79">
        <v>2.5</v>
      </c>
      <c r="L346" s="110"/>
      <c r="M346" s="79"/>
      <c r="N346" s="64"/>
      <c r="O346" s="80"/>
      <c r="P346" s="64" t="s">
        <v>334</v>
      </c>
      <c r="Q346" s="77">
        <v>25</v>
      </c>
      <c r="R346" s="79">
        <v>9.01</v>
      </c>
      <c r="S346" s="59">
        <v>1268</v>
      </c>
      <c r="T346" s="59">
        <v>5582</v>
      </c>
      <c r="U346" s="60">
        <v>62</v>
      </c>
      <c r="V346" s="192">
        <v>20</v>
      </c>
    </row>
    <row r="347" spans="1:22">
      <c r="A347" t="s">
        <v>471</v>
      </c>
      <c r="B347" s="53">
        <v>100000</v>
      </c>
      <c r="C347" s="55"/>
      <c r="D347" s="75" t="s">
        <v>307</v>
      </c>
      <c r="E347" s="75" t="s">
        <v>221</v>
      </c>
      <c r="F347" s="72" t="s">
        <v>251</v>
      </c>
      <c r="G347" s="76">
        <v>3.5</v>
      </c>
      <c r="H347" s="79">
        <v>13.416407864998739</v>
      </c>
      <c r="I347" s="79">
        <v>2.5</v>
      </c>
      <c r="J347" s="79">
        <v>0</v>
      </c>
      <c r="K347" s="79">
        <v>4</v>
      </c>
      <c r="L347" s="110"/>
      <c r="M347" s="79"/>
      <c r="N347" s="64"/>
      <c r="O347" s="80"/>
      <c r="P347" s="64" t="s">
        <v>334</v>
      </c>
      <c r="Q347" s="77">
        <v>25</v>
      </c>
      <c r="R347" s="79">
        <v>9.01</v>
      </c>
      <c r="S347" s="59">
        <v>2058</v>
      </c>
      <c r="T347" s="59">
        <v>9399</v>
      </c>
      <c r="U347" s="60">
        <v>86</v>
      </c>
      <c r="V347" s="192">
        <v>40</v>
      </c>
    </row>
    <row r="348" spans="1:22">
      <c r="A348" t="s">
        <v>472</v>
      </c>
      <c r="B348" s="53">
        <v>70000</v>
      </c>
      <c r="C348" s="55"/>
      <c r="D348" s="75" t="s">
        <v>308</v>
      </c>
      <c r="E348" s="75" t="s">
        <v>221</v>
      </c>
      <c r="F348" s="72" t="s">
        <v>228</v>
      </c>
      <c r="G348" s="76">
        <v>1.5</v>
      </c>
      <c r="H348" s="79">
        <v>5</v>
      </c>
      <c r="I348" s="79">
        <v>1.6</v>
      </c>
      <c r="J348" s="79">
        <v>0</v>
      </c>
      <c r="K348" s="79">
        <v>2.5</v>
      </c>
      <c r="L348" s="110"/>
      <c r="M348" s="79"/>
      <c r="N348" s="64"/>
      <c r="O348" s="80"/>
      <c r="P348" s="64" t="s">
        <v>334</v>
      </c>
      <c r="Q348" s="77">
        <v>25</v>
      </c>
      <c r="R348" s="79">
        <v>9.01</v>
      </c>
      <c r="S348" s="59">
        <v>1221</v>
      </c>
      <c r="T348" s="59">
        <v>6981</v>
      </c>
      <c r="U348" s="60">
        <v>44</v>
      </c>
      <c r="V348" s="192">
        <v>24</v>
      </c>
    </row>
    <row r="349" spans="1:22">
      <c r="A349" t="s">
        <v>473</v>
      </c>
      <c r="B349" s="53">
        <v>55000</v>
      </c>
      <c r="C349" s="55"/>
      <c r="D349" s="75" t="s">
        <v>307</v>
      </c>
      <c r="E349" s="75" t="s">
        <v>221</v>
      </c>
      <c r="F349" s="72" t="s">
        <v>229</v>
      </c>
      <c r="G349" s="76">
        <v>2.5</v>
      </c>
      <c r="H349" s="79">
        <v>5</v>
      </c>
      <c r="I349" s="79">
        <v>1.6</v>
      </c>
      <c r="J349" s="79">
        <v>0</v>
      </c>
      <c r="K349" s="79">
        <v>2.5</v>
      </c>
      <c r="L349" s="110"/>
      <c r="M349" s="79"/>
      <c r="N349" s="64"/>
      <c r="O349" s="80"/>
      <c r="P349" s="64" t="s">
        <v>334</v>
      </c>
      <c r="Q349" s="77">
        <v>25</v>
      </c>
      <c r="R349" s="79">
        <v>9.01</v>
      </c>
      <c r="S349" s="59">
        <v>960</v>
      </c>
      <c r="T349" s="59">
        <v>4360</v>
      </c>
      <c r="U349" s="60">
        <v>39</v>
      </c>
      <c r="V349" s="192">
        <v>16</v>
      </c>
    </row>
    <row r="350" spans="1:22">
      <c r="A350" t="s">
        <v>474</v>
      </c>
      <c r="B350" s="53">
        <v>10000</v>
      </c>
      <c r="C350" s="55">
        <v>20000</v>
      </c>
      <c r="D350" s="75" t="s">
        <v>307</v>
      </c>
      <c r="E350" s="75" t="s">
        <v>221</v>
      </c>
      <c r="F350" s="78" t="s">
        <v>236</v>
      </c>
      <c r="G350" s="76">
        <v>0.6</v>
      </c>
      <c r="H350" s="79">
        <v>3.4641016151377548</v>
      </c>
      <c r="I350" s="79">
        <v>1.6</v>
      </c>
      <c r="J350" s="79">
        <v>0</v>
      </c>
      <c r="K350" s="79">
        <v>1.6</v>
      </c>
      <c r="L350" s="110"/>
      <c r="M350" s="79"/>
      <c r="N350" s="77">
        <v>0</v>
      </c>
      <c r="O350" s="79" t="s">
        <v>233</v>
      </c>
      <c r="P350" s="77">
        <v>1</v>
      </c>
      <c r="Q350" s="77">
        <v>0</v>
      </c>
      <c r="R350" s="79">
        <v>0</v>
      </c>
      <c r="S350" s="59">
        <v>170</v>
      </c>
      <c r="T350" s="59">
        <v>510</v>
      </c>
      <c r="U350" s="58">
        <v>4</v>
      </c>
      <c r="V350" s="192">
        <v>1</v>
      </c>
    </row>
    <row r="351" spans="1:22">
      <c r="A351" t="s">
        <v>475</v>
      </c>
      <c r="B351" s="53">
        <v>10000</v>
      </c>
      <c r="C351" s="55">
        <v>20000</v>
      </c>
      <c r="D351" s="75" t="s">
        <v>307</v>
      </c>
      <c r="E351" s="75" t="s">
        <v>221</v>
      </c>
      <c r="F351" s="78" t="s">
        <v>236</v>
      </c>
      <c r="G351" s="76">
        <v>0.6</v>
      </c>
      <c r="H351" s="79">
        <v>3.4641016151377548</v>
      </c>
      <c r="I351" s="79">
        <v>1</v>
      </c>
      <c r="J351" s="79">
        <v>6.6</v>
      </c>
      <c r="K351" s="79">
        <v>4</v>
      </c>
      <c r="L351" s="110"/>
      <c r="M351" s="79"/>
      <c r="N351" s="77">
        <v>0</v>
      </c>
      <c r="O351" s="79">
        <v>0</v>
      </c>
      <c r="P351" s="77">
        <v>0</v>
      </c>
      <c r="Q351" s="77" t="s">
        <v>223</v>
      </c>
      <c r="R351" s="79">
        <v>20</v>
      </c>
      <c r="S351" s="59">
        <v>170</v>
      </c>
      <c r="T351" s="59">
        <v>510</v>
      </c>
      <c r="U351" s="58">
        <v>4</v>
      </c>
      <c r="V351" s="192">
        <v>1</v>
      </c>
    </row>
    <row r="352" spans="1:22">
      <c r="A352" t="s">
        <v>476</v>
      </c>
      <c r="B352" s="53">
        <v>10000</v>
      </c>
      <c r="C352" s="55">
        <v>20000</v>
      </c>
      <c r="D352" s="75" t="s">
        <v>307</v>
      </c>
      <c r="E352" s="75" t="s">
        <v>221</v>
      </c>
      <c r="F352" s="78" t="s">
        <v>228</v>
      </c>
      <c r="G352" s="76">
        <v>1.5</v>
      </c>
      <c r="H352" s="79">
        <v>5</v>
      </c>
      <c r="I352" s="79">
        <v>1.6</v>
      </c>
      <c r="J352" s="79">
        <v>0</v>
      </c>
      <c r="K352" s="79">
        <v>1.6</v>
      </c>
      <c r="L352" s="110"/>
      <c r="M352" s="79"/>
      <c r="N352" s="77">
        <v>0</v>
      </c>
      <c r="O352" s="79" t="s">
        <v>233</v>
      </c>
      <c r="P352" s="77">
        <v>1</v>
      </c>
      <c r="Q352" s="77">
        <v>0</v>
      </c>
      <c r="R352" s="79">
        <v>0</v>
      </c>
      <c r="S352" s="59">
        <v>220</v>
      </c>
      <c r="T352" s="59">
        <v>616</v>
      </c>
      <c r="U352" s="58">
        <v>7</v>
      </c>
      <c r="V352" s="192">
        <v>1</v>
      </c>
    </row>
    <row r="353" spans="1:22">
      <c r="A353" t="s">
        <v>477</v>
      </c>
      <c r="B353" s="53">
        <v>10000</v>
      </c>
      <c r="C353" s="55">
        <v>20000</v>
      </c>
      <c r="D353" s="75" t="s">
        <v>307</v>
      </c>
      <c r="E353" s="75" t="s">
        <v>221</v>
      </c>
      <c r="F353" s="78" t="s">
        <v>264</v>
      </c>
      <c r="G353" s="76">
        <v>1.5</v>
      </c>
      <c r="H353" s="79">
        <v>5</v>
      </c>
      <c r="I353" s="79">
        <v>1.6</v>
      </c>
      <c r="J353" s="79">
        <v>0</v>
      </c>
      <c r="K353" s="79">
        <v>1.6</v>
      </c>
      <c r="L353" s="110"/>
      <c r="M353" s="79"/>
      <c r="N353" s="77">
        <v>0</v>
      </c>
      <c r="O353" s="79" t="s">
        <v>233</v>
      </c>
      <c r="P353" s="77">
        <v>1</v>
      </c>
      <c r="Q353" s="77">
        <v>0</v>
      </c>
      <c r="R353" s="79">
        <v>0</v>
      </c>
      <c r="S353" s="59">
        <v>155</v>
      </c>
      <c r="T353" s="59">
        <v>388</v>
      </c>
      <c r="U353" s="58">
        <v>6</v>
      </c>
      <c r="V353" s="192">
        <v>1</v>
      </c>
    </row>
    <row r="354" spans="1:22">
      <c r="A354" t="s">
        <v>478</v>
      </c>
      <c r="B354" s="53">
        <v>10000</v>
      </c>
      <c r="C354" s="55">
        <v>20000</v>
      </c>
      <c r="D354" s="75" t="s">
        <v>307</v>
      </c>
      <c r="E354" s="75" t="s">
        <v>221</v>
      </c>
      <c r="F354" s="78" t="s">
        <v>228</v>
      </c>
      <c r="G354" s="76">
        <v>1.5</v>
      </c>
      <c r="H354" s="79">
        <v>5</v>
      </c>
      <c r="I354" s="79">
        <v>1.6</v>
      </c>
      <c r="J354" s="79">
        <v>0</v>
      </c>
      <c r="K354" s="79">
        <v>1.6</v>
      </c>
      <c r="L354" s="110"/>
      <c r="M354" s="79"/>
      <c r="N354" s="77">
        <v>0</v>
      </c>
      <c r="O354" s="79" t="s">
        <v>233</v>
      </c>
      <c r="P354" s="77">
        <v>1</v>
      </c>
      <c r="Q354" s="77">
        <v>0</v>
      </c>
      <c r="R354" s="79">
        <v>0</v>
      </c>
      <c r="S354" s="59">
        <v>160</v>
      </c>
      <c r="T354" s="59">
        <v>400</v>
      </c>
      <c r="U354" s="58">
        <v>4</v>
      </c>
      <c r="V354" s="192">
        <v>1</v>
      </c>
    </row>
    <row r="355" spans="1:22">
      <c r="A355" t="s">
        <v>479</v>
      </c>
      <c r="B355" s="53">
        <v>10000</v>
      </c>
      <c r="C355" s="55">
        <v>20000</v>
      </c>
      <c r="D355" s="75" t="s">
        <v>307</v>
      </c>
      <c r="E355" s="75" t="s">
        <v>221</v>
      </c>
      <c r="F355" s="78" t="s">
        <v>236</v>
      </c>
      <c r="G355" s="76">
        <v>0.6</v>
      </c>
      <c r="H355" s="79">
        <v>3.4641016151377548</v>
      </c>
      <c r="I355" s="79">
        <v>1.6</v>
      </c>
      <c r="J355" s="79">
        <v>0</v>
      </c>
      <c r="K355" s="79">
        <v>1.6</v>
      </c>
      <c r="L355" s="110"/>
      <c r="M355" s="79"/>
      <c r="N355" s="77">
        <v>0</v>
      </c>
      <c r="O355" s="79" t="s">
        <v>233</v>
      </c>
      <c r="P355" s="77">
        <v>1</v>
      </c>
      <c r="Q355" s="77">
        <v>0</v>
      </c>
      <c r="R355" s="79">
        <v>0</v>
      </c>
      <c r="S355" s="59">
        <v>150</v>
      </c>
      <c r="T355" s="59">
        <v>375</v>
      </c>
      <c r="U355" s="58">
        <v>2</v>
      </c>
      <c r="V355" s="192">
        <v>1</v>
      </c>
    </row>
    <row r="356" spans="1:22">
      <c r="A356" t="s">
        <v>480</v>
      </c>
      <c r="B356" s="53">
        <v>10000</v>
      </c>
      <c r="C356" s="55">
        <v>20000</v>
      </c>
      <c r="D356" s="75" t="s">
        <v>307</v>
      </c>
      <c r="E356" s="75" t="s">
        <v>221</v>
      </c>
      <c r="F356" s="78" t="s">
        <v>236</v>
      </c>
      <c r="G356" s="76">
        <v>0.6</v>
      </c>
      <c r="H356" s="79">
        <v>3.4641016151377548</v>
      </c>
      <c r="I356" s="79">
        <v>1.6</v>
      </c>
      <c r="J356" s="79">
        <v>0</v>
      </c>
      <c r="K356" s="79">
        <v>1.6</v>
      </c>
      <c r="L356" s="110"/>
      <c r="M356" s="79"/>
      <c r="N356" s="77">
        <v>0</v>
      </c>
      <c r="O356" s="79" t="s">
        <v>233</v>
      </c>
      <c r="P356" s="77">
        <v>1</v>
      </c>
      <c r="Q356" s="77">
        <v>0</v>
      </c>
      <c r="R356" s="79">
        <v>0</v>
      </c>
      <c r="S356" s="59">
        <v>170</v>
      </c>
      <c r="T356" s="59">
        <v>450</v>
      </c>
      <c r="U356" s="58">
        <v>1</v>
      </c>
      <c r="V356" s="192">
        <v>1</v>
      </c>
    </row>
    <row r="357" spans="1:22">
      <c r="A357" t="s">
        <v>481</v>
      </c>
      <c r="B357" s="53">
        <v>10000</v>
      </c>
      <c r="C357" s="55">
        <v>20000</v>
      </c>
      <c r="D357" s="75" t="s">
        <v>307</v>
      </c>
      <c r="E357" s="75" t="s">
        <v>221</v>
      </c>
      <c r="F357" s="78" t="s">
        <v>236</v>
      </c>
      <c r="G357" s="76">
        <v>0.6</v>
      </c>
      <c r="H357" s="79">
        <v>3.4641016151377548</v>
      </c>
      <c r="I357" s="79">
        <v>1.6</v>
      </c>
      <c r="J357" s="79">
        <v>0</v>
      </c>
      <c r="K357" s="79">
        <v>1.6</v>
      </c>
      <c r="L357" s="110"/>
      <c r="M357" s="79"/>
      <c r="N357" s="77">
        <v>0</v>
      </c>
      <c r="O357" s="79" t="s">
        <v>233</v>
      </c>
      <c r="P357" s="77">
        <v>1</v>
      </c>
      <c r="Q357" s="77">
        <v>0</v>
      </c>
      <c r="R357" s="79">
        <v>0</v>
      </c>
      <c r="S357" s="59">
        <v>180</v>
      </c>
      <c r="T357" s="59">
        <v>540</v>
      </c>
      <c r="U357" s="58">
        <v>4</v>
      </c>
      <c r="V357" s="192">
        <v>1</v>
      </c>
    </row>
    <row r="358" spans="1:22">
      <c r="A358" t="s">
        <v>482</v>
      </c>
      <c r="B358" s="53">
        <v>10000</v>
      </c>
      <c r="C358" s="55">
        <v>20000</v>
      </c>
      <c r="D358" s="75" t="s">
        <v>307</v>
      </c>
      <c r="E358" s="75" t="s">
        <v>221</v>
      </c>
      <c r="F358" s="78" t="s">
        <v>236</v>
      </c>
      <c r="G358" s="76">
        <v>0.6</v>
      </c>
      <c r="H358" s="79">
        <v>3.4641016151377548</v>
      </c>
      <c r="I358" s="79">
        <v>1.6</v>
      </c>
      <c r="J358" s="79">
        <v>0</v>
      </c>
      <c r="K358" s="79">
        <v>1.6</v>
      </c>
      <c r="L358" s="110"/>
      <c r="M358" s="79"/>
      <c r="N358" s="77">
        <v>0</v>
      </c>
      <c r="O358" s="79" t="s">
        <v>233</v>
      </c>
      <c r="P358" s="77">
        <v>1</v>
      </c>
      <c r="Q358" s="77">
        <v>0</v>
      </c>
      <c r="R358" s="79">
        <v>0</v>
      </c>
      <c r="S358" s="59">
        <v>150</v>
      </c>
      <c r="T358" s="59">
        <v>375</v>
      </c>
      <c r="U358" s="58">
        <v>6</v>
      </c>
      <c r="V358" s="192">
        <v>1</v>
      </c>
    </row>
    <row r="359" spans="1:22">
      <c r="A359" t="s">
        <v>483</v>
      </c>
      <c r="B359" s="53">
        <v>10000</v>
      </c>
      <c r="C359" s="55">
        <v>20000</v>
      </c>
      <c r="D359" s="75" t="s">
        <v>307</v>
      </c>
      <c r="E359" s="75" t="s">
        <v>221</v>
      </c>
      <c r="F359" s="78" t="s">
        <v>237</v>
      </c>
      <c r="G359" s="76">
        <v>3</v>
      </c>
      <c r="H359" s="79">
        <v>13.416407864998739</v>
      </c>
      <c r="I359" s="79">
        <v>1.6</v>
      </c>
      <c r="J359" s="79">
        <v>0</v>
      </c>
      <c r="K359" s="79">
        <v>1.6</v>
      </c>
      <c r="L359" s="110"/>
      <c r="M359" s="79"/>
      <c r="N359" s="77">
        <v>0</v>
      </c>
      <c r="O359" s="79" t="s">
        <v>233</v>
      </c>
      <c r="P359" s="77">
        <v>1</v>
      </c>
      <c r="Q359" s="77">
        <v>0</v>
      </c>
      <c r="R359" s="79">
        <v>0</v>
      </c>
      <c r="S359" s="59">
        <v>160</v>
      </c>
      <c r="T359" s="59">
        <v>400</v>
      </c>
      <c r="U359" s="58">
        <v>4</v>
      </c>
      <c r="V359" s="192">
        <v>1</v>
      </c>
    </row>
    <row r="360" spans="1:22">
      <c r="A360" t="s">
        <v>484</v>
      </c>
      <c r="B360" s="53">
        <v>10000</v>
      </c>
      <c r="C360" s="55">
        <v>20000</v>
      </c>
      <c r="D360" s="75" t="s">
        <v>307</v>
      </c>
      <c r="E360" s="75" t="s">
        <v>221</v>
      </c>
      <c r="F360" s="78" t="s">
        <v>237</v>
      </c>
      <c r="G360" s="76">
        <v>0.6</v>
      </c>
      <c r="H360" s="79">
        <v>3.4641016151377548</v>
      </c>
      <c r="I360" s="79">
        <v>1.6</v>
      </c>
      <c r="J360" s="79">
        <v>0</v>
      </c>
      <c r="K360" s="79">
        <v>1.6</v>
      </c>
      <c r="L360" s="110"/>
      <c r="M360" s="79"/>
      <c r="N360" s="77">
        <v>0</v>
      </c>
      <c r="O360" s="79" t="s">
        <v>233</v>
      </c>
      <c r="P360" s="77">
        <v>1</v>
      </c>
      <c r="Q360" s="77">
        <v>0</v>
      </c>
      <c r="R360" s="79">
        <v>0</v>
      </c>
      <c r="S360" s="59">
        <v>160</v>
      </c>
      <c r="T360" s="59">
        <v>400</v>
      </c>
      <c r="U360" s="58">
        <v>4</v>
      </c>
      <c r="V360" s="192">
        <v>1</v>
      </c>
    </row>
    <row r="361" spans="1:22">
      <c r="A361" t="s">
        <v>485</v>
      </c>
      <c r="B361" s="53"/>
      <c r="C361" s="55"/>
      <c r="D361" s="62"/>
      <c r="E361" s="62"/>
      <c r="F361" s="62" t="s">
        <v>339</v>
      </c>
      <c r="G361" s="62"/>
      <c r="H361" s="62"/>
      <c r="I361" s="79" t="e">
        <v>#N/A</v>
      </c>
      <c r="J361" s="79" t="e">
        <v>#N/A</v>
      </c>
      <c r="K361" s="79" t="e">
        <v>#N/A</v>
      </c>
      <c r="L361" s="110"/>
      <c r="M361" s="79"/>
      <c r="N361" s="77" t="e">
        <v>#N/A</v>
      </c>
      <c r="O361" s="79" t="e">
        <v>#N/A</v>
      </c>
      <c r="P361" s="77" t="e">
        <v>#N/A</v>
      </c>
      <c r="Q361" s="77" t="e">
        <v>#N/A</v>
      </c>
      <c r="R361" s="79" t="e">
        <v>#N/A</v>
      </c>
      <c r="S361" s="59"/>
      <c r="T361" s="59"/>
      <c r="U361" s="58"/>
      <c r="V361" s="192"/>
    </row>
    <row r="362" spans="1:22">
      <c r="A362" t="s">
        <v>486</v>
      </c>
      <c r="B362" s="53">
        <v>10000</v>
      </c>
      <c r="C362" s="55">
        <v>20000</v>
      </c>
      <c r="D362" s="75" t="s">
        <v>307</v>
      </c>
      <c r="E362" s="75" t="s">
        <v>221</v>
      </c>
      <c r="F362" s="78" t="s">
        <v>236</v>
      </c>
      <c r="G362" s="76">
        <v>0.6</v>
      </c>
      <c r="H362" s="79">
        <v>3.4641016151377548</v>
      </c>
      <c r="I362" s="79">
        <v>1.6</v>
      </c>
      <c r="J362" s="79">
        <v>0</v>
      </c>
      <c r="K362" s="79">
        <v>1.6</v>
      </c>
      <c r="L362" s="110"/>
      <c r="M362" s="79"/>
      <c r="N362" s="77">
        <v>0</v>
      </c>
      <c r="O362" s="79" t="s">
        <v>233</v>
      </c>
      <c r="P362" s="77">
        <v>1</v>
      </c>
      <c r="Q362" s="77">
        <v>0</v>
      </c>
      <c r="R362" s="79">
        <v>0</v>
      </c>
      <c r="S362" s="59">
        <v>160</v>
      </c>
      <c r="T362" s="59">
        <v>400</v>
      </c>
      <c r="U362" s="58">
        <v>6</v>
      </c>
      <c r="V362" s="192">
        <v>1</v>
      </c>
    </row>
    <row r="363" spans="1:22">
      <c r="A363" t="s">
        <v>487</v>
      </c>
      <c r="B363" s="53">
        <v>10000</v>
      </c>
      <c r="C363" s="55">
        <v>20000</v>
      </c>
      <c r="D363" s="75" t="s">
        <v>307</v>
      </c>
      <c r="E363" s="75" t="s">
        <v>221</v>
      </c>
      <c r="F363" s="78" t="s">
        <v>228</v>
      </c>
      <c r="G363" s="76">
        <v>0.6</v>
      </c>
      <c r="H363" s="79">
        <v>3.4641016151377548</v>
      </c>
      <c r="I363" s="79">
        <v>1.6</v>
      </c>
      <c r="J363" s="79">
        <v>0</v>
      </c>
      <c r="K363" s="79">
        <v>1.6</v>
      </c>
      <c r="L363" s="110"/>
      <c r="M363" s="79"/>
      <c r="N363" s="77">
        <v>0</v>
      </c>
      <c r="O363" s="79" t="s">
        <v>233</v>
      </c>
      <c r="P363" s="77">
        <v>1</v>
      </c>
      <c r="Q363" s="77">
        <v>0</v>
      </c>
      <c r="R363" s="79">
        <v>0</v>
      </c>
      <c r="S363" s="59">
        <v>240</v>
      </c>
      <c r="T363" s="59">
        <v>600</v>
      </c>
      <c r="U363" s="58">
        <v>4</v>
      </c>
      <c r="V363" s="192">
        <v>1</v>
      </c>
    </row>
    <row r="364" spans="1:22">
      <c r="A364" t="s">
        <v>488</v>
      </c>
      <c r="B364" s="53">
        <v>10000</v>
      </c>
      <c r="C364" s="55">
        <v>20000</v>
      </c>
      <c r="D364" s="75" t="s">
        <v>307</v>
      </c>
      <c r="E364" s="75" t="s">
        <v>221</v>
      </c>
      <c r="F364" s="78" t="s">
        <v>236</v>
      </c>
      <c r="G364" s="76">
        <v>0.6</v>
      </c>
      <c r="H364" s="79">
        <v>3.4641016151377548</v>
      </c>
      <c r="I364" s="79">
        <v>1.6</v>
      </c>
      <c r="J364" s="79">
        <v>0</v>
      </c>
      <c r="K364" s="79">
        <v>1.6</v>
      </c>
      <c r="L364" s="110"/>
      <c r="M364" s="79"/>
      <c r="N364" s="77">
        <v>0</v>
      </c>
      <c r="O364" s="79" t="s">
        <v>233</v>
      </c>
      <c r="P364" s="77">
        <v>1</v>
      </c>
      <c r="Q364" s="77">
        <v>0</v>
      </c>
      <c r="R364" s="79">
        <v>0</v>
      </c>
      <c r="S364" s="59">
        <v>200</v>
      </c>
      <c r="T364" s="59">
        <v>500</v>
      </c>
      <c r="U364" s="58">
        <v>5</v>
      </c>
      <c r="V364" s="192">
        <v>1</v>
      </c>
    </row>
    <row r="365" spans="1:22">
      <c r="A365" t="s">
        <v>489</v>
      </c>
      <c r="B365" s="53">
        <v>10000</v>
      </c>
      <c r="C365" s="55">
        <v>20000</v>
      </c>
      <c r="D365" s="75" t="s">
        <v>307</v>
      </c>
      <c r="E365" s="75" t="s">
        <v>221</v>
      </c>
      <c r="F365" s="78" t="s">
        <v>237</v>
      </c>
      <c r="G365" s="76">
        <v>0.6</v>
      </c>
      <c r="H365" s="79">
        <v>3.4641016151377548</v>
      </c>
      <c r="I365" s="79">
        <v>1.6</v>
      </c>
      <c r="J365" s="79">
        <v>0</v>
      </c>
      <c r="K365" s="79">
        <v>1.6</v>
      </c>
      <c r="L365" s="110"/>
      <c r="M365" s="79"/>
      <c r="N365" s="77">
        <v>0</v>
      </c>
      <c r="O365" s="79" t="s">
        <v>233</v>
      </c>
      <c r="P365" s="77">
        <v>1</v>
      </c>
      <c r="Q365" s="77">
        <v>0</v>
      </c>
      <c r="R365" s="79">
        <v>0</v>
      </c>
      <c r="S365" s="59">
        <v>200</v>
      </c>
      <c r="T365" s="59">
        <v>500</v>
      </c>
      <c r="U365" s="58">
        <v>3</v>
      </c>
      <c r="V365" s="192">
        <v>1</v>
      </c>
    </row>
    <row r="366" spans="1:22">
      <c r="A366" t="s">
        <v>490</v>
      </c>
      <c r="B366" s="53">
        <v>10000</v>
      </c>
      <c r="C366" s="55">
        <v>20000</v>
      </c>
      <c r="D366" s="75" t="s">
        <v>307</v>
      </c>
      <c r="E366" s="75" t="s">
        <v>221</v>
      </c>
      <c r="F366" s="78" t="s">
        <v>236</v>
      </c>
      <c r="G366" s="76">
        <v>0.6</v>
      </c>
      <c r="H366" s="79">
        <v>3.4641016151377548</v>
      </c>
      <c r="I366" s="79" t="e">
        <v>#N/A</v>
      </c>
      <c r="J366" s="79" t="e">
        <v>#N/A</v>
      </c>
      <c r="K366" s="79" t="e">
        <v>#N/A</v>
      </c>
      <c r="L366" s="110"/>
      <c r="M366" s="79"/>
      <c r="N366" s="77" t="e">
        <v>#N/A</v>
      </c>
      <c r="O366" s="79" t="e">
        <v>#N/A</v>
      </c>
      <c r="P366" s="77" t="e">
        <v>#N/A</v>
      </c>
      <c r="Q366" s="77" t="e">
        <v>#N/A</v>
      </c>
      <c r="R366" s="79" t="e">
        <v>#N/A</v>
      </c>
      <c r="S366" s="59">
        <v>150</v>
      </c>
      <c r="T366" s="59">
        <v>375</v>
      </c>
      <c r="U366" s="58">
        <v>3</v>
      </c>
      <c r="V366" s="192">
        <v>1</v>
      </c>
    </row>
    <row r="367" spans="1:22">
      <c r="A367" t="s">
        <v>491</v>
      </c>
      <c r="B367" s="53">
        <v>10000</v>
      </c>
      <c r="C367" s="55">
        <v>20000</v>
      </c>
      <c r="D367" s="75" t="s">
        <v>307</v>
      </c>
      <c r="E367" s="75" t="s">
        <v>221</v>
      </c>
      <c r="F367" s="78" t="s">
        <v>231</v>
      </c>
      <c r="G367" s="76">
        <v>0.6</v>
      </c>
      <c r="H367" s="79">
        <v>3.4641016151377548</v>
      </c>
      <c r="I367" s="79">
        <v>1</v>
      </c>
      <c r="J367" s="79">
        <v>6.6</v>
      </c>
      <c r="K367" s="79">
        <v>4</v>
      </c>
      <c r="L367" s="110"/>
      <c r="M367" s="79"/>
      <c r="N367" s="77">
        <v>0</v>
      </c>
      <c r="O367" s="79">
        <v>0</v>
      </c>
      <c r="P367" s="77">
        <v>0</v>
      </c>
      <c r="Q367" s="77" t="s">
        <v>223</v>
      </c>
      <c r="R367" s="79">
        <v>20</v>
      </c>
      <c r="S367" s="59">
        <v>101.15</v>
      </c>
      <c r="T367" s="59">
        <v>531</v>
      </c>
      <c r="U367" s="58">
        <v>3</v>
      </c>
      <c r="V367" s="192">
        <v>1</v>
      </c>
    </row>
    <row r="368" spans="1:22">
      <c r="A368" t="s">
        <v>492</v>
      </c>
      <c r="B368" s="53">
        <v>10000</v>
      </c>
      <c r="C368" s="55">
        <v>20000</v>
      </c>
      <c r="D368" s="75" t="s">
        <v>307</v>
      </c>
      <c r="E368" s="75" t="s">
        <v>221</v>
      </c>
      <c r="F368" s="78" t="s">
        <v>222</v>
      </c>
      <c r="G368" s="76">
        <v>0.6</v>
      </c>
      <c r="H368" s="79">
        <v>3.4641016151377548</v>
      </c>
      <c r="I368" s="79">
        <v>1</v>
      </c>
      <c r="J368" s="79">
        <v>6.6</v>
      </c>
      <c r="K368" s="79">
        <v>4</v>
      </c>
      <c r="L368" s="110"/>
      <c r="M368" s="79"/>
      <c r="N368" s="77">
        <v>0</v>
      </c>
      <c r="O368" s="79">
        <v>0</v>
      </c>
      <c r="P368" s="77">
        <v>0</v>
      </c>
      <c r="Q368" s="77" t="s">
        <v>223</v>
      </c>
      <c r="R368" s="79">
        <v>20</v>
      </c>
      <c r="S368" s="59">
        <v>101.15</v>
      </c>
      <c r="T368" s="59">
        <v>531</v>
      </c>
      <c r="U368" s="58">
        <v>6</v>
      </c>
      <c r="V368" s="192">
        <v>1</v>
      </c>
    </row>
    <row r="369" spans="1:22">
      <c r="A369" t="s">
        <v>493</v>
      </c>
      <c r="B369" s="53">
        <v>10000</v>
      </c>
      <c r="C369" s="55">
        <v>20000</v>
      </c>
      <c r="D369" s="75" t="s">
        <v>307</v>
      </c>
      <c r="E369" s="75" t="s">
        <v>221</v>
      </c>
      <c r="F369" s="78" t="s">
        <v>222</v>
      </c>
      <c r="G369" s="76">
        <v>0.6</v>
      </c>
      <c r="H369" s="79">
        <v>3.4641016151377548</v>
      </c>
      <c r="I369" s="79">
        <v>0.4</v>
      </c>
      <c r="J369" s="79">
        <v>3</v>
      </c>
      <c r="K369" s="79">
        <v>1.6</v>
      </c>
      <c r="L369" s="110"/>
      <c r="M369" s="79"/>
      <c r="N369" s="77">
        <v>0</v>
      </c>
      <c r="O369" s="79">
        <v>0</v>
      </c>
      <c r="P369" s="77">
        <v>0</v>
      </c>
      <c r="Q369" s="77" t="s">
        <v>243</v>
      </c>
      <c r="R369" s="79">
        <v>25</v>
      </c>
      <c r="S369" s="59">
        <v>101.15</v>
      </c>
      <c r="T369" s="59">
        <v>531</v>
      </c>
      <c r="U369" s="58">
        <v>4</v>
      </c>
      <c r="V369" s="192">
        <v>1</v>
      </c>
    </row>
    <row r="370" spans="1:22">
      <c r="A370" t="s">
        <v>494</v>
      </c>
      <c r="B370" s="53">
        <v>10000</v>
      </c>
      <c r="C370" s="55">
        <v>20000</v>
      </c>
      <c r="D370" s="75" t="s">
        <v>307</v>
      </c>
      <c r="E370" s="75" t="s">
        <v>221</v>
      </c>
      <c r="F370" s="78" t="s">
        <v>222</v>
      </c>
      <c r="G370" s="76">
        <v>0.6</v>
      </c>
      <c r="H370" s="79">
        <v>3.4641016151377548</v>
      </c>
      <c r="I370" s="79">
        <v>1</v>
      </c>
      <c r="J370" s="79">
        <v>6.6</v>
      </c>
      <c r="K370" s="79">
        <v>4</v>
      </c>
      <c r="L370" s="110"/>
      <c r="M370" s="79"/>
      <c r="N370" s="77">
        <v>0</v>
      </c>
      <c r="O370" s="79">
        <v>0</v>
      </c>
      <c r="P370" s="77">
        <v>0</v>
      </c>
      <c r="Q370" s="77" t="s">
        <v>223</v>
      </c>
      <c r="R370" s="79">
        <v>20</v>
      </c>
      <c r="S370" s="59">
        <v>101.15</v>
      </c>
      <c r="T370" s="59">
        <v>531</v>
      </c>
      <c r="U370" s="58">
        <v>2</v>
      </c>
      <c r="V370" s="192">
        <v>1</v>
      </c>
    </row>
    <row r="371" spans="1:22">
      <c r="A371" t="s">
        <v>495</v>
      </c>
      <c r="B371" s="53">
        <v>10000</v>
      </c>
      <c r="C371" s="55">
        <v>20000</v>
      </c>
      <c r="D371" s="75" t="s">
        <v>307</v>
      </c>
      <c r="E371" s="75" t="s">
        <v>221</v>
      </c>
      <c r="F371" s="78" t="s">
        <v>222</v>
      </c>
      <c r="G371" s="76">
        <v>0.6</v>
      </c>
      <c r="H371" s="79">
        <v>3.4641016151377548</v>
      </c>
      <c r="I371" s="79">
        <v>1</v>
      </c>
      <c r="J371" s="79">
        <v>6.6</v>
      </c>
      <c r="K371" s="79">
        <v>4</v>
      </c>
      <c r="L371" s="110"/>
      <c r="M371" s="79"/>
      <c r="N371" s="77">
        <v>0</v>
      </c>
      <c r="O371" s="79">
        <v>0</v>
      </c>
      <c r="P371" s="77">
        <v>0</v>
      </c>
      <c r="Q371" s="77" t="s">
        <v>223</v>
      </c>
      <c r="R371" s="79">
        <v>20</v>
      </c>
      <c r="S371" s="59">
        <v>101.15</v>
      </c>
      <c r="T371" s="59">
        <v>531</v>
      </c>
      <c r="U371" s="58">
        <v>4</v>
      </c>
      <c r="V371" s="192">
        <v>1</v>
      </c>
    </row>
    <row r="372" spans="1:22">
      <c r="A372" t="s">
        <v>496</v>
      </c>
      <c r="B372" s="53">
        <v>10000</v>
      </c>
      <c r="C372" s="55">
        <v>20000</v>
      </c>
      <c r="D372" s="75" t="s">
        <v>307</v>
      </c>
      <c r="E372" s="75" t="s">
        <v>221</v>
      </c>
      <c r="F372" s="78" t="s">
        <v>231</v>
      </c>
      <c r="G372" s="76">
        <v>0.6</v>
      </c>
      <c r="H372" s="79">
        <v>3.4641016151377548</v>
      </c>
      <c r="I372" s="79">
        <v>0.4</v>
      </c>
      <c r="J372" s="79">
        <v>3</v>
      </c>
      <c r="K372" s="79">
        <v>1.6</v>
      </c>
      <c r="L372" s="110"/>
      <c r="M372" s="79"/>
      <c r="N372" s="77">
        <v>0</v>
      </c>
      <c r="O372" s="79">
        <v>0</v>
      </c>
      <c r="P372" s="77">
        <v>0</v>
      </c>
      <c r="Q372" s="77" t="s">
        <v>243</v>
      </c>
      <c r="R372" s="79">
        <v>25</v>
      </c>
      <c r="S372" s="59">
        <v>100.5</v>
      </c>
      <c r="T372" s="59">
        <v>586</v>
      </c>
      <c r="U372" s="58">
        <v>2</v>
      </c>
      <c r="V372" s="192">
        <v>1</v>
      </c>
    </row>
    <row r="373" spans="1:22">
      <c r="A373" t="s">
        <v>497</v>
      </c>
      <c r="B373" s="53">
        <v>10000</v>
      </c>
      <c r="C373" s="55">
        <v>20000</v>
      </c>
      <c r="D373" s="75" t="s">
        <v>307</v>
      </c>
      <c r="E373" s="75" t="s">
        <v>221</v>
      </c>
      <c r="F373" s="78" t="s">
        <v>222</v>
      </c>
      <c r="G373" s="76">
        <v>0.6</v>
      </c>
      <c r="H373" s="79">
        <v>3.4641016151377548</v>
      </c>
      <c r="I373" s="79">
        <v>0.4</v>
      </c>
      <c r="J373" s="79">
        <v>3</v>
      </c>
      <c r="K373" s="79">
        <v>1.6</v>
      </c>
      <c r="L373" s="110"/>
      <c r="M373" s="79"/>
      <c r="N373" s="77">
        <v>0</v>
      </c>
      <c r="O373" s="79">
        <v>0</v>
      </c>
      <c r="P373" s="77">
        <v>0</v>
      </c>
      <c r="Q373" s="77" t="s">
        <v>243</v>
      </c>
      <c r="R373" s="79">
        <v>25</v>
      </c>
      <c r="S373" s="59">
        <v>101.15</v>
      </c>
      <c r="T373" s="59">
        <v>531</v>
      </c>
      <c r="U373" s="58">
        <v>3</v>
      </c>
      <c r="V373" s="192">
        <v>1</v>
      </c>
    </row>
    <row r="374" spans="1:22">
      <c r="A374" t="s">
        <v>498</v>
      </c>
      <c r="B374" s="53">
        <v>10000</v>
      </c>
      <c r="C374" s="55">
        <v>20000</v>
      </c>
      <c r="D374" s="75" t="s">
        <v>307</v>
      </c>
      <c r="E374" s="75" t="s">
        <v>221</v>
      </c>
      <c r="F374" s="78" t="s">
        <v>222</v>
      </c>
      <c r="G374" s="76">
        <v>0.6</v>
      </c>
      <c r="H374" s="79">
        <v>3.4641016151377548</v>
      </c>
      <c r="I374" s="79">
        <v>1</v>
      </c>
      <c r="J374" s="79">
        <v>6.6</v>
      </c>
      <c r="K374" s="79">
        <v>4</v>
      </c>
      <c r="L374" s="110"/>
      <c r="M374" s="79"/>
      <c r="N374" s="77">
        <v>0</v>
      </c>
      <c r="O374" s="79">
        <v>0</v>
      </c>
      <c r="P374" s="77">
        <v>0</v>
      </c>
      <c r="Q374" s="77" t="s">
        <v>223</v>
      </c>
      <c r="R374" s="79">
        <v>20</v>
      </c>
      <c r="S374" s="59">
        <v>101.15</v>
      </c>
      <c r="T374" s="59">
        <v>531</v>
      </c>
      <c r="U374" s="58">
        <v>2</v>
      </c>
      <c r="V374" s="192">
        <v>1</v>
      </c>
    </row>
    <row r="375" spans="1:22">
      <c r="A375" t="s">
        <v>499</v>
      </c>
      <c r="B375" s="53">
        <v>10000</v>
      </c>
      <c r="C375" s="55">
        <v>20000</v>
      </c>
      <c r="D375" s="75" t="s">
        <v>307</v>
      </c>
      <c r="E375" s="75" t="s">
        <v>221</v>
      </c>
      <c r="F375" s="78" t="s">
        <v>222</v>
      </c>
      <c r="G375" s="76">
        <v>0.6</v>
      </c>
      <c r="H375" s="79">
        <v>3.4641016151377548</v>
      </c>
      <c r="I375" s="79">
        <v>1</v>
      </c>
      <c r="J375" s="79">
        <v>6.6</v>
      </c>
      <c r="K375" s="79">
        <v>4</v>
      </c>
      <c r="L375" s="110"/>
      <c r="M375" s="79"/>
      <c r="N375" s="77">
        <v>0</v>
      </c>
      <c r="O375" s="79">
        <v>0</v>
      </c>
      <c r="P375" s="77">
        <v>0</v>
      </c>
      <c r="Q375" s="77" t="s">
        <v>223</v>
      </c>
      <c r="R375" s="79">
        <v>20</v>
      </c>
      <c r="S375" s="59">
        <v>136</v>
      </c>
      <c r="T375" s="59">
        <v>353.6</v>
      </c>
      <c r="U375" s="58">
        <v>4</v>
      </c>
      <c r="V375" s="192">
        <v>1</v>
      </c>
    </row>
    <row r="376" spans="1:22">
      <c r="A376" t="s">
        <v>500</v>
      </c>
      <c r="B376" s="53">
        <v>10000</v>
      </c>
      <c r="C376" s="55">
        <v>20000</v>
      </c>
      <c r="D376" s="75" t="s">
        <v>307</v>
      </c>
      <c r="E376" s="75" t="s">
        <v>221</v>
      </c>
      <c r="F376" s="78" t="s">
        <v>258</v>
      </c>
      <c r="G376" s="76">
        <v>0.6</v>
      </c>
      <c r="H376" s="79">
        <v>3.4641016151377548</v>
      </c>
      <c r="I376" s="79">
        <v>0.4</v>
      </c>
      <c r="J376" s="79">
        <v>3</v>
      </c>
      <c r="K376" s="79">
        <v>1.6</v>
      </c>
      <c r="L376" s="110"/>
      <c r="M376" s="79"/>
      <c r="N376" s="77">
        <v>0</v>
      </c>
      <c r="O376" s="79">
        <v>0</v>
      </c>
      <c r="P376" s="77">
        <v>0</v>
      </c>
      <c r="Q376" s="77" t="s">
        <v>243</v>
      </c>
      <c r="R376" s="79">
        <v>25</v>
      </c>
      <c r="S376" s="59">
        <v>101.15</v>
      </c>
      <c r="T376" s="59">
        <v>531</v>
      </c>
      <c r="U376" s="58">
        <v>4</v>
      </c>
      <c r="V376" s="192">
        <v>1</v>
      </c>
    </row>
    <row r="377" spans="1:22">
      <c r="A377" t="s">
        <v>501</v>
      </c>
      <c r="B377" s="53">
        <v>10000</v>
      </c>
      <c r="C377" s="55">
        <v>20000</v>
      </c>
      <c r="D377" s="75" t="s">
        <v>307</v>
      </c>
      <c r="E377" s="75" t="s">
        <v>221</v>
      </c>
      <c r="F377" s="78" t="s">
        <v>222</v>
      </c>
      <c r="G377" s="76">
        <v>0.6</v>
      </c>
      <c r="H377" s="79">
        <v>3.4641016151377548</v>
      </c>
      <c r="I377" s="79">
        <v>1</v>
      </c>
      <c r="J377" s="79">
        <v>6.6</v>
      </c>
      <c r="K377" s="79">
        <v>4</v>
      </c>
      <c r="L377" s="110"/>
      <c r="M377" s="79"/>
      <c r="N377" s="77">
        <v>0</v>
      </c>
      <c r="O377" s="79">
        <v>0</v>
      </c>
      <c r="P377" s="77">
        <v>0</v>
      </c>
      <c r="Q377" s="77" t="s">
        <v>223</v>
      </c>
      <c r="R377" s="79">
        <v>20</v>
      </c>
      <c r="S377" s="59">
        <v>130</v>
      </c>
      <c r="T377" s="59">
        <v>410</v>
      </c>
      <c r="U377" s="58">
        <v>3</v>
      </c>
      <c r="V377" s="192">
        <v>1</v>
      </c>
    </row>
    <row r="378" spans="1:22">
      <c r="A378" t="s">
        <v>502</v>
      </c>
      <c r="B378" s="53">
        <v>10000</v>
      </c>
      <c r="C378" s="55">
        <v>20000</v>
      </c>
      <c r="D378" s="75" t="s">
        <v>307</v>
      </c>
      <c r="E378" s="75" t="s">
        <v>221</v>
      </c>
      <c r="F378" s="78" t="s">
        <v>222</v>
      </c>
      <c r="G378" s="76">
        <v>0.6</v>
      </c>
      <c r="H378" s="79">
        <v>3.4641016151377548</v>
      </c>
      <c r="I378" s="79">
        <v>0.4</v>
      </c>
      <c r="J378" s="79">
        <v>3</v>
      </c>
      <c r="K378" s="79">
        <v>1.6</v>
      </c>
      <c r="L378" s="110"/>
      <c r="M378" s="79"/>
      <c r="N378" s="77">
        <v>0</v>
      </c>
      <c r="O378" s="79">
        <v>0</v>
      </c>
      <c r="P378" s="77">
        <v>0</v>
      </c>
      <c r="Q378" s="77" t="s">
        <v>243</v>
      </c>
      <c r="R378" s="79">
        <v>25</v>
      </c>
      <c r="S378" s="59">
        <v>101.15</v>
      </c>
      <c r="T378" s="59">
        <v>531</v>
      </c>
      <c r="U378" s="58">
        <v>4</v>
      </c>
      <c r="V378" s="192">
        <v>1</v>
      </c>
    </row>
    <row r="379" spans="1:22">
      <c r="A379" t="s">
        <v>503</v>
      </c>
      <c r="B379" s="53">
        <v>10000</v>
      </c>
      <c r="C379" s="55">
        <v>20000</v>
      </c>
      <c r="D379" s="75" t="s">
        <v>307</v>
      </c>
      <c r="E379" s="75" t="s">
        <v>221</v>
      </c>
      <c r="F379" s="78" t="s">
        <v>222</v>
      </c>
      <c r="G379" s="76">
        <v>0.6</v>
      </c>
      <c r="H379" s="79">
        <v>3.4641016151377548</v>
      </c>
      <c r="I379" s="79">
        <v>0.4</v>
      </c>
      <c r="J379" s="79">
        <v>3</v>
      </c>
      <c r="K379" s="79">
        <v>1.6</v>
      </c>
      <c r="L379" s="110"/>
      <c r="M379" s="79"/>
      <c r="N379" s="77">
        <v>0</v>
      </c>
      <c r="O379" s="79">
        <v>0</v>
      </c>
      <c r="P379" s="77">
        <v>0</v>
      </c>
      <c r="Q379" s="77" t="s">
        <v>243</v>
      </c>
      <c r="R379" s="79">
        <v>25</v>
      </c>
      <c r="S379" s="59">
        <v>100.5</v>
      </c>
      <c r="T379" s="59">
        <v>586</v>
      </c>
      <c r="U379" s="58">
        <v>2</v>
      </c>
      <c r="V379" s="192">
        <v>1</v>
      </c>
    </row>
    <row r="380" spans="1:22">
      <c r="A380" t="s">
        <v>504</v>
      </c>
      <c r="B380" s="53">
        <v>10000</v>
      </c>
      <c r="C380" s="55">
        <v>20000</v>
      </c>
      <c r="D380" s="75" t="s">
        <v>307</v>
      </c>
      <c r="E380" s="75" t="s">
        <v>221</v>
      </c>
      <c r="F380" s="78" t="s">
        <v>222</v>
      </c>
      <c r="G380" s="76">
        <v>0.6</v>
      </c>
      <c r="H380" s="79">
        <v>3.4641016151377548</v>
      </c>
      <c r="I380" s="79">
        <v>0.4</v>
      </c>
      <c r="J380" s="79">
        <v>3</v>
      </c>
      <c r="K380" s="79">
        <v>1.6</v>
      </c>
      <c r="L380" s="110"/>
      <c r="M380" s="79"/>
      <c r="N380" s="77">
        <v>0</v>
      </c>
      <c r="O380" s="79">
        <v>0</v>
      </c>
      <c r="P380" s="77">
        <v>0</v>
      </c>
      <c r="Q380" s="77" t="s">
        <v>243</v>
      </c>
      <c r="R380" s="79">
        <v>25</v>
      </c>
      <c r="S380" s="59">
        <v>101.15</v>
      </c>
      <c r="T380" s="59">
        <v>531</v>
      </c>
      <c r="U380" s="58">
        <v>4</v>
      </c>
      <c r="V380" s="192">
        <v>1</v>
      </c>
    </row>
    <row r="381" spans="1:22">
      <c r="A381" t="s">
        <v>505</v>
      </c>
      <c r="B381" s="53">
        <v>10000</v>
      </c>
      <c r="C381" s="55">
        <v>20000</v>
      </c>
      <c r="D381" s="75" t="s">
        <v>307</v>
      </c>
      <c r="E381" s="75" t="s">
        <v>221</v>
      </c>
      <c r="F381" s="78" t="s">
        <v>340</v>
      </c>
      <c r="G381" s="76">
        <v>0.6</v>
      </c>
      <c r="H381" s="79">
        <v>3.4641016151377548</v>
      </c>
      <c r="I381" s="79">
        <v>0.4</v>
      </c>
      <c r="J381" s="79">
        <v>3</v>
      </c>
      <c r="K381" s="79">
        <v>1.6</v>
      </c>
      <c r="L381" s="110"/>
      <c r="M381" s="79"/>
      <c r="N381" s="77">
        <v>0</v>
      </c>
      <c r="O381" s="79">
        <v>0</v>
      </c>
      <c r="P381" s="77">
        <v>0</v>
      </c>
      <c r="Q381" s="77" t="s">
        <v>243</v>
      </c>
      <c r="R381" s="79">
        <v>25</v>
      </c>
      <c r="S381" s="59">
        <v>100.5</v>
      </c>
      <c r="T381" s="59">
        <v>586</v>
      </c>
      <c r="U381" s="58">
        <v>4</v>
      </c>
      <c r="V381" s="192">
        <v>1</v>
      </c>
    </row>
    <row r="382" spans="1:22">
      <c r="A382" t="s">
        <v>506</v>
      </c>
      <c r="B382" s="53">
        <v>10000</v>
      </c>
      <c r="C382" s="55">
        <v>20000</v>
      </c>
      <c r="D382" s="75" t="s">
        <v>307</v>
      </c>
      <c r="E382" s="75" t="s">
        <v>221</v>
      </c>
      <c r="F382" s="78" t="s">
        <v>222</v>
      </c>
      <c r="G382" s="76">
        <v>0.6</v>
      </c>
      <c r="H382" s="79">
        <v>3.4641016151377548</v>
      </c>
      <c r="I382" s="79">
        <v>0.4</v>
      </c>
      <c r="J382" s="79">
        <v>3</v>
      </c>
      <c r="K382" s="79">
        <v>1.6</v>
      </c>
      <c r="L382" s="110"/>
      <c r="M382" s="79"/>
      <c r="N382" s="77">
        <v>0</v>
      </c>
      <c r="O382" s="79">
        <v>0</v>
      </c>
      <c r="P382" s="77">
        <v>0</v>
      </c>
      <c r="Q382" s="77" t="s">
        <v>243</v>
      </c>
      <c r="R382" s="79">
        <v>25</v>
      </c>
      <c r="S382" s="59">
        <v>101.2</v>
      </c>
      <c r="T382" s="59">
        <v>531</v>
      </c>
      <c r="U382" s="58">
        <v>5</v>
      </c>
      <c r="V382" s="192">
        <v>1</v>
      </c>
    </row>
    <row r="383" spans="1:22">
      <c r="A383" t="s">
        <v>507</v>
      </c>
      <c r="B383" s="53">
        <v>10000</v>
      </c>
      <c r="C383" s="55">
        <v>20000</v>
      </c>
      <c r="D383" s="75" t="s">
        <v>307</v>
      </c>
      <c r="E383" s="75" t="s">
        <v>221</v>
      </c>
      <c r="F383" s="78" t="s">
        <v>231</v>
      </c>
      <c r="G383" s="76">
        <v>0.6</v>
      </c>
      <c r="H383" s="79">
        <v>3.4641016151377548</v>
      </c>
      <c r="I383" s="79">
        <v>0.4</v>
      </c>
      <c r="J383" s="79">
        <v>3</v>
      </c>
      <c r="K383" s="79">
        <v>1.6</v>
      </c>
      <c r="L383" s="110"/>
      <c r="M383" s="79"/>
      <c r="N383" s="77">
        <v>0</v>
      </c>
      <c r="O383" s="79">
        <v>0</v>
      </c>
      <c r="P383" s="77">
        <v>0</v>
      </c>
      <c r="Q383" s="77" t="s">
        <v>243</v>
      </c>
      <c r="R383" s="79">
        <v>25</v>
      </c>
      <c r="S383" s="59">
        <v>100.5</v>
      </c>
      <c r="T383" s="59">
        <v>586</v>
      </c>
      <c r="U383" s="58">
        <v>2</v>
      </c>
      <c r="V383" s="192">
        <v>1</v>
      </c>
    </row>
    <row r="384" spans="1:22">
      <c r="A384" t="s">
        <v>508</v>
      </c>
      <c r="B384" s="53">
        <v>10000</v>
      </c>
      <c r="C384" s="55">
        <v>20000</v>
      </c>
      <c r="D384" s="75" t="s">
        <v>307</v>
      </c>
      <c r="E384" s="75" t="s">
        <v>221</v>
      </c>
      <c r="F384" s="78" t="s">
        <v>222</v>
      </c>
      <c r="G384" s="76">
        <v>0.6</v>
      </c>
      <c r="H384" s="79">
        <v>3.4641016151377548</v>
      </c>
      <c r="I384" s="79">
        <v>0.4</v>
      </c>
      <c r="J384" s="79">
        <v>3</v>
      </c>
      <c r="K384" s="79">
        <v>1.6</v>
      </c>
      <c r="L384" s="110"/>
      <c r="M384" s="79"/>
      <c r="N384" s="77">
        <v>0</v>
      </c>
      <c r="O384" s="79">
        <v>0</v>
      </c>
      <c r="P384" s="77">
        <v>0</v>
      </c>
      <c r="Q384" s="77" t="s">
        <v>243</v>
      </c>
      <c r="R384" s="79">
        <v>25</v>
      </c>
      <c r="S384" s="59">
        <v>101.2</v>
      </c>
      <c r="T384" s="59">
        <v>531</v>
      </c>
      <c r="U384" s="58">
        <v>4</v>
      </c>
      <c r="V384" s="192">
        <v>1</v>
      </c>
    </row>
    <row r="385" spans="1:22">
      <c r="A385" t="s">
        <v>509</v>
      </c>
      <c r="B385" s="53">
        <v>10000</v>
      </c>
      <c r="C385" s="55">
        <v>20000</v>
      </c>
      <c r="D385" s="75" t="s">
        <v>307</v>
      </c>
      <c r="E385" s="75" t="s">
        <v>221</v>
      </c>
      <c r="F385" s="78" t="s">
        <v>341</v>
      </c>
      <c r="G385" s="76">
        <v>0.6</v>
      </c>
      <c r="H385" s="79">
        <v>3.4641016151377548</v>
      </c>
      <c r="I385" s="79">
        <v>0.4</v>
      </c>
      <c r="J385" s="79">
        <v>3</v>
      </c>
      <c r="K385" s="79">
        <v>1.6</v>
      </c>
      <c r="L385" s="110"/>
      <c r="M385" s="79"/>
      <c r="N385" s="77">
        <v>0</v>
      </c>
      <c r="O385" s="79">
        <v>0</v>
      </c>
      <c r="P385" s="77">
        <v>0</v>
      </c>
      <c r="Q385" s="77" t="s">
        <v>243</v>
      </c>
      <c r="R385" s="79">
        <v>25</v>
      </c>
      <c r="S385" s="59">
        <v>210</v>
      </c>
      <c r="T385" s="59">
        <v>988.7</v>
      </c>
      <c r="U385" s="58">
        <v>2</v>
      </c>
      <c r="V385" s="192">
        <v>1</v>
      </c>
    </row>
    <row r="386" spans="1:22">
      <c r="A386" t="s">
        <v>510</v>
      </c>
      <c r="B386" s="53">
        <v>10000</v>
      </c>
      <c r="C386" s="55">
        <v>20000</v>
      </c>
      <c r="D386" s="75" t="s">
        <v>307</v>
      </c>
      <c r="E386" s="75" t="s">
        <v>221</v>
      </c>
      <c r="F386" s="78" t="s">
        <v>341</v>
      </c>
      <c r="G386" s="76">
        <v>0.6</v>
      </c>
      <c r="H386" s="79">
        <v>3.4641016151377548</v>
      </c>
      <c r="I386" s="79">
        <v>0.4</v>
      </c>
      <c r="J386" s="79">
        <v>3</v>
      </c>
      <c r="K386" s="79">
        <v>1.6</v>
      </c>
      <c r="L386" s="110"/>
      <c r="M386" s="79"/>
      <c r="N386" s="77">
        <v>0</v>
      </c>
      <c r="O386" s="79">
        <v>0</v>
      </c>
      <c r="P386" s="77">
        <v>0</v>
      </c>
      <c r="Q386" s="77" t="s">
        <v>243</v>
      </c>
      <c r="R386" s="79">
        <v>25</v>
      </c>
      <c r="S386" s="59">
        <v>100.5</v>
      </c>
      <c r="T386" s="59">
        <v>586</v>
      </c>
      <c r="U386" s="58">
        <v>4</v>
      </c>
      <c r="V386" s="192">
        <v>1</v>
      </c>
    </row>
    <row r="387" spans="1:22">
      <c r="A387" t="s">
        <v>511</v>
      </c>
      <c r="B387" s="53">
        <v>10000</v>
      </c>
      <c r="C387" s="55">
        <v>20000</v>
      </c>
      <c r="D387" s="75" t="s">
        <v>307</v>
      </c>
      <c r="E387" s="75" t="s">
        <v>221</v>
      </c>
      <c r="F387" s="78" t="s">
        <v>231</v>
      </c>
      <c r="G387" s="76">
        <v>0.6</v>
      </c>
      <c r="H387" s="79">
        <v>3.4641016151377548</v>
      </c>
      <c r="I387" s="79">
        <v>0.4</v>
      </c>
      <c r="J387" s="79">
        <v>3</v>
      </c>
      <c r="K387" s="79">
        <v>1.6</v>
      </c>
      <c r="L387" s="110"/>
      <c r="M387" s="79"/>
      <c r="N387" s="77">
        <v>0</v>
      </c>
      <c r="O387" s="79">
        <v>0</v>
      </c>
      <c r="P387" s="77">
        <v>0</v>
      </c>
      <c r="Q387" s="77" t="s">
        <v>243</v>
      </c>
      <c r="R387" s="79">
        <v>25</v>
      </c>
      <c r="S387" s="59">
        <v>101.15</v>
      </c>
      <c r="T387" s="59">
        <v>531</v>
      </c>
      <c r="U387" s="58">
        <v>5</v>
      </c>
      <c r="V387" s="192">
        <v>1</v>
      </c>
    </row>
    <row r="388" spans="1:22">
      <c r="A388" t="s">
        <v>512</v>
      </c>
      <c r="B388" s="53">
        <v>10000</v>
      </c>
      <c r="C388" s="55">
        <v>20000</v>
      </c>
      <c r="D388" s="75" t="s">
        <v>307</v>
      </c>
      <c r="E388" s="75" t="s">
        <v>221</v>
      </c>
      <c r="F388" s="78" t="s">
        <v>341</v>
      </c>
      <c r="G388" s="76">
        <v>0.6</v>
      </c>
      <c r="H388" s="79">
        <v>3.4641016151377548</v>
      </c>
      <c r="I388" s="79">
        <v>0.4</v>
      </c>
      <c r="J388" s="79">
        <v>3</v>
      </c>
      <c r="K388" s="79">
        <v>1.6</v>
      </c>
      <c r="L388" s="110"/>
      <c r="M388" s="79"/>
      <c r="N388" s="77">
        <v>0</v>
      </c>
      <c r="O388" s="79">
        <v>0</v>
      </c>
      <c r="P388" s="77">
        <v>0</v>
      </c>
      <c r="Q388" s="77" t="s">
        <v>243</v>
      </c>
      <c r="R388" s="79">
        <v>25</v>
      </c>
      <c r="S388" s="59">
        <v>100.5</v>
      </c>
      <c r="T388" s="59">
        <v>586</v>
      </c>
      <c r="U388" s="58">
        <v>4</v>
      </c>
      <c r="V388" s="192">
        <v>1</v>
      </c>
    </row>
    <row r="389" spans="1:22">
      <c r="A389" t="s">
        <v>513</v>
      </c>
      <c r="B389" s="53">
        <v>10000</v>
      </c>
      <c r="C389" s="55">
        <v>20000</v>
      </c>
      <c r="D389" s="75" t="s">
        <v>307</v>
      </c>
      <c r="E389" s="75" t="s">
        <v>221</v>
      </c>
      <c r="F389" s="78" t="s">
        <v>231</v>
      </c>
      <c r="G389" s="76">
        <v>0.6</v>
      </c>
      <c r="H389" s="79">
        <v>3.4641016151377548</v>
      </c>
      <c r="I389" s="79">
        <v>0.4</v>
      </c>
      <c r="J389" s="79">
        <v>3</v>
      </c>
      <c r="K389" s="79">
        <v>1.6</v>
      </c>
      <c r="L389" s="110"/>
      <c r="M389" s="79"/>
      <c r="N389" s="77">
        <v>0</v>
      </c>
      <c r="O389" s="79">
        <v>0</v>
      </c>
      <c r="P389" s="77">
        <v>0</v>
      </c>
      <c r="Q389" s="77" t="s">
        <v>243</v>
      </c>
      <c r="R389" s="79">
        <v>25</v>
      </c>
      <c r="S389" s="59">
        <v>101.15</v>
      </c>
      <c r="T389" s="59">
        <v>531</v>
      </c>
      <c r="U389" s="58">
        <v>3</v>
      </c>
      <c r="V389" s="192">
        <v>1</v>
      </c>
    </row>
    <row r="390" spans="1:22">
      <c r="A390" t="s">
        <v>514</v>
      </c>
      <c r="B390" s="53">
        <v>10000</v>
      </c>
      <c r="C390" s="55">
        <v>20000</v>
      </c>
      <c r="D390" s="75" t="s">
        <v>307</v>
      </c>
      <c r="E390" s="75" t="s">
        <v>221</v>
      </c>
      <c r="F390" s="78" t="s">
        <v>222</v>
      </c>
      <c r="G390" s="76">
        <v>0.6</v>
      </c>
      <c r="H390" s="79">
        <v>3.4641016151377548</v>
      </c>
      <c r="I390" s="79">
        <v>0.4</v>
      </c>
      <c r="J390" s="79">
        <v>3</v>
      </c>
      <c r="K390" s="79">
        <v>1.6</v>
      </c>
      <c r="L390" s="110"/>
      <c r="M390" s="79"/>
      <c r="N390" s="77">
        <v>0</v>
      </c>
      <c r="O390" s="79">
        <v>0</v>
      </c>
      <c r="P390" s="77">
        <v>0</v>
      </c>
      <c r="Q390" s="77" t="s">
        <v>243</v>
      </c>
      <c r="R390" s="79">
        <v>25</v>
      </c>
      <c r="S390" s="59">
        <v>100.5</v>
      </c>
      <c r="T390" s="59">
        <v>586</v>
      </c>
      <c r="U390" s="58">
        <v>7</v>
      </c>
      <c r="V390" s="192">
        <v>1</v>
      </c>
    </row>
    <row r="391" spans="1:22">
      <c r="A391" t="s">
        <v>515</v>
      </c>
      <c r="B391" s="53">
        <v>10000</v>
      </c>
      <c r="C391" s="55">
        <v>20000</v>
      </c>
      <c r="D391" s="75" t="s">
        <v>307</v>
      </c>
      <c r="E391" s="75" t="s">
        <v>221</v>
      </c>
      <c r="F391" s="78" t="s">
        <v>258</v>
      </c>
      <c r="G391" s="76">
        <v>0.6</v>
      </c>
      <c r="H391" s="79">
        <v>3.4641016151377548</v>
      </c>
      <c r="I391" s="79">
        <v>0.4</v>
      </c>
      <c r="J391" s="79">
        <v>3</v>
      </c>
      <c r="K391" s="79">
        <v>1.6</v>
      </c>
      <c r="L391" s="110"/>
      <c r="M391" s="79"/>
      <c r="N391" s="77">
        <v>0</v>
      </c>
      <c r="O391" s="79">
        <v>0</v>
      </c>
      <c r="P391" s="77">
        <v>0</v>
      </c>
      <c r="Q391" s="77" t="s">
        <v>243</v>
      </c>
      <c r="R391" s="79">
        <v>25</v>
      </c>
      <c r="S391" s="59">
        <v>101.15</v>
      </c>
      <c r="T391" s="59">
        <v>531</v>
      </c>
      <c r="U391" s="58">
        <v>5</v>
      </c>
      <c r="V391" s="192">
        <v>1</v>
      </c>
    </row>
    <row r="392" spans="1:22">
      <c r="A392" t="s">
        <v>516</v>
      </c>
      <c r="B392" s="53">
        <v>10000</v>
      </c>
      <c r="C392" s="55">
        <v>20000</v>
      </c>
      <c r="D392" s="75" t="s">
        <v>307</v>
      </c>
      <c r="E392" s="75" t="s">
        <v>221</v>
      </c>
      <c r="F392" s="78" t="s">
        <v>222</v>
      </c>
      <c r="G392" s="76">
        <v>0.6</v>
      </c>
      <c r="H392" s="79">
        <v>3.4641016151377548</v>
      </c>
      <c r="I392" s="79">
        <v>0.4</v>
      </c>
      <c r="J392" s="79">
        <v>3</v>
      </c>
      <c r="K392" s="79">
        <v>1.6</v>
      </c>
      <c r="L392" s="110"/>
      <c r="M392" s="79"/>
      <c r="N392" s="77">
        <v>0</v>
      </c>
      <c r="O392" s="79">
        <v>0</v>
      </c>
      <c r="P392" s="77">
        <v>0</v>
      </c>
      <c r="Q392" s="77" t="s">
        <v>243</v>
      </c>
      <c r="R392" s="79">
        <v>25</v>
      </c>
      <c r="S392" s="59">
        <v>100.5</v>
      </c>
      <c r="T392" s="59">
        <v>586</v>
      </c>
      <c r="U392" s="58">
        <v>3</v>
      </c>
      <c r="V392" s="192">
        <v>1</v>
      </c>
    </row>
    <row r="393" spans="1:22">
      <c r="A393" t="s">
        <v>517</v>
      </c>
      <c r="B393" s="53">
        <v>10000</v>
      </c>
      <c r="C393" s="55">
        <v>20000</v>
      </c>
      <c r="D393" s="75" t="s">
        <v>307</v>
      </c>
      <c r="E393" s="75" t="s">
        <v>221</v>
      </c>
      <c r="F393" s="78" t="s">
        <v>258</v>
      </c>
      <c r="G393" s="76">
        <v>0.6</v>
      </c>
      <c r="H393" s="79">
        <v>3.4641016151377548</v>
      </c>
      <c r="I393" s="79">
        <v>0.4</v>
      </c>
      <c r="J393" s="79">
        <v>3</v>
      </c>
      <c r="K393" s="79">
        <v>1.6</v>
      </c>
      <c r="L393" s="110"/>
      <c r="M393" s="79"/>
      <c r="N393" s="77">
        <v>0</v>
      </c>
      <c r="O393" s="79">
        <v>0</v>
      </c>
      <c r="P393" s="77">
        <v>0</v>
      </c>
      <c r="Q393" s="77" t="s">
        <v>243</v>
      </c>
      <c r="R393" s="79">
        <v>25</v>
      </c>
      <c r="S393" s="59">
        <v>101.15</v>
      </c>
      <c r="T393" s="59">
        <v>531</v>
      </c>
      <c r="U393" s="58">
        <v>4</v>
      </c>
      <c r="V393" s="192">
        <v>1</v>
      </c>
    </row>
    <row r="394" spans="1:22">
      <c r="A394" t="s">
        <v>518</v>
      </c>
      <c r="B394" s="53">
        <v>10000</v>
      </c>
      <c r="C394" s="55">
        <v>20000</v>
      </c>
      <c r="D394" s="75" t="s">
        <v>307</v>
      </c>
      <c r="E394" s="75" t="s">
        <v>221</v>
      </c>
      <c r="F394" s="78" t="s">
        <v>222</v>
      </c>
      <c r="G394" s="76">
        <v>0.6</v>
      </c>
      <c r="H394" s="79">
        <v>3.4641016151377548</v>
      </c>
      <c r="I394" s="79">
        <v>0.4</v>
      </c>
      <c r="J394" s="79">
        <v>3</v>
      </c>
      <c r="K394" s="79">
        <v>1.6</v>
      </c>
      <c r="L394" s="110"/>
      <c r="M394" s="79"/>
      <c r="N394" s="77">
        <v>0</v>
      </c>
      <c r="O394" s="79">
        <v>0</v>
      </c>
      <c r="P394" s="77">
        <v>0</v>
      </c>
      <c r="Q394" s="77" t="s">
        <v>243</v>
      </c>
      <c r="R394" s="79">
        <v>25</v>
      </c>
      <c r="S394" s="59">
        <v>100.5</v>
      </c>
      <c r="T394" s="59">
        <v>586</v>
      </c>
      <c r="U394" s="58">
        <v>3</v>
      </c>
      <c r="V394" s="192">
        <v>1</v>
      </c>
    </row>
    <row r="395" spans="1:22">
      <c r="A395" t="s">
        <v>519</v>
      </c>
      <c r="B395" s="53">
        <v>10000</v>
      </c>
      <c r="C395" s="55">
        <v>20000</v>
      </c>
      <c r="D395" s="75" t="s">
        <v>307</v>
      </c>
      <c r="E395" s="75" t="s">
        <v>221</v>
      </c>
      <c r="F395" s="78" t="s">
        <v>231</v>
      </c>
      <c r="G395" s="76">
        <v>0.6</v>
      </c>
      <c r="H395" s="79">
        <v>3.4641016151377548</v>
      </c>
      <c r="I395" s="79">
        <v>0.4</v>
      </c>
      <c r="J395" s="79">
        <v>3</v>
      </c>
      <c r="K395" s="79">
        <v>1.6</v>
      </c>
      <c r="L395" s="110"/>
      <c r="M395" s="79"/>
      <c r="N395" s="77">
        <v>0</v>
      </c>
      <c r="O395" s="79">
        <v>0</v>
      </c>
      <c r="P395" s="77">
        <v>0</v>
      </c>
      <c r="Q395" s="77" t="s">
        <v>243</v>
      </c>
      <c r="R395" s="79">
        <v>25</v>
      </c>
      <c r="S395" s="59">
        <v>101.15</v>
      </c>
      <c r="T395" s="59">
        <v>531</v>
      </c>
      <c r="U395" s="58">
        <v>6</v>
      </c>
      <c r="V395" s="192">
        <v>1</v>
      </c>
    </row>
    <row r="396" spans="1:22">
      <c r="A396" t="s">
        <v>520</v>
      </c>
      <c r="B396" s="53">
        <v>10000</v>
      </c>
      <c r="C396" s="55">
        <v>20000</v>
      </c>
      <c r="D396" s="75" t="s">
        <v>307</v>
      </c>
      <c r="E396" s="75" t="s">
        <v>221</v>
      </c>
      <c r="F396" s="78" t="s">
        <v>222</v>
      </c>
      <c r="G396" s="76">
        <v>0.6</v>
      </c>
      <c r="H396" s="79">
        <v>3.4641016151377548</v>
      </c>
      <c r="I396" s="79">
        <v>0.4</v>
      </c>
      <c r="J396" s="79">
        <v>3</v>
      </c>
      <c r="K396" s="79">
        <v>1.6</v>
      </c>
      <c r="L396" s="110"/>
      <c r="M396" s="79"/>
      <c r="N396" s="77">
        <v>0</v>
      </c>
      <c r="O396" s="79">
        <v>0</v>
      </c>
      <c r="P396" s="77">
        <v>0</v>
      </c>
      <c r="Q396" s="77" t="s">
        <v>243</v>
      </c>
      <c r="R396" s="79">
        <v>25</v>
      </c>
      <c r="S396" s="59">
        <v>100.5</v>
      </c>
      <c r="T396" s="59">
        <v>586.04</v>
      </c>
      <c r="U396" s="58">
        <v>4</v>
      </c>
      <c r="V396" s="192">
        <v>1</v>
      </c>
    </row>
    <row r="397" spans="1:22">
      <c r="A397" t="s">
        <v>521</v>
      </c>
      <c r="B397" s="53">
        <v>10000</v>
      </c>
      <c r="C397" s="55">
        <v>20000</v>
      </c>
      <c r="D397" s="75" t="s">
        <v>307</v>
      </c>
      <c r="E397" s="75" t="s">
        <v>221</v>
      </c>
      <c r="F397" s="78" t="s">
        <v>231</v>
      </c>
      <c r="G397" s="76">
        <v>0.6</v>
      </c>
      <c r="H397" s="79">
        <v>3.4641016151377548</v>
      </c>
      <c r="I397" s="79">
        <v>0.4</v>
      </c>
      <c r="J397" s="79">
        <v>3</v>
      </c>
      <c r="K397" s="79">
        <v>1.6</v>
      </c>
      <c r="L397" s="110"/>
      <c r="M397" s="79"/>
      <c r="N397" s="77">
        <v>0</v>
      </c>
      <c r="O397" s="79">
        <v>0</v>
      </c>
      <c r="P397" s="77">
        <v>0</v>
      </c>
      <c r="Q397" s="77" t="s">
        <v>243</v>
      </c>
      <c r="R397" s="79">
        <v>25</v>
      </c>
      <c r="S397" s="59">
        <v>101.15</v>
      </c>
      <c r="T397" s="59">
        <v>531</v>
      </c>
      <c r="U397" s="58">
        <v>3</v>
      </c>
      <c r="V397" s="192">
        <v>1</v>
      </c>
    </row>
    <row r="398" spans="1:22">
      <c r="A398" t="s">
        <v>522</v>
      </c>
      <c r="B398" s="53">
        <v>10000</v>
      </c>
      <c r="C398" s="55">
        <v>20000</v>
      </c>
      <c r="D398" s="75" t="s">
        <v>307</v>
      </c>
      <c r="E398" s="75" t="s">
        <v>221</v>
      </c>
      <c r="F398" s="78" t="s">
        <v>231</v>
      </c>
      <c r="G398" s="76">
        <v>0.6</v>
      </c>
      <c r="H398" s="79">
        <v>3.4641016151377548</v>
      </c>
      <c r="I398" s="79">
        <v>0.4</v>
      </c>
      <c r="J398" s="79">
        <v>3</v>
      </c>
      <c r="K398" s="79">
        <v>1.6</v>
      </c>
      <c r="L398" s="110"/>
      <c r="M398" s="79"/>
      <c r="N398" s="77">
        <v>0</v>
      </c>
      <c r="O398" s="79">
        <v>0</v>
      </c>
      <c r="P398" s="77">
        <v>0</v>
      </c>
      <c r="Q398" s="77" t="s">
        <v>243</v>
      </c>
      <c r="R398" s="79">
        <v>25</v>
      </c>
      <c r="S398" s="59">
        <v>100.5</v>
      </c>
      <c r="T398" s="59">
        <v>586.04</v>
      </c>
      <c r="U398" s="58">
        <v>5</v>
      </c>
      <c r="V398" s="192">
        <v>1</v>
      </c>
    </row>
    <row r="399" spans="1:22">
      <c r="A399" t="s">
        <v>523</v>
      </c>
      <c r="B399" s="53">
        <v>10000</v>
      </c>
      <c r="C399" s="55">
        <v>20000</v>
      </c>
      <c r="D399" s="75" t="s">
        <v>307</v>
      </c>
      <c r="E399" s="75" t="s">
        <v>221</v>
      </c>
      <c r="F399" s="78" t="s">
        <v>231</v>
      </c>
      <c r="G399" s="76">
        <v>0.6</v>
      </c>
      <c r="H399" s="79">
        <v>3.4641016151377548</v>
      </c>
      <c r="I399" s="79">
        <v>0.4</v>
      </c>
      <c r="J399" s="79">
        <v>3</v>
      </c>
      <c r="K399" s="79">
        <v>1.6</v>
      </c>
      <c r="L399" s="110"/>
      <c r="M399" s="79"/>
      <c r="N399" s="77">
        <v>0</v>
      </c>
      <c r="O399" s="79">
        <v>0</v>
      </c>
      <c r="P399" s="77">
        <v>0</v>
      </c>
      <c r="Q399" s="77" t="s">
        <v>243</v>
      </c>
      <c r="R399" s="79">
        <v>25</v>
      </c>
      <c r="S399" s="59">
        <v>101.15</v>
      </c>
      <c r="T399" s="59">
        <v>531</v>
      </c>
      <c r="U399" s="58">
        <v>3</v>
      </c>
      <c r="V399" s="192">
        <v>1</v>
      </c>
    </row>
    <row r="400" spans="1:22">
      <c r="A400" t="s">
        <v>524</v>
      </c>
      <c r="B400" s="53">
        <v>10000</v>
      </c>
      <c r="C400" s="55">
        <v>20000</v>
      </c>
      <c r="D400" s="75" t="s">
        <v>307</v>
      </c>
      <c r="E400" s="75" t="s">
        <v>221</v>
      </c>
      <c r="F400" s="78" t="s">
        <v>222</v>
      </c>
      <c r="G400" s="76">
        <v>0.6</v>
      </c>
      <c r="H400" s="79">
        <v>3.4641016151377548</v>
      </c>
      <c r="I400" s="79">
        <v>0.4</v>
      </c>
      <c r="J400" s="79">
        <v>3</v>
      </c>
      <c r="K400" s="79">
        <v>1.6</v>
      </c>
      <c r="L400" s="110"/>
      <c r="M400" s="79"/>
      <c r="N400" s="77">
        <v>0</v>
      </c>
      <c r="O400" s="79">
        <v>0</v>
      </c>
      <c r="P400" s="77">
        <v>0</v>
      </c>
      <c r="Q400" s="77" t="s">
        <v>243</v>
      </c>
      <c r="R400" s="79">
        <v>25</v>
      </c>
      <c r="S400" s="59">
        <v>129</v>
      </c>
      <c r="T400" s="59">
        <v>531</v>
      </c>
      <c r="U400" s="58">
        <v>0</v>
      </c>
      <c r="V400" s="192">
        <v>1</v>
      </c>
    </row>
    <row r="401" spans="1:22">
      <c r="A401" t="s">
        <v>525</v>
      </c>
      <c r="B401" s="53">
        <v>10000</v>
      </c>
      <c r="C401" s="55">
        <v>20000</v>
      </c>
      <c r="D401" s="75" t="s">
        <v>307</v>
      </c>
      <c r="E401" s="75" t="s">
        <v>221</v>
      </c>
      <c r="F401" s="78" t="s">
        <v>231</v>
      </c>
      <c r="G401" s="76">
        <v>0.6</v>
      </c>
      <c r="H401" s="79">
        <v>3.4641016151377548</v>
      </c>
      <c r="I401" s="79">
        <v>0.4</v>
      </c>
      <c r="J401" s="79">
        <v>3</v>
      </c>
      <c r="K401" s="79">
        <v>1.6</v>
      </c>
      <c r="L401" s="110"/>
      <c r="M401" s="79"/>
      <c r="N401" s="77">
        <v>0</v>
      </c>
      <c r="O401" s="79">
        <v>0</v>
      </c>
      <c r="P401" s="77">
        <v>0</v>
      </c>
      <c r="Q401" s="77" t="s">
        <v>243</v>
      </c>
      <c r="R401" s="79">
        <v>25</v>
      </c>
      <c r="S401" s="59">
        <v>101.15</v>
      </c>
      <c r="T401" s="59">
        <v>531</v>
      </c>
      <c r="U401" s="58">
        <v>1</v>
      </c>
      <c r="V401" s="192">
        <v>1</v>
      </c>
    </row>
    <row r="402" spans="1:22">
      <c r="A402" t="s">
        <v>526</v>
      </c>
      <c r="B402" s="53">
        <v>10000</v>
      </c>
      <c r="C402" s="55">
        <v>20000</v>
      </c>
      <c r="D402" s="75" t="s">
        <v>307</v>
      </c>
      <c r="E402" s="75" t="s">
        <v>221</v>
      </c>
      <c r="F402" s="78" t="s">
        <v>222</v>
      </c>
      <c r="G402" s="76">
        <v>0.6</v>
      </c>
      <c r="H402" s="79">
        <v>3.4641016151377548</v>
      </c>
      <c r="I402" s="79">
        <v>0.4</v>
      </c>
      <c r="J402" s="79">
        <v>3</v>
      </c>
      <c r="K402" s="79">
        <v>1.6</v>
      </c>
      <c r="L402" s="110"/>
      <c r="M402" s="79"/>
      <c r="N402" s="77">
        <v>0</v>
      </c>
      <c r="O402" s="79">
        <v>0</v>
      </c>
      <c r="P402" s="77">
        <v>0</v>
      </c>
      <c r="Q402" s="77" t="s">
        <v>243</v>
      </c>
      <c r="R402" s="79">
        <v>25</v>
      </c>
      <c r="S402" s="59">
        <v>101.15</v>
      </c>
      <c r="T402" s="59">
        <v>531</v>
      </c>
      <c r="U402" s="58">
        <v>2</v>
      </c>
      <c r="V402" s="192">
        <v>1</v>
      </c>
    </row>
    <row r="403" spans="1:22">
      <c r="A403" t="s">
        <v>527</v>
      </c>
      <c r="B403" s="53">
        <v>10000</v>
      </c>
      <c r="C403" s="55">
        <v>20000</v>
      </c>
      <c r="D403" s="75" t="s">
        <v>307</v>
      </c>
      <c r="E403" s="75" t="s">
        <v>221</v>
      </c>
      <c r="F403" s="78" t="s">
        <v>222</v>
      </c>
      <c r="G403" s="76">
        <v>0.6</v>
      </c>
      <c r="H403" s="79">
        <v>3.4641016151377548</v>
      </c>
      <c r="I403" s="79">
        <v>0.4</v>
      </c>
      <c r="J403" s="79">
        <v>3</v>
      </c>
      <c r="K403" s="79">
        <v>1.6</v>
      </c>
      <c r="L403" s="110"/>
      <c r="M403" s="79"/>
      <c r="N403" s="77">
        <v>0</v>
      </c>
      <c r="O403" s="79">
        <v>0</v>
      </c>
      <c r="P403" s="77">
        <v>0</v>
      </c>
      <c r="Q403" s="77" t="s">
        <v>243</v>
      </c>
      <c r="R403" s="79">
        <v>25</v>
      </c>
      <c r="S403" s="59">
        <v>101.15</v>
      </c>
      <c r="T403" s="59">
        <v>531</v>
      </c>
      <c r="U403" s="58">
        <v>3</v>
      </c>
      <c r="V403" s="192">
        <v>1</v>
      </c>
    </row>
    <row r="404" spans="1:22">
      <c r="A404" t="s">
        <v>528</v>
      </c>
      <c r="B404" s="53">
        <v>130000</v>
      </c>
      <c r="C404" s="55">
        <v>0</v>
      </c>
      <c r="D404" s="75" t="s">
        <v>307</v>
      </c>
      <c r="E404" s="75" t="s">
        <v>221</v>
      </c>
      <c r="F404" s="72" t="s">
        <v>251</v>
      </c>
      <c r="G404" s="76">
        <v>3.5</v>
      </c>
      <c r="H404" s="79">
        <v>13.416407864998739</v>
      </c>
      <c r="I404" s="79">
        <v>4</v>
      </c>
      <c r="J404" s="79">
        <v>0</v>
      </c>
      <c r="K404" s="79">
        <v>4</v>
      </c>
      <c r="L404" s="110"/>
      <c r="M404" s="79"/>
      <c r="N404" s="64"/>
      <c r="O404" s="80"/>
      <c r="P404" s="64" t="s">
        <v>334</v>
      </c>
      <c r="Q404" s="77">
        <v>32</v>
      </c>
      <c r="R404" s="79">
        <v>15.5</v>
      </c>
      <c r="S404" s="59">
        <v>2945</v>
      </c>
      <c r="T404" s="59">
        <v>14079</v>
      </c>
      <c r="U404" s="60">
        <v>118</v>
      </c>
      <c r="V404" s="192">
        <v>56</v>
      </c>
    </row>
    <row r="405" spans="1:22">
      <c r="A405" t="s">
        <v>529</v>
      </c>
      <c r="B405" s="53">
        <v>70000</v>
      </c>
      <c r="C405" s="55">
        <v>0</v>
      </c>
      <c r="D405" s="75" t="s">
        <v>307</v>
      </c>
      <c r="E405" s="75" t="s">
        <v>221</v>
      </c>
      <c r="F405" s="72" t="s">
        <v>247</v>
      </c>
      <c r="G405" s="76">
        <v>3</v>
      </c>
      <c r="H405" s="79">
        <v>13.416407864998739</v>
      </c>
      <c r="I405" s="79">
        <v>2.5</v>
      </c>
      <c r="J405" s="79">
        <v>0</v>
      </c>
      <c r="K405" s="79">
        <v>2.5</v>
      </c>
      <c r="L405" s="110"/>
      <c r="M405" s="79"/>
      <c r="N405" s="64"/>
      <c r="O405" s="80"/>
      <c r="P405" s="64" t="s">
        <v>334</v>
      </c>
      <c r="Q405" s="77">
        <v>25</v>
      </c>
      <c r="R405" s="79">
        <v>9.01</v>
      </c>
      <c r="S405" s="59">
        <v>1268.2</v>
      </c>
      <c r="T405" s="59">
        <v>6022.2</v>
      </c>
      <c r="U405" s="60">
        <v>42</v>
      </c>
      <c r="V405" s="192">
        <v>24</v>
      </c>
    </row>
    <row r="406" spans="1:22">
      <c r="A406" t="s">
        <v>530</v>
      </c>
      <c r="B406" s="53">
        <v>10000</v>
      </c>
      <c r="C406" s="55">
        <v>20000</v>
      </c>
      <c r="D406" s="75" t="s">
        <v>307</v>
      </c>
      <c r="E406" s="75" t="s">
        <v>221</v>
      </c>
      <c r="F406" s="78" t="s">
        <v>222</v>
      </c>
      <c r="G406" s="76">
        <v>0.6</v>
      </c>
      <c r="H406" s="79">
        <v>3.4641016151377548</v>
      </c>
      <c r="I406" s="79">
        <v>1</v>
      </c>
      <c r="J406" s="79">
        <v>6.6</v>
      </c>
      <c r="K406" s="79">
        <v>4</v>
      </c>
      <c r="L406" s="110"/>
      <c r="M406" s="79"/>
      <c r="N406" s="77">
        <v>0</v>
      </c>
      <c r="O406" s="79">
        <v>0</v>
      </c>
      <c r="P406" s="77">
        <v>0</v>
      </c>
      <c r="Q406" s="77" t="s">
        <v>223</v>
      </c>
      <c r="R406" s="79">
        <v>20</v>
      </c>
      <c r="S406" s="59">
        <v>140</v>
      </c>
      <c r="T406" s="59">
        <v>364</v>
      </c>
      <c r="U406" s="60">
        <v>3</v>
      </c>
      <c r="V406" s="192">
        <v>1</v>
      </c>
    </row>
    <row r="407" spans="1:22">
      <c r="A407" t="s">
        <v>531</v>
      </c>
      <c r="B407" s="53">
        <v>130000</v>
      </c>
      <c r="C407" s="55">
        <v>0</v>
      </c>
      <c r="D407" s="75" t="s">
        <v>307</v>
      </c>
      <c r="E407" s="75" t="s">
        <v>221</v>
      </c>
      <c r="F407" s="72" t="s">
        <v>240</v>
      </c>
      <c r="G407" s="76">
        <v>3</v>
      </c>
      <c r="H407" s="79">
        <v>13.416407864998739</v>
      </c>
      <c r="I407" s="79">
        <v>4</v>
      </c>
      <c r="J407" s="79">
        <v>0</v>
      </c>
      <c r="K407" s="79">
        <v>4</v>
      </c>
      <c r="L407" s="110"/>
      <c r="M407" s="79"/>
      <c r="N407" s="64"/>
      <c r="O407" s="80"/>
      <c r="P407" s="64" t="s">
        <v>334</v>
      </c>
      <c r="Q407" s="77">
        <v>32</v>
      </c>
      <c r="R407" s="79">
        <v>15.5</v>
      </c>
      <c r="S407" s="59">
        <v>3019.32</v>
      </c>
      <c r="T407" s="59">
        <v>15170</v>
      </c>
      <c r="U407" s="60">
        <v>115</v>
      </c>
      <c r="V407" s="192">
        <v>52</v>
      </c>
    </row>
    <row r="408" spans="1:22">
      <c r="A408" t="s">
        <v>532</v>
      </c>
      <c r="B408" s="53">
        <v>70000</v>
      </c>
      <c r="C408" s="55">
        <v>0</v>
      </c>
      <c r="D408" s="75" t="s">
        <v>307</v>
      </c>
      <c r="E408" s="75" t="s">
        <v>221</v>
      </c>
      <c r="F408" s="72" t="s">
        <v>250</v>
      </c>
      <c r="G408" s="76">
        <v>3.5</v>
      </c>
      <c r="H408" s="79">
        <v>13.416407864998739</v>
      </c>
      <c r="I408" s="79">
        <v>1.6</v>
      </c>
      <c r="J408" s="79">
        <v>0</v>
      </c>
      <c r="K408" s="79">
        <v>2.5</v>
      </c>
      <c r="L408" s="110"/>
      <c r="M408" s="79"/>
      <c r="N408" s="64"/>
      <c r="O408" s="80"/>
      <c r="P408" s="64" t="s">
        <v>334</v>
      </c>
      <c r="Q408" s="77">
        <v>25</v>
      </c>
      <c r="R408" s="79">
        <v>9.01</v>
      </c>
      <c r="S408" s="59">
        <v>1359.08</v>
      </c>
      <c r="T408" s="59">
        <v>6929</v>
      </c>
      <c r="U408" s="60">
        <v>44</v>
      </c>
      <c r="V408" s="192">
        <v>24</v>
      </c>
    </row>
    <row r="409" spans="1:22">
      <c r="A409" t="s">
        <v>533</v>
      </c>
      <c r="B409" s="53">
        <v>70000</v>
      </c>
      <c r="C409" s="55">
        <v>0</v>
      </c>
      <c r="D409" s="75" t="s">
        <v>307</v>
      </c>
      <c r="E409" s="75" t="s">
        <v>221</v>
      </c>
      <c r="F409" s="72" t="s">
        <v>229</v>
      </c>
      <c r="G409" s="76">
        <v>2.5</v>
      </c>
      <c r="H409" s="79">
        <v>5</v>
      </c>
      <c r="I409" s="79">
        <v>2.5</v>
      </c>
      <c r="J409" s="79">
        <v>0</v>
      </c>
      <c r="K409" s="79">
        <v>2.5</v>
      </c>
      <c r="L409" s="110"/>
      <c r="M409" s="79"/>
      <c r="N409" s="64"/>
      <c r="O409" s="80"/>
      <c r="P409" s="64" t="s">
        <v>334</v>
      </c>
      <c r="Q409" s="77">
        <v>25</v>
      </c>
      <c r="R409" s="79">
        <v>9.01</v>
      </c>
      <c r="S409" s="59">
        <v>1170.2</v>
      </c>
      <c r="T409" s="59">
        <v>7448</v>
      </c>
      <c r="U409" s="60">
        <v>47</v>
      </c>
      <c r="V409" s="192">
        <v>20</v>
      </c>
    </row>
    <row r="410" spans="1:22">
      <c r="A410" t="s">
        <v>534</v>
      </c>
      <c r="B410" s="53">
        <v>10000</v>
      </c>
      <c r="C410" s="55">
        <v>20000</v>
      </c>
      <c r="D410" s="75" t="s">
        <v>307</v>
      </c>
      <c r="E410" s="75" t="s">
        <v>221</v>
      </c>
      <c r="F410" s="78" t="s">
        <v>329</v>
      </c>
      <c r="G410" s="76">
        <v>0.6</v>
      </c>
      <c r="H410" s="79">
        <v>3.4641016151377548</v>
      </c>
      <c r="I410" s="79">
        <v>1</v>
      </c>
      <c r="J410" s="79">
        <v>6.6</v>
      </c>
      <c r="K410" s="79">
        <v>4</v>
      </c>
      <c r="L410" s="110"/>
      <c r="M410" s="79"/>
      <c r="N410" s="77">
        <v>0</v>
      </c>
      <c r="O410" s="79">
        <v>0</v>
      </c>
      <c r="P410" s="77">
        <v>0</v>
      </c>
      <c r="Q410" s="77" t="s">
        <v>223</v>
      </c>
      <c r="R410" s="79">
        <v>20</v>
      </c>
      <c r="S410" s="59">
        <v>400</v>
      </c>
      <c r="T410" s="59">
        <v>1040</v>
      </c>
      <c r="U410" s="58">
        <v>3</v>
      </c>
      <c r="V410" s="192">
        <v>1</v>
      </c>
    </row>
    <row r="411" spans="1:22">
      <c r="A411" t="s">
        <v>535</v>
      </c>
      <c r="B411" s="53">
        <v>124800</v>
      </c>
      <c r="C411" s="55">
        <v>0</v>
      </c>
      <c r="D411" s="75" t="s">
        <v>307</v>
      </c>
      <c r="E411" s="75" t="s">
        <v>221</v>
      </c>
      <c r="F411" s="72" t="s">
        <v>247</v>
      </c>
      <c r="G411" s="76">
        <v>3</v>
      </c>
      <c r="H411" s="79">
        <v>13.416407864998739</v>
      </c>
      <c r="I411" s="79">
        <v>2.5</v>
      </c>
      <c r="J411" s="79">
        <v>0</v>
      </c>
      <c r="K411" s="82">
        <v>8.8000000000000007</v>
      </c>
      <c r="L411" s="110"/>
      <c r="M411" s="79"/>
      <c r="N411" s="64"/>
      <c r="O411" s="80"/>
      <c r="P411" s="64" t="s">
        <v>334</v>
      </c>
      <c r="Q411" s="77">
        <v>25</v>
      </c>
      <c r="R411" s="79">
        <v>9.01</v>
      </c>
      <c r="S411" s="59">
        <v>1955.1</v>
      </c>
      <c r="T411" s="59">
        <v>7552.5</v>
      </c>
      <c r="U411" s="58">
        <v>89</v>
      </c>
      <c r="V411" s="192">
        <v>44</v>
      </c>
    </row>
    <row r="412" spans="1:22">
      <c r="A412" t="s">
        <v>536</v>
      </c>
      <c r="B412" s="53">
        <v>64000</v>
      </c>
      <c r="C412" s="55">
        <v>0</v>
      </c>
      <c r="D412" s="75" t="s">
        <v>308</v>
      </c>
      <c r="E412" s="75" t="s">
        <v>221</v>
      </c>
      <c r="F412" s="72" t="s">
        <v>324</v>
      </c>
      <c r="G412" s="76">
        <v>1.5</v>
      </c>
      <c r="H412" s="79">
        <v>5</v>
      </c>
      <c r="I412" s="79">
        <v>4</v>
      </c>
      <c r="J412" s="79">
        <v>0</v>
      </c>
      <c r="K412" s="79">
        <v>1.6</v>
      </c>
      <c r="L412" s="110"/>
      <c r="M412" s="79"/>
      <c r="N412" s="64"/>
      <c r="O412" s="80"/>
      <c r="P412" s="64" t="s">
        <v>334</v>
      </c>
      <c r="Q412" s="77">
        <v>25</v>
      </c>
      <c r="R412" s="79">
        <v>9.01</v>
      </c>
      <c r="S412" s="59">
        <v>627.4</v>
      </c>
      <c r="T412" s="59">
        <v>3117.3</v>
      </c>
      <c r="U412" s="58">
        <v>21</v>
      </c>
      <c r="V412" s="192">
        <v>12</v>
      </c>
    </row>
    <row r="413" spans="1:22">
      <c r="A413" t="s">
        <v>537</v>
      </c>
      <c r="B413" s="53">
        <v>102600</v>
      </c>
      <c r="C413" s="55">
        <v>0</v>
      </c>
      <c r="D413" s="75" t="s">
        <v>307</v>
      </c>
      <c r="E413" s="75" t="s">
        <v>221</v>
      </c>
      <c r="F413" s="72" t="s">
        <v>342</v>
      </c>
      <c r="G413" s="76">
        <v>2.5</v>
      </c>
      <c r="H413" s="79">
        <v>5</v>
      </c>
      <c r="I413" s="79">
        <v>1.6</v>
      </c>
      <c r="J413" s="79">
        <v>0</v>
      </c>
      <c r="K413" s="79">
        <v>6.3</v>
      </c>
      <c r="L413" s="110"/>
      <c r="M413" s="79"/>
      <c r="N413" s="64"/>
      <c r="O413" s="80"/>
      <c r="P413" s="64" t="s">
        <v>334</v>
      </c>
      <c r="Q413" s="77">
        <v>25</v>
      </c>
      <c r="R413" s="79">
        <v>9.01</v>
      </c>
      <c r="S413" s="59">
        <v>1207.5999999999999</v>
      </c>
      <c r="T413" s="59">
        <v>4851.1000000000004</v>
      </c>
      <c r="U413" s="58">
        <v>48</v>
      </c>
      <c r="V413" s="192">
        <v>31</v>
      </c>
    </row>
    <row r="414" spans="1:22">
      <c r="A414" t="s">
        <v>538</v>
      </c>
      <c r="B414" s="53">
        <v>5000</v>
      </c>
      <c r="C414" s="55">
        <v>15000</v>
      </c>
      <c r="D414" s="75" t="s">
        <v>307</v>
      </c>
      <c r="E414" s="75" t="s">
        <v>221</v>
      </c>
      <c r="F414" s="78" t="s">
        <v>222</v>
      </c>
      <c r="G414" s="76">
        <v>0.6</v>
      </c>
      <c r="H414" s="79">
        <v>3.4641016151377548</v>
      </c>
      <c r="I414" s="79">
        <v>1</v>
      </c>
      <c r="J414" s="79">
        <v>6.6</v>
      </c>
      <c r="K414" s="79">
        <v>4</v>
      </c>
      <c r="L414" s="110"/>
      <c r="M414" s="79"/>
      <c r="N414" s="77">
        <v>0</v>
      </c>
      <c r="O414" s="79">
        <v>0</v>
      </c>
      <c r="P414" s="77">
        <v>0</v>
      </c>
      <c r="Q414" s="77" t="s">
        <v>223</v>
      </c>
      <c r="R414" s="79">
        <v>20</v>
      </c>
      <c r="S414" s="59">
        <v>150</v>
      </c>
      <c r="T414" s="59">
        <v>375</v>
      </c>
      <c r="U414" s="58">
        <v>2</v>
      </c>
      <c r="V414" s="192">
        <v>1</v>
      </c>
    </row>
    <row r="415" spans="1:22">
      <c r="A415" t="s">
        <v>539</v>
      </c>
      <c r="B415" s="53">
        <v>15000</v>
      </c>
      <c r="C415" s="55">
        <v>15000</v>
      </c>
      <c r="D415" s="75" t="s">
        <v>307</v>
      </c>
      <c r="E415" s="75" t="s">
        <v>221</v>
      </c>
      <c r="F415" s="78" t="s">
        <v>222</v>
      </c>
      <c r="G415" s="76">
        <v>0.6</v>
      </c>
      <c r="H415" s="79">
        <v>3.4641016151377548</v>
      </c>
      <c r="I415" s="79">
        <v>1.6</v>
      </c>
      <c r="J415" s="79">
        <v>0</v>
      </c>
      <c r="K415" s="79">
        <v>1.6</v>
      </c>
      <c r="L415" s="110"/>
      <c r="M415" s="79"/>
      <c r="N415" s="77">
        <v>0</v>
      </c>
      <c r="O415" s="79" t="s">
        <v>233</v>
      </c>
      <c r="P415" s="77">
        <v>1</v>
      </c>
      <c r="Q415" s="77">
        <v>0</v>
      </c>
      <c r="R415" s="79">
        <v>0</v>
      </c>
      <c r="S415" s="59">
        <v>200</v>
      </c>
      <c r="T415" s="59">
        <v>500</v>
      </c>
      <c r="U415" s="58">
        <v>11</v>
      </c>
      <c r="V415" s="192">
        <v>3</v>
      </c>
    </row>
    <row r="416" spans="1:22">
      <c r="A416" t="s">
        <v>540</v>
      </c>
      <c r="B416" s="53">
        <v>11250</v>
      </c>
      <c r="C416" s="55">
        <v>15000</v>
      </c>
      <c r="D416" s="75" t="s">
        <v>307</v>
      </c>
      <c r="E416" s="75" t="s">
        <v>221</v>
      </c>
      <c r="F416" s="78" t="s">
        <v>222</v>
      </c>
      <c r="G416" s="76">
        <v>0.6</v>
      </c>
      <c r="H416" s="79">
        <v>3.4641016151377548</v>
      </c>
      <c r="I416" s="79">
        <v>1.6</v>
      </c>
      <c r="J416" s="79">
        <v>0</v>
      </c>
      <c r="K416" s="79">
        <v>1.6</v>
      </c>
      <c r="L416" s="110"/>
      <c r="M416" s="79"/>
      <c r="N416" s="77">
        <v>0</v>
      </c>
      <c r="O416" s="79" t="s">
        <v>233</v>
      </c>
      <c r="P416" s="77">
        <v>1</v>
      </c>
      <c r="Q416" s="77">
        <v>0</v>
      </c>
      <c r="R416" s="79">
        <v>0</v>
      </c>
      <c r="S416" s="59">
        <v>150</v>
      </c>
      <c r="T416" s="59">
        <v>375</v>
      </c>
      <c r="U416" s="58">
        <v>2</v>
      </c>
      <c r="V416" s="192">
        <v>1</v>
      </c>
    </row>
    <row r="417" spans="1:22">
      <c r="A417" t="s">
        <v>541</v>
      </c>
      <c r="B417" s="53">
        <v>10000</v>
      </c>
      <c r="C417" s="55">
        <v>15000</v>
      </c>
      <c r="D417" s="75" t="s">
        <v>307</v>
      </c>
      <c r="E417" s="75" t="s">
        <v>221</v>
      </c>
      <c r="F417" s="78" t="s">
        <v>222</v>
      </c>
      <c r="G417" s="76">
        <v>0.6</v>
      </c>
      <c r="H417" s="79">
        <v>3.4641016151377548</v>
      </c>
      <c r="I417" s="79">
        <v>1.6</v>
      </c>
      <c r="J417" s="79">
        <v>0</v>
      </c>
      <c r="K417" s="79">
        <v>1.6</v>
      </c>
      <c r="L417" s="110"/>
      <c r="M417" s="79"/>
      <c r="N417" s="77">
        <v>0</v>
      </c>
      <c r="O417" s="79" t="s">
        <v>233</v>
      </c>
      <c r="P417" s="77">
        <v>1</v>
      </c>
      <c r="Q417" s="77">
        <v>0</v>
      </c>
      <c r="R417" s="79">
        <v>0</v>
      </c>
      <c r="S417" s="59">
        <v>160</v>
      </c>
      <c r="T417" s="59">
        <v>400</v>
      </c>
      <c r="U417" s="58">
        <v>4</v>
      </c>
      <c r="V417" s="192">
        <v>1</v>
      </c>
    </row>
    <row r="418" spans="1:22">
      <c r="A418" t="s">
        <v>542</v>
      </c>
      <c r="B418" s="53">
        <v>5000</v>
      </c>
      <c r="C418" s="55">
        <v>15000</v>
      </c>
      <c r="D418" s="75" t="s">
        <v>307</v>
      </c>
      <c r="E418" s="75" t="s">
        <v>221</v>
      </c>
      <c r="F418" s="78" t="s">
        <v>222</v>
      </c>
      <c r="G418" s="76">
        <v>0.6</v>
      </c>
      <c r="H418" s="79">
        <v>3.4641016151377548</v>
      </c>
      <c r="I418" s="79">
        <v>1.6</v>
      </c>
      <c r="J418" s="79">
        <v>0</v>
      </c>
      <c r="K418" s="79">
        <v>1.6</v>
      </c>
      <c r="L418" s="110"/>
      <c r="M418" s="79"/>
      <c r="N418" s="77">
        <v>0</v>
      </c>
      <c r="O418" s="79" t="s">
        <v>233</v>
      </c>
      <c r="P418" s="77">
        <v>1</v>
      </c>
      <c r="Q418" s="77">
        <v>0</v>
      </c>
      <c r="R418" s="79">
        <v>0</v>
      </c>
      <c r="S418" s="59">
        <v>64</v>
      </c>
      <c r="T418" s="59">
        <v>202</v>
      </c>
      <c r="U418" s="58">
        <v>0</v>
      </c>
      <c r="V418" s="192">
        <v>0</v>
      </c>
    </row>
    <row r="419" spans="1:22">
      <c r="A419" t="s">
        <v>543</v>
      </c>
      <c r="B419" s="53">
        <v>3000</v>
      </c>
      <c r="C419" s="55">
        <v>15000</v>
      </c>
      <c r="D419" s="75" t="s">
        <v>307</v>
      </c>
      <c r="E419" s="75" t="s">
        <v>221</v>
      </c>
      <c r="F419" s="85" t="s">
        <v>231</v>
      </c>
      <c r="G419" s="76">
        <v>0.6</v>
      </c>
      <c r="H419" s="79">
        <v>3.4641016151377548</v>
      </c>
      <c r="I419" s="79">
        <v>1.6</v>
      </c>
      <c r="J419" s="79">
        <v>0</v>
      </c>
      <c r="K419" s="79">
        <v>1.6</v>
      </c>
      <c r="L419" s="110"/>
      <c r="M419" s="79"/>
      <c r="N419" s="77">
        <v>0</v>
      </c>
      <c r="O419" s="79" t="s">
        <v>233</v>
      </c>
      <c r="P419" s="77">
        <v>1</v>
      </c>
      <c r="Q419" s="77">
        <v>0</v>
      </c>
      <c r="R419" s="79">
        <v>0</v>
      </c>
      <c r="S419" s="59">
        <v>40</v>
      </c>
      <c r="T419" s="59">
        <v>100</v>
      </c>
      <c r="U419" s="58">
        <v>2</v>
      </c>
      <c r="V419" s="192">
        <v>1</v>
      </c>
    </row>
    <row r="420" spans="1:22">
      <c r="A420" t="s">
        <v>544</v>
      </c>
      <c r="B420" s="53">
        <v>6000</v>
      </c>
      <c r="C420" s="55">
        <v>15000</v>
      </c>
      <c r="D420" s="75" t="s">
        <v>307</v>
      </c>
      <c r="E420" s="75" t="s">
        <v>221</v>
      </c>
      <c r="F420" s="85" t="s">
        <v>231</v>
      </c>
      <c r="G420" s="76">
        <v>0.6</v>
      </c>
      <c r="H420" s="79">
        <v>3.4641016151377548</v>
      </c>
      <c r="I420" s="79">
        <v>1.6</v>
      </c>
      <c r="J420" s="79">
        <v>0</v>
      </c>
      <c r="K420" s="79">
        <v>1.6</v>
      </c>
      <c r="L420" s="110"/>
      <c r="M420" s="79"/>
      <c r="N420" s="77">
        <v>0</v>
      </c>
      <c r="O420" s="79" t="s">
        <v>233</v>
      </c>
      <c r="P420" s="77">
        <v>1</v>
      </c>
      <c r="Q420" s="77">
        <v>0</v>
      </c>
      <c r="R420" s="79">
        <v>0</v>
      </c>
      <c r="S420" s="59">
        <v>80</v>
      </c>
      <c r="T420" s="59">
        <v>200</v>
      </c>
      <c r="U420" s="58">
        <v>2</v>
      </c>
      <c r="V420" s="192">
        <v>1</v>
      </c>
    </row>
    <row r="421" spans="1:22">
      <c r="A421" t="s">
        <v>545</v>
      </c>
      <c r="B421" s="53">
        <v>22500</v>
      </c>
      <c r="C421" s="55">
        <v>20000</v>
      </c>
      <c r="D421" s="75" t="s">
        <v>307</v>
      </c>
      <c r="E421" s="75" t="s">
        <v>221</v>
      </c>
      <c r="F421" s="78" t="s">
        <v>258</v>
      </c>
      <c r="G421" s="76">
        <v>0.6</v>
      </c>
      <c r="H421" s="79">
        <v>3.4641016151377548</v>
      </c>
      <c r="I421" s="79">
        <v>1.6</v>
      </c>
      <c r="J421" s="79">
        <v>0</v>
      </c>
      <c r="K421" s="79">
        <v>1.6</v>
      </c>
      <c r="L421" s="110"/>
      <c r="M421" s="79"/>
      <c r="N421" s="77">
        <v>0</v>
      </c>
      <c r="O421" s="79" t="s">
        <v>233</v>
      </c>
      <c r="P421" s="77">
        <v>1</v>
      </c>
      <c r="Q421" s="77">
        <v>0</v>
      </c>
      <c r="R421" s="79">
        <v>0</v>
      </c>
      <c r="S421" s="59">
        <v>300</v>
      </c>
      <c r="T421" s="59">
        <v>750</v>
      </c>
      <c r="U421" s="58">
        <v>10</v>
      </c>
      <c r="V421" s="192">
        <v>3</v>
      </c>
    </row>
    <row r="422" spans="1:22">
      <c r="A422" t="s">
        <v>546</v>
      </c>
      <c r="B422" s="54">
        <v>4000</v>
      </c>
      <c r="C422" s="57">
        <v>15000</v>
      </c>
      <c r="D422" s="75" t="s">
        <v>307</v>
      </c>
      <c r="E422" s="75" t="s">
        <v>221</v>
      </c>
      <c r="F422" s="85" t="s">
        <v>231</v>
      </c>
      <c r="G422" s="76">
        <v>0.6</v>
      </c>
      <c r="H422" s="79">
        <v>3.4641016151377548</v>
      </c>
      <c r="I422" s="79">
        <v>1.6</v>
      </c>
      <c r="J422" s="79">
        <v>0</v>
      </c>
      <c r="K422" s="79">
        <v>1.6</v>
      </c>
      <c r="L422" s="110"/>
      <c r="M422" s="79"/>
      <c r="N422" s="77">
        <v>0</v>
      </c>
      <c r="O422" s="79" t="s">
        <v>233</v>
      </c>
      <c r="P422" s="77">
        <v>1</v>
      </c>
      <c r="Q422" s="77">
        <v>0</v>
      </c>
      <c r="R422" s="79">
        <v>0</v>
      </c>
      <c r="S422" s="61">
        <v>80</v>
      </c>
      <c r="T422" s="61">
        <v>200</v>
      </c>
      <c r="U422" s="58">
        <v>2</v>
      </c>
      <c r="V422" s="94">
        <v>1</v>
      </c>
    </row>
    <row r="423" spans="1:22">
      <c r="A423" t="s">
        <v>547</v>
      </c>
      <c r="B423" s="54">
        <v>4000</v>
      </c>
      <c r="C423" s="57">
        <v>15000</v>
      </c>
      <c r="D423" s="75" t="s">
        <v>307</v>
      </c>
      <c r="E423" s="75" t="s">
        <v>221</v>
      </c>
      <c r="F423" s="85" t="s">
        <v>231</v>
      </c>
      <c r="G423" s="76">
        <v>0.6</v>
      </c>
      <c r="H423" s="79">
        <v>3.4641016151377548</v>
      </c>
      <c r="I423" s="79">
        <v>1.6</v>
      </c>
      <c r="J423" s="79">
        <v>0</v>
      </c>
      <c r="K423" s="79">
        <v>1.6</v>
      </c>
      <c r="L423" s="110"/>
      <c r="M423" s="79"/>
      <c r="N423" s="77">
        <v>0</v>
      </c>
      <c r="O423" s="79" t="s">
        <v>233</v>
      </c>
      <c r="P423" s="77">
        <v>1</v>
      </c>
      <c r="Q423" s="77">
        <v>0</v>
      </c>
      <c r="R423" s="79">
        <v>0</v>
      </c>
      <c r="S423" s="61">
        <v>80</v>
      </c>
      <c r="T423" s="61">
        <v>200</v>
      </c>
      <c r="U423" s="58">
        <v>5</v>
      </c>
      <c r="V423" s="94">
        <v>1</v>
      </c>
    </row>
    <row r="424" spans="1:22">
      <c r="A424" t="s">
        <v>548</v>
      </c>
      <c r="B424" s="53">
        <v>12500</v>
      </c>
      <c r="C424" s="55">
        <v>15000</v>
      </c>
      <c r="D424" s="75" t="s">
        <v>307</v>
      </c>
      <c r="E424" s="75" t="s">
        <v>221</v>
      </c>
      <c r="F424" s="78" t="s">
        <v>231</v>
      </c>
      <c r="G424" s="76">
        <v>0.6</v>
      </c>
      <c r="H424" s="79">
        <v>3.4641016151377548</v>
      </c>
      <c r="I424" s="79">
        <v>1.6</v>
      </c>
      <c r="J424" s="79">
        <v>0</v>
      </c>
      <c r="K424" s="79">
        <v>1.6</v>
      </c>
      <c r="L424" s="110"/>
      <c r="M424" s="79"/>
      <c r="N424" s="77">
        <v>0</v>
      </c>
      <c r="O424" s="79" t="s">
        <v>233</v>
      </c>
      <c r="P424" s="77">
        <v>1</v>
      </c>
      <c r="Q424" s="77">
        <v>0</v>
      </c>
      <c r="R424" s="79">
        <v>0</v>
      </c>
      <c r="S424" s="59">
        <v>200</v>
      </c>
      <c r="T424" s="59">
        <v>500</v>
      </c>
      <c r="U424" s="58">
        <v>4</v>
      </c>
      <c r="V424" s="192">
        <v>2</v>
      </c>
    </row>
    <row r="425" spans="1:22">
      <c r="A425" t="s">
        <v>549</v>
      </c>
      <c r="B425" s="53">
        <v>9000</v>
      </c>
      <c r="C425" s="55">
        <v>15000</v>
      </c>
      <c r="D425" s="75" t="s">
        <v>307</v>
      </c>
      <c r="E425" s="75" t="s">
        <v>221</v>
      </c>
      <c r="F425" s="78" t="s">
        <v>231</v>
      </c>
      <c r="G425" s="76">
        <v>0.6</v>
      </c>
      <c r="H425" s="79">
        <v>3.4641016151377548</v>
      </c>
      <c r="I425" s="79">
        <v>1.6</v>
      </c>
      <c r="J425" s="79">
        <v>0</v>
      </c>
      <c r="K425" s="79">
        <v>1.6</v>
      </c>
      <c r="L425" s="110"/>
      <c r="M425" s="79"/>
      <c r="N425" s="77">
        <v>0</v>
      </c>
      <c r="O425" s="79" t="s">
        <v>233</v>
      </c>
      <c r="P425" s="77">
        <v>1</v>
      </c>
      <c r="Q425" s="77">
        <v>0</v>
      </c>
      <c r="R425" s="79">
        <v>0</v>
      </c>
      <c r="S425" s="59">
        <v>120</v>
      </c>
      <c r="T425" s="59">
        <v>300</v>
      </c>
      <c r="U425" s="58">
        <v>2</v>
      </c>
      <c r="V425" s="192">
        <v>1</v>
      </c>
    </row>
    <row r="426" spans="1:22">
      <c r="A426" t="s">
        <v>550</v>
      </c>
      <c r="B426" s="53">
        <v>4500</v>
      </c>
      <c r="C426" s="55">
        <v>15000</v>
      </c>
      <c r="D426" s="75" t="s">
        <v>307</v>
      </c>
      <c r="E426" s="75" t="s">
        <v>221</v>
      </c>
      <c r="F426" s="78" t="s">
        <v>231</v>
      </c>
      <c r="G426" s="76">
        <v>0.6</v>
      </c>
      <c r="H426" s="79">
        <v>3.4641016151377548</v>
      </c>
      <c r="I426" s="79">
        <v>1</v>
      </c>
      <c r="J426" s="79">
        <v>6.6</v>
      </c>
      <c r="K426" s="79">
        <v>4</v>
      </c>
      <c r="L426" s="110"/>
      <c r="M426" s="79"/>
      <c r="N426" s="77">
        <v>0</v>
      </c>
      <c r="O426" s="79">
        <v>0</v>
      </c>
      <c r="P426" s="77">
        <v>0</v>
      </c>
      <c r="Q426" s="77" t="s">
        <v>223</v>
      </c>
      <c r="R426" s="79">
        <v>20</v>
      </c>
      <c r="S426" s="59">
        <v>50</v>
      </c>
      <c r="T426" s="59">
        <v>150</v>
      </c>
      <c r="U426" s="58">
        <v>0</v>
      </c>
      <c r="V426" s="192">
        <v>0</v>
      </c>
    </row>
    <row r="427" spans="1:22">
      <c r="A427" t="s">
        <v>551</v>
      </c>
      <c r="B427" s="53">
        <v>130000</v>
      </c>
      <c r="C427" s="55"/>
      <c r="D427" s="75" t="s">
        <v>308</v>
      </c>
      <c r="E427" s="75" t="s">
        <v>221</v>
      </c>
      <c r="F427" s="72" t="s">
        <v>256</v>
      </c>
      <c r="G427" s="76">
        <v>6</v>
      </c>
      <c r="H427" s="79">
        <v>13.764944032233705</v>
      </c>
      <c r="I427" s="79">
        <v>4</v>
      </c>
      <c r="J427" s="79">
        <v>0</v>
      </c>
      <c r="K427" s="79">
        <v>4</v>
      </c>
      <c r="L427" s="110"/>
      <c r="M427" s="79"/>
      <c r="N427" s="64"/>
      <c r="O427" s="80"/>
      <c r="P427" s="64" t="s">
        <v>334</v>
      </c>
      <c r="Q427" s="77">
        <v>32</v>
      </c>
      <c r="R427" s="79">
        <v>15.5</v>
      </c>
      <c r="S427" s="59">
        <v>2617.84</v>
      </c>
      <c r="T427" s="59">
        <v>11649.34</v>
      </c>
      <c r="U427" s="60">
        <v>91</v>
      </c>
      <c r="V427" s="192">
        <v>40</v>
      </c>
    </row>
    <row r="428" spans="1:22">
      <c r="A428" t="s">
        <v>552</v>
      </c>
      <c r="B428" s="53">
        <v>80000</v>
      </c>
      <c r="C428" s="55"/>
      <c r="D428" s="75" t="s">
        <v>307</v>
      </c>
      <c r="E428" s="75" t="s">
        <v>221</v>
      </c>
      <c r="F428" s="72" t="s">
        <v>224</v>
      </c>
      <c r="G428" s="76">
        <v>3.5</v>
      </c>
      <c r="H428" s="79">
        <v>13.416407864998739</v>
      </c>
      <c r="I428" s="79">
        <v>1.6</v>
      </c>
      <c r="J428" s="79">
        <v>0</v>
      </c>
      <c r="K428" s="79">
        <v>4</v>
      </c>
      <c r="L428" s="110"/>
      <c r="M428" s="79"/>
      <c r="N428" s="64"/>
      <c r="O428" s="80"/>
      <c r="P428" s="64" t="s">
        <v>334</v>
      </c>
      <c r="Q428" s="77">
        <v>25</v>
      </c>
      <c r="R428" s="79">
        <v>9.01</v>
      </c>
      <c r="S428" s="59">
        <v>1285.76</v>
      </c>
      <c r="T428" s="59">
        <v>5824.66</v>
      </c>
      <c r="U428" s="60">
        <v>49</v>
      </c>
      <c r="V428" s="192">
        <v>34</v>
      </c>
    </row>
    <row r="429" spans="1:22">
      <c r="A429" t="s">
        <v>553</v>
      </c>
      <c r="B429" s="53">
        <v>7500</v>
      </c>
      <c r="C429" s="55">
        <v>15000</v>
      </c>
      <c r="D429" s="75" t="s">
        <v>307</v>
      </c>
      <c r="E429" s="75" t="s">
        <v>221</v>
      </c>
      <c r="F429" s="78" t="s">
        <v>339</v>
      </c>
      <c r="G429" s="76">
        <v>0.6</v>
      </c>
      <c r="H429" s="79">
        <v>3.4641016151377548</v>
      </c>
      <c r="I429" s="79">
        <v>1.6</v>
      </c>
      <c r="J429" s="79">
        <v>0</v>
      </c>
      <c r="K429" s="79">
        <v>1.6</v>
      </c>
      <c r="L429" s="110"/>
      <c r="M429" s="79"/>
      <c r="N429" s="77">
        <v>0</v>
      </c>
      <c r="O429" s="79" t="s">
        <v>233</v>
      </c>
      <c r="P429" s="77">
        <v>1</v>
      </c>
      <c r="Q429" s="77">
        <v>0</v>
      </c>
      <c r="R429" s="79">
        <v>0</v>
      </c>
      <c r="S429" s="71">
        <v>100</v>
      </c>
      <c r="T429" s="71">
        <v>250</v>
      </c>
      <c r="U429" s="66">
        <v>4</v>
      </c>
      <c r="V429" s="99">
        <v>2</v>
      </c>
    </row>
    <row r="430" spans="1:22">
      <c r="A430" t="s">
        <v>554</v>
      </c>
      <c r="B430" s="54">
        <v>8000</v>
      </c>
      <c r="C430" s="57">
        <v>15000</v>
      </c>
      <c r="D430" s="75" t="s">
        <v>307</v>
      </c>
      <c r="E430" s="75" t="s">
        <v>221</v>
      </c>
      <c r="F430" s="78" t="s">
        <v>222</v>
      </c>
      <c r="G430" s="76">
        <v>0.6</v>
      </c>
      <c r="H430" s="79">
        <v>3.4641016151377548</v>
      </c>
      <c r="I430" s="79">
        <v>1.6</v>
      </c>
      <c r="J430" s="79">
        <v>0</v>
      </c>
      <c r="K430" s="79">
        <v>1.6</v>
      </c>
      <c r="L430" s="110"/>
      <c r="M430" s="79"/>
      <c r="N430" s="77">
        <v>0</v>
      </c>
      <c r="O430" s="79" t="s">
        <v>233</v>
      </c>
      <c r="P430" s="77">
        <v>1</v>
      </c>
      <c r="Q430" s="77">
        <v>0</v>
      </c>
      <c r="R430" s="79">
        <v>0</v>
      </c>
      <c r="S430" s="61">
        <v>160</v>
      </c>
      <c r="T430" s="61">
        <v>400</v>
      </c>
      <c r="U430" s="58">
        <v>4</v>
      </c>
      <c r="V430" s="94">
        <v>2</v>
      </c>
    </row>
    <row r="431" spans="1:22">
      <c r="A431" t="s">
        <v>555</v>
      </c>
      <c r="B431" s="54">
        <v>3750</v>
      </c>
      <c r="C431" s="57">
        <v>15000</v>
      </c>
      <c r="D431" s="75" t="s">
        <v>307</v>
      </c>
      <c r="E431" s="75" t="s">
        <v>221</v>
      </c>
      <c r="F431" s="78" t="s">
        <v>231</v>
      </c>
      <c r="G431" s="76">
        <v>0.6</v>
      </c>
      <c r="H431" s="79">
        <v>3.4641016151377548</v>
      </c>
      <c r="I431" s="79">
        <v>1.6</v>
      </c>
      <c r="J431" s="79">
        <v>0</v>
      </c>
      <c r="K431" s="79">
        <v>1.6</v>
      </c>
      <c r="L431" s="110"/>
      <c r="M431" s="79"/>
      <c r="N431" s="77">
        <v>0</v>
      </c>
      <c r="O431" s="79" t="s">
        <v>233</v>
      </c>
      <c r="P431" s="77">
        <v>1</v>
      </c>
      <c r="Q431" s="77">
        <v>0</v>
      </c>
      <c r="R431" s="79">
        <v>0</v>
      </c>
      <c r="S431" s="61">
        <v>50</v>
      </c>
      <c r="T431" s="61">
        <v>125</v>
      </c>
      <c r="U431" s="58">
        <v>2</v>
      </c>
      <c r="V431" s="94">
        <v>1</v>
      </c>
    </row>
    <row r="432" spans="1:22">
      <c r="A432" t="s">
        <v>556</v>
      </c>
      <c r="B432" s="54">
        <v>4500</v>
      </c>
      <c r="C432" s="57">
        <v>15000</v>
      </c>
      <c r="D432" s="75" t="s">
        <v>307</v>
      </c>
      <c r="E432" s="75" t="s">
        <v>221</v>
      </c>
      <c r="F432" s="78" t="s">
        <v>231</v>
      </c>
      <c r="G432" s="76">
        <v>0.6</v>
      </c>
      <c r="H432" s="79">
        <v>3.4641016151377548</v>
      </c>
      <c r="I432" s="79">
        <v>1.6</v>
      </c>
      <c r="J432" s="79">
        <v>0</v>
      </c>
      <c r="K432" s="79">
        <v>1.6</v>
      </c>
      <c r="L432" s="110"/>
      <c r="M432" s="79"/>
      <c r="N432" s="77">
        <v>0</v>
      </c>
      <c r="O432" s="79" t="s">
        <v>233</v>
      </c>
      <c r="P432" s="77">
        <v>1</v>
      </c>
      <c r="Q432" s="77">
        <v>0</v>
      </c>
      <c r="R432" s="79">
        <v>0</v>
      </c>
      <c r="S432" s="61">
        <v>60</v>
      </c>
      <c r="T432" s="61">
        <v>150</v>
      </c>
      <c r="U432" s="58">
        <v>2</v>
      </c>
      <c r="V432" s="94">
        <v>1</v>
      </c>
    </row>
    <row r="433" spans="1:22">
      <c r="A433" t="s">
        <v>557</v>
      </c>
      <c r="B433" s="54">
        <v>5925</v>
      </c>
      <c r="C433" s="57">
        <v>15000</v>
      </c>
      <c r="D433" s="75" t="s">
        <v>307</v>
      </c>
      <c r="E433" s="75" t="s">
        <v>221</v>
      </c>
      <c r="F433" s="78" t="s">
        <v>231</v>
      </c>
      <c r="G433" s="76">
        <v>0.6</v>
      </c>
      <c r="H433" s="79">
        <v>3.4641016151377548</v>
      </c>
      <c r="I433" s="79">
        <v>1.6</v>
      </c>
      <c r="J433" s="79">
        <v>0</v>
      </c>
      <c r="K433" s="79">
        <v>1.6</v>
      </c>
      <c r="L433" s="110"/>
      <c r="M433" s="79"/>
      <c r="N433" s="77">
        <v>0</v>
      </c>
      <c r="O433" s="79" t="s">
        <v>233</v>
      </c>
      <c r="P433" s="77">
        <v>1</v>
      </c>
      <c r="Q433" s="77">
        <v>0</v>
      </c>
      <c r="R433" s="79">
        <v>0</v>
      </c>
      <c r="S433" s="61">
        <v>79</v>
      </c>
      <c r="T433" s="61">
        <v>197.5</v>
      </c>
      <c r="U433" s="58">
        <v>3</v>
      </c>
      <c r="V433" s="94">
        <v>1</v>
      </c>
    </row>
    <row r="434" spans="1:22">
      <c r="A434" t="s">
        <v>558</v>
      </c>
      <c r="B434" s="54">
        <v>12000</v>
      </c>
      <c r="C434" s="57">
        <v>15000</v>
      </c>
      <c r="D434" s="75" t="s">
        <v>307</v>
      </c>
      <c r="E434" s="75" t="s">
        <v>221</v>
      </c>
      <c r="F434" s="78" t="s">
        <v>231</v>
      </c>
      <c r="G434" s="76">
        <v>0.6</v>
      </c>
      <c r="H434" s="79">
        <v>3.4641016151377548</v>
      </c>
      <c r="I434" s="79">
        <v>1.6</v>
      </c>
      <c r="J434" s="79">
        <v>0</v>
      </c>
      <c r="K434" s="79">
        <v>1.6</v>
      </c>
      <c r="L434" s="110"/>
      <c r="M434" s="79"/>
      <c r="N434" s="77">
        <v>0</v>
      </c>
      <c r="O434" s="79" t="s">
        <v>233</v>
      </c>
      <c r="P434" s="77">
        <v>1</v>
      </c>
      <c r="Q434" s="77">
        <v>0</v>
      </c>
      <c r="R434" s="79">
        <v>0</v>
      </c>
      <c r="S434" s="61">
        <v>160</v>
      </c>
      <c r="T434" s="61">
        <v>400</v>
      </c>
      <c r="U434" s="58">
        <v>4</v>
      </c>
      <c r="V434" s="94">
        <v>2</v>
      </c>
    </row>
    <row r="435" spans="1:22">
      <c r="A435" t="s">
        <v>559</v>
      </c>
      <c r="B435" s="54">
        <v>13500</v>
      </c>
      <c r="C435" s="57">
        <v>15000</v>
      </c>
      <c r="D435" s="75" t="s">
        <v>307</v>
      </c>
      <c r="E435" s="75" t="s">
        <v>221</v>
      </c>
      <c r="F435" s="78" t="s">
        <v>231</v>
      </c>
      <c r="G435" s="76">
        <v>0.6</v>
      </c>
      <c r="H435" s="79">
        <v>3.4641016151377548</v>
      </c>
      <c r="I435" s="79">
        <v>1.6</v>
      </c>
      <c r="J435" s="79">
        <v>0</v>
      </c>
      <c r="K435" s="79">
        <v>1.6</v>
      </c>
      <c r="L435" s="110"/>
      <c r="M435" s="79"/>
      <c r="N435" s="77">
        <v>0</v>
      </c>
      <c r="O435" s="79" t="s">
        <v>233</v>
      </c>
      <c r="P435" s="77">
        <v>1</v>
      </c>
      <c r="Q435" s="77">
        <v>0</v>
      </c>
      <c r="R435" s="79">
        <v>0</v>
      </c>
      <c r="S435" s="61">
        <v>80</v>
      </c>
      <c r="T435" s="61">
        <v>200</v>
      </c>
      <c r="U435" s="58">
        <v>2</v>
      </c>
      <c r="V435" s="94">
        <v>2</v>
      </c>
    </row>
    <row r="436" spans="1:22">
      <c r="A436" t="s">
        <v>560</v>
      </c>
      <c r="B436" s="54">
        <v>130000</v>
      </c>
      <c r="C436" s="55"/>
      <c r="D436" s="75" t="s">
        <v>307</v>
      </c>
      <c r="E436" s="75" t="s">
        <v>221</v>
      </c>
      <c r="F436" s="72" t="s">
        <v>230</v>
      </c>
      <c r="G436" s="76">
        <v>6</v>
      </c>
      <c r="H436" s="79">
        <v>13.764944032233705</v>
      </c>
      <c r="I436" s="79">
        <v>4</v>
      </c>
      <c r="J436" s="79">
        <v>0</v>
      </c>
      <c r="K436" s="79">
        <v>4</v>
      </c>
      <c r="L436" s="110"/>
      <c r="M436" s="79"/>
      <c r="N436" s="64"/>
      <c r="O436" s="80"/>
      <c r="P436" s="64" t="s">
        <v>334</v>
      </c>
      <c r="Q436" s="77">
        <v>32</v>
      </c>
      <c r="R436" s="79">
        <v>15.5</v>
      </c>
      <c r="S436" s="59">
        <v>2973.52</v>
      </c>
      <c r="T436" s="59">
        <v>14803</v>
      </c>
      <c r="U436" s="60">
        <v>102</v>
      </c>
      <c r="V436" s="192">
        <v>52</v>
      </c>
    </row>
    <row r="437" spans="1:22">
      <c r="A437" t="s">
        <v>561</v>
      </c>
      <c r="B437" s="53">
        <v>15000</v>
      </c>
      <c r="C437" s="55">
        <v>20000</v>
      </c>
      <c r="D437" s="75" t="s">
        <v>307</v>
      </c>
      <c r="E437" s="75" t="s">
        <v>221</v>
      </c>
      <c r="F437" s="78" t="s">
        <v>222</v>
      </c>
      <c r="G437" s="76">
        <v>0.6</v>
      </c>
      <c r="H437" s="79">
        <v>3.4641016151377548</v>
      </c>
      <c r="I437" s="79">
        <v>1.6</v>
      </c>
      <c r="J437" s="79">
        <v>0</v>
      </c>
      <c r="K437" s="79">
        <v>1.6</v>
      </c>
      <c r="L437" s="110"/>
      <c r="M437" s="79"/>
      <c r="N437" s="77">
        <v>0</v>
      </c>
      <c r="O437" s="79" t="s">
        <v>233</v>
      </c>
      <c r="P437" s="77">
        <v>1</v>
      </c>
      <c r="Q437" s="77">
        <v>0</v>
      </c>
      <c r="R437" s="79">
        <v>0</v>
      </c>
      <c r="S437" s="59">
        <v>225</v>
      </c>
      <c r="T437" s="59">
        <v>585</v>
      </c>
      <c r="U437" s="58">
        <v>7</v>
      </c>
      <c r="V437" s="192">
        <v>1</v>
      </c>
    </row>
    <row r="438" spans="1:22">
      <c r="A438" t="s">
        <v>562</v>
      </c>
      <c r="B438" s="53">
        <v>10000</v>
      </c>
      <c r="C438" s="55">
        <v>20000</v>
      </c>
      <c r="D438" s="75" t="s">
        <v>307</v>
      </c>
      <c r="E438" s="75" t="s">
        <v>221</v>
      </c>
      <c r="F438" s="78" t="s">
        <v>222</v>
      </c>
      <c r="G438" s="76">
        <v>0.6</v>
      </c>
      <c r="H438" s="79">
        <v>3.4641016151377548</v>
      </c>
      <c r="I438" s="79">
        <v>1</v>
      </c>
      <c r="J438" s="79">
        <v>6.6</v>
      </c>
      <c r="K438" s="79">
        <v>4</v>
      </c>
      <c r="L438" s="110"/>
      <c r="M438" s="79"/>
      <c r="N438" s="77">
        <v>0</v>
      </c>
      <c r="O438" s="79">
        <v>0</v>
      </c>
      <c r="P438" s="77">
        <v>0</v>
      </c>
      <c r="Q438" s="77" t="s">
        <v>223</v>
      </c>
      <c r="R438" s="79">
        <v>20</v>
      </c>
      <c r="S438" s="59">
        <v>225</v>
      </c>
      <c r="T438" s="59">
        <v>585</v>
      </c>
      <c r="U438" s="58">
        <v>7</v>
      </c>
      <c r="V438" s="192">
        <v>1</v>
      </c>
    </row>
    <row r="439" spans="1:22">
      <c r="A439" t="s">
        <v>563</v>
      </c>
      <c r="B439" s="54">
        <v>11250</v>
      </c>
      <c r="C439" s="57">
        <v>20000</v>
      </c>
      <c r="D439" s="75" t="s">
        <v>307</v>
      </c>
      <c r="E439" s="75" t="s">
        <v>221</v>
      </c>
      <c r="F439" s="78" t="s">
        <v>222</v>
      </c>
      <c r="G439" s="76">
        <v>0.6</v>
      </c>
      <c r="H439" s="79">
        <v>3.4641016151377548</v>
      </c>
      <c r="I439" s="79">
        <v>1</v>
      </c>
      <c r="J439" s="79">
        <v>6.6</v>
      </c>
      <c r="K439" s="79">
        <v>4</v>
      </c>
      <c r="L439" s="110"/>
      <c r="M439" s="79"/>
      <c r="N439" s="77">
        <v>0</v>
      </c>
      <c r="O439" s="79">
        <v>0</v>
      </c>
      <c r="P439" s="77">
        <v>0</v>
      </c>
      <c r="Q439" s="77" t="s">
        <v>223</v>
      </c>
      <c r="R439" s="79">
        <v>20</v>
      </c>
      <c r="S439" s="61">
        <v>150</v>
      </c>
      <c r="T439" s="61">
        <v>375</v>
      </c>
      <c r="U439" s="58">
        <v>4</v>
      </c>
      <c r="V439" s="94">
        <v>1</v>
      </c>
    </row>
    <row r="440" spans="1:22">
      <c r="A440" t="s">
        <v>564</v>
      </c>
      <c r="B440" s="54">
        <v>20000</v>
      </c>
      <c r="C440" s="55"/>
      <c r="D440" s="75" t="s">
        <v>307</v>
      </c>
      <c r="E440" s="75" t="s">
        <v>221</v>
      </c>
      <c r="F440" s="78" t="s">
        <v>258</v>
      </c>
      <c r="G440" s="76">
        <v>0.6</v>
      </c>
      <c r="H440" s="79">
        <v>3.4641016151377548</v>
      </c>
      <c r="I440" s="79">
        <v>1.6</v>
      </c>
      <c r="J440" s="79">
        <v>0</v>
      </c>
      <c r="K440" s="79">
        <v>1.6</v>
      </c>
      <c r="L440" s="110"/>
      <c r="M440" s="79"/>
      <c r="N440" s="77">
        <v>0</v>
      </c>
      <c r="O440" s="79" t="s">
        <v>233</v>
      </c>
      <c r="P440" s="77">
        <v>1</v>
      </c>
      <c r="Q440" s="77">
        <v>0</v>
      </c>
      <c r="R440" s="79">
        <v>0</v>
      </c>
      <c r="S440" s="59">
        <v>180</v>
      </c>
      <c r="T440" s="59">
        <v>450</v>
      </c>
      <c r="U440" s="60">
        <v>2</v>
      </c>
      <c r="V440" s="192">
        <v>1</v>
      </c>
    </row>
    <row r="441" spans="1:22">
      <c r="A441" t="s">
        <v>565</v>
      </c>
      <c r="B441" s="54">
        <v>5250</v>
      </c>
      <c r="C441" s="57">
        <v>15000</v>
      </c>
      <c r="D441" s="75" t="s">
        <v>307</v>
      </c>
      <c r="E441" s="75" t="s">
        <v>221</v>
      </c>
      <c r="F441" s="78" t="s">
        <v>231</v>
      </c>
      <c r="G441" s="76">
        <v>0.6</v>
      </c>
      <c r="H441" s="79">
        <v>3.4641016151377548</v>
      </c>
      <c r="I441" s="79">
        <v>1.6</v>
      </c>
      <c r="J441" s="79">
        <v>0</v>
      </c>
      <c r="K441" s="79">
        <v>1.6</v>
      </c>
      <c r="L441" s="110"/>
      <c r="M441" s="79"/>
      <c r="N441" s="77">
        <v>0</v>
      </c>
      <c r="O441" s="79" t="s">
        <v>233</v>
      </c>
      <c r="P441" s="77">
        <v>1</v>
      </c>
      <c r="Q441" s="77">
        <v>0</v>
      </c>
      <c r="R441" s="79">
        <v>0</v>
      </c>
      <c r="S441" s="61">
        <v>70</v>
      </c>
      <c r="T441" s="61">
        <v>175</v>
      </c>
      <c r="U441" s="58">
        <v>3</v>
      </c>
      <c r="V441" s="94">
        <v>1</v>
      </c>
    </row>
    <row r="442" spans="1:22">
      <c r="A442" t="s">
        <v>566</v>
      </c>
      <c r="B442" s="54">
        <v>7500</v>
      </c>
      <c r="C442" s="57">
        <v>15000</v>
      </c>
      <c r="D442" s="75" t="s">
        <v>307</v>
      </c>
      <c r="E442" s="75" t="s">
        <v>221</v>
      </c>
      <c r="F442" s="90" t="s">
        <v>231</v>
      </c>
      <c r="G442" s="76">
        <v>0.6</v>
      </c>
      <c r="H442" s="79">
        <v>3.4641016151377548</v>
      </c>
      <c r="I442" s="79">
        <v>1.6</v>
      </c>
      <c r="J442" s="79">
        <v>0</v>
      </c>
      <c r="K442" s="79">
        <v>1.6</v>
      </c>
      <c r="L442" s="110"/>
      <c r="M442" s="79"/>
      <c r="N442" s="77">
        <v>0</v>
      </c>
      <c r="O442" s="79" t="s">
        <v>233</v>
      </c>
      <c r="P442" s="77">
        <v>1</v>
      </c>
      <c r="Q442" s="77">
        <v>0</v>
      </c>
      <c r="R442" s="79">
        <v>0</v>
      </c>
      <c r="S442" s="61">
        <v>100</v>
      </c>
      <c r="T442" s="61">
        <v>250</v>
      </c>
      <c r="U442" s="58">
        <v>2</v>
      </c>
      <c r="V442" s="94">
        <v>1</v>
      </c>
    </row>
    <row r="443" spans="1:22">
      <c r="A443" t="s">
        <v>567</v>
      </c>
      <c r="B443" s="54">
        <v>9000</v>
      </c>
      <c r="C443" s="57">
        <v>15000</v>
      </c>
      <c r="D443" s="75" t="s">
        <v>307</v>
      </c>
      <c r="E443" s="75" t="s">
        <v>221</v>
      </c>
      <c r="F443" s="90" t="s">
        <v>231</v>
      </c>
      <c r="G443" s="76">
        <v>0.6</v>
      </c>
      <c r="H443" s="79">
        <v>3.4641016151377548</v>
      </c>
      <c r="I443" s="79">
        <v>1</v>
      </c>
      <c r="J443" s="79">
        <v>6.6</v>
      </c>
      <c r="K443" s="79">
        <v>4</v>
      </c>
      <c r="L443" s="110"/>
      <c r="M443" s="79"/>
      <c r="N443" s="77">
        <v>0</v>
      </c>
      <c r="O443" s="79">
        <v>0</v>
      </c>
      <c r="P443" s="77">
        <v>0</v>
      </c>
      <c r="Q443" s="77" t="s">
        <v>223</v>
      </c>
      <c r="R443" s="79">
        <v>20</v>
      </c>
      <c r="S443" s="61">
        <v>100</v>
      </c>
      <c r="T443" s="61">
        <v>300</v>
      </c>
      <c r="U443" s="58">
        <v>0</v>
      </c>
      <c r="V443" s="94">
        <v>0</v>
      </c>
    </row>
    <row r="444" spans="1:22">
      <c r="A444" t="s">
        <v>568</v>
      </c>
      <c r="B444" s="54">
        <v>130000</v>
      </c>
      <c r="C444" s="55"/>
      <c r="D444" s="75" t="s">
        <v>307</v>
      </c>
      <c r="E444" s="75" t="s">
        <v>221</v>
      </c>
      <c r="F444" s="72" t="s">
        <v>250</v>
      </c>
      <c r="G444" s="76">
        <v>3.5</v>
      </c>
      <c r="H444" s="79">
        <v>13.416407864998739</v>
      </c>
      <c r="I444" s="79">
        <v>2.5</v>
      </c>
      <c r="J444" s="79">
        <v>0</v>
      </c>
      <c r="K444" s="79">
        <v>4</v>
      </c>
      <c r="L444" s="110"/>
      <c r="M444" s="79"/>
      <c r="N444" s="64"/>
      <c r="O444" s="80"/>
      <c r="P444" s="64" t="s">
        <v>334</v>
      </c>
      <c r="Q444" s="77">
        <v>32</v>
      </c>
      <c r="R444" s="79">
        <v>15.5</v>
      </c>
      <c r="S444" s="59">
        <v>2559.6</v>
      </c>
      <c r="T444" s="59">
        <v>12992</v>
      </c>
      <c r="U444" s="60">
        <v>94</v>
      </c>
      <c r="V444" s="192">
        <v>48</v>
      </c>
    </row>
    <row r="445" spans="1:22">
      <c r="A445" t="s">
        <v>569</v>
      </c>
      <c r="B445" s="54">
        <v>80000</v>
      </c>
      <c r="C445" s="55"/>
      <c r="D445" s="75" t="s">
        <v>307</v>
      </c>
      <c r="E445" s="75" t="s">
        <v>221</v>
      </c>
      <c r="F445" s="72" t="s">
        <v>343</v>
      </c>
      <c r="G445" s="76">
        <v>1.5</v>
      </c>
      <c r="H445" s="79">
        <v>5</v>
      </c>
      <c r="I445" s="79">
        <v>2.5</v>
      </c>
      <c r="J445" s="79">
        <v>0</v>
      </c>
      <c r="K445" s="79">
        <v>2.5</v>
      </c>
      <c r="L445" s="110"/>
      <c r="M445" s="79"/>
      <c r="N445" s="64"/>
      <c r="O445" s="80"/>
      <c r="P445" s="64" t="s">
        <v>334</v>
      </c>
      <c r="Q445" s="77">
        <v>25</v>
      </c>
      <c r="R445" s="79">
        <v>9.01</v>
      </c>
      <c r="S445" s="59">
        <v>1420.7</v>
      </c>
      <c r="T445" s="59">
        <v>6764</v>
      </c>
      <c r="U445" s="60">
        <v>42</v>
      </c>
      <c r="V445" s="192">
        <v>22</v>
      </c>
    </row>
    <row r="446" spans="1:22">
      <c r="A446" t="s">
        <v>570</v>
      </c>
      <c r="B446" s="53">
        <v>130000</v>
      </c>
      <c r="C446" s="55"/>
      <c r="D446" s="75" t="s">
        <v>307</v>
      </c>
      <c r="E446" s="75" t="s">
        <v>221</v>
      </c>
      <c r="F446" s="72" t="s">
        <v>224</v>
      </c>
      <c r="G446" s="76">
        <v>3.5</v>
      </c>
      <c r="H446" s="79">
        <v>13.416407864998739</v>
      </c>
      <c r="I446" s="79">
        <v>4</v>
      </c>
      <c r="J446" s="79">
        <v>0</v>
      </c>
      <c r="K446" s="79">
        <v>4</v>
      </c>
      <c r="L446" s="110"/>
      <c r="M446" s="79"/>
      <c r="N446" s="64"/>
      <c r="O446" s="80"/>
      <c r="P446" s="64" t="s">
        <v>334</v>
      </c>
      <c r="Q446" s="77">
        <v>32</v>
      </c>
      <c r="R446" s="79">
        <v>15.5</v>
      </c>
      <c r="S446" s="59">
        <v>2562.88</v>
      </c>
      <c r="T446" s="59">
        <v>10783</v>
      </c>
      <c r="U446" s="60">
        <v>102</v>
      </c>
      <c r="V446" s="192">
        <v>44</v>
      </c>
    </row>
    <row r="447" spans="1:22">
      <c r="A447" t="s">
        <v>571</v>
      </c>
      <c r="B447" s="53">
        <v>10000</v>
      </c>
      <c r="C447" s="55">
        <v>20000</v>
      </c>
      <c r="D447" s="75" t="s">
        <v>307</v>
      </c>
      <c r="E447" s="75" t="s">
        <v>221</v>
      </c>
      <c r="F447" s="78" t="s">
        <v>222</v>
      </c>
      <c r="G447" s="76">
        <v>0.6</v>
      </c>
      <c r="H447" s="79">
        <v>3.4641016151377548</v>
      </c>
      <c r="I447" s="79">
        <v>1</v>
      </c>
      <c r="J447" s="79">
        <v>6.6</v>
      </c>
      <c r="K447" s="79">
        <v>4</v>
      </c>
      <c r="L447" s="110"/>
      <c r="M447" s="79"/>
      <c r="N447" s="77">
        <v>0</v>
      </c>
      <c r="O447" s="79">
        <v>0</v>
      </c>
      <c r="P447" s="77">
        <v>0</v>
      </c>
      <c r="Q447" s="77" t="s">
        <v>223</v>
      </c>
      <c r="R447" s="79">
        <v>20</v>
      </c>
      <c r="S447" s="61">
        <v>177</v>
      </c>
      <c r="T447" s="61">
        <v>650</v>
      </c>
      <c r="U447" s="58">
        <v>1</v>
      </c>
      <c r="V447" s="94">
        <v>2</v>
      </c>
    </row>
    <row r="448" spans="1:22">
      <c r="A448" t="s">
        <v>572</v>
      </c>
      <c r="B448" s="53">
        <v>10000</v>
      </c>
      <c r="C448" s="55">
        <v>20000</v>
      </c>
      <c r="D448" s="75" t="s">
        <v>307</v>
      </c>
      <c r="E448" s="75" t="s">
        <v>221</v>
      </c>
      <c r="F448" s="78" t="s">
        <v>231</v>
      </c>
      <c r="G448" s="76">
        <v>0.6</v>
      </c>
      <c r="H448" s="79">
        <v>3.4641016151377548</v>
      </c>
      <c r="I448" s="79">
        <v>0.4</v>
      </c>
      <c r="J448" s="79">
        <v>3</v>
      </c>
      <c r="K448" s="79">
        <v>1.6</v>
      </c>
      <c r="L448" s="110"/>
      <c r="M448" s="79"/>
      <c r="N448" s="77">
        <v>0</v>
      </c>
      <c r="O448" s="79">
        <v>0</v>
      </c>
      <c r="P448" s="77">
        <v>0</v>
      </c>
      <c r="Q448" s="77" t="s">
        <v>243</v>
      </c>
      <c r="R448" s="79">
        <v>25</v>
      </c>
      <c r="S448" s="61">
        <v>177</v>
      </c>
      <c r="T448" s="61">
        <v>650</v>
      </c>
      <c r="U448" s="58">
        <v>2</v>
      </c>
      <c r="V448" s="94">
        <v>1</v>
      </c>
    </row>
    <row r="449" spans="1:22">
      <c r="A449" t="s">
        <v>573</v>
      </c>
      <c r="B449" s="53">
        <v>10000</v>
      </c>
      <c r="C449" s="55">
        <v>20000</v>
      </c>
      <c r="D449" s="75" t="s">
        <v>307</v>
      </c>
      <c r="E449" s="75" t="s">
        <v>221</v>
      </c>
      <c r="F449" s="78" t="s">
        <v>222</v>
      </c>
      <c r="G449" s="76">
        <v>0.6</v>
      </c>
      <c r="H449" s="79">
        <v>3.4641016151377548</v>
      </c>
      <c r="I449" s="79">
        <v>1.6</v>
      </c>
      <c r="J449" s="79">
        <v>0</v>
      </c>
      <c r="K449" s="79">
        <v>1.6</v>
      </c>
      <c r="L449" s="110"/>
      <c r="M449" s="79"/>
      <c r="N449" s="77">
        <v>0</v>
      </c>
      <c r="O449" s="79" t="s">
        <v>233</v>
      </c>
      <c r="P449" s="77">
        <v>1</v>
      </c>
      <c r="Q449" s="77">
        <v>0</v>
      </c>
      <c r="R449" s="79">
        <v>0</v>
      </c>
      <c r="S449" s="59">
        <v>165</v>
      </c>
      <c r="T449" s="59">
        <v>399.3</v>
      </c>
      <c r="U449" s="58">
        <v>2</v>
      </c>
      <c r="V449" s="192">
        <v>1</v>
      </c>
    </row>
    <row r="450" spans="1:22">
      <c r="A450" t="s">
        <v>574</v>
      </c>
      <c r="B450" s="53">
        <v>10000</v>
      </c>
      <c r="C450" s="55">
        <v>20000</v>
      </c>
      <c r="D450" s="75" t="s">
        <v>307</v>
      </c>
      <c r="E450" s="75" t="s">
        <v>221</v>
      </c>
      <c r="F450" s="78" t="s">
        <v>222</v>
      </c>
      <c r="G450" s="76">
        <v>0.6</v>
      </c>
      <c r="H450" s="79">
        <v>3.4641016151377548</v>
      </c>
      <c r="I450" s="79">
        <v>1</v>
      </c>
      <c r="J450" s="79">
        <v>6.6</v>
      </c>
      <c r="K450" s="79">
        <v>4</v>
      </c>
      <c r="L450" s="110"/>
      <c r="M450" s="79"/>
      <c r="N450" s="77">
        <v>0</v>
      </c>
      <c r="O450" s="79">
        <v>0</v>
      </c>
      <c r="P450" s="77">
        <v>0</v>
      </c>
      <c r="Q450" s="77" t="s">
        <v>223</v>
      </c>
      <c r="R450" s="79">
        <v>20</v>
      </c>
      <c r="S450" s="59">
        <v>250</v>
      </c>
      <c r="T450" s="59">
        <v>540</v>
      </c>
      <c r="U450" s="58">
        <v>6</v>
      </c>
      <c r="V450" s="192">
        <v>2</v>
      </c>
    </row>
    <row r="451" spans="1:22">
      <c r="A451" t="s">
        <v>575</v>
      </c>
      <c r="B451" s="54">
        <v>11250</v>
      </c>
      <c r="C451" s="57">
        <v>15000</v>
      </c>
      <c r="D451" s="75" t="s">
        <v>307</v>
      </c>
      <c r="E451" s="75" t="s">
        <v>221</v>
      </c>
      <c r="F451" s="78" t="s">
        <v>231</v>
      </c>
      <c r="G451" s="76">
        <v>0.6</v>
      </c>
      <c r="H451" s="79">
        <v>3.4641016151377548</v>
      </c>
      <c r="I451" s="79">
        <v>1.6</v>
      </c>
      <c r="J451" s="79">
        <v>0</v>
      </c>
      <c r="K451" s="79">
        <v>1.6</v>
      </c>
      <c r="L451" s="110"/>
      <c r="M451" s="79"/>
      <c r="N451" s="77">
        <v>0</v>
      </c>
      <c r="O451" s="79" t="s">
        <v>233</v>
      </c>
      <c r="P451" s="77">
        <v>1</v>
      </c>
      <c r="Q451" s="77">
        <v>0</v>
      </c>
      <c r="R451" s="79">
        <v>0</v>
      </c>
      <c r="S451" s="61">
        <v>150</v>
      </c>
      <c r="T451" s="61">
        <v>375</v>
      </c>
      <c r="U451" s="58">
        <v>3</v>
      </c>
      <c r="V451" s="94">
        <v>1</v>
      </c>
    </row>
    <row r="452" spans="1:22">
      <c r="A452" t="s">
        <v>576</v>
      </c>
      <c r="B452" s="54">
        <v>11250</v>
      </c>
      <c r="C452" s="57">
        <v>15000</v>
      </c>
      <c r="D452" s="75" t="s">
        <v>307</v>
      </c>
      <c r="E452" s="75" t="s">
        <v>221</v>
      </c>
      <c r="F452" s="78" t="s">
        <v>231</v>
      </c>
      <c r="G452" s="76">
        <v>0.6</v>
      </c>
      <c r="H452" s="79">
        <v>3.4641016151377548</v>
      </c>
      <c r="I452" s="79">
        <v>1.6</v>
      </c>
      <c r="J452" s="79">
        <v>0</v>
      </c>
      <c r="K452" s="79">
        <v>1.6</v>
      </c>
      <c r="L452" s="110"/>
      <c r="M452" s="79"/>
      <c r="N452" s="77">
        <v>0</v>
      </c>
      <c r="O452" s="79" t="s">
        <v>233</v>
      </c>
      <c r="P452" s="77">
        <v>1</v>
      </c>
      <c r="Q452" s="77">
        <v>0</v>
      </c>
      <c r="R452" s="79">
        <v>0</v>
      </c>
      <c r="S452" s="61">
        <v>150</v>
      </c>
      <c r="T452" s="61">
        <v>375</v>
      </c>
      <c r="U452" s="58">
        <v>3</v>
      </c>
      <c r="V452" s="94">
        <v>1</v>
      </c>
    </row>
    <row r="453" spans="1:22">
      <c r="A453" t="s">
        <v>577</v>
      </c>
      <c r="B453" s="53">
        <v>3000</v>
      </c>
      <c r="C453" s="55">
        <v>2000</v>
      </c>
      <c r="D453" s="75" t="s">
        <v>307</v>
      </c>
      <c r="E453" s="75" t="s">
        <v>221</v>
      </c>
      <c r="F453" s="78" t="s">
        <v>258</v>
      </c>
      <c r="G453" s="76">
        <v>0.6</v>
      </c>
      <c r="H453" s="79">
        <v>3.4641016151377548</v>
      </c>
      <c r="I453" s="79">
        <v>1.6</v>
      </c>
      <c r="J453" s="79">
        <v>0</v>
      </c>
      <c r="K453" s="79">
        <v>1.6</v>
      </c>
      <c r="L453" s="110"/>
      <c r="M453" s="79"/>
      <c r="N453" s="77">
        <v>0</v>
      </c>
      <c r="O453" s="79" t="s">
        <v>233</v>
      </c>
      <c r="P453" s="77">
        <v>1</v>
      </c>
      <c r="Q453" s="77">
        <v>0</v>
      </c>
      <c r="R453" s="79">
        <v>0</v>
      </c>
      <c r="S453" s="59">
        <v>52</v>
      </c>
      <c r="T453" s="59">
        <v>130</v>
      </c>
      <c r="U453" s="58">
        <v>4</v>
      </c>
      <c r="V453" s="192">
        <v>1</v>
      </c>
    </row>
    <row r="454" spans="1:22">
      <c r="A454" t="s">
        <v>578</v>
      </c>
      <c r="B454" s="53">
        <v>290800</v>
      </c>
      <c r="C454" s="55">
        <v>9000</v>
      </c>
      <c r="D454" s="75" t="s">
        <v>307</v>
      </c>
      <c r="E454" s="75" t="s">
        <v>221</v>
      </c>
      <c r="F454" s="72" t="s">
        <v>344</v>
      </c>
      <c r="G454" s="76">
        <v>6</v>
      </c>
      <c r="H454" s="79">
        <v>13.764944032233705</v>
      </c>
      <c r="I454" s="79"/>
      <c r="J454" s="79"/>
      <c r="K454" s="79"/>
      <c r="L454" s="110"/>
      <c r="M454" s="79"/>
      <c r="N454" s="64"/>
      <c r="O454" s="80"/>
      <c r="P454" s="64"/>
      <c r="Q454" s="77"/>
      <c r="R454" s="79"/>
      <c r="S454" s="59">
        <v>3034.4</v>
      </c>
      <c r="T454" s="59">
        <v>10846</v>
      </c>
      <c r="U454" s="58">
        <v>0</v>
      </c>
      <c r="V454" s="192">
        <v>0</v>
      </c>
    </row>
    <row r="455" spans="1:22">
      <c r="A455" t="s">
        <v>579</v>
      </c>
      <c r="B455" s="53">
        <v>10000</v>
      </c>
      <c r="C455" s="56">
        <v>0</v>
      </c>
      <c r="D455" s="75" t="s">
        <v>307</v>
      </c>
      <c r="E455" s="75" t="s">
        <v>221</v>
      </c>
      <c r="F455" s="78" t="s">
        <v>245</v>
      </c>
      <c r="G455" s="76">
        <v>0.6</v>
      </c>
      <c r="H455" s="79">
        <v>3.4641016151377548</v>
      </c>
      <c r="I455" s="79">
        <v>1</v>
      </c>
      <c r="J455" s="79">
        <v>6.6</v>
      </c>
      <c r="K455" s="79">
        <v>4</v>
      </c>
      <c r="L455" s="110"/>
      <c r="M455" s="79"/>
      <c r="N455" s="77">
        <v>0</v>
      </c>
      <c r="O455" s="79">
        <v>0</v>
      </c>
      <c r="P455" s="77">
        <v>0</v>
      </c>
      <c r="Q455" s="77" t="s">
        <v>223</v>
      </c>
      <c r="R455" s="79">
        <v>20</v>
      </c>
      <c r="S455" s="59">
        <v>35</v>
      </c>
      <c r="T455" s="59">
        <v>126</v>
      </c>
      <c r="U455" s="58">
        <v>0</v>
      </c>
      <c r="V455" s="192">
        <v>0</v>
      </c>
    </row>
    <row r="456" spans="1:22">
      <c r="A456" t="s">
        <v>580</v>
      </c>
      <c r="B456" s="53">
        <v>30000</v>
      </c>
      <c r="C456" s="56">
        <v>0</v>
      </c>
      <c r="D456" s="75" t="s">
        <v>307</v>
      </c>
      <c r="E456" s="75" t="s">
        <v>221</v>
      </c>
      <c r="F456" s="78" t="s">
        <v>236</v>
      </c>
      <c r="G456" s="76"/>
      <c r="H456" s="79"/>
      <c r="I456" s="79"/>
      <c r="J456" s="79"/>
      <c r="K456" s="81"/>
      <c r="L456" s="96"/>
      <c r="M456" s="63"/>
      <c r="N456" s="63"/>
      <c r="O456" s="63"/>
      <c r="P456" s="63"/>
      <c r="Q456" s="63"/>
      <c r="R456" s="63"/>
      <c r="S456" s="59">
        <v>78</v>
      </c>
      <c r="T456" s="59">
        <v>249.6</v>
      </c>
      <c r="U456" s="58">
        <v>0</v>
      </c>
      <c r="V456" s="192">
        <v>0</v>
      </c>
    </row>
    <row r="457" spans="1:22">
      <c r="A457" t="s">
        <v>581</v>
      </c>
      <c r="B457" s="53">
        <v>1000</v>
      </c>
      <c r="C457" s="55">
        <v>0</v>
      </c>
      <c r="D457" s="75" t="s">
        <v>307</v>
      </c>
      <c r="E457" s="75" t="s">
        <v>221</v>
      </c>
      <c r="F457" s="78" t="s">
        <v>229</v>
      </c>
      <c r="G457" s="76">
        <v>0.6</v>
      </c>
      <c r="H457" s="79">
        <v>3.4641016151377548</v>
      </c>
      <c r="I457" s="79">
        <v>1</v>
      </c>
      <c r="J457" s="79">
        <v>6.6</v>
      </c>
      <c r="K457" s="79">
        <v>4</v>
      </c>
      <c r="L457" s="110"/>
      <c r="M457" s="79"/>
      <c r="N457" s="77">
        <v>0</v>
      </c>
      <c r="O457" s="79">
        <v>0</v>
      </c>
      <c r="P457" s="77">
        <v>0</v>
      </c>
      <c r="Q457" s="77" t="s">
        <v>223</v>
      </c>
      <c r="R457" s="79">
        <v>20</v>
      </c>
      <c r="S457" s="59">
        <v>12</v>
      </c>
      <c r="T457" s="59">
        <v>36</v>
      </c>
      <c r="U457" s="58">
        <v>0</v>
      </c>
      <c r="V457" s="192">
        <v>0</v>
      </c>
    </row>
    <row r="458" spans="1:22">
      <c r="A458" t="s">
        <v>582</v>
      </c>
      <c r="B458" s="53">
        <v>60000</v>
      </c>
      <c r="C458" s="55">
        <v>0</v>
      </c>
      <c r="D458" s="58"/>
      <c r="E458" s="58"/>
      <c r="F458" s="58"/>
      <c r="G458" s="58"/>
      <c r="H458" s="58"/>
      <c r="I458" s="58"/>
      <c r="J458" s="58"/>
      <c r="K458" s="58"/>
      <c r="L458" s="91"/>
      <c r="M458" s="58"/>
      <c r="N458" s="58"/>
      <c r="O458" s="58"/>
      <c r="P458" s="58"/>
      <c r="Q458" s="58"/>
      <c r="R458" s="58"/>
      <c r="S458" s="59">
        <v>1737</v>
      </c>
      <c r="T458" s="59">
        <v>8749.4</v>
      </c>
      <c r="U458" s="58">
        <v>0</v>
      </c>
      <c r="V458" s="192">
        <v>0</v>
      </c>
    </row>
    <row r="459" spans="1:22">
      <c r="A459" t="s">
        <v>583</v>
      </c>
      <c r="B459" s="192">
        <v>30000</v>
      </c>
      <c r="C459" s="192">
        <v>0</v>
      </c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92"/>
      <c r="Q459" s="192"/>
      <c r="R459" s="192"/>
      <c r="S459" s="193">
        <v>380.6</v>
      </c>
      <c r="T459" s="193">
        <v>1938</v>
      </c>
      <c r="U459" s="192">
        <v>0</v>
      </c>
      <c r="V459" s="19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4"/>
  <sheetViews>
    <sheetView workbookViewId="0">
      <selection activeCell="H7" sqref="H7"/>
    </sheetView>
  </sheetViews>
  <sheetFormatPr defaultRowHeight="12.75"/>
  <cols>
    <col min="1" max="1" width="7.28515625" style="156" customWidth="1"/>
    <col min="2" max="2" width="9.85546875" style="156" customWidth="1"/>
    <col min="3" max="5" width="9.140625" style="156"/>
    <col min="6" max="6" width="11.5703125" style="156" customWidth="1"/>
    <col min="7" max="16384" width="9.140625" style="156"/>
  </cols>
  <sheetData>
    <row r="1" spans="1:6">
      <c r="B1" s="195"/>
      <c r="C1" s="194"/>
      <c r="D1" s="174"/>
    </row>
    <row r="2" spans="1:6">
      <c r="B2" s="195"/>
      <c r="C2" s="194"/>
      <c r="D2" s="174"/>
    </row>
    <row r="3" spans="1:6">
      <c r="B3" s="194"/>
      <c r="C3" s="194"/>
      <c r="D3" s="174"/>
    </row>
    <row r="4" spans="1:6">
      <c r="B4" s="194"/>
      <c r="C4" s="194"/>
    </row>
    <row r="5" spans="1:6">
      <c r="A5" s="161"/>
      <c r="B5" s="196" t="s">
        <v>607</v>
      </c>
      <c r="C5" s="196" t="s">
        <v>609</v>
      </c>
      <c r="D5" s="170" t="s">
        <v>608</v>
      </c>
      <c r="E5" s="170" t="s">
        <v>610</v>
      </c>
      <c r="F5" s="196" t="s">
        <v>611</v>
      </c>
    </row>
    <row r="6" spans="1:6">
      <c r="A6" s="171" t="s">
        <v>0</v>
      </c>
      <c r="B6" s="175">
        <f>Ewidencja!B2/1000</f>
        <v>7</v>
      </c>
      <c r="C6" s="176">
        <v>243</v>
      </c>
      <c r="D6" s="166">
        <f>B6*1000/C6</f>
        <v>28.806584362139919</v>
      </c>
      <c r="E6" s="166">
        <f>25*(D6&gt;=23)+12*(D6&lt;=12)+D6*(D6&lt;23)*(D6&gt;12)</f>
        <v>25</v>
      </c>
      <c r="F6" s="166">
        <f>E6*C6/1000</f>
        <v>6.0750000000000002</v>
      </c>
    </row>
    <row r="7" spans="1:6">
      <c r="A7" s="172" t="s">
        <v>1</v>
      </c>
      <c r="B7" s="177">
        <f>Ewidencja!B3/1000</f>
        <v>3</v>
      </c>
      <c r="C7" s="176">
        <v>112.5</v>
      </c>
      <c r="D7" s="166">
        <f t="shared" ref="D7:D70" si="0">B7*1000/C7</f>
        <v>26.666666666666668</v>
      </c>
      <c r="E7" s="166">
        <f t="shared" ref="E7:E70" si="1">25*(D7&gt;=23)+12*(D7&lt;=12)+D7*(D7&lt;23)*(D7&gt;12)</f>
        <v>25</v>
      </c>
      <c r="F7" s="166">
        <f t="shared" ref="F7:F70" si="2">E7*C7/1000</f>
        <v>2.8125</v>
      </c>
    </row>
    <row r="8" spans="1:6">
      <c r="A8" s="172" t="s">
        <v>2</v>
      </c>
      <c r="B8" s="177">
        <f>Ewidencja!B4/1000</f>
        <v>10</v>
      </c>
      <c r="C8" s="176">
        <v>275</v>
      </c>
      <c r="D8" s="166">
        <f t="shared" si="0"/>
        <v>36.363636363636367</v>
      </c>
      <c r="E8" s="166">
        <f t="shared" si="1"/>
        <v>25</v>
      </c>
      <c r="F8" s="166">
        <f t="shared" si="2"/>
        <v>6.875</v>
      </c>
    </row>
    <row r="9" spans="1:6">
      <c r="A9" s="172" t="s">
        <v>3</v>
      </c>
      <c r="B9" s="177">
        <f>Ewidencja!B5/1000</f>
        <v>130</v>
      </c>
      <c r="C9" s="176">
        <v>12439</v>
      </c>
      <c r="D9" s="166">
        <f t="shared" si="0"/>
        <v>10.451000884315459</v>
      </c>
      <c r="E9" s="166">
        <f t="shared" si="1"/>
        <v>12</v>
      </c>
      <c r="F9" s="166">
        <f t="shared" si="2"/>
        <v>149.268</v>
      </c>
    </row>
    <row r="10" spans="1:6">
      <c r="A10" s="172" t="s">
        <v>4</v>
      </c>
      <c r="B10" s="177">
        <f>Ewidencja!B6/1000</f>
        <v>20</v>
      </c>
      <c r="C10" s="178">
        <v>1500</v>
      </c>
      <c r="D10" s="166">
        <f t="shared" si="0"/>
        <v>13.333333333333334</v>
      </c>
      <c r="E10" s="166">
        <f t="shared" si="1"/>
        <v>13.333333333333334</v>
      </c>
      <c r="F10" s="166">
        <f t="shared" si="2"/>
        <v>20</v>
      </c>
    </row>
    <row r="11" spans="1:6">
      <c r="A11" s="172" t="s">
        <v>5</v>
      </c>
      <c r="B11" s="177">
        <f>Ewidencja!B7/1000</f>
        <v>20</v>
      </c>
      <c r="C11" s="178">
        <v>1500</v>
      </c>
      <c r="D11" s="166">
        <f t="shared" si="0"/>
        <v>13.333333333333334</v>
      </c>
      <c r="E11" s="166">
        <f t="shared" si="1"/>
        <v>13.333333333333334</v>
      </c>
      <c r="F11" s="166">
        <f t="shared" si="2"/>
        <v>20</v>
      </c>
    </row>
    <row r="12" spans="1:6">
      <c r="A12" s="172" t="s">
        <v>6</v>
      </c>
      <c r="B12" s="177">
        <f>Ewidencja!B8/1000</f>
        <v>20</v>
      </c>
      <c r="C12" s="178">
        <v>1500</v>
      </c>
      <c r="D12" s="166">
        <f t="shared" si="0"/>
        <v>13.333333333333334</v>
      </c>
      <c r="E12" s="166">
        <f t="shared" si="1"/>
        <v>13.333333333333334</v>
      </c>
      <c r="F12" s="166">
        <f t="shared" si="2"/>
        <v>20</v>
      </c>
    </row>
    <row r="13" spans="1:6">
      <c r="A13" s="172" t="s">
        <v>7</v>
      </c>
      <c r="B13" s="177">
        <f>Ewidencja!B9/1000</f>
        <v>20</v>
      </c>
      <c r="C13" s="178">
        <v>1500</v>
      </c>
      <c r="D13" s="166">
        <f t="shared" si="0"/>
        <v>13.333333333333334</v>
      </c>
      <c r="E13" s="166">
        <f t="shared" si="1"/>
        <v>13.333333333333334</v>
      </c>
      <c r="F13" s="166">
        <f t="shared" si="2"/>
        <v>20</v>
      </c>
    </row>
    <row r="14" spans="1:6">
      <c r="A14" s="172" t="s">
        <v>8</v>
      </c>
      <c r="B14" s="177">
        <f>Ewidencja!B10/1000</f>
        <v>70</v>
      </c>
      <c r="C14" s="176">
        <v>4625</v>
      </c>
      <c r="D14" s="166">
        <f t="shared" si="0"/>
        <v>15.135135135135135</v>
      </c>
      <c r="E14" s="166">
        <f t="shared" si="1"/>
        <v>15.135135135135135</v>
      </c>
      <c r="F14" s="166">
        <f t="shared" si="2"/>
        <v>70</v>
      </c>
    </row>
    <row r="15" spans="1:6">
      <c r="A15" s="172" t="s">
        <v>9</v>
      </c>
      <c r="B15" s="177">
        <f>Ewidencja!B11/1000</f>
        <v>60</v>
      </c>
      <c r="C15" s="176">
        <v>4714</v>
      </c>
      <c r="D15" s="166">
        <f t="shared" si="0"/>
        <v>12.728044123886296</v>
      </c>
      <c r="E15" s="166">
        <f t="shared" si="1"/>
        <v>12.728044123886296</v>
      </c>
      <c r="F15" s="166">
        <f t="shared" si="2"/>
        <v>60</v>
      </c>
    </row>
    <row r="16" spans="1:6">
      <c r="A16" s="172" t="s">
        <v>10</v>
      </c>
      <c r="B16" s="177">
        <f>Ewidencja!B12/1000</f>
        <v>130</v>
      </c>
      <c r="C16" s="176">
        <v>13744</v>
      </c>
      <c r="D16" s="166">
        <f t="shared" si="0"/>
        <v>9.4586728754365534</v>
      </c>
      <c r="E16" s="166">
        <f t="shared" si="1"/>
        <v>12</v>
      </c>
      <c r="F16" s="166">
        <f t="shared" si="2"/>
        <v>164.928</v>
      </c>
    </row>
    <row r="17" spans="1:6">
      <c r="A17" s="172" t="s">
        <v>11</v>
      </c>
      <c r="B17" s="177">
        <f>Ewidencja!B13/1000</f>
        <v>4.2750000000000004</v>
      </c>
      <c r="C17" s="176">
        <v>142.5</v>
      </c>
      <c r="D17" s="166">
        <f t="shared" si="0"/>
        <v>30</v>
      </c>
      <c r="E17" s="166">
        <f t="shared" si="1"/>
        <v>25</v>
      </c>
      <c r="F17" s="166">
        <f t="shared" si="2"/>
        <v>3.5625</v>
      </c>
    </row>
    <row r="18" spans="1:6">
      <c r="A18" s="172" t="s">
        <v>12</v>
      </c>
      <c r="B18" s="177">
        <f>Ewidencja!B14/1000</f>
        <v>10</v>
      </c>
      <c r="C18" s="178">
        <v>1040</v>
      </c>
      <c r="D18" s="166">
        <f t="shared" si="0"/>
        <v>9.615384615384615</v>
      </c>
      <c r="E18" s="166">
        <f t="shared" si="1"/>
        <v>12</v>
      </c>
      <c r="F18" s="166">
        <f t="shared" si="2"/>
        <v>12.48</v>
      </c>
    </row>
    <row r="19" spans="1:6">
      <c r="A19" s="172" t="s">
        <v>13</v>
      </c>
      <c r="B19" s="177">
        <f>Ewidencja!B15/1000</f>
        <v>11</v>
      </c>
      <c r="C19" s="178">
        <v>550</v>
      </c>
      <c r="D19" s="166">
        <f t="shared" si="0"/>
        <v>20</v>
      </c>
      <c r="E19" s="166">
        <f t="shared" si="1"/>
        <v>20</v>
      </c>
      <c r="F19" s="166">
        <f t="shared" si="2"/>
        <v>11</v>
      </c>
    </row>
    <row r="20" spans="1:6">
      <c r="A20" s="172" t="s">
        <v>14</v>
      </c>
      <c r="B20" s="177">
        <f>Ewidencja!B16/1000</f>
        <v>25</v>
      </c>
      <c r="C20" s="179">
        <v>325</v>
      </c>
      <c r="D20" s="166">
        <f t="shared" si="0"/>
        <v>76.92307692307692</v>
      </c>
      <c r="E20" s="166">
        <f t="shared" si="1"/>
        <v>25</v>
      </c>
      <c r="F20" s="166">
        <f t="shared" si="2"/>
        <v>8.125</v>
      </c>
    </row>
    <row r="21" spans="1:6">
      <c r="A21" s="172" t="s">
        <v>15</v>
      </c>
      <c r="B21" s="177">
        <f>Ewidencja!B17/1000</f>
        <v>25</v>
      </c>
      <c r="C21" s="176">
        <v>1890</v>
      </c>
      <c r="D21" s="166">
        <f t="shared" si="0"/>
        <v>13.227513227513228</v>
      </c>
      <c r="E21" s="166">
        <f t="shared" si="1"/>
        <v>13.227513227513228</v>
      </c>
      <c r="F21" s="166">
        <f t="shared" si="2"/>
        <v>25</v>
      </c>
    </row>
    <row r="22" spans="1:6">
      <c r="A22" s="172" t="s">
        <v>16</v>
      </c>
      <c r="B22" s="177">
        <f>Ewidencja!B18/1000</f>
        <v>8</v>
      </c>
      <c r="C22" s="176">
        <v>425</v>
      </c>
      <c r="D22" s="166">
        <f t="shared" si="0"/>
        <v>18.823529411764707</v>
      </c>
      <c r="E22" s="166">
        <f t="shared" si="1"/>
        <v>18.823529411764707</v>
      </c>
      <c r="F22" s="166">
        <f t="shared" si="2"/>
        <v>8</v>
      </c>
    </row>
    <row r="23" spans="1:6">
      <c r="A23" s="172" t="s">
        <v>17</v>
      </c>
      <c r="B23" s="177">
        <f>Ewidencja!B19/1000</f>
        <v>5</v>
      </c>
      <c r="C23" s="176">
        <v>400</v>
      </c>
      <c r="D23" s="166">
        <f t="shared" si="0"/>
        <v>12.5</v>
      </c>
      <c r="E23" s="166">
        <f t="shared" si="1"/>
        <v>12.5</v>
      </c>
      <c r="F23" s="166">
        <f t="shared" si="2"/>
        <v>5</v>
      </c>
    </row>
    <row r="24" spans="1:6">
      <c r="A24" s="172" t="s">
        <v>18</v>
      </c>
      <c r="B24" s="177">
        <f>Ewidencja!B20/1000</f>
        <v>10</v>
      </c>
      <c r="C24" s="176">
        <v>2000</v>
      </c>
      <c r="D24" s="166">
        <f t="shared" si="0"/>
        <v>5</v>
      </c>
      <c r="E24" s="166">
        <f t="shared" si="1"/>
        <v>12</v>
      </c>
      <c r="F24" s="166">
        <f t="shared" si="2"/>
        <v>24</v>
      </c>
    </row>
    <row r="25" spans="1:6">
      <c r="A25" s="172" t="s">
        <v>19</v>
      </c>
      <c r="B25" s="177">
        <f>Ewidencja!B21/1000</f>
        <v>90</v>
      </c>
      <c r="C25" s="176">
        <v>9563</v>
      </c>
      <c r="D25" s="166">
        <f t="shared" si="0"/>
        <v>9.4112726131966955</v>
      </c>
      <c r="E25" s="166">
        <f t="shared" si="1"/>
        <v>12</v>
      </c>
      <c r="F25" s="166">
        <f t="shared" si="2"/>
        <v>114.756</v>
      </c>
    </row>
    <row r="26" spans="1:6">
      <c r="A26" s="172" t="s">
        <v>20</v>
      </c>
      <c r="B26" s="177">
        <f>Ewidencja!B22/1000</f>
        <v>90</v>
      </c>
      <c r="C26" s="176">
        <v>9560</v>
      </c>
      <c r="D26" s="166">
        <f t="shared" si="0"/>
        <v>9.4142259414225933</v>
      </c>
      <c r="E26" s="166">
        <f t="shared" si="1"/>
        <v>12</v>
      </c>
      <c r="F26" s="166">
        <f t="shared" si="2"/>
        <v>114.72</v>
      </c>
    </row>
    <row r="27" spans="1:6">
      <c r="A27" s="172" t="s">
        <v>21</v>
      </c>
      <c r="B27" s="177">
        <f>Ewidencja!B23/1000</f>
        <v>10</v>
      </c>
      <c r="C27" s="176">
        <v>1286.9000000000001</v>
      </c>
      <c r="D27" s="166">
        <f t="shared" si="0"/>
        <v>7.7706115471287589</v>
      </c>
      <c r="E27" s="166">
        <f t="shared" si="1"/>
        <v>12</v>
      </c>
      <c r="F27" s="166">
        <f t="shared" si="2"/>
        <v>15.442800000000002</v>
      </c>
    </row>
    <row r="28" spans="1:6">
      <c r="A28" s="172" t="s">
        <v>22</v>
      </c>
      <c r="B28" s="177">
        <f>Ewidencja!B24/1000</f>
        <v>57</v>
      </c>
      <c r="C28" s="176">
        <v>1680</v>
      </c>
      <c r="D28" s="166">
        <f t="shared" si="0"/>
        <v>33.928571428571431</v>
      </c>
      <c r="E28" s="166">
        <f t="shared" si="1"/>
        <v>25</v>
      </c>
      <c r="F28" s="166">
        <f t="shared" si="2"/>
        <v>42</v>
      </c>
    </row>
    <row r="29" spans="1:6">
      <c r="A29" s="172" t="s">
        <v>23</v>
      </c>
      <c r="B29" s="177">
        <f>Ewidencja!B25/1000</f>
        <v>20</v>
      </c>
      <c r="C29" s="176">
        <v>1539</v>
      </c>
      <c r="D29" s="166">
        <f t="shared" si="0"/>
        <v>12.995451591942819</v>
      </c>
      <c r="E29" s="166">
        <f t="shared" si="1"/>
        <v>12.995451591942819</v>
      </c>
      <c r="F29" s="166">
        <f t="shared" si="2"/>
        <v>20</v>
      </c>
    </row>
    <row r="30" spans="1:6">
      <c r="A30" s="172" t="s">
        <v>24</v>
      </c>
      <c r="B30" s="177">
        <f>Ewidencja!B26/1000</f>
        <v>6.8330000000000002</v>
      </c>
      <c r="C30" s="176">
        <v>1052.8</v>
      </c>
      <c r="D30" s="166">
        <f t="shared" si="0"/>
        <v>6.4903115501519757</v>
      </c>
      <c r="E30" s="166">
        <f t="shared" si="1"/>
        <v>12</v>
      </c>
      <c r="F30" s="166">
        <f t="shared" si="2"/>
        <v>12.633599999999998</v>
      </c>
    </row>
    <row r="31" spans="1:6">
      <c r="A31" s="172" t="s">
        <v>25</v>
      </c>
      <c r="B31" s="177">
        <f>Ewidencja!B27/1000</f>
        <v>10</v>
      </c>
      <c r="C31" s="176">
        <v>326.02999999999997</v>
      </c>
      <c r="D31" s="166">
        <f t="shared" si="0"/>
        <v>30.672024046866856</v>
      </c>
      <c r="E31" s="166">
        <f t="shared" si="1"/>
        <v>25</v>
      </c>
      <c r="F31" s="166">
        <f t="shared" si="2"/>
        <v>8.1507499999999986</v>
      </c>
    </row>
    <row r="32" spans="1:6">
      <c r="A32" s="172" t="s">
        <v>26</v>
      </c>
      <c r="B32" s="177">
        <f>Ewidencja!B28/1000</f>
        <v>40.771000000000001</v>
      </c>
      <c r="C32" s="176">
        <v>1096</v>
      </c>
      <c r="D32" s="166">
        <f t="shared" si="0"/>
        <v>37.199817518248175</v>
      </c>
      <c r="E32" s="166">
        <f t="shared" si="1"/>
        <v>25</v>
      </c>
      <c r="F32" s="166">
        <f t="shared" si="2"/>
        <v>27.4</v>
      </c>
    </row>
    <row r="33" spans="1:6">
      <c r="A33" s="172" t="s">
        <v>27</v>
      </c>
      <c r="B33" s="177">
        <f>Ewidencja!B29/1000</f>
        <v>85</v>
      </c>
      <c r="C33" s="176">
        <v>5752</v>
      </c>
      <c r="D33" s="166">
        <f t="shared" si="0"/>
        <v>14.777468706536856</v>
      </c>
      <c r="E33" s="166">
        <f t="shared" si="1"/>
        <v>14.777468706536856</v>
      </c>
      <c r="F33" s="166">
        <f t="shared" si="2"/>
        <v>85</v>
      </c>
    </row>
    <row r="34" spans="1:6">
      <c r="A34" s="172" t="s">
        <v>28</v>
      </c>
      <c r="B34" s="177">
        <f>Ewidencja!B30/1000</f>
        <v>90</v>
      </c>
      <c r="C34" s="176">
        <v>4702</v>
      </c>
      <c r="D34" s="166">
        <f t="shared" si="0"/>
        <v>19.140791152700977</v>
      </c>
      <c r="E34" s="166">
        <f t="shared" si="1"/>
        <v>19.140791152700977</v>
      </c>
      <c r="F34" s="166">
        <f t="shared" si="2"/>
        <v>90</v>
      </c>
    </row>
    <row r="35" spans="1:6">
      <c r="A35" s="172" t="s">
        <v>29</v>
      </c>
      <c r="B35" s="177">
        <f>Ewidencja!B31/1000</f>
        <v>20</v>
      </c>
      <c r="C35" s="176">
        <v>592</v>
      </c>
      <c r="D35" s="166">
        <f t="shared" si="0"/>
        <v>33.783783783783782</v>
      </c>
      <c r="E35" s="166">
        <f t="shared" si="1"/>
        <v>25</v>
      </c>
      <c r="F35" s="166">
        <f t="shared" si="2"/>
        <v>14.8</v>
      </c>
    </row>
    <row r="36" spans="1:6">
      <c r="A36" s="172" t="s">
        <v>30</v>
      </c>
      <c r="B36" s="177">
        <f>Ewidencja!B32/1000</f>
        <v>5</v>
      </c>
      <c r="C36" s="176">
        <v>225</v>
      </c>
      <c r="D36" s="166">
        <f t="shared" si="0"/>
        <v>22.222222222222221</v>
      </c>
      <c r="E36" s="166">
        <f t="shared" si="1"/>
        <v>22.222222222222221</v>
      </c>
      <c r="F36" s="166">
        <f t="shared" si="2"/>
        <v>5</v>
      </c>
    </row>
    <row r="37" spans="1:6">
      <c r="A37" s="172" t="s">
        <v>31</v>
      </c>
      <c r="B37" s="177">
        <f>Ewidencja!B33/1000</f>
        <v>10</v>
      </c>
      <c r="C37" s="176">
        <v>960</v>
      </c>
      <c r="D37" s="166">
        <f t="shared" si="0"/>
        <v>10.416666666666666</v>
      </c>
      <c r="E37" s="166">
        <f t="shared" si="1"/>
        <v>12</v>
      </c>
      <c r="F37" s="166">
        <f t="shared" si="2"/>
        <v>11.52</v>
      </c>
    </row>
    <row r="38" spans="1:6">
      <c r="A38" s="172" t="s">
        <v>32</v>
      </c>
      <c r="B38" s="177">
        <f>Ewidencja!B34/1000</f>
        <v>5</v>
      </c>
      <c r="C38" s="176">
        <v>231</v>
      </c>
      <c r="D38" s="166">
        <f t="shared" si="0"/>
        <v>21.645021645021647</v>
      </c>
      <c r="E38" s="166">
        <f t="shared" si="1"/>
        <v>21.645021645021647</v>
      </c>
      <c r="F38" s="166">
        <f t="shared" si="2"/>
        <v>5</v>
      </c>
    </row>
    <row r="39" spans="1:6">
      <c r="A39" s="172" t="s">
        <v>33</v>
      </c>
      <c r="B39" s="177">
        <f>Ewidencja!B35/1000</f>
        <v>140</v>
      </c>
      <c r="C39" s="176">
        <v>14663</v>
      </c>
      <c r="D39" s="166">
        <f t="shared" si="0"/>
        <v>9.5478415058310038</v>
      </c>
      <c r="E39" s="166">
        <f t="shared" si="1"/>
        <v>12</v>
      </c>
      <c r="F39" s="166">
        <f t="shared" si="2"/>
        <v>175.95599999999999</v>
      </c>
    </row>
    <row r="40" spans="1:6">
      <c r="A40" s="172" t="s">
        <v>34</v>
      </c>
      <c r="B40" s="177">
        <f>Ewidencja!B36/1000</f>
        <v>100</v>
      </c>
      <c r="C40" s="176">
        <v>9913</v>
      </c>
      <c r="D40" s="166">
        <f t="shared" si="0"/>
        <v>10.087763542822556</v>
      </c>
      <c r="E40" s="166">
        <f t="shared" si="1"/>
        <v>12</v>
      </c>
      <c r="F40" s="166">
        <f t="shared" si="2"/>
        <v>118.956</v>
      </c>
    </row>
    <row r="41" spans="1:6">
      <c r="A41" s="172" t="s">
        <v>35</v>
      </c>
      <c r="B41" s="177">
        <f>Ewidencja!B37/1000</f>
        <v>8</v>
      </c>
      <c r="C41" s="176">
        <v>848</v>
      </c>
      <c r="D41" s="166">
        <f t="shared" si="0"/>
        <v>9.433962264150944</v>
      </c>
      <c r="E41" s="166">
        <f t="shared" si="1"/>
        <v>12</v>
      </c>
      <c r="F41" s="166">
        <f t="shared" si="2"/>
        <v>10.176</v>
      </c>
    </row>
    <row r="42" spans="1:6">
      <c r="A42" s="172" t="s">
        <v>36</v>
      </c>
      <c r="B42" s="177">
        <f>Ewidencja!B38/1000</f>
        <v>60</v>
      </c>
      <c r="C42" s="176">
        <v>10000</v>
      </c>
      <c r="D42" s="166">
        <f t="shared" si="0"/>
        <v>6</v>
      </c>
      <c r="E42" s="166">
        <f t="shared" si="1"/>
        <v>12</v>
      </c>
      <c r="F42" s="166">
        <f t="shared" si="2"/>
        <v>120</v>
      </c>
    </row>
    <row r="43" spans="1:6">
      <c r="A43" s="172" t="s">
        <v>37</v>
      </c>
      <c r="B43" s="177">
        <f>Ewidencja!B39/1000</f>
        <v>30</v>
      </c>
      <c r="C43" s="176">
        <v>1830</v>
      </c>
      <c r="D43" s="166">
        <f t="shared" si="0"/>
        <v>16.393442622950818</v>
      </c>
      <c r="E43" s="166">
        <f t="shared" si="1"/>
        <v>16.393442622950818</v>
      </c>
      <c r="F43" s="166">
        <f t="shared" si="2"/>
        <v>29.999999999999996</v>
      </c>
    </row>
    <row r="44" spans="1:6">
      <c r="A44" s="172" t="s">
        <v>38</v>
      </c>
      <c r="B44" s="177">
        <f>Ewidencja!B40/1000</f>
        <v>190</v>
      </c>
      <c r="C44" s="176">
        <v>10423.299999999999</v>
      </c>
      <c r="D44" s="166">
        <f t="shared" si="0"/>
        <v>18.228392159872595</v>
      </c>
      <c r="E44" s="166">
        <f t="shared" si="1"/>
        <v>18.228392159872595</v>
      </c>
      <c r="F44" s="166">
        <f t="shared" si="2"/>
        <v>190</v>
      </c>
    </row>
    <row r="45" spans="1:6">
      <c r="A45" s="172" t="s">
        <v>39</v>
      </c>
      <c r="B45" s="177">
        <f>Ewidencja!B41/1000</f>
        <v>195</v>
      </c>
      <c r="C45" s="176">
        <v>15634</v>
      </c>
      <c r="D45" s="166">
        <f t="shared" si="0"/>
        <v>12.472815658180888</v>
      </c>
      <c r="E45" s="166">
        <f t="shared" si="1"/>
        <v>12.472815658180888</v>
      </c>
      <c r="F45" s="166">
        <f t="shared" si="2"/>
        <v>195</v>
      </c>
    </row>
    <row r="46" spans="1:6">
      <c r="A46" s="172" t="s">
        <v>40</v>
      </c>
      <c r="B46" s="177">
        <f>Ewidencja!B42/1000</f>
        <v>90</v>
      </c>
      <c r="C46" s="176">
        <v>7063</v>
      </c>
      <c r="D46" s="166">
        <f t="shared" si="0"/>
        <v>12.742460710746142</v>
      </c>
      <c r="E46" s="166">
        <f t="shared" si="1"/>
        <v>12.742460710746142</v>
      </c>
      <c r="F46" s="166">
        <f t="shared" si="2"/>
        <v>90</v>
      </c>
    </row>
    <row r="47" spans="1:6">
      <c r="A47" s="172" t="s">
        <v>41</v>
      </c>
      <c r="B47" s="177">
        <f>Ewidencja!B43/1000</f>
        <v>50</v>
      </c>
      <c r="C47" s="176">
        <v>3467</v>
      </c>
      <c r="D47" s="166">
        <f t="shared" si="0"/>
        <v>14.42169022209403</v>
      </c>
      <c r="E47" s="166">
        <f t="shared" si="1"/>
        <v>14.42169022209403</v>
      </c>
      <c r="F47" s="166">
        <f t="shared" si="2"/>
        <v>50</v>
      </c>
    </row>
    <row r="48" spans="1:6">
      <c r="A48" s="172" t="s">
        <v>42</v>
      </c>
      <c r="B48" s="177">
        <f>Ewidencja!B44/1000</f>
        <v>180</v>
      </c>
      <c r="C48" s="176">
        <v>20292</v>
      </c>
      <c r="D48" s="166">
        <f t="shared" si="0"/>
        <v>8.870490833826139</v>
      </c>
      <c r="E48" s="166">
        <f t="shared" si="1"/>
        <v>12</v>
      </c>
      <c r="F48" s="166">
        <f t="shared" si="2"/>
        <v>243.50399999999999</v>
      </c>
    </row>
    <row r="49" spans="1:6">
      <c r="A49" s="172" t="s">
        <v>43</v>
      </c>
      <c r="B49" s="177">
        <f>Ewidencja!B45/1000</f>
        <v>200</v>
      </c>
      <c r="C49" s="176">
        <v>10096</v>
      </c>
      <c r="D49" s="166">
        <f t="shared" si="0"/>
        <v>19.809825673534071</v>
      </c>
      <c r="E49" s="166">
        <f t="shared" si="1"/>
        <v>19.809825673534071</v>
      </c>
      <c r="F49" s="166">
        <f t="shared" si="2"/>
        <v>199.99999999999997</v>
      </c>
    </row>
    <row r="50" spans="1:6">
      <c r="A50" s="172" t="s">
        <v>44</v>
      </c>
      <c r="B50" s="177">
        <f>Ewidencja!B46/1000</f>
        <v>300</v>
      </c>
      <c r="C50" s="176">
        <v>20063</v>
      </c>
      <c r="D50" s="166">
        <f t="shared" si="0"/>
        <v>14.952898370134077</v>
      </c>
      <c r="E50" s="166">
        <f t="shared" si="1"/>
        <v>14.952898370134077</v>
      </c>
      <c r="F50" s="166">
        <f t="shared" si="2"/>
        <v>300</v>
      </c>
    </row>
    <row r="51" spans="1:6">
      <c r="A51" s="172" t="s">
        <v>45</v>
      </c>
      <c r="B51" s="177">
        <f>Ewidencja!B47/1000</f>
        <v>110</v>
      </c>
      <c r="C51" s="176">
        <v>3552</v>
      </c>
      <c r="D51" s="166">
        <f t="shared" si="0"/>
        <v>30.968468468468469</v>
      </c>
      <c r="E51" s="166">
        <f t="shared" si="1"/>
        <v>25</v>
      </c>
      <c r="F51" s="166">
        <f t="shared" si="2"/>
        <v>88.8</v>
      </c>
    </row>
    <row r="52" spans="1:6">
      <c r="A52" s="172" t="s">
        <v>46</v>
      </c>
      <c r="B52" s="177">
        <f>Ewidencja!B48/1000</f>
        <v>105</v>
      </c>
      <c r="C52" s="176">
        <v>4874</v>
      </c>
      <c r="D52" s="166">
        <f t="shared" si="0"/>
        <v>21.542880590890441</v>
      </c>
      <c r="E52" s="166">
        <f t="shared" si="1"/>
        <v>21.542880590890441</v>
      </c>
      <c r="F52" s="166">
        <f t="shared" si="2"/>
        <v>105.00000000000001</v>
      </c>
    </row>
    <row r="53" spans="1:6">
      <c r="A53" s="172" t="s">
        <v>47</v>
      </c>
      <c r="B53" s="177">
        <f>Ewidencja!B49/1000</f>
        <v>37</v>
      </c>
      <c r="C53" s="176">
        <v>2800</v>
      </c>
      <c r="D53" s="166">
        <f t="shared" si="0"/>
        <v>13.214285714285714</v>
      </c>
      <c r="E53" s="166">
        <f t="shared" si="1"/>
        <v>13.214285714285714</v>
      </c>
      <c r="F53" s="166">
        <f t="shared" si="2"/>
        <v>37</v>
      </c>
    </row>
    <row r="54" spans="1:6">
      <c r="A54" s="172" t="s">
        <v>48</v>
      </c>
      <c r="B54" s="177">
        <f>Ewidencja!B50/1000</f>
        <v>50</v>
      </c>
      <c r="C54" s="176">
        <v>800</v>
      </c>
      <c r="D54" s="166">
        <f t="shared" si="0"/>
        <v>62.5</v>
      </c>
      <c r="E54" s="166">
        <f t="shared" si="1"/>
        <v>25</v>
      </c>
      <c r="F54" s="166">
        <f t="shared" si="2"/>
        <v>20</v>
      </c>
    </row>
    <row r="55" spans="1:6">
      <c r="A55" s="172" t="s">
        <v>49</v>
      </c>
      <c r="B55" s="177">
        <f>Ewidencja!B51/1000</f>
        <v>50</v>
      </c>
      <c r="C55" s="176">
        <v>2152.5</v>
      </c>
      <c r="D55" s="166">
        <f t="shared" si="0"/>
        <v>23.228803716608596</v>
      </c>
      <c r="E55" s="166">
        <f t="shared" si="1"/>
        <v>25</v>
      </c>
      <c r="F55" s="166">
        <f t="shared" si="2"/>
        <v>53.8125</v>
      </c>
    </row>
    <row r="56" spans="1:6">
      <c r="A56" s="172" t="s">
        <v>50</v>
      </c>
      <c r="B56" s="177">
        <f>Ewidencja!B52/1000</f>
        <v>0</v>
      </c>
      <c r="C56" s="176"/>
      <c r="D56" s="166"/>
      <c r="E56" s="166">
        <f t="shared" si="1"/>
        <v>12</v>
      </c>
      <c r="F56" s="166">
        <f t="shared" si="2"/>
        <v>0</v>
      </c>
    </row>
    <row r="57" spans="1:6">
      <c r="A57" s="172" t="s">
        <v>51</v>
      </c>
      <c r="B57" s="177">
        <f>Ewidencja!B53/1000</f>
        <v>10</v>
      </c>
      <c r="C57" s="176">
        <v>552.5</v>
      </c>
      <c r="D57" s="166">
        <f t="shared" si="0"/>
        <v>18.099547511312217</v>
      </c>
      <c r="E57" s="166">
        <f t="shared" si="1"/>
        <v>18.099547511312217</v>
      </c>
      <c r="F57" s="166">
        <f t="shared" si="2"/>
        <v>10</v>
      </c>
    </row>
    <row r="58" spans="1:6">
      <c r="A58" s="172" t="s">
        <v>52</v>
      </c>
      <c r="B58" s="177">
        <f>Ewidencja!B54/1000</f>
        <v>10</v>
      </c>
      <c r="C58" s="176">
        <v>325</v>
      </c>
      <c r="D58" s="166">
        <f t="shared" si="0"/>
        <v>30.76923076923077</v>
      </c>
      <c r="E58" s="166">
        <f t="shared" si="1"/>
        <v>25</v>
      </c>
      <c r="F58" s="166">
        <f t="shared" si="2"/>
        <v>8.125</v>
      </c>
    </row>
    <row r="59" spans="1:6">
      <c r="A59" s="172" t="s">
        <v>53</v>
      </c>
      <c r="B59" s="177">
        <f>Ewidencja!B55/1000</f>
        <v>10</v>
      </c>
      <c r="C59" s="176">
        <v>182.4</v>
      </c>
      <c r="D59" s="166">
        <f t="shared" si="0"/>
        <v>54.824561403508767</v>
      </c>
      <c r="E59" s="166">
        <f t="shared" si="1"/>
        <v>25</v>
      </c>
      <c r="F59" s="166">
        <f t="shared" si="2"/>
        <v>4.5599999999999996</v>
      </c>
    </row>
    <row r="60" spans="1:6">
      <c r="A60" s="172" t="s">
        <v>54</v>
      </c>
      <c r="B60" s="177">
        <f>Ewidencja!B56/1000</f>
        <v>5.6589999999999998</v>
      </c>
      <c r="C60" s="176">
        <v>144</v>
      </c>
      <c r="D60" s="166">
        <f t="shared" si="0"/>
        <v>39.298611111111114</v>
      </c>
      <c r="E60" s="166">
        <f t="shared" si="1"/>
        <v>25</v>
      </c>
      <c r="F60" s="166">
        <f t="shared" si="2"/>
        <v>3.6</v>
      </c>
    </row>
    <row r="61" spans="1:6">
      <c r="A61" s="172" t="s">
        <v>55</v>
      </c>
      <c r="B61" s="177">
        <f>Ewidencja!B57/1000</f>
        <v>10</v>
      </c>
      <c r="C61" s="176">
        <v>790</v>
      </c>
      <c r="D61" s="166">
        <f t="shared" si="0"/>
        <v>12.658227848101266</v>
      </c>
      <c r="E61" s="166">
        <f t="shared" si="1"/>
        <v>12.658227848101266</v>
      </c>
      <c r="F61" s="166">
        <f t="shared" si="2"/>
        <v>10</v>
      </c>
    </row>
    <row r="62" spans="1:6">
      <c r="A62" s="172" t="s">
        <v>56</v>
      </c>
      <c r="B62" s="177">
        <f>Ewidencja!B58/1000</f>
        <v>10</v>
      </c>
      <c r="C62" s="176">
        <v>312</v>
      </c>
      <c r="D62" s="166">
        <f t="shared" si="0"/>
        <v>32.051282051282051</v>
      </c>
      <c r="E62" s="166">
        <f t="shared" si="1"/>
        <v>25</v>
      </c>
      <c r="F62" s="166">
        <f t="shared" si="2"/>
        <v>7.8</v>
      </c>
    </row>
    <row r="63" spans="1:6">
      <c r="A63" s="172" t="s">
        <v>57</v>
      </c>
      <c r="B63" s="177">
        <f>Ewidencja!B59/1000</f>
        <v>30</v>
      </c>
      <c r="C63" s="176">
        <v>563</v>
      </c>
      <c r="D63" s="166">
        <f t="shared" si="0"/>
        <v>53.285968028419184</v>
      </c>
      <c r="E63" s="166">
        <f t="shared" si="1"/>
        <v>25</v>
      </c>
      <c r="F63" s="166">
        <f t="shared" si="2"/>
        <v>14.074999999999999</v>
      </c>
    </row>
    <row r="64" spans="1:6">
      <c r="A64" s="172" t="s">
        <v>58</v>
      </c>
      <c r="B64" s="177">
        <f>Ewidencja!B60/1000</f>
        <v>30</v>
      </c>
      <c r="C64" s="176">
        <v>563</v>
      </c>
      <c r="D64" s="166">
        <f t="shared" si="0"/>
        <v>53.285968028419184</v>
      </c>
      <c r="E64" s="166">
        <f t="shared" si="1"/>
        <v>25</v>
      </c>
      <c r="F64" s="166">
        <f t="shared" si="2"/>
        <v>14.074999999999999</v>
      </c>
    </row>
    <row r="65" spans="1:6">
      <c r="A65" s="172" t="s">
        <v>59</v>
      </c>
      <c r="B65" s="177">
        <f>Ewidencja!B61/1000</f>
        <v>10</v>
      </c>
      <c r="C65" s="176">
        <v>563</v>
      </c>
      <c r="D65" s="166">
        <f t="shared" si="0"/>
        <v>17.761989342806395</v>
      </c>
      <c r="E65" s="166">
        <f t="shared" si="1"/>
        <v>17.761989342806395</v>
      </c>
      <c r="F65" s="166">
        <f t="shared" si="2"/>
        <v>10</v>
      </c>
    </row>
    <row r="66" spans="1:6">
      <c r="A66" s="172" t="s">
        <v>60</v>
      </c>
      <c r="B66" s="177">
        <f>Ewidencja!B62/1000</f>
        <v>10</v>
      </c>
      <c r="C66" s="176">
        <v>563</v>
      </c>
      <c r="D66" s="166">
        <f t="shared" si="0"/>
        <v>17.761989342806395</v>
      </c>
      <c r="E66" s="166">
        <f t="shared" si="1"/>
        <v>17.761989342806395</v>
      </c>
      <c r="F66" s="166">
        <f t="shared" si="2"/>
        <v>10</v>
      </c>
    </row>
    <row r="67" spans="1:6">
      <c r="A67" s="172" t="s">
        <v>61</v>
      </c>
      <c r="B67" s="177">
        <f>Ewidencja!B63/1000</f>
        <v>30</v>
      </c>
      <c r="C67" s="176">
        <v>1200</v>
      </c>
      <c r="D67" s="166">
        <f t="shared" si="0"/>
        <v>25</v>
      </c>
      <c r="E67" s="166">
        <f t="shared" si="1"/>
        <v>25</v>
      </c>
      <c r="F67" s="166">
        <f t="shared" si="2"/>
        <v>30</v>
      </c>
    </row>
    <row r="68" spans="1:6">
      <c r="A68" s="172" t="s">
        <v>62</v>
      </c>
      <c r="B68" s="177">
        <f>Ewidencja!B64/1000</f>
        <v>10</v>
      </c>
      <c r="C68" s="176">
        <v>500</v>
      </c>
      <c r="D68" s="166">
        <f t="shared" si="0"/>
        <v>20</v>
      </c>
      <c r="E68" s="166">
        <f t="shared" si="1"/>
        <v>20</v>
      </c>
      <c r="F68" s="166">
        <f t="shared" si="2"/>
        <v>10</v>
      </c>
    </row>
    <row r="69" spans="1:6">
      <c r="A69" s="172" t="s">
        <v>63</v>
      </c>
      <c r="B69" s="177">
        <f>Ewidencja!B65/1000</f>
        <v>120</v>
      </c>
      <c r="C69" s="176">
        <v>10914</v>
      </c>
      <c r="D69" s="166">
        <f t="shared" si="0"/>
        <v>10.995052226498077</v>
      </c>
      <c r="E69" s="166">
        <f t="shared" si="1"/>
        <v>12</v>
      </c>
      <c r="F69" s="166">
        <f t="shared" si="2"/>
        <v>130.96799999999999</v>
      </c>
    </row>
    <row r="70" spans="1:6">
      <c r="A70" s="172" t="s">
        <v>64</v>
      </c>
      <c r="B70" s="177">
        <f>Ewidencja!B66/1000</f>
        <v>7.5</v>
      </c>
      <c r="C70" s="178">
        <v>250</v>
      </c>
      <c r="D70" s="166">
        <f t="shared" si="0"/>
        <v>30</v>
      </c>
      <c r="E70" s="166">
        <f t="shared" si="1"/>
        <v>25</v>
      </c>
      <c r="F70" s="166">
        <f t="shared" si="2"/>
        <v>6.25</v>
      </c>
    </row>
    <row r="71" spans="1:6">
      <c r="A71" s="172" t="s">
        <v>65</v>
      </c>
      <c r="B71" s="177">
        <f>Ewidencja!B67/1000</f>
        <v>7.5</v>
      </c>
      <c r="C71" s="178">
        <v>250</v>
      </c>
      <c r="D71" s="166">
        <f t="shared" ref="D71:D134" si="3">B71*1000/C71</f>
        <v>30</v>
      </c>
      <c r="E71" s="166">
        <f t="shared" ref="E71:E134" si="4">25*(D71&gt;=23)+12*(D71&lt;=12)+D71*(D71&lt;23)*(D71&gt;12)</f>
        <v>25</v>
      </c>
      <c r="F71" s="166">
        <f t="shared" ref="F71:F134" si="5">E71*C71/1000</f>
        <v>6.25</v>
      </c>
    </row>
    <row r="72" spans="1:6">
      <c r="A72" s="172" t="s">
        <v>66</v>
      </c>
      <c r="B72" s="177">
        <f>Ewidencja!B68/1000</f>
        <v>8</v>
      </c>
      <c r="C72" s="176">
        <v>150</v>
      </c>
      <c r="D72" s="166">
        <f t="shared" si="3"/>
        <v>53.333333333333336</v>
      </c>
      <c r="E72" s="166">
        <f t="shared" si="4"/>
        <v>25</v>
      </c>
      <c r="F72" s="166">
        <f t="shared" si="5"/>
        <v>3.75</v>
      </c>
    </row>
    <row r="73" spans="1:6">
      <c r="A73" s="172" t="s">
        <v>67</v>
      </c>
      <c r="B73" s="177">
        <f>Ewidencja!B69/1000</f>
        <v>9.36</v>
      </c>
      <c r="C73" s="178">
        <v>312</v>
      </c>
      <c r="D73" s="166">
        <f t="shared" si="3"/>
        <v>30</v>
      </c>
      <c r="E73" s="166">
        <f t="shared" si="4"/>
        <v>25</v>
      </c>
      <c r="F73" s="166">
        <f t="shared" si="5"/>
        <v>7.8</v>
      </c>
    </row>
    <row r="74" spans="1:6">
      <c r="A74" s="172" t="s">
        <v>68</v>
      </c>
      <c r="B74" s="177">
        <f>Ewidencja!B70/1000</f>
        <v>5</v>
      </c>
      <c r="C74" s="176">
        <v>162</v>
      </c>
      <c r="D74" s="166">
        <f t="shared" si="3"/>
        <v>30.864197530864196</v>
      </c>
      <c r="E74" s="166">
        <f t="shared" si="4"/>
        <v>25</v>
      </c>
      <c r="F74" s="166">
        <f t="shared" si="5"/>
        <v>4.05</v>
      </c>
    </row>
    <row r="75" spans="1:6">
      <c r="A75" s="172" t="s">
        <v>69</v>
      </c>
      <c r="B75" s="177">
        <f>Ewidencja!B71/1000</f>
        <v>5</v>
      </c>
      <c r="C75" s="176">
        <v>159</v>
      </c>
      <c r="D75" s="166">
        <f t="shared" si="3"/>
        <v>31.446540880503143</v>
      </c>
      <c r="E75" s="166">
        <f t="shared" si="4"/>
        <v>25</v>
      </c>
      <c r="F75" s="166">
        <f t="shared" si="5"/>
        <v>3.9750000000000001</v>
      </c>
    </row>
    <row r="76" spans="1:6">
      <c r="A76" s="172" t="s">
        <v>70</v>
      </c>
      <c r="B76" s="177">
        <f>Ewidencja!B72/1000</f>
        <v>15</v>
      </c>
      <c r="C76" s="178">
        <v>750</v>
      </c>
      <c r="D76" s="166">
        <f t="shared" si="3"/>
        <v>20</v>
      </c>
      <c r="E76" s="166">
        <f t="shared" si="4"/>
        <v>20</v>
      </c>
      <c r="F76" s="166">
        <f t="shared" si="5"/>
        <v>15</v>
      </c>
    </row>
    <row r="77" spans="1:6">
      <c r="A77" s="172" t="s">
        <v>71</v>
      </c>
      <c r="B77" s="177">
        <f>Ewidencja!B73/1000</f>
        <v>6</v>
      </c>
      <c r="C77" s="178">
        <v>400</v>
      </c>
      <c r="D77" s="166">
        <f t="shared" si="3"/>
        <v>15</v>
      </c>
      <c r="E77" s="166">
        <f t="shared" si="4"/>
        <v>15</v>
      </c>
      <c r="F77" s="166">
        <f t="shared" si="5"/>
        <v>6</v>
      </c>
    </row>
    <row r="78" spans="1:6">
      <c r="A78" s="172" t="s">
        <v>72</v>
      </c>
      <c r="B78" s="177">
        <f>Ewidencja!B74/1000</f>
        <v>6.75</v>
      </c>
      <c r="C78" s="178">
        <v>225</v>
      </c>
      <c r="D78" s="166">
        <f t="shared" si="3"/>
        <v>30</v>
      </c>
      <c r="E78" s="166">
        <f t="shared" si="4"/>
        <v>25</v>
      </c>
      <c r="F78" s="166">
        <f t="shared" si="5"/>
        <v>5.625</v>
      </c>
    </row>
    <row r="79" spans="1:6">
      <c r="A79" s="172" t="s">
        <v>73</v>
      </c>
      <c r="B79" s="177">
        <f>Ewidencja!B75/1000</f>
        <v>4</v>
      </c>
      <c r="C79" s="178">
        <v>202.07499999999999</v>
      </c>
      <c r="D79" s="166">
        <f t="shared" si="3"/>
        <v>19.794630706420886</v>
      </c>
      <c r="E79" s="166">
        <f t="shared" si="4"/>
        <v>19.794630706420886</v>
      </c>
      <c r="F79" s="166">
        <f t="shared" si="5"/>
        <v>4.0000000000000009</v>
      </c>
    </row>
    <row r="80" spans="1:6">
      <c r="A80" s="172" t="s">
        <v>74</v>
      </c>
      <c r="B80" s="177">
        <f>Ewidencja!B76/1000</f>
        <v>30</v>
      </c>
      <c r="C80" s="176">
        <v>706</v>
      </c>
      <c r="D80" s="166">
        <f t="shared" si="3"/>
        <v>42.492917847025495</v>
      </c>
      <c r="E80" s="166">
        <f t="shared" si="4"/>
        <v>25</v>
      </c>
      <c r="F80" s="166">
        <f t="shared" si="5"/>
        <v>17.649999999999999</v>
      </c>
    </row>
    <row r="81" spans="1:6">
      <c r="A81" s="172" t="s">
        <v>75</v>
      </c>
      <c r="B81" s="177">
        <f>Ewidencja!B77/1000</f>
        <v>70</v>
      </c>
      <c r="C81" s="176">
        <v>2426.6799999999998</v>
      </c>
      <c r="D81" s="166">
        <f t="shared" si="3"/>
        <v>28.845995351673896</v>
      </c>
      <c r="E81" s="166">
        <f t="shared" si="4"/>
        <v>25</v>
      </c>
      <c r="F81" s="166">
        <f t="shared" si="5"/>
        <v>60.666999999999994</v>
      </c>
    </row>
    <row r="82" spans="1:6">
      <c r="A82" s="172" t="s">
        <v>76</v>
      </c>
      <c r="B82" s="177">
        <f>Ewidencja!B78/1000</f>
        <v>30</v>
      </c>
      <c r="C82" s="176">
        <v>720</v>
      </c>
      <c r="D82" s="166">
        <f t="shared" si="3"/>
        <v>41.666666666666664</v>
      </c>
      <c r="E82" s="166">
        <f t="shared" si="4"/>
        <v>25</v>
      </c>
      <c r="F82" s="166">
        <f t="shared" si="5"/>
        <v>18</v>
      </c>
    </row>
    <row r="83" spans="1:6">
      <c r="A83" s="172" t="s">
        <v>77</v>
      </c>
      <c r="B83" s="177">
        <f>Ewidencja!B79/1000</f>
        <v>5</v>
      </c>
      <c r="C83" s="176">
        <v>190</v>
      </c>
      <c r="D83" s="166">
        <f t="shared" si="3"/>
        <v>26.315789473684209</v>
      </c>
      <c r="E83" s="166">
        <f t="shared" si="4"/>
        <v>25</v>
      </c>
      <c r="F83" s="166">
        <f t="shared" si="5"/>
        <v>4.75</v>
      </c>
    </row>
    <row r="84" spans="1:6">
      <c r="A84" s="172" t="s">
        <v>78</v>
      </c>
      <c r="B84" s="177">
        <f>Ewidencja!B80/1000</f>
        <v>5</v>
      </c>
      <c r="C84" s="176">
        <v>190</v>
      </c>
      <c r="D84" s="166">
        <f t="shared" si="3"/>
        <v>26.315789473684209</v>
      </c>
      <c r="E84" s="166">
        <f t="shared" si="4"/>
        <v>25</v>
      </c>
      <c r="F84" s="166">
        <f t="shared" si="5"/>
        <v>4.75</v>
      </c>
    </row>
    <row r="85" spans="1:6">
      <c r="A85" s="172" t="s">
        <v>79</v>
      </c>
      <c r="B85" s="177">
        <f>Ewidencja!B81/1000</f>
        <v>50</v>
      </c>
      <c r="C85" s="176">
        <v>1831</v>
      </c>
      <c r="D85" s="166">
        <f t="shared" si="3"/>
        <v>27.307482250136538</v>
      </c>
      <c r="E85" s="166">
        <f t="shared" si="4"/>
        <v>25</v>
      </c>
      <c r="F85" s="166">
        <f t="shared" si="5"/>
        <v>45.774999999999999</v>
      </c>
    </row>
    <row r="86" spans="1:6">
      <c r="A86" s="172" t="s">
        <v>80</v>
      </c>
      <c r="B86" s="177">
        <f>Ewidencja!B82/1000</f>
        <v>7</v>
      </c>
      <c r="C86" s="176">
        <v>250</v>
      </c>
      <c r="D86" s="166">
        <f t="shared" si="3"/>
        <v>28</v>
      </c>
      <c r="E86" s="166">
        <f t="shared" si="4"/>
        <v>25</v>
      </c>
      <c r="F86" s="166">
        <f t="shared" si="5"/>
        <v>6.25</v>
      </c>
    </row>
    <row r="87" spans="1:6">
      <c r="A87" s="172" t="s">
        <v>81</v>
      </c>
      <c r="B87" s="177">
        <f>Ewidencja!B83/1000</f>
        <v>7</v>
      </c>
      <c r="C87" s="180">
        <v>250</v>
      </c>
      <c r="D87" s="166">
        <f t="shared" si="3"/>
        <v>28</v>
      </c>
      <c r="E87" s="166">
        <f t="shared" si="4"/>
        <v>25</v>
      </c>
      <c r="F87" s="166">
        <f t="shared" si="5"/>
        <v>6.25</v>
      </c>
    </row>
    <row r="88" spans="1:6">
      <c r="A88" s="172" t="s">
        <v>82</v>
      </c>
      <c r="B88" s="177">
        <f>Ewidencja!B84/1000</f>
        <v>5</v>
      </c>
      <c r="C88" s="180">
        <v>100</v>
      </c>
      <c r="D88" s="166">
        <f t="shared" si="3"/>
        <v>50</v>
      </c>
      <c r="E88" s="166">
        <f t="shared" si="4"/>
        <v>25</v>
      </c>
      <c r="F88" s="166">
        <f t="shared" si="5"/>
        <v>2.5</v>
      </c>
    </row>
    <row r="89" spans="1:6">
      <c r="A89" s="172" t="s">
        <v>83</v>
      </c>
      <c r="B89" s="177">
        <f>Ewidencja!B85/1000</f>
        <v>10</v>
      </c>
      <c r="C89" s="176">
        <v>420</v>
      </c>
      <c r="D89" s="166">
        <f t="shared" si="3"/>
        <v>23.80952380952381</v>
      </c>
      <c r="E89" s="166">
        <f t="shared" si="4"/>
        <v>25</v>
      </c>
      <c r="F89" s="166">
        <f t="shared" si="5"/>
        <v>10.5</v>
      </c>
    </row>
    <row r="90" spans="1:6">
      <c r="A90" s="172" t="s">
        <v>84</v>
      </c>
      <c r="B90" s="177">
        <f>Ewidencja!B86/1000</f>
        <v>90.823999999999998</v>
      </c>
      <c r="C90" s="176">
        <v>4108</v>
      </c>
      <c r="D90" s="166">
        <f t="shared" si="3"/>
        <v>22.109055501460563</v>
      </c>
      <c r="E90" s="166">
        <f t="shared" si="4"/>
        <v>22.109055501460563</v>
      </c>
      <c r="F90" s="166">
        <f t="shared" si="5"/>
        <v>90.823999999999998</v>
      </c>
    </row>
    <row r="91" spans="1:6">
      <c r="A91" s="172" t="s">
        <v>85</v>
      </c>
      <c r="B91" s="177">
        <f>Ewidencja!B87/1000</f>
        <v>35</v>
      </c>
      <c r="C91" s="181">
        <v>832</v>
      </c>
      <c r="D91" s="166">
        <f t="shared" si="3"/>
        <v>42.067307692307693</v>
      </c>
      <c r="E91" s="166">
        <f t="shared" si="4"/>
        <v>25</v>
      </c>
      <c r="F91" s="166">
        <f t="shared" si="5"/>
        <v>20.8</v>
      </c>
    </row>
    <row r="92" spans="1:6">
      <c r="A92" s="172" t="s">
        <v>86</v>
      </c>
      <c r="B92" s="177">
        <f>Ewidencja!B88/1000</f>
        <v>28.084</v>
      </c>
      <c r="C92" s="176">
        <v>1123.3</v>
      </c>
      <c r="D92" s="166">
        <f t="shared" si="3"/>
        <v>25.001335351197365</v>
      </c>
      <c r="E92" s="166">
        <f t="shared" si="4"/>
        <v>25</v>
      </c>
      <c r="F92" s="166">
        <f t="shared" si="5"/>
        <v>28.0825</v>
      </c>
    </row>
    <row r="93" spans="1:6">
      <c r="A93" s="172" t="s">
        <v>87</v>
      </c>
      <c r="B93" s="177">
        <f>Ewidencja!B89/1000</f>
        <v>15</v>
      </c>
      <c r="C93" s="176">
        <v>1170</v>
      </c>
      <c r="D93" s="166">
        <f t="shared" si="3"/>
        <v>12.820512820512821</v>
      </c>
      <c r="E93" s="166">
        <f t="shared" si="4"/>
        <v>12.820512820512821</v>
      </c>
      <c r="F93" s="166">
        <f t="shared" si="5"/>
        <v>15</v>
      </c>
    </row>
    <row r="94" spans="1:6">
      <c r="A94" s="172" t="s">
        <v>88</v>
      </c>
      <c r="B94" s="177">
        <f>Ewidencja!B90/1000</f>
        <v>12.45</v>
      </c>
      <c r="C94" s="176">
        <v>589</v>
      </c>
      <c r="D94" s="166">
        <f t="shared" si="3"/>
        <v>21.137521222410864</v>
      </c>
      <c r="E94" s="166">
        <f t="shared" si="4"/>
        <v>21.137521222410864</v>
      </c>
      <c r="F94" s="166">
        <f t="shared" si="5"/>
        <v>12.45</v>
      </c>
    </row>
    <row r="95" spans="1:6">
      <c r="A95" s="172" t="s">
        <v>89</v>
      </c>
      <c r="B95" s="177">
        <f>Ewidencja!B91/1000</f>
        <v>7.5</v>
      </c>
      <c r="C95" s="182">
        <v>250</v>
      </c>
      <c r="D95" s="166">
        <f t="shared" si="3"/>
        <v>30</v>
      </c>
      <c r="E95" s="166">
        <f t="shared" si="4"/>
        <v>25</v>
      </c>
      <c r="F95" s="166">
        <f t="shared" si="5"/>
        <v>6.25</v>
      </c>
    </row>
    <row r="96" spans="1:6">
      <c r="A96" s="172" t="s">
        <v>90</v>
      </c>
      <c r="B96" s="177">
        <f>Ewidencja!B92/1000</f>
        <v>60</v>
      </c>
      <c r="C96" s="176">
        <v>1875</v>
      </c>
      <c r="D96" s="166">
        <f t="shared" si="3"/>
        <v>32</v>
      </c>
      <c r="E96" s="166">
        <f t="shared" si="4"/>
        <v>25</v>
      </c>
      <c r="F96" s="166">
        <f t="shared" si="5"/>
        <v>46.875</v>
      </c>
    </row>
    <row r="97" spans="1:6">
      <c r="A97" s="172" t="s">
        <v>91</v>
      </c>
      <c r="B97" s="177">
        <f>Ewidencja!B93/1000</f>
        <v>60</v>
      </c>
      <c r="C97" s="176">
        <v>6185</v>
      </c>
      <c r="D97" s="166">
        <f t="shared" si="3"/>
        <v>9.7008892481810829</v>
      </c>
      <c r="E97" s="166">
        <f t="shared" si="4"/>
        <v>12</v>
      </c>
      <c r="F97" s="166">
        <f t="shared" si="5"/>
        <v>74.22</v>
      </c>
    </row>
    <row r="98" spans="1:6">
      <c r="A98" s="172" t="s">
        <v>92</v>
      </c>
      <c r="B98" s="177">
        <f>Ewidencja!B94/1000</f>
        <v>110</v>
      </c>
      <c r="C98" s="176">
        <v>11400</v>
      </c>
      <c r="D98" s="166">
        <f t="shared" si="3"/>
        <v>9.6491228070175445</v>
      </c>
      <c r="E98" s="166">
        <f t="shared" si="4"/>
        <v>12</v>
      </c>
      <c r="F98" s="166">
        <f t="shared" si="5"/>
        <v>136.80000000000001</v>
      </c>
    </row>
    <row r="99" spans="1:6">
      <c r="A99" s="172" t="s">
        <v>93</v>
      </c>
      <c r="B99" s="177">
        <f>Ewidencja!B95/1000</f>
        <v>135</v>
      </c>
      <c r="C99" s="176">
        <v>15384</v>
      </c>
      <c r="D99" s="166">
        <f t="shared" si="3"/>
        <v>8.7753510140405613</v>
      </c>
      <c r="E99" s="166">
        <f t="shared" si="4"/>
        <v>12</v>
      </c>
      <c r="F99" s="166">
        <f t="shared" si="5"/>
        <v>184.608</v>
      </c>
    </row>
    <row r="100" spans="1:6">
      <c r="A100" s="172" t="s">
        <v>94</v>
      </c>
      <c r="B100" s="177">
        <f>Ewidencja!B96/1000</f>
        <v>90</v>
      </c>
      <c r="C100" s="176">
        <v>2648</v>
      </c>
      <c r="D100" s="166">
        <f t="shared" si="3"/>
        <v>33.987915407854985</v>
      </c>
      <c r="E100" s="166">
        <f t="shared" si="4"/>
        <v>25</v>
      </c>
      <c r="F100" s="166">
        <f t="shared" si="5"/>
        <v>66.2</v>
      </c>
    </row>
    <row r="101" spans="1:6">
      <c r="A101" s="172" t="s">
        <v>95</v>
      </c>
      <c r="B101" s="177">
        <f>Ewidencja!B97/1000</f>
        <v>90</v>
      </c>
      <c r="C101" s="176">
        <v>7493</v>
      </c>
      <c r="D101" s="166">
        <f t="shared" si="3"/>
        <v>12.011210463098893</v>
      </c>
      <c r="E101" s="166">
        <f t="shared" si="4"/>
        <v>12.011210463098893</v>
      </c>
      <c r="F101" s="166">
        <f t="shared" si="5"/>
        <v>90</v>
      </c>
    </row>
    <row r="102" spans="1:6">
      <c r="A102" s="172" t="s">
        <v>96</v>
      </c>
      <c r="B102" s="177">
        <f>Ewidencja!B98/1000</f>
        <v>135.821</v>
      </c>
      <c r="C102" s="176">
        <v>17234</v>
      </c>
      <c r="D102" s="166">
        <f t="shared" si="3"/>
        <v>7.8809910641754675</v>
      </c>
      <c r="E102" s="166">
        <f t="shared" si="4"/>
        <v>12</v>
      </c>
      <c r="F102" s="166">
        <f t="shared" si="5"/>
        <v>206.80799999999999</v>
      </c>
    </row>
    <row r="103" spans="1:6">
      <c r="A103" s="172" t="s">
        <v>97</v>
      </c>
      <c r="B103" s="177">
        <f>Ewidencja!B99/1000</f>
        <v>130</v>
      </c>
      <c r="C103" s="176">
        <v>10148.34</v>
      </c>
      <c r="D103" s="166">
        <f t="shared" si="3"/>
        <v>12.809976804088157</v>
      </c>
      <c r="E103" s="166">
        <f t="shared" si="4"/>
        <v>12.809976804088157</v>
      </c>
      <c r="F103" s="166">
        <f t="shared" si="5"/>
        <v>130</v>
      </c>
    </row>
    <row r="104" spans="1:6">
      <c r="A104" s="172" t="s">
        <v>98</v>
      </c>
      <c r="B104" s="177">
        <f>Ewidencja!B100/1000</f>
        <v>139.381</v>
      </c>
      <c r="C104" s="176">
        <v>9722</v>
      </c>
      <c r="D104" s="166">
        <f t="shared" si="3"/>
        <v>14.336659123637112</v>
      </c>
      <c r="E104" s="166">
        <f t="shared" si="4"/>
        <v>14.336659123637112</v>
      </c>
      <c r="F104" s="166">
        <f t="shared" si="5"/>
        <v>139.381</v>
      </c>
    </row>
    <row r="105" spans="1:6">
      <c r="A105" s="172" t="s">
        <v>99</v>
      </c>
      <c r="B105" s="177">
        <f>Ewidencja!B101/1000</f>
        <v>10</v>
      </c>
      <c r="C105" s="176">
        <v>497</v>
      </c>
      <c r="D105" s="166">
        <f t="shared" si="3"/>
        <v>20.120724346076457</v>
      </c>
      <c r="E105" s="166">
        <f t="shared" si="4"/>
        <v>20.120724346076457</v>
      </c>
      <c r="F105" s="166">
        <f t="shared" si="5"/>
        <v>10</v>
      </c>
    </row>
    <row r="106" spans="1:6">
      <c r="A106" s="172" t="s">
        <v>100</v>
      </c>
      <c r="B106" s="177">
        <f>Ewidencja!B102/1000</f>
        <v>57</v>
      </c>
      <c r="C106" s="176">
        <v>4533</v>
      </c>
      <c r="D106" s="166">
        <f t="shared" si="3"/>
        <v>12.57445400397088</v>
      </c>
      <c r="E106" s="166">
        <f t="shared" si="4"/>
        <v>12.57445400397088</v>
      </c>
      <c r="F106" s="166">
        <f t="shared" si="5"/>
        <v>57</v>
      </c>
    </row>
    <row r="107" spans="1:6">
      <c r="A107" s="172" t="s">
        <v>101</v>
      </c>
      <c r="B107" s="177">
        <f>Ewidencja!B103/1000</f>
        <v>10</v>
      </c>
      <c r="C107" s="176">
        <v>275</v>
      </c>
      <c r="D107" s="166">
        <f t="shared" si="3"/>
        <v>36.363636363636367</v>
      </c>
      <c r="E107" s="166">
        <f t="shared" si="4"/>
        <v>25</v>
      </c>
      <c r="F107" s="166">
        <f t="shared" si="5"/>
        <v>6.875</v>
      </c>
    </row>
    <row r="108" spans="1:6">
      <c r="A108" s="172" t="s">
        <v>102</v>
      </c>
      <c r="B108" s="177">
        <f>Ewidencja!B104/1000</f>
        <v>70</v>
      </c>
      <c r="C108" s="176">
        <v>4890.49</v>
      </c>
      <c r="D108" s="166">
        <f t="shared" si="3"/>
        <v>14.31349414884807</v>
      </c>
      <c r="E108" s="166">
        <f t="shared" si="4"/>
        <v>14.31349414884807</v>
      </c>
      <c r="F108" s="166">
        <f t="shared" si="5"/>
        <v>70</v>
      </c>
    </row>
    <row r="109" spans="1:6">
      <c r="A109" s="172" t="s">
        <v>103</v>
      </c>
      <c r="B109" s="177">
        <f>Ewidencja!B105/1000</f>
        <v>70</v>
      </c>
      <c r="C109" s="176">
        <v>4890.49</v>
      </c>
      <c r="D109" s="166">
        <f t="shared" si="3"/>
        <v>14.31349414884807</v>
      </c>
      <c r="E109" s="166">
        <f t="shared" si="4"/>
        <v>14.31349414884807</v>
      </c>
      <c r="F109" s="166">
        <f t="shared" si="5"/>
        <v>70</v>
      </c>
    </row>
    <row r="110" spans="1:6">
      <c r="A110" s="172" t="s">
        <v>104</v>
      </c>
      <c r="B110" s="177">
        <f>Ewidencja!B106/1000</f>
        <v>70</v>
      </c>
      <c r="C110" s="176">
        <v>4890.49</v>
      </c>
      <c r="D110" s="166">
        <f t="shared" si="3"/>
        <v>14.31349414884807</v>
      </c>
      <c r="E110" s="166">
        <f t="shared" si="4"/>
        <v>14.31349414884807</v>
      </c>
      <c r="F110" s="166">
        <f t="shared" si="5"/>
        <v>70</v>
      </c>
    </row>
    <row r="111" spans="1:6">
      <c r="A111" s="172" t="s">
        <v>105</v>
      </c>
      <c r="B111" s="177">
        <f>Ewidencja!B107/1000</f>
        <v>70</v>
      </c>
      <c r="C111" s="176">
        <v>4890.49</v>
      </c>
      <c r="D111" s="166">
        <f t="shared" si="3"/>
        <v>14.31349414884807</v>
      </c>
      <c r="E111" s="166">
        <f t="shared" si="4"/>
        <v>14.31349414884807</v>
      </c>
      <c r="F111" s="166">
        <f t="shared" si="5"/>
        <v>70</v>
      </c>
    </row>
    <row r="112" spans="1:6">
      <c r="A112" s="172" t="s">
        <v>106</v>
      </c>
      <c r="B112" s="177">
        <f>Ewidencja!B108/1000</f>
        <v>85</v>
      </c>
      <c r="C112" s="176">
        <v>7780.37</v>
      </c>
      <c r="D112" s="166">
        <f t="shared" si="3"/>
        <v>10.924930305371081</v>
      </c>
      <c r="E112" s="166">
        <f t="shared" si="4"/>
        <v>12</v>
      </c>
      <c r="F112" s="166">
        <f t="shared" si="5"/>
        <v>93.364440000000002</v>
      </c>
    </row>
    <row r="113" spans="1:6">
      <c r="A113" s="172" t="s">
        <v>107</v>
      </c>
      <c r="B113" s="177">
        <f>Ewidencja!B109/1000</f>
        <v>60</v>
      </c>
      <c r="C113" s="176">
        <v>4778.45</v>
      </c>
      <c r="D113" s="166">
        <f t="shared" si="3"/>
        <v>12.556372882420032</v>
      </c>
      <c r="E113" s="166">
        <f t="shared" si="4"/>
        <v>12.556372882420032</v>
      </c>
      <c r="F113" s="166">
        <f t="shared" si="5"/>
        <v>60</v>
      </c>
    </row>
    <row r="114" spans="1:6">
      <c r="A114" s="172" t="s">
        <v>108</v>
      </c>
      <c r="B114" s="177">
        <f>Ewidencja!B110/1000</f>
        <v>10</v>
      </c>
      <c r="C114" s="176">
        <v>450</v>
      </c>
      <c r="D114" s="166">
        <f t="shared" si="3"/>
        <v>22.222222222222221</v>
      </c>
      <c r="E114" s="166">
        <f t="shared" si="4"/>
        <v>22.222222222222221</v>
      </c>
      <c r="F114" s="166">
        <f t="shared" si="5"/>
        <v>10</v>
      </c>
    </row>
    <row r="115" spans="1:6">
      <c r="A115" s="172" t="s">
        <v>109</v>
      </c>
      <c r="B115" s="177">
        <f>Ewidencja!B111/1000</f>
        <v>60</v>
      </c>
      <c r="C115" s="176">
        <v>3570</v>
      </c>
      <c r="D115" s="166">
        <f t="shared" si="3"/>
        <v>16.806722689075631</v>
      </c>
      <c r="E115" s="166">
        <f t="shared" si="4"/>
        <v>16.806722689075631</v>
      </c>
      <c r="F115" s="166">
        <f t="shared" si="5"/>
        <v>60</v>
      </c>
    </row>
    <row r="116" spans="1:6">
      <c r="A116" s="172" t="s">
        <v>110</v>
      </c>
      <c r="B116" s="177">
        <f>Ewidencja!B112/1000</f>
        <v>60</v>
      </c>
      <c r="C116" s="176">
        <v>3570</v>
      </c>
      <c r="D116" s="166">
        <f t="shared" si="3"/>
        <v>16.806722689075631</v>
      </c>
      <c r="E116" s="166">
        <f t="shared" si="4"/>
        <v>16.806722689075631</v>
      </c>
      <c r="F116" s="166">
        <f t="shared" si="5"/>
        <v>60</v>
      </c>
    </row>
    <row r="117" spans="1:6">
      <c r="A117" s="172" t="s">
        <v>111</v>
      </c>
      <c r="B117" s="177">
        <f>Ewidencja!B113/1000</f>
        <v>60</v>
      </c>
      <c r="C117" s="176">
        <v>4385.3599999999997</v>
      </c>
      <c r="D117" s="166">
        <f t="shared" si="3"/>
        <v>13.681887005855849</v>
      </c>
      <c r="E117" s="166">
        <f t="shared" si="4"/>
        <v>13.681887005855849</v>
      </c>
      <c r="F117" s="166">
        <f t="shared" si="5"/>
        <v>60</v>
      </c>
    </row>
    <row r="118" spans="1:6">
      <c r="A118" s="172" t="s">
        <v>112</v>
      </c>
      <c r="B118" s="177">
        <f>Ewidencja!B114/1000</f>
        <v>60</v>
      </c>
      <c r="C118" s="176">
        <v>4385.3599999999997</v>
      </c>
      <c r="D118" s="166">
        <f t="shared" si="3"/>
        <v>13.681887005855849</v>
      </c>
      <c r="E118" s="166">
        <f t="shared" si="4"/>
        <v>13.681887005855849</v>
      </c>
      <c r="F118" s="166">
        <f t="shared" si="5"/>
        <v>60</v>
      </c>
    </row>
    <row r="119" spans="1:6">
      <c r="A119" s="172" t="s">
        <v>113</v>
      </c>
      <c r="B119" s="177">
        <f>Ewidencja!B115/1000</f>
        <v>60</v>
      </c>
      <c r="C119" s="176">
        <v>5330.57</v>
      </c>
      <c r="D119" s="166">
        <f t="shared" si="3"/>
        <v>11.255831927917653</v>
      </c>
      <c r="E119" s="166">
        <f t="shared" si="4"/>
        <v>12</v>
      </c>
      <c r="F119" s="166">
        <f t="shared" si="5"/>
        <v>63.966839999999998</v>
      </c>
    </row>
    <row r="120" spans="1:6">
      <c r="A120" s="172" t="s">
        <v>114</v>
      </c>
      <c r="B120" s="177">
        <f>Ewidencja!B116/1000</f>
        <v>60</v>
      </c>
      <c r="C120" s="176">
        <v>5631.25</v>
      </c>
      <c r="D120" s="166">
        <f t="shared" si="3"/>
        <v>10.654827968923419</v>
      </c>
      <c r="E120" s="166">
        <f t="shared" si="4"/>
        <v>12</v>
      </c>
      <c r="F120" s="166">
        <f t="shared" si="5"/>
        <v>67.575000000000003</v>
      </c>
    </row>
    <row r="121" spans="1:6">
      <c r="A121" s="172" t="s">
        <v>115</v>
      </c>
      <c r="B121" s="177">
        <f>Ewidencja!B117/1000</f>
        <v>60</v>
      </c>
      <c r="C121" s="176">
        <v>4269.08</v>
      </c>
      <c r="D121" s="166">
        <f t="shared" si="3"/>
        <v>14.054550394932866</v>
      </c>
      <c r="E121" s="166">
        <f t="shared" si="4"/>
        <v>14.054550394932866</v>
      </c>
      <c r="F121" s="166">
        <f t="shared" si="5"/>
        <v>60</v>
      </c>
    </row>
    <row r="122" spans="1:6">
      <c r="A122" s="172" t="s">
        <v>116</v>
      </c>
      <c r="B122" s="177">
        <f>Ewidencja!B118/1000</f>
        <v>70</v>
      </c>
      <c r="C122" s="176">
        <v>5213.92</v>
      </c>
      <c r="D122" s="166">
        <f t="shared" si="3"/>
        <v>13.42559916531132</v>
      </c>
      <c r="E122" s="166">
        <f t="shared" si="4"/>
        <v>13.42559916531132</v>
      </c>
      <c r="F122" s="166">
        <f t="shared" si="5"/>
        <v>70</v>
      </c>
    </row>
    <row r="123" spans="1:6">
      <c r="A123" s="172" t="s">
        <v>117</v>
      </c>
      <c r="B123" s="177">
        <f>Ewidencja!B119/1000</f>
        <v>80</v>
      </c>
      <c r="C123" s="176">
        <v>7010.64</v>
      </c>
      <c r="D123" s="166">
        <f t="shared" si="3"/>
        <v>11.411226364497391</v>
      </c>
      <c r="E123" s="166">
        <f t="shared" si="4"/>
        <v>12</v>
      </c>
      <c r="F123" s="166">
        <f t="shared" si="5"/>
        <v>84.127680000000012</v>
      </c>
    </row>
    <row r="124" spans="1:6">
      <c r="A124" s="172" t="s">
        <v>118</v>
      </c>
      <c r="B124" s="177">
        <f>Ewidencja!B120/1000</f>
        <v>80</v>
      </c>
      <c r="C124" s="176">
        <v>4634</v>
      </c>
      <c r="D124" s="166">
        <f t="shared" si="3"/>
        <v>17.263703064307293</v>
      </c>
      <c r="E124" s="166">
        <f t="shared" si="4"/>
        <v>17.263703064307293</v>
      </c>
      <c r="F124" s="166">
        <f t="shared" si="5"/>
        <v>80</v>
      </c>
    </row>
    <row r="125" spans="1:6">
      <c r="A125" s="172" t="s">
        <v>119</v>
      </c>
      <c r="B125" s="177">
        <f>Ewidencja!B121/1000</f>
        <v>2</v>
      </c>
      <c r="C125" s="176">
        <v>72.5</v>
      </c>
      <c r="D125" s="166">
        <f t="shared" si="3"/>
        <v>27.586206896551722</v>
      </c>
      <c r="E125" s="166">
        <f t="shared" si="4"/>
        <v>25</v>
      </c>
      <c r="F125" s="166">
        <f t="shared" si="5"/>
        <v>1.8125</v>
      </c>
    </row>
    <row r="126" spans="1:6">
      <c r="A126" s="172" t="s">
        <v>120</v>
      </c>
      <c r="B126" s="177">
        <f>Ewidencja!B122/1000</f>
        <v>10</v>
      </c>
      <c r="C126" s="176">
        <v>500</v>
      </c>
      <c r="D126" s="166">
        <f t="shared" si="3"/>
        <v>20</v>
      </c>
      <c r="E126" s="166">
        <f t="shared" si="4"/>
        <v>20</v>
      </c>
      <c r="F126" s="166">
        <f t="shared" si="5"/>
        <v>10</v>
      </c>
    </row>
    <row r="127" spans="1:6">
      <c r="A127" s="172" t="s">
        <v>121</v>
      </c>
      <c r="B127" s="177">
        <f>Ewidencja!B123/1000</f>
        <v>16</v>
      </c>
      <c r="C127" s="176">
        <v>1163</v>
      </c>
      <c r="D127" s="166">
        <f t="shared" si="3"/>
        <v>13.757523645743767</v>
      </c>
      <c r="E127" s="166">
        <f t="shared" si="4"/>
        <v>13.757523645743767</v>
      </c>
      <c r="F127" s="166">
        <f t="shared" si="5"/>
        <v>16</v>
      </c>
    </row>
    <row r="128" spans="1:6">
      <c r="A128" s="172" t="s">
        <v>122</v>
      </c>
      <c r="B128" s="177">
        <f>Ewidencja!B124/1000</f>
        <v>10</v>
      </c>
      <c r="C128" s="176">
        <v>250</v>
      </c>
      <c r="D128" s="166">
        <f t="shared" si="3"/>
        <v>40</v>
      </c>
      <c r="E128" s="166">
        <f t="shared" si="4"/>
        <v>25</v>
      </c>
      <c r="F128" s="166">
        <f t="shared" si="5"/>
        <v>6.25</v>
      </c>
    </row>
    <row r="129" spans="1:6">
      <c r="A129" s="172" t="s">
        <v>123</v>
      </c>
      <c r="B129" s="177">
        <f>Ewidencja!B125/1000</f>
        <v>10</v>
      </c>
      <c r="C129" s="176">
        <v>270</v>
      </c>
      <c r="D129" s="166">
        <f t="shared" si="3"/>
        <v>37.037037037037038</v>
      </c>
      <c r="E129" s="166">
        <f t="shared" si="4"/>
        <v>25</v>
      </c>
      <c r="F129" s="166">
        <f t="shared" si="5"/>
        <v>6.75</v>
      </c>
    </row>
    <row r="130" spans="1:6">
      <c r="A130" s="172" t="s">
        <v>124</v>
      </c>
      <c r="B130" s="177">
        <f>Ewidencja!B126/1000</f>
        <v>10</v>
      </c>
      <c r="C130" s="176">
        <v>299</v>
      </c>
      <c r="D130" s="166">
        <f t="shared" si="3"/>
        <v>33.444816053511708</v>
      </c>
      <c r="E130" s="166">
        <f t="shared" si="4"/>
        <v>25</v>
      </c>
      <c r="F130" s="166">
        <f t="shared" si="5"/>
        <v>7.4749999999999996</v>
      </c>
    </row>
    <row r="131" spans="1:6">
      <c r="A131" s="172" t="s">
        <v>125</v>
      </c>
      <c r="B131" s="177">
        <f>Ewidencja!B127/1000</f>
        <v>10</v>
      </c>
      <c r="C131" s="176">
        <v>500</v>
      </c>
      <c r="D131" s="166">
        <f t="shared" si="3"/>
        <v>20</v>
      </c>
      <c r="E131" s="166">
        <f t="shared" si="4"/>
        <v>20</v>
      </c>
      <c r="F131" s="166">
        <f t="shared" si="5"/>
        <v>10</v>
      </c>
    </row>
    <row r="132" spans="1:6">
      <c r="A132" s="172" t="s">
        <v>126</v>
      </c>
      <c r="B132" s="177">
        <f>Ewidencja!B128/1000</f>
        <v>90</v>
      </c>
      <c r="C132" s="176">
        <v>6716</v>
      </c>
      <c r="D132" s="166">
        <f t="shared" si="3"/>
        <v>13.400833829660511</v>
      </c>
      <c r="E132" s="166">
        <f t="shared" si="4"/>
        <v>13.400833829660511</v>
      </c>
      <c r="F132" s="166">
        <f t="shared" si="5"/>
        <v>90</v>
      </c>
    </row>
    <row r="133" spans="1:6">
      <c r="A133" s="172" t="s">
        <v>127</v>
      </c>
      <c r="B133" s="177">
        <f>Ewidencja!B129/1000</f>
        <v>50</v>
      </c>
      <c r="C133" s="176">
        <v>4566</v>
      </c>
      <c r="D133" s="166">
        <f t="shared" si="3"/>
        <v>10.950503723171266</v>
      </c>
      <c r="E133" s="166">
        <f t="shared" si="4"/>
        <v>12</v>
      </c>
      <c r="F133" s="166">
        <f t="shared" si="5"/>
        <v>54.792000000000002</v>
      </c>
    </row>
    <row r="134" spans="1:6">
      <c r="A134" s="172" t="s">
        <v>128</v>
      </c>
      <c r="B134" s="177">
        <f>Ewidencja!B130/1000</f>
        <v>5.5</v>
      </c>
      <c r="C134" s="176">
        <v>300</v>
      </c>
      <c r="D134" s="166">
        <f t="shared" si="3"/>
        <v>18.333333333333332</v>
      </c>
      <c r="E134" s="166">
        <f t="shared" si="4"/>
        <v>18.333333333333332</v>
      </c>
      <c r="F134" s="166">
        <f t="shared" si="5"/>
        <v>5.5</v>
      </c>
    </row>
    <row r="135" spans="1:6">
      <c r="A135" s="172" t="s">
        <v>129</v>
      </c>
      <c r="B135" s="177">
        <f>Ewidencja!B131/1000</f>
        <v>10</v>
      </c>
      <c r="C135" s="176">
        <v>500</v>
      </c>
      <c r="D135" s="166">
        <f t="shared" ref="D135:D198" si="6">B135*1000/C135</f>
        <v>20</v>
      </c>
      <c r="E135" s="166">
        <f t="shared" ref="E135:E198" si="7">25*(D135&gt;=23)+12*(D135&lt;=12)+D135*(D135&lt;23)*(D135&gt;12)</f>
        <v>20</v>
      </c>
      <c r="F135" s="166">
        <f t="shared" ref="F135:F198" si="8">E135*C135/1000</f>
        <v>10</v>
      </c>
    </row>
    <row r="136" spans="1:6">
      <c r="A136" s="172" t="s">
        <v>130</v>
      </c>
      <c r="B136" s="177">
        <f>Ewidencja!B132/1000</f>
        <v>90</v>
      </c>
      <c r="C136" s="176">
        <v>7448</v>
      </c>
      <c r="D136" s="166">
        <f t="shared" si="6"/>
        <v>12.083780880773363</v>
      </c>
      <c r="E136" s="166">
        <f t="shared" si="7"/>
        <v>12.083780880773363</v>
      </c>
      <c r="F136" s="166">
        <f t="shared" si="8"/>
        <v>90</v>
      </c>
    </row>
    <row r="137" spans="1:6">
      <c r="A137" s="172" t="s">
        <v>131</v>
      </c>
      <c r="B137" s="177">
        <f>Ewidencja!B133/1000</f>
        <v>4</v>
      </c>
      <c r="C137" s="176">
        <v>123.09</v>
      </c>
      <c r="D137" s="166">
        <f t="shared" si="6"/>
        <v>32.496547241855552</v>
      </c>
      <c r="E137" s="166">
        <f t="shared" si="7"/>
        <v>25</v>
      </c>
      <c r="F137" s="166">
        <f t="shared" si="8"/>
        <v>3.0772499999999998</v>
      </c>
    </row>
    <row r="138" spans="1:6">
      <c r="A138" s="172" t="s">
        <v>132</v>
      </c>
      <c r="B138" s="177">
        <f>Ewidencja!B134/1000</f>
        <v>1.77</v>
      </c>
      <c r="C138" s="176">
        <v>70.08</v>
      </c>
      <c r="D138" s="166">
        <f t="shared" si="6"/>
        <v>25.256849315068493</v>
      </c>
      <c r="E138" s="166">
        <f t="shared" si="7"/>
        <v>25</v>
      </c>
      <c r="F138" s="166">
        <f t="shared" si="8"/>
        <v>1.752</v>
      </c>
    </row>
    <row r="139" spans="1:6">
      <c r="A139" s="172" t="s">
        <v>133</v>
      </c>
      <c r="B139" s="177">
        <f>Ewidencja!B135/1000</f>
        <v>3</v>
      </c>
      <c r="C139" s="176">
        <v>55.68</v>
      </c>
      <c r="D139" s="166">
        <f t="shared" si="6"/>
        <v>53.879310344827587</v>
      </c>
      <c r="E139" s="166">
        <f t="shared" si="7"/>
        <v>25</v>
      </c>
      <c r="F139" s="166">
        <f t="shared" si="8"/>
        <v>1.3919999999999999</v>
      </c>
    </row>
    <row r="140" spans="1:6">
      <c r="A140" s="172" t="s">
        <v>134</v>
      </c>
      <c r="B140" s="177">
        <f>Ewidencja!B136/1000</f>
        <v>1.1200000000000001</v>
      </c>
      <c r="C140" s="176">
        <v>84.8</v>
      </c>
      <c r="D140" s="166">
        <f t="shared" si="6"/>
        <v>13.20754716981132</v>
      </c>
      <c r="E140" s="166">
        <f t="shared" si="7"/>
        <v>13.20754716981132</v>
      </c>
      <c r="F140" s="166">
        <f t="shared" si="8"/>
        <v>1.1200000000000001</v>
      </c>
    </row>
    <row r="141" spans="1:6">
      <c r="A141" s="172" t="s">
        <v>135</v>
      </c>
      <c r="B141" s="177">
        <f>Ewidencja!B137/1000</f>
        <v>1.1439999999999999</v>
      </c>
      <c r="C141" s="176">
        <v>45.76</v>
      </c>
      <c r="D141" s="166">
        <f t="shared" si="6"/>
        <v>25</v>
      </c>
      <c r="E141" s="166">
        <f t="shared" si="7"/>
        <v>25</v>
      </c>
      <c r="F141" s="166">
        <f t="shared" si="8"/>
        <v>1.1439999999999999</v>
      </c>
    </row>
    <row r="142" spans="1:6">
      <c r="A142" s="172" t="s">
        <v>136</v>
      </c>
      <c r="B142" s="177">
        <f>Ewidencja!B138/1000</f>
        <v>3.0379999999999998</v>
      </c>
      <c r="C142" s="176">
        <v>121.53</v>
      </c>
      <c r="D142" s="166">
        <f t="shared" si="6"/>
        <v>24.997942894758495</v>
      </c>
      <c r="E142" s="166">
        <f t="shared" si="7"/>
        <v>25</v>
      </c>
      <c r="F142" s="166">
        <f t="shared" si="8"/>
        <v>3.0382500000000001</v>
      </c>
    </row>
    <row r="143" spans="1:6">
      <c r="A143" s="172" t="s">
        <v>137</v>
      </c>
      <c r="B143" s="177">
        <f>Ewidencja!B139/1000</f>
        <v>3.3180000000000001</v>
      </c>
      <c r="C143" s="176">
        <v>130.4</v>
      </c>
      <c r="D143" s="166">
        <f t="shared" si="6"/>
        <v>25.444785276073617</v>
      </c>
      <c r="E143" s="166">
        <f t="shared" si="7"/>
        <v>25</v>
      </c>
      <c r="F143" s="166">
        <f t="shared" si="8"/>
        <v>3.26</v>
      </c>
    </row>
    <row r="144" spans="1:6">
      <c r="A144" s="172" t="s">
        <v>138</v>
      </c>
      <c r="B144" s="177">
        <f>Ewidencja!B140/1000</f>
        <v>4.3129999999999997</v>
      </c>
      <c r="C144" s="176">
        <v>132.72</v>
      </c>
      <c r="D144" s="166">
        <f t="shared" si="6"/>
        <v>32.496986136226646</v>
      </c>
      <c r="E144" s="166">
        <f t="shared" si="7"/>
        <v>25</v>
      </c>
      <c r="F144" s="166">
        <f t="shared" si="8"/>
        <v>3.3180000000000001</v>
      </c>
    </row>
    <row r="145" spans="1:6">
      <c r="A145" s="172" t="s">
        <v>139</v>
      </c>
      <c r="B145" s="177">
        <f>Ewidencja!B141/1000</f>
        <v>60</v>
      </c>
      <c r="C145" s="176">
        <v>5825</v>
      </c>
      <c r="D145" s="166">
        <f t="shared" si="6"/>
        <v>10.300429184549357</v>
      </c>
      <c r="E145" s="166">
        <f t="shared" si="7"/>
        <v>12</v>
      </c>
      <c r="F145" s="166">
        <f t="shared" si="8"/>
        <v>69.900000000000006</v>
      </c>
    </row>
    <row r="146" spans="1:6">
      <c r="A146" s="172" t="s">
        <v>140</v>
      </c>
      <c r="B146" s="177">
        <f>Ewidencja!B142/1000</f>
        <v>55</v>
      </c>
      <c r="C146" s="176">
        <v>3996</v>
      </c>
      <c r="D146" s="166">
        <f t="shared" si="6"/>
        <v>13.763763763763764</v>
      </c>
      <c r="E146" s="166">
        <f t="shared" si="7"/>
        <v>13.763763763763764</v>
      </c>
      <c r="F146" s="166">
        <f t="shared" si="8"/>
        <v>55</v>
      </c>
    </row>
    <row r="147" spans="1:6">
      <c r="A147" s="172" t="s">
        <v>141</v>
      </c>
      <c r="B147" s="177">
        <f>Ewidencja!B143/1000</f>
        <v>55</v>
      </c>
      <c r="C147" s="176">
        <v>3484</v>
      </c>
      <c r="D147" s="166">
        <f t="shared" si="6"/>
        <v>15.786452353616532</v>
      </c>
      <c r="E147" s="166">
        <f t="shared" si="7"/>
        <v>15.786452353616532</v>
      </c>
      <c r="F147" s="166">
        <f t="shared" si="8"/>
        <v>55</v>
      </c>
    </row>
    <row r="148" spans="1:6">
      <c r="A148" s="172" t="s">
        <v>142</v>
      </c>
      <c r="B148" s="177">
        <f>Ewidencja!B144/1000</f>
        <v>50</v>
      </c>
      <c r="C148" s="176">
        <v>3672</v>
      </c>
      <c r="D148" s="166">
        <f t="shared" si="6"/>
        <v>13.616557734204793</v>
      </c>
      <c r="E148" s="166">
        <f t="shared" si="7"/>
        <v>13.616557734204793</v>
      </c>
      <c r="F148" s="166">
        <f t="shared" si="8"/>
        <v>50</v>
      </c>
    </row>
    <row r="149" spans="1:6">
      <c r="A149" s="172" t="s">
        <v>143</v>
      </c>
      <c r="B149" s="177">
        <f>Ewidencja!B145/1000</f>
        <v>50</v>
      </c>
      <c r="C149" s="176">
        <v>3672</v>
      </c>
      <c r="D149" s="166">
        <f t="shared" si="6"/>
        <v>13.616557734204793</v>
      </c>
      <c r="E149" s="166">
        <f t="shared" si="7"/>
        <v>13.616557734204793</v>
      </c>
      <c r="F149" s="166">
        <f t="shared" si="8"/>
        <v>50</v>
      </c>
    </row>
    <row r="150" spans="1:6">
      <c r="A150" s="172" t="s">
        <v>144</v>
      </c>
      <c r="B150" s="177">
        <f>Ewidencja!B146/1000</f>
        <v>105</v>
      </c>
      <c r="C150" s="176">
        <v>8705</v>
      </c>
      <c r="D150" s="166">
        <f t="shared" si="6"/>
        <v>12.062033314187248</v>
      </c>
      <c r="E150" s="166">
        <f t="shared" si="7"/>
        <v>12.062033314187248</v>
      </c>
      <c r="F150" s="166">
        <f t="shared" si="8"/>
        <v>105</v>
      </c>
    </row>
    <row r="151" spans="1:6">
      <c r="A151" s="172" t="s">
        <v>145</v>
      </c>
      <c r="B151" s="177">
        <f>Ewidencja!B147/1000</f>
        <v>85</v>
      </c>
      <c r="C151" s="176">
        <v>6450</v>
      </c>
      <c r="D151" s="166">
        <f t="shared" si="6"/>
        <v>13.178294573643411</v>
      </c>
      <c r="E151" s="166">
        <f t="shared" si="7"/>
        <v>13.178294573643411</v>
      </c>
      <c r="F151" s="166">
        <f t="shared" si="8"/>
        <v>85</v>
      </c>
    </row>
    <row r="152" spans="1:6">
      <c r="A152" s="172" t="s">
        <v>146</v>
      </c>
      <c r="B152" s="177">
        <f>Ewidencja!B148/1000</f>
        <v>65</v>
      </c>
      <c r="C152" s="176">
        <v>5578</v>
      </c>
      <c r="D152" s="166">
        <f t="shared" si="6"/>
        <v>11.652922194334886</v>
      </c>
      <c r="E152" s="166">
        <f t="shared" si="7"/>
        <v>12</v>
      </c>
      <c r="F152" s="166">
        <f t="shared" si="8"/>
        <v>66.936000000000007</v>
      </c>
    </row>
    <row r="153" spans="1:6">
      <c r="A153" s="172" t="s">
        <v>147</v>
      </c>
      <c r="B153" s="177">
        <f>Ewidencja!B149/1000</f>
        <v>110</v>
      </c>
      <c r="C153" s="176">
        <v>9399</v>
      </c>
      <c r="D153" s="166">
        <f t="shared" si="6"/>
        <v>11.703372699223321</v>
      </c>
      <c r="E153" s="166">
        <f t="shared" si="7"/>
        <v>12</v>
      </c>
      <c r="F153" s="166">
        <f t="shared" si="8"/>
        <v>112.788</v>
      </c>
    </row>
    <row r="154" spans="1:6">
      <c r="A154" s="172" t="s">
        <v>148</v>
      </c>
      <c r="B154" s="177">
        <f>Ewidencja!B150/1000</f>
        <v>50</v>
      </c>
      <c r="C154" s="176">
        <v>3602</v>
      </c>
      <c r="D154" s="166">
        <f t="shared" si="6"/>
        <v>13.8811771238201</v>
      </c>
      <c r="E154" s="166">
        <f t="shared" si="7"/>
        <v>13.8811771238201</v>
      </c>
      <c r="F154" s="166">
        <f t="shared" si="8"/>
        <v>50</v>
      </c>
    </row>
    <row r="155" spans="1:6">
      <c r="A155" s="172" t="s">
        <v>149</v>
      </c>
      <c r="B155" s="177">
        <f>Ewidencja!B151/1000</f>
        <v>100</v>
      </c>
      <c r="C155" s="176">
        <v>9157</v>
      </c>
      <c r="D155" s="166">
        <f t="shared" si="6"/>
        <v>10.920607185759529</v>
      </c>
      <c r="E155" s="166">
        <f t="shared" si="7"/>
        <v>12</v>
      </c>
      <c r="F155" s="166">
        <f t="shared" si="8"/>
        <v>109.884</v>
      </c>
    </row>
    <row r="156" spans="1:6">
      <c r="A156" s="172" t="s">
        <v>150</v>
      </c>
      <c r="B156" s="177">
        <f>Ewidencja!B152/1000</f>
        <v>110</v>
      </c>
      <c r="C156" s="176">
        <v>9399</v>
      </c>
      <c r="D156" s="166">
        <f t="shared" si="6"/>
        <v>11.703372699223321</v>
      </c>
      <c r="E156" s="166">
        <f t="shared" si="7"/>
        <v>12</v>
      </c>
      <c r="F156" s="166">
        <f t="shared" si="8"/>
        <v>112.788</v>
      </c>
    </row>
    <row r="157" spans="1:6">
      <c r="A157" s="172" t="s">
        <v>151</v>
      </c>
      <c r="B157" s="177">
        <f>Ewidencja!B153/1000</f>
        <v>60</v>
      </c>
      <c r="C157" s="176">
        <v>4888</v>
      </c>
      <c r="D157" s="166">
        <f t="shared" si="6"/>
        <v>12.274959083469723</v>
      </c>
      <c r="E157" s="166">
        <f t="shared" si="7"/>
        <v>12.274959083469723</v>
      </c>
      <c r="F157" s="166">
        <f t="shared" si="8"/>
        <v>60.000000000000007</v>
      </c>
    </row>
    <row r="158" spans="1:6">
      <c r="A158" s="172" t="s">
        <v>152</v>
      </c>
      <c r="B158" s="177">
        <f>Ewidencja!B154/1000</f>
        <v>10</v>
      </c>
      <c r="C158" s="176">
        <v>153.9</v>
      </c>
      <c r="D158" s="166">
        <f t="shared" si="6"/>
        <v>64.977257959714095</v>
      </c>
      <c r="E158" s="166">
        <f t="shared" si="7"/>
        <v>25</v>
      </c>
      <c r="F158" s="166">
        <f t="shared" si="8"/>
        <v>3.8475000000000001</v>
      </c>
    </row>
    <row r="159" spans="1:6">
      <c r="A159" s="172" t="s">
        <v>153</v>
      </c>
      <c r="B159" s="177">
        <f>Ewidencja!B155/1000</f>
        <v>20</v>
      </c>
      <c r="C159" s="176">
        <v>153.89999999999998</v>
      </c>
      <c r="D159" s="166">
        <f t="shared" si="6"/>
        <v>129.95451591942822</v>
      </c>
      <c r="E159" s="166">
        <f t="shared" si="7"/>
        <v>25</v>
      </c>
      <c r="F159" s="166">
        <f t="shared" si="8"/>
        <v>3.8474999999999997</v>
      </c>
    </row>
    <row r="160" spans="1:6">
      <c r="A160" s="172" t="s">
        <v>154</v>
      </c>
      <c r="B160" s="177">
        <f>Ewidencja!B156/1000</f>
        <v>50</v>
      </c>
      <c r="C160" s="176">
        <v>4566</v>
      </c>
      <c r="D160" s="166">
        <f t="shared" si="6"/>
        <v>10.950503723171266</v>
      </c>
      <c r="E160" s="166">
        <f t="shared" si="7"/>
        <v>12</v>
      </c>
      <c r="F160" s="166">
        <f t="shared" si="8"/>
        <v>54.792000000000002</v>
      </c>
    </row>
    <row r="161" spans="1:6">
      <c r="A161" s="172" t="s">
        <v>155</v>
      </c>
      <c r="B161" s="177">
        <f>Ewidencja!B157/1000</f>
        <v>100</v>
      </c>
      <c r="C161" s="176">
        <v>8632</v>
      </c>
      <c r="D161" s="166">
        <f t="shared" si="6"/>
        <v>11.584800741427248</v>
      </c>
      <c r="E161" s="166">
        <f t="shared" si="7"/>
        <v>12</v>
      </c>
      <c r="F161" s="166">
        <f t="shared" si="8"/>
        <v>103.584</v>
      </c>
    </row>
    <row r="162" spans="1:6">
      <c r="A162" s="172" t="s">
        <v>156</v>
      </c>
      <c r="B162" s="177">
        <f>Ewidencja!B158/1000</f>
        <v>30</v>
      </c>
      <c r="C162" s="176">
        <v>738</v>
      </c>
      <c r="D162" s="166">
        <f t="shared" si="6"/>
        <v>40.650406504065039</v>
      </c>
      <c r="E162" s="166">
        <f t="shared" si="7"/>
        <v>25</v>
      </c>
      <c r="F162" s="166">
        <f t="shared" si="8"/>
        <v>18.45</v>
      </c>
    </row>
    <row r="163" spans="1:6">
      <c r="A163" s="172" t="s">
        <v>157</v>
      </c>
      <c r="B163" s="177">
        <f>Ewidencja!B159/1000</f>
        <v>49.4</v>
      </c>
      <c r="C163" s="176">
        <v>1757</v>
      </c>
      <c r="D163" s="166">
        <f t="shared" si="6"/>
        <v>28.116107000569151</v>
      </c>
      <c r="E163" s="166">
        <f t="shared" si="7"/>
        <v>25</v>
      </c>
      <c r="F163" s="166">
        <f t="shared" si="8"/>
        <v>43.924999999999997</v>
      </c>
    </row>
    <row r="164" spans="1:6">
      <c r="A164" s="173" t="s">
        <v>158</v>
      </c>
      <c r="B164" s="177">
        <f>Ewidencja!B160/1000</f>
        <v>140</v>
      </c>
      <c r="C164" s="176">
        <v>8110</v>
      </c>
      <c r="D164" s="166">
        <f t="shared" si="6"/>
        <v>17.262638717632552</v>
      </c>
      <c r="E164" s="166">
        <f t="shared" si="7"/>
        <v>17.262638717632552</v>
      </c>
      <c r="F164" s="166">
        <f t="shared" si="8"/>
        <v>140</v>
      </c>
    </row>
    <row r="165" spans="1:6" ht="13.5" thickBot="1">
      <c r="A165" s="172" t="s">
        <v>159</v>
      </c>
      <c r="B165" s="177">
        <f>Ewidencja!B161/1000</f>
        <v>125</v>
      </c>
      <c r="C165" s="176">
        <v>5929.54</v>
      </c>
      <c r="D165" s="166">
        <f t="shared" si="6"/>
        <v>21.080893290204635</v>
      </c>
      <c r="E165" s="166">
        <f t="shared" si="7"/>
        <v>21.080893290204635</v>
      </c>
      <c r="F165" s="166">
        <f t="shared" si="8"/>
        <v>124.99999999999999</v>
      </c>
    </row>
    <row r="166" spans="1:6">
      <c r="A166" s="172" t="s">
        <v>160</v>
      </c>
      <c r="B166" s="177">
        <f>Ewidencja!B162/1000</f>
        <v>859.601</v>
      </c>
      <c r="C166" s="183">
        <v>34340</v>
      </c>
      <c r="D166" s="166">
        <f t="shared" si="6"/>
        <v>25.032061735585323</v>
      </c>
      <c r="E166" s="166">
        <f t="shared" si="7"/>
        <v>25</v>
      </c>
      <c r="F166" s="166">
        <f t="shared" si="8"/>
        <v>858.5</v>
      </c>
    </row>
    <row r="167" spans="1:6" ht="13.5" thickBot="1">
      <c r="A167" s="172" t="s">
        <v>161</v>
      </c>
      <c r="B167" s="177">
        <f>Ewidencja!B163/1000</f>
        <v>268.245</v>
      </c>
      <c r="C167" s="184">
        <v>10626</v>
      </c>
      <c r="D167" s="166">
        <f t="shared" si="6"/>
        <v>25.244212309429702</v>
      </c>
      <c r="E167" s="166">
        <f t="shared" si="7"/>
        <v>25</v>
      </c>
      <c r="F167" s="166">
        <f t="shared" si="8"/>
        <v>265.64999999999998</v>
      </c>
    </row>
    <row r="168" spans="1:6">
      <c r="A168" s="172" t="s">
        <v>162</v>
      </c>
      <c r="B168" s="177">
        <f>Ewidencja!B164/1000</f>
        <v>60</v>
      </c>
      <c r="C168" s="176">
        <v>5590</v>
      </c>
      <c r="D168" s="166">
        <f t="shared" si="6"/>
        <v>10.733452593917709</v>
      </c>
      <c r="E168" s="166">
        <f t="shared" si="7"/>
        <v>12</v>
      </c>
      <c r="F168" s="166">
        <f t="shared" si="8"/>
        <v>67.08</v>
      </c>
    </row>
    <row r="169" spans="1:6">
      <c r="A169" s="172" t="s">
        <v>163</v>
      </c>
      <c r="B169" s="177">
        <f>Ewidencja!B165/1000</f>
        <v>90</v>
      </c>
      <c r="C169" s="176">
        <v>7477</v>
      </c>
      <c r="D169" s="166">
        <f t="shared" si="6"/>
        <v>12.036913200481477</v>
      </c>
      <c r="E169" s="166">
        <f t="shared" si="7"/>
        <v>12.036913200481477</v>
      </c>
      <c r="F169" s="166">
        <f t="shared" si="8"/>
        <v>90</v>
      </c>
    </row>
    <row r="170" spans="1:6">
      <c r="A170" s="172" t="s">
        <v>164</v>
      </c>
      <c r="B170" s="177">
        <f>Ewidencja!B166/1000</f>
        <v>47.6</v>
      </c>
      <c r="C170" s="176">
        <v>1428</v>
      </c>
      <c r="D170" s="166">
        <f t="shared" si="6"/>
        <v>33.333333333333336</v>
      </c>
      <c r="E170" s="166">
        <f t="shared" si="7"/>
        <v>25</v>
      </c>
      <c r="F170" s="166">
        <f t="shared" si="8"/>
        <v>35.700000000000003</v>
      </c>
    </row>
    <row r="171" spans="1:6">
      <c r="A171" s="172" t="s">
        <v>165</v>
      </c>
      <c r="B171" s="177">
        <f>Ewidencja!B167/1000</f>
        <v>90</v>
      </c>
      <c r="C171" s="176">
        <v>7478</v>
      </c>
      <c r="D171" s="166">
        <f t="shared" si="6"/>
        <v>12.035303557100828</v>
      </c>
      <c r="E171" s="166">
        <f t="shared" si="7"/>
        <v>12.035303557100828</v>
      </c>
      <c r="F171" s="166">
        <f t="shared" si="8"/>
        <v>90</v>
      </c>
    </row>
    <row r="172" spans="1:6">
      <c r="A172" s="172" t="s">
        <v>166</v>
      </c>
      <c r="B172" s="177">
        <f>Ewidencja!B168/1000</f>
        <v>40</v>
      </c>
      <c r="C172" s="176">
        <v>1080</v>
      </c>
      <c r="D172" s="166">
        <f t="shared" si="6"/>
        <v>37.037037037037038</v>
      </c>
      <c r="E172" s="166">
        <f t="shared" si="7"/>
        <v>25</v>
      </c>
      <c r="F172" s="166">
        <f t="shared" si="8"/>
        <v>27</v>
      </c>
    </row>
    <row r="173" spans="1:6">
      <c r="A173" s="172" t="s">
        <v>167</v>
      </c>
      <c r="B173" s="177">
        <f>Ewidencja!B169/1000</f>
        <v>50</v>
      </c>
      <c r="C173" s="176">
        <v>4839</v>
      </c>
      <c r="D173" s="166">
        <f t="shared" si="6"/>
        <v>10.332713370531101</v>
      </c>
      <c r="E173" s="166">
        <f t="shared" si="7"/>
        <v>12</v>
      </c>
      <c r="F173" s="166">
        <f t="shared" si="8"/>
        <v>58.067999999999998</v>
      </c>
    </row>
    <row r="174" spans="1:6">
      <c r="A174" s="172" t="s">
        <v>168</v>
      </c>
      <c r="B174" s="177">
        <f>Ewidencja!B170/1000</f>
        <v>90</v>
      </c>
      <c r="C174" s="176">
        <v>7478</v>
      </c>
      <c r="D174" s="166">
        <f t="shared" si="6"/>
        <v>12.035303557100828</v>
      </c>
      <c r="E174" s="166">
        <f t="shared" si="7"/>
        <v>12.035303557100828</v>
      </c>
      <c r="F174" s="166">
        <f t="shared" si="8"/>
        <v>90</v>
      </c>
    </row>
    <row r="175" spans="1:6">
      <c r="A175" s="172" t="s">
        <v>169</v>
      </c>
      <c r="B175" s="177">
        <f>Ewidencja!B171/1000</f>
        <v>50</v>
      </c>
      <c r="C175" s="176">
        <v>3620</v>
      </c>
      <c r="D175" s="166">
        <f t="shared" si="6"/>
        <v>13.812154696132596</v>
      </c>
      <c r="E175" s="166">
        <f t="shared" si="7"/>
        <v>13.812154696132596</v>
      </c>
      <c r="F175" s="166">
        <f t="shared" si="8"/>
        <v>50</v>
      </c>
    </row>
    <row r="176" spans="1:6">
      <c r="A176" s="172" t="s">
        <v>170</v>
      </c>
      <c r="B176" s="177">
        <f>Ewidencja!B172/1000</f>
        <v>90</v>
      </c>
      <c r="C176" s="176">
        <v>6705</v>
      </c>
      <c r="D176" s="166">
        <f t="shared" si="6"/>
        <v>13.422818791946309</v>
      </c>
      <c r="E176" s="166">
        <f t="shared" si="7"/>
        <v>13.422818791946309</v>
      </c>
      <c r="F176" s="166">
        <f t="shared" si="8"/>
        <v>90</v>
      </c>
    </row>
    <row r="177" spans="1:6">
      <c r="A177" s="172" t="s">
        <v>171</v>
      </c>
      <c r="B177" s="177">
        <f>Ewidencja!B173/1000</f>
        <v>50</v>
      </c>
      <c r="C177" s="176">
        <v>4061</v>
      </c>
      <c r="D177" s="166">
        <f t="shared" si="6"/>
        <v>12.312238364934744</v>
      </c>
      <c r="E177" s="166">
        <f t="shared" si="7"/>
        <v>12.312238364934744</v>
      </c>
      <c r="F177" s="166">
        <f t="shared" si="8"/>
        <v>50</v>
      </c>
    </row>
    <row r="178" spans="1:6">
      <c r="A178" s="172" t="s">
        <v>172</v>
      </c>
      <c r="B178" s="177">
        <f>Ewidencja!B174/1000</f>
        <v>60</v>
      </c>
      <c r="C178" s="176">
        <v>4839</v>
      </c>
      <c r="D178" s="166">
        <f t="shared" si="6"/>
        <v>12.399256044637323</v>
      </c>
      <c r="E178" s="166">
        <f t="shared" si="7"/>
        <v>12.399256044637323</v>
      </c>
      <c r="F178" s="166">
        <f t="shared" si="8"/>
        <v>60.000000000000007</v>
      </c>
    </row>
    <row r="179" spans="1:6">
      <c r="A179" s="172" t="s">
        <v>173</v>
      </c>
      <c r="B179" s="177">
        <f>Ewidencja!B175/1000</f>
        <v>50</v>
      </c>
      <c r="C179" s="176">
        <v>3580</v>
      </c>
      <c r="D179" s="166">
        <f t="shared" si="6"/>
        <v>13.966480446927374</v>
      </c>
      <c r="E179" s="166">
        <f t="shared" si="7"/>
        <v>13.966480446927374</v>
      </c>
      <c r="F179" s="166">
        <f t="shared" si="8"/>
        <v>50</v>
      </c>
    </row>
    <row r="180" spans="1:6">
      <c r="A180" s="172" t="s">
        <v>174</v>
      </c>
      <c r="B180" s="177">
        <f>Ewidencja!B176/1000</f>
        <v>68.828999999999994</v>
      </c>
      <c r="C180" s="176">
        <v>2660</v>
      </c>
      <c r="D180" s="166">
        <f t="shared" si="6"/>
        <v>25.875563909774435</v>
      </c>
      <c r="E180" s="166">
        <f t="shared" si="7"/>
        <v>25</v>
      </c>
      <c r="F180" s="166">
        <f t="shared" si="8"/>
        <v>66.5</v>
      </c>
    </row>
    <row r="181" spans="1:6">
      <c r="A181" s="172" t="s">
        <v>175</v>
      </c>
      <c r="B181" s="177">
        <f>Ewidencja!B177/1000</f>
        <v>25</v>
      </c>
      <c r="C181" s="176">
        <v>2348</v>
      </c>
      <c r="D181" s="166">
        <f t="shared" si="6"/>
        <v>10.647359454855195</v>
      </c>
      <c r="E181" s="166">
        <f t="shared" si="7"/>
        <v>12</v>
      </c>
      <c r="F181" s="166">
        <f t="shared" si="8"/>
        <v>28.175999999999998</v>
      </c>
    </row>
    <row r="182" spans="1:6">
      <c r="A182" s="172" t="s">
        <v>176</v>
      </c>
      <c r="B182" s="177">
        <f>Ewidencja!B178/1000</f>
        <v>42</v>
      </c>
      <c r="C182" s="176">
        <v>2760</v>
      </c>
      <c r="D182" s="166">
        <f t="shared" si="6"/>
        <v>15.217391304347826</v>
      </c>
      <c r="E182" s="166">
        <f t="shared" si="7"/>
        <v>15.217391304347826</v>
      </c>
      <c r="F182" s="166">
        <f t="shared" si="8"/>
        <v>42</v>
      </c>
    </row>
    <row r="183" spans="1:6">
      <c r="A183" s="172" t="s">
        <v>177</v>
      </c>
      <c r="B183" s="177">
        <f>Ewidencja!B179/1000</f>
        <v>28</v>
      </c>
      <c r="C183" s="176">
        <v>2775</v>
      </c>
      <c r="D183" s="166">
        <f t="shared" si="6"/>
        <v>10.09009009009009</v>
      </c>
      <c r="E183" s="166">
        <f t="shared" si="7"/>
        <v>12</v>
      </c>
      <c r="F183" s="166">
        <f t="shared" si="8"/>
        <v>33.299999999999997</v>
      </c>
    </row>
    <row r="184" spans="1:6">
      <c r="A184" s="172" t="s">
        <v>178</v>
      </c>
      <c r="B184" s="177">
        <f>Ewidencja!B180/1000</f>
        <v>100</v>
      </c>
      <c r="C184" s="176">
        <v>3500</v>
      </c>
      <c r="D184" s="166">
        <f t="shared" si="6"/>
        <v>28.571428571428573</v>
      </c>
      <c r="E184" s="166">
        <f t="shared" si="7"/>
        <v>25</v>
      </c>
      <c r="F184" s="166">
        <f t="shared" si="8"/>
        <v>87.5</v>
      </c>
    </row>
    <row r="185" spans="1:6">
      <c r="A185" s="172" t="s">
        <v>179</v>
      </c>
      <c r="B185" s="177">
        <f>Ewidencja!B181/1000</f>
        <v>40</v>
      </c>
      <c r="C185" s="176">
        <v>1708</v>
      </c>
      <c r="D185" s="166">
        <f t="shared" si="6"/>
        <v>23.419203747072601</v>
      </c>
      <c r="E185" s="166">
        <f t="shared" si="7"/>
        <v>25</v>
      </c>
      <c r="F185" s="166">
        <f t="shared" si="8"/>
        <v>42.7</v>
      </c>
    </row>
    <row r="186" spans="1:6">
      <c r="A186" s="172" t="s">
        <v>180</v>
      </c>
      <c r="B186" s="177">
        <f>Ewidencja!B182/1000</f>
        <v>34</v>
      </c>
      <c r="C186" s="176">
        <v>2000</v>
      </c>
      <c r="D186" s="166">
        <f t="shared" si="6"/>
        <v>17</v>
      </c>
      <c r="E186" s="166">
        <f t="shared" si="7"/>
        <v>17</v>
      </c>
      <c r="F186" s="166">
        <f t="shared" si="8"/>
        <v>34</v>
      </c>
    </row>
    <row r="187" spans="1:6">
      <c r="A187" s="172" t="s">
        <v>181</v>
      </c>
      <c r="B187" s="177">
        <f>Ewidencja!B183/1000</f>
        <v>34</v>
      </c>
      <c r="C187" s="176">
        <v>1439</v>
      </c>
      <c r="D187" s="166">
        <f t="shared" si="6"/>
        <v>23.627519110493399</v>
      </c>
      <c r="E187" s="166">
        <f t="shared" si="7"/>
        <v>25</v>
      </c>
      <c r="F187" s="166">
        <f t="shared" si="8"/>
        <v>35.975000000000001</v>
      </c>
    </row>
    <row r="188" spans="1:6">
      <c r="A188" s="172" t="s">
        <v>182</v>
      </c>
      <c r="B188" s="177">
        <f>Ewidencja!B184/1000</f>
        <v>407</v>
      </c>
      <c r="C188" s="181">
        <v>13836.1</v>
      </c>
      <c r="D188" s="166">
        <f t="shared" si="6"/>
        <v>29.415803586270698</v>
      </c>
      <c r="E188" s="166">
        <f t="shared" si="7"/>
        <v>25</v>
      </c>
      <c r="F188" s="166">
        <f t="shared" si="8"/>
        <v>345.90249999999997</v>
      </c>
    </row>
    <row r="189" spans="1:6">
      <c r="A189" s="172" t="s">
        <v>183</v>
      </c>
      <c r="B189" s="177">
        <f>Ewidencja!B185/1000</f>
        <v>95</v>
      </c>
      <c r="C189" s="180">
        <v>3640.0135000000005</v>
      </c>
      <c r="D189" s="166">
        <f t="shared" si="6"/>
        <v>26.098804303885132</v>
      </c>
      <c r="E189" s="166">
        <f t="shared" si="7"/>
        <v>25</v>
      </c>
      <c r="F189" s="166">
        <f t="shared" si="8"/>
        <v>91.000337500000015</v>
      </c>
    </row>
    <row r="190" spans="1:6">
      <c r="A190" s="172" t="s">
        <v>184</v>
      </c>
      <c r="B190" s="177">
        <f>Ewidencja!B186/1000</f>
        <v>150</v>
      </c>
      <c r="C190" s="180">
        <v>6012.1079999999993</v>
      </c>
      <c r="D190" s="166">
        <f t="shared" si="6"/>
        <v>24.949651603065018</v>
      </c>
      <c r="E190" s="166">
        <f t="shared" si="7"/>
        <v>25</v>
      </c>
      <c r="F190" s="166">
        <f t="shared" si="8"/>
        <v>150.30269999999999</v>
      </c>
    </row>
    <row r="191" spans="1:6">
      <c r="A191" s="172" t="s">
        <v>185</v>
      </c>
      <c r="B191" s="177">
        <f>Ewidencja!B187/1000</f>
        <v>100</v>
      </c>
      <c r="C191" s="176">
        <v>10562</v>
      </c>
      <c r="D191" s="166">
        <f t="shared" si="6"/>
        <v>9.4679038060973308</v>
      </c>
      <c r="E191" s="166">
        <f t="shared" si="7"/>
        <v>12</v>
      </c>
      <c r="F191" s="166">
        <f t="shared" si="8"/>
        <v>126.744</v>
      </c>
    </row>
    <row r="192" spans="1:6">
      <c r="A192" s="172" t="s">
        <v>186</v>
      </c>
      <c r="B192" s="177">
        <f>Ewidencja!B188/1000</f>
        <v>35</v>
      </c>
      <c r="C192" s="176">
        <v>3369.9</v>
      </c>
      <c r="D192" s="166">
        <f t="shared" si="6"/>
        <v>10.386064868393721</v>
      </c>
      <c r="E192" s="166">
        <f t="shared" si="7"/>
        <v>12</v>
      </c>
      <c r="F192" s="166">
        <f t="shared" si="8"/>
        <v>40.438800000000001</v>
      </c>
    </row>
    <row r="193" spans="1:7">
      <c r="A193" s="172" t="s">
        <v>187</v>
      </c>
      <c r="B193" s="177">
        <f>Ewidencja!B189/1000</f>
        <v>20</v>
      </c>
      <c r="C193" s="176">
        <v>1430</v>
      </c>
      <c r="D193" s="166">
        <f t="shared" si="6"/>
        <v>13.986013986013987</v>
      </c>
      <c r="E193" s="166">
        <f t="shared" si="7"/>
        <v>13.986013986013987</v>
      </c>
      <c r="F193" s="166">
        <f t="shared" si="8"/>
        <v>20</v>
      </c>
    </row>
    <row r="194" spans="1:7">
      <c r="A194" s="172" t="s">
        <v>188</v>
      </c>
      <c r="B194" s="177">
        <f>Ewidencja!B190/1000</f>
        <v>138</v>
      </c>
      <c r="C194" s="176">
        <v>9860.99</v>
      </c>
      <c r="D194" s="166">
        <f t="shared" si="6"/>
        <v>13.994538073763385</v>
      </c>
      <c r="E194" s="166">
        <f t="shared" si="7"/>
        <v>13.994538073763385</v>
      </c>
      <c r="F194" s="166">
        <f t="shared" si="8"/>
        <v>138</v>
      </c>
    </row>
    <row r="195" spans="1:7">
      <c r="A195" s="172" t="s">
        <v>189</v>
      </c>
      <c r="B195" s="177">
        <f>Ewidencja!B191/1000</f>
        <v>138</v>
      </c>
      <c r="C195" s="176">
        <v>9123.01</v>
      </c>
      <c r="D195" s="166">
        <f t="shared" si="6"/>
        <v>15.126586510373221</v>
      </c>
      <c r="E195" s="166">
        <f t="shared" si="7"/>
        <v>15.126586510373221</v>
      </c>
      <c r="F195" s="166">
        <f t="shared" si="8"/>
        <v>138</v>
      </c>
    </row>
    <row r="196" spans="1:7">
      <c r="A196" s="172" t="s">
        <v>190</v>
      </c>
      <c r="B196" s="177">
        <f>Ewidencja!B192/1000</f>
        <v>165</v>
      </c>
      <c r="C196" s="176">
        <v>11028.1</v>
      </c>
      <c r="D196" s="166">
        <f t="shared" si="6"/>
        <v>14.961779454303098</v>
      </c>
      <c r="E196" s="166">
        <f t="shared" si="7"/>
        <v>14.961779454303098</v>
      </c>
      <c r="F196" s="166">
        <f t="shared" si="8"/>
        <v>165</v>
      </c>
    </row>
    <row r="197" spans="1:7">
      <c r="A197" s="172" t="s">
        <v>191</v>
      </c>
      <c r="B197" s="177">
        <f>Ewidencja!B193/1000</f>
        <v>165</v>
      </c>
      <c r="C197" s="176">
        <v>11028.1</v>
      </c>
      <c r="D197" s="166">
        <f t="shared" si="6"/>
        <v>14.961779454303098</v>
      </c>
      <c r="E197" s="166">
        <f t="shared" si="7"/>
        <v>14.961779454303098</v>
      </c>
      <c r="F197" s="166">
        <f t="shared" si="8"/>
        <v>165</v>
      </c>
    </row>
    <row r="198" spans="1:7">
      <c r="A198" s="172" t="s">
        <v>192</v>
      </c>
      <c r="B198" s="177">
        <f>Ewidencja!B194/1000</f>
        <v>150</v>
      </c>
      <c r="C198" s="176">
        <v>8645</v>
      </c>
      <c r="D198" s="166">
        <f t="shared" si="6"/>
        <v>17.35106998264893</v>
      </c>
      <c r="E198" s="166">
        <f t="shared" si="7"/>
        <v>17.35106998264893</v>
      </c>
      <c r="F198" s="166">
        <f t="shared" si="8"/>
        <v>150</v>
      </c>
    </row>
    <row r="199" spans="1:7">
      <c r="A199" s="172" t="s">
        <v>193</v>
      </c>
      <c r="B199" s="177">
        <f>Ewidencja!B195/1000</f>
        <v>160</v>
      </c>
      <c r="C199" s="176">
        <v>9187</v>
      </c>
      <c r="D199" s="166">
        <f t="shared" ref="D199:D262" si="9">B199*1000/C199</f>
        <v>17.415913791226732</v>
      </c>
      <c r="E199" s="166">
        <f t="shared" ref="E199:E262" si="10">25*(D199&gt;=23)+12*(D199&lt;=12)+D199*(D199&lt;23)*(D199&gt;12)</f>
        <v>17.415913791226732</v>
      </c>
      <c r="F199" s="166">
        <f t="shared" ref="F199:F262" si="11">E199*C199/1000</f>
        <v>160</v>
      </c>
    </row>
    <row r="200" spans="1:7">
      <c r="A200" s="172" t="s">
        <v>194</v>
      </c>
      <c r="B200" s="177">
        <f>Ewidencja!B196/1000</f>
        <v>180</v>
      </c>
      <c r="C200" s="176">
        <v>11356</v>
      </c>
      <c r="D200" s="166">
        <f t="shared" si="9"/>
        <v>15.85065163790067</v>
      </c>
      <c r="E200" s="166">
        <f t="shared" si="10"/>
        <v>15.85065163790067</v>
      </c>
      <c r="F200" s="166">
        <f t="shared" si="11"/>
        <v>180</v>
      </c>
    </row>
    <row r="201" spans="1:7">
      <c r="A201" s="172" t="s">
        <v>195</v>
      </c>
      <c r="B201" s="177">
        <f>Ewidencja!B197/1000</f>
        <v>300</v>
      </c>
      <c r="C201" s="178">
        <v>17511</v>
      </c>
      <c r="D201" s="166">
        <f t="shared" si="9"/>
        <v>17.132088401576151</v>
      </c>
      <c r="E201" s="166">
        <f t="shared" si="10"/>
        <v>17.132088401576151</v>
      </c>
      <c r="F201" s="166">
        <f t="shared" si="11"/>
        <v>300</v>
      </c>
    </row>
    <row r="202" spans="1:7">
      <c r="A202" s="172" t="s">
        <v>196</v>
      </c>
      <c r="B202" s="177">
        <f>Ewidencja!B198/1000</f>
        <v>361</v>
      </c>
      <c r="C202" s="178">
        <v>30500</v>
      </c>
      <c r="D202" s="166">
        <f t="shared" si="9"/>
        <v>11.836065573770492</v>
      </c>
      <c r="E202" s="166">
        <f t="shared" si="10"/>
        <v>12</v>
      </c>
      <c r="F202" s="166">
        <f t="shared" si="11"/>
        <v>366</v>
      </c>
    </row>
    <row r="203" spans="1:7">
      <c r="A203" s="172" t="s">
        <v>197</v>
      </c>
      <c r="B203" s="177">
        <f>Ewidencja!B199/1000</f>
        <v>3000</v>
      </c>
      <c r="C203" s="178">
        <v>64750</v>
      </c>
      <c r="D203" s="166">
        <f t="shared" si="9"/>
        <v>46.332046332046332</v>
      </c>
      <c r="E203" s="166">
        <f t="shared" si="10"/>
        <v>25</v>
      </c>
      <c r="F203" s="166">
        <f t="shared" si="11"/>
        <v>1618.75</v>
      </c>
    </row>
    <row r="204" spans="1:7">
      <c r="A204" s="172" t="s">
        <v>198</v>
      </c>
      <c r="B204" s="177">
        <f>Ewidencja!B200/1000</f>
        <v>320</v>
      </c>
      <c r="C204" s="176">
        <v>17511</v>
      </c>
      <c r="D204" s="166">
        <f t="shared" si="9"/>
        <v>18.274227628347894</v>
      </c>
      <c r="E204" s="166">
        <f t="shared" si="10"/>
        <v>18.274227628347894</v>
      </c>
      <c r="F204" s="166">
        <f t="shared" si="11"/>
        <v>320</v>
      </c>
    </row>
    <row r="205" spans="1:7">
      <c r="A205" s="172" t="s">
        <v>199</v>
      </c>
      <c r="B205" s="177">
        <f>Ewidencja!B201/1000</f>
        <v>310</v>
      </c>
      <c r="C205" s="176">
        <v>14330</v>
      </c>
      <c r="D205" s="166">
        <f t="shared" si="9"/>
        <v>21.632937892533146</v>
      </c>
      <c r="E205" s="166">
        <f t="shared" si="10"/>
        <v>21.632937892533146</v>
      </c>
      <c r="F205" s="166">
        <f t="shared" si="11"/>
        <v>310</v>
      </c>
    </row>
    <row r="206" spans="1:7">
      <c r="A206" s="172" t="s">
        <v>200</v>
      </c>
      <c r="B206" s="177">
        <f>Ewidencja!B202/1000</f>
        <v>320</v>
      </c>
      <c r="C206" s="176">
        <v>17511</v>
      </c>
      <c r="D206" s="166">
        <f t="shared" si="9"/>
        <v>18.274227628347894</v>
      </c>
      <c r="E206" s="166">
        <f t="shared" si="10"/>
        <v>18.274227628347894</v>
      </c>
      <c r="F206" s="166">
        <f t="shared" si="11"/>
        <v>320</v>
      </c>
    </row>
    <row r="207" spans="1:7">
      <c r="A207" s="172" t="s">
        <v>201</v>
      </c>
      <c r="B207" s="177">
        <f>Ewidencja!B203/1000</f>
        <v>310</v>
      </c>
      <c r="C207" s="176">
        <v>14330</v>
      </c>
      <c r="D207" s="166">
        <f t="shared" si="9"/>
        <v>21.632937892533146</v>
      </c>
      <c r="E207" s="166">
        <f t="shared" si="10"/>
        <v>21.632937892533146</v>
      </c>
      <c r="F207" s="166">
        <f t="shared" si="11"/>
        <v>310</v>
      </c>
    </row>
    <row r="208" spans="1:7">
      <c r="A208" s="172" t="s">
        <v>202</v>
      </c>
      <c r="B208" s="177">
        <f>Ewidencja!B204/1000</f>
        <v>819</v>
      </c>
      <c r="C208" s="176">
        <v>20393</v>
      </c>
      <c r="D208" s="166">
        <f t="shared" si="9"/>
        <v>40.160839503751291</v>
      </c>
      <c r="E208" s="166">
        <f t="shared" si="10"/>
        <v>25</v>
      </c>
      <c r="F208" s="166">
        <f t="shared" si="11"/>
        <v>509.82499999999999</v>
      </c>
      <c r="G208" s="156" t="s">
        <v>612</v>
      </c>
    </row>
    <row r="209" spans="1:6">
      <c r="A209" s="172" t="s">
        <v>203</v>
      </c>
      <c r="B209" s="177">
        <f>Ewidencja!B205/1000</f>
        <v>298</v>
      </c>
      <c r="C209" s="181">
        <v>14400</v>
      </c>
      <c r="D209" s="166">
        <f t="shared" si="9"/>
        <v>20.694444444444443</v>
      </c>
      <c r="E209" s="166">
        <f t="shared" si="10"/>
        <v>20.694444444444443</v>
      </c>
      <c r="F209" s="166">
        <f t="shared" si="11"/>
        <v>298</v>
      </c>
    </row>
    <row r="210" spans="1:6">
      <c r="A210" s="172" t="s">
        <v>204</v>
      </c>
      <c r="B210" s="177">
        <f>Ewidencja!B206/1000</f>
        <v>100</v>
      </c>
      <c r="C210" s="176">
        <v>4150</v>
      </c>
      <c r="D210" s="166">
        <f t="shared" si="9"/>
        <v>24.096385542168676</v>
      </c>
      <c r="E210" s="166">
        <f t="shared" si="10"/>
        <v>25</v>
      </c>
      <c r="F210" s="166">
        <f t="shared" si="11"/>
        <v>103.75</v>
      </c>
    </row>
    <row r="211" spans="1:6">
      <c r="A211" s="172" t="s">
        <v>205</v>
      </c>
      <c r="B211" s="177">
        <f>Ewidencja!B207/1000</f>
        <v>100</v>
      </c>
      <c r="C211" s="176">
        <v>4550</v>
      </c>
      <c r="D211" s="166">
        <f t="shared" si="9"/>
        <v>21.978021978021978</v>
      </c>
      <c r="E211" s="166">
        <f t="shared" si="10"/>
        <v>21.978021978021978</v>
      </c>
      <c r="F211" s="166">
        <f t="shared" si="11"/>
        <v>100</v>
      </c>
    </row>
    <row r="212" spans="1:6">
      <c r="A212" s="172" t="s">
        <v>206</v>
      </c>
      <c r="B212" s="177">
        <f>Ewidencja!B208/1000</f>
        <v>100</v>
      </c>
      <c r="C212" s="176">
        <v>4200</v>
      </c>
      <c r="D212" s="166">
        <f t="shared" si="9"/>
        <v>23.80952380952381</v>
      </c>
      <c r="E212" s="166">
        <f t="shared" si="10"/>
        <v>25</v>
      </c>
      <c r="F212" s="166">
        <f t="shared" si="11"/>
        <v>105</v>
      </c>
    </row>
    <row r="213" spans="1:6">
      <c r="A213" s="172" t="s">
        <v>207</v>
      </c>
      <c r="B213" s="177">
        <f>Ewidencja!B209/1000</f>
        <v>10</v>
      </c>
      <c r="C213" s="176">
        <v>642.69000000000005</v>
      </c>
      <c r="D213" s="166">
        <f t="shared" si="9"/>
        <v>15.559601051829031</v>
      </c>
      <c r="E213" s="166">
        <f t="shared" si="10"/>
        <v>15.559601051829031</v>
      </c>
      <c r="F213" s="166">
        <f t="shared" si="11"/>
        <v>10</v>
      </c>
    </row>
    <row r="214" spans="1:6">
      <c r="A214" s="172" t="s">
        <v>208</v>
      </c>
      <c r="B214" s="177">
        <f>Ewidencja!B210/1000</f>
        <v>3.5</v>
      </c>
      <c r="C214" s="176">
        <v>642.69000000000005</v>
      </c>
      <c r="D214" s="166">
        <f t="shared" si="9"/>
        <v>5.4458603681401607</v>
      </c>
      <c r="E214" s="166">
        <f t="shared" si="10"/>
        <v>12</v>
      </c>
      <c r="F214" s="166">
        <f t="shared" si="11"/>
        <v>7.7122800000000007</v>
      </c>
    </row>
    <row r="215" spans="1:6">
      <c r="A215" s="172" t="s">
        <v>209</v>
      </c>
      <c r="B215" s="177">
        <f>Ewidencja!B211/1000</f>
        <v>3.5</v>
      </c>
      <c r="C215" s="176">
        <v>642.69000000000005</v>
      </c>
      <c r="D215" s="166">
        <f t="shared" si="9"/>
        <v>5.4458603681401607</v>
      </c>
      <c r="E215" s="166">
        <f t="shared" si="10"/>
        <v>12</v>
      </c>
      <c r="F215" s="166">
        <f t="shared" si="11"/>
        <v>7.7122800000000007</v>
      </c>
    </row>
    <row r="216" spans="1:6">
      <c r="A216" s="172" t="s">
        <v>210</v>
      </c>
      <c r="B216" s="177">
        <f>Ewidencja!B212/1000</f>
        <v>3.5</v>
      </c>
      <c r="C216" s="176">
        <v>642.69000000000005</v>
      </c>
      <c r="D216" s="166">
        <f t="shared" si="9"/>
        <v>5.4458603681401607</v>
      </c>
      <c r="E216" s="166">
        <f t="shared" si="10"/>
        <v>12</v>
      </c>
      <c r="F216" s="166">
        <f t="shared" si="11"/>
        <v>7.7122800000000007</v>
      </c>
    </row>
    <row r="217" spans="1:6">
      <c r="A217" s="172" t="s">
        <v>211</v>
      </c>
      <c r="B217" s="177">
        <f>Ewidencja!B213/1000</f>
        <v>10</v>
      </c>
      <c r="C217" s="176">
        <v>642.70000000000005</v>
      </c>
      <c r="D217" s="166">
        <f t="shared" si="9"/>
        <v>15.559358954411078</v>
      </c>
      <c r="E217" s="166">
        <f t="shared" si="10"/>
        <v>15.559358954411078</v>
      </c>
      <c r="F217" s="166">
        <f t="shared" si="11"/>
        <v>10</v>
      </c>
    </row>
    <row r="218" spans="1:6">
      <c r="A218" s="172" t="s">
        <v>212</v>
      </c>
      <c r="B218" s="177">
        <f>Ewidencja!B214/1000</f>
        <v>130</v>
      </c>
      <c r="C218" s="176">
        <v>12520</v>
      </c>
      <c r="D218" s="166">
        <f t="shared" si="9"/>
        <v>10.383386581469649</v>
      </c>
      <c r="E218" s="166">
        <f t="shared" si="10"/>
        <v>12</v>
      </c>
      <c r="F218" s="166">
        <f t="shared" si="11"/>
        <v>150.24</v>
      </c>
    </row>
    <row r="219" spans="1:6">
      <c r="A219" s="172" t="s">
        <v>213</v>
      </c>
      <c r="B219" s="177">
        <f>Ewidencja!B215/1000</f>
        <v>100</v>
      </c>
      <c r="C219" s="176">
        <v>9131.9500000000007</v>
      </c>
      <c r="D219" s="166">
        <f t="shared" si="9"/>
        <v>10.950563680265441</v>
      </c>
      <c r="E219" s="166">
        <f t="shared" si="10"/>
        <v>12</v>
      </c>
      <c r="F219" s="166">
        <f t="shared" si="11"/>
        <v>109.58340000000001</v>
      </c>
    </row>
    <row r="220" spans="1:6">
      <c r="A220" s="172" t="s">
        <v>214</v>
      </c>
      <c r="B220" s="177">
        <f>Ewidencja!B216/1000</f>
        <v>7</v>
      </c>
      <c r="C220" s="176">
        <v>352</v>
      </c>
      <c r="D220" s="166">
        <f t="shared" si="9"/>
        <v>19.886363636363637</v>
      </c>
      <c r="E220" s="166">
        <f t="shared" si="10"/>
        <v>19.886363636363637</v>
      </c>
      <c r="F220" s="166">
        <f t="shared" si="11"/>
        <v>7</v>
      </c>
    </row>
    <row r="221" spans="1:6">
      <c r="A221" s="172" t="s">
        <v>215</v>
      </c>
      <c r="B221" s="177">
        <f>Ewidencja!B217/1000</f>
        <v>7</v>
      </c>
      <c r="C221" s="176">
        <v>350</v>
      </c>
      <c r="D221" s="166">
        <f t="shared" si="9"/>
        <v>20</v>
      </c>
      <c r="E221" s="166">
        <f t="shared" si="10"/>
        <v>20</v>
      </c>
      <c r="F221" s="166">
        <f t="shared" si="11"/>
        <v>7</v>
      </c>
    </row>
    <row r="222" spans="1:6">
      <c r="A222" s="172" t="s">
        <v>216</v>
      </c>
      <c r="B222" s="177">
        <f>Ewidencja!B218/1000</f>
        <v>90</v>
      </c>
      <c r="C222" s="176">
        <v>7885.35</v>
      </c>
      <c r="D222" s="166">
        <f t="shared" si="9"/>
        <v>11.413570735604633</v>
      </c>
      <c r="E222" s="166">
        <f t="shared" si="10"/>
        <v>12</v>
      </c>
      <c r="F222" s="166">
        <f t="shared" si="11"/>
        <v>94.624200000000016</v>
      </c>
    </row>
    <row r="223" spans="1:6">
      <c r="A223" s="172" t="s">
        <v>217</v>
      </c>
      <c r="B223" s="177">
        <f>Ewidencja!B219/1000</f>
        <v>50</v>
      </c>
      <c r="C223" s="176">
        <v>1788.5</v>
      </c>
      <c r="D223" s="166">
        <f t="shared" si="9"/>
        <v>27.95638803466592</v>
      </c>
      <c r="E223" s="166">
        <f t="shared" si="10"/>
        <v>25</v>
      </c>
      <c r="F223" s="166">
        <f t="shared" si="11"/>
        <v>44.712499999999999</v>
      </c>
    </row>
    <row r="224" spans="1:6">
      <c r="A224" s="172" t="s">
        <v>218</v>
      </c>
      <c r="B224" s="177">
        <f>Ewidencja!B220/1000</f>
        <v>30</v>
      </c>
      <c r="C224" s="176">
        <v>1247.5</v>
      </c>
      <c r="D224" s="166">
        <f t="shared" si="9"/>
        <v>24.048096192384769</v>
      </c>
      <c r="E224" s="166">
        <f t="shared" si="10"/>
        <v>25</v>
      </c>
      <c r="F224" s="166">
        <f t="shared" si="11"/>
        <v>31.1875</v>
      </c>
    </row>
    <row r="225" spans="1:6">
      <c r="A225" s="172" t="s">
        <v>219</v>
      </c>
      <c r="B225" s="177">
        <f>Ewidencja!B221/1000</f>
        <v>100</v>
      </c>
      <c r="C225" s="176">
        <v>3619.3</v>
      </c>
      <c r="D225" s="166">
        <f t="shared" si="9"/>
        <v>27.629652142679522</v>
      </c>
      <c r="E225" s="166">
        <f t="shared" si="10"/>
        <v>25</v>
      </c>
      <c r="F225" s="166">
        <f t="shared" si="11"/>
        <v>90.482500000000002</v>
      </c>
    </row>
    <row r="226" spans="1:6">
      <c r="A226" s="172" t="s">
        <v>346</v>
      </c>
      <c r="B226" s="177">
        <f>Ewidencja!B222/1000</f>
        <v>30</v>
      </c>
      <c r="C226" s="176">
        <v>1780</v>
      </c>
      <c r="D226" s="166">
        <f t="shared" si="9"/>
        <v>16.853932584269664</v>
      </c>
      <c r="E226" s="166">
        <f t="shared" si="10"/>
        <v>16.853932584269664</v>
      </c>
      <c r="F226" s="166">
        <f t="shared" si="11"/>
        <v>30.000000000000004</v>
      </c>
    </row>
    <row r="227" spans="1:6">
      <c r="A227" s="172" t="s">
        <v>347</v>
      </c>
      <c r="B227" s="177">
        <f>Ewidencja!B223/1000</f>
        <v>20</v>
      </c>
      <c r="C227" s="176">
        <v>400</v>
      </c>
      <c r="D227" s="166">
        <f t="shared" si="9"/>
        <v>50</v>
      </c>
      <c r="E227" s="166">
        <f t="shared" si="10"/>
        <v>25</v>
      </c>
      <c r="F227" s="166">
        <f t="shared" si="11"/>
        <v>10</v>
      </c>
    </row>
    <row r="228" spans="1:6">
      <c r="A228" s="172" t="s">
        <v>348</v>
      </c>
      <c r="B228" s="177">
        <f>Ewidencja!B224/1000</f>
        <v>320</v>
      </c>
      <c r="C228" s="178">
        <v>17511</v>
      </c>
      <c r="D228" s="166">
        <f t="shared" si="9"/>
        <v>18.274227628347894</v>
      </c>
      <c r="E228" s="166">
        <f t="shared" si="10"/>
        <v>18.274227628347894</v>
      </c>
      <c r="F228" s="166">
        <f t="shared" si="11"/>
        <v>320</v>
      </c>
    </row>
    <row r="229" spans="1:6">
      <c r="A229" s="172" t="s">
        <v>349</v>
      </c>
      <c r="B229" s="177">
        <f>Ewidencja!B225/1000</f>
        <v>120</v>
      </c>
      <c r="C229" s="176">
        <v>4327</v>
      </c>
      <c r="D229" s="166">
        <f t="shared" si="9"/>
        <v>27.732840305061245</v>
      </c>
      <c r="E229" s="166">
        <f t="shared" si="10"/>
        <v>25</v>
      </c>
      <c r="F229" s="166">
        <f t="shared" si="11"/>
        <v>108.175</v>
      </c>
    </row>
    <row r="230" spans="1:6">
      <c r="A230" s="172" t="s">
        <v>350</v>
      </c>
      <c r="B230" s="177">
        <f>Ewidencja!B226/1000</f>
        <v>210.126</v>
      </c>
      <c r="C230" s="176">
        <v>10006</v>
      </c>
      <c r="D230" s="166">
        <f t="shared" si="9"/>
        <v>21</v>
      </c>
      <c r="E230" s="166">
        <f t="shared" si="10"/>
        <v>21</v>
      </c>
      <c r="F230" s="166">
        <f t="shared" si="11"/>
        <v>210.126</v>
      </c>
    </row>
    <row r="231" spans="1:6">
      <c r="A231" s="172" t="s">
        <v>351</v>
      </c>
      <c r="B231" s="177">
        <f>Ewidencja!B227/1000</f>
        <v>167</v>
      </c>
      <c r="C231" s="176">
        <v>6504</v>
      </c>
      <c r="D231" s="166">
        <f t="shared" si="9"/>
        <v>25.67650676506765</v>
      </c>
      <c r="E231" s="166">
        <f t="shared" si="10"/>
        <v>25</v>
      </c>
      <c r="F231" s="166">
        <f t="shared" si="11"/>
        <v>162.6</v>
      </c>
    </row>
    <row r="232" spans="1:6">
      <c r="A232" s="172" t="s">
        <v>352</v>
      </c>
      <c r="B232" s="177">
        <f>Ewidencja!B228/1000</f>
        <v>205</v>
      </c>
      <c r="C232" s="176">
        <v>10500</v>
      </c>
      <c r="D232" s="166">
        <f t="shared" si="9"/>
        <v>19.523809523809526</v>
      </c>
      <c r="E232" s="166">
        <f t="shared" si="10"/>
        <v>19.523809523809526</v>
      </c>
      <c r="F232" s="166">
        <f t="shared" si="11"/>
        <v>205.00000000000003</v>
      </c>
    </row>
    <row r="233" spans="1:6">
      <c r="A233" s="172" t="s">
        <v>353</v>
      </c>
      <c r="B233" s="177">
        <f>Ewidencja!B229/1000</f>
        <v>81</v>
      </c>
      <c r="C233" s="176">
        <v>3283.5</v>
      </c>
      <c r="D233" s="166">
        <f t="shared" si="9"/>
        <v>24.668798538145271</v>
      </c>
      <c r="E233" s="166">
        <f t="shared" si="10"/>
        <v>25</v>
      </c>
      <c r="F233" s="166">
        <f t="shared" si="11"/>
        <v>82.087500000000006</v>
      </c>
    </row>
    <row r="234" spans="1:6">
      <c r="A234" s="172" t="s">
        <v>354</v>
      </c>
      <c r="B234" s="177">
        <f>Ewidencja!B230/1000</f>
        <v>52.5</v>
      </c>
      <c r="C234" s="176">
        <v>1981</v>
      </c>
      <c r="D234" s="166">
        <f t="shared" si="9"/>
        <v>26.501766784452297</v>
      </c>
      <c r="E234" s="166">
        <f t="shared" si="10"/>
        <v>25</v>
      </c>
      <c r="F234" s="166">
        <f t="shared" si="11"/>
        <v>49.524999999999999</v>
      </c>
    </row>
    <row r="235" spans="1:6">
      <c r="A235" s="172" t="s">
        <v>355</v>
      </c>
      <c r="B235" s="177">
        <f>Ewidencja!B231/1000</f>
        <v>140</v>
      </c>
      <c r="C235" s="176">
        <v>8601</v>
      </c>
      <c r="D235" s="166">
        <f t="shared" si="9"/>
        <v>16.277177072433439</v>
      </c>
      <c r="E235" s="166">
        <f t="shared" si="10"/>
        <v>16.277177072433439</v>
      </c>
      <c r="F235" s="166">
        <f t="shared" si="11"/>
        <v>140</v>
      </c>
    </row>
    <row r="236" spans="1:6">
      <c r="A236" s="172" t="s">
        <v>356</v>
      </c>
      <c r="B236" s="177">
        <f>Ewidencja!B232/1000</f>
        <v>86</v>
      </c>
      <c r="C236" s="176">
        <v>3759</v>
      </c>
      <c r="D236" s="166">
        <f t="shared" si="9"/>
        <v>22.878425113061983</v>
      </c>
      <c r="E236" s="166">
        <f t="shared" si="10"/>
        <v>22.878425113061983</v>
      </c>
      <c r="F236" s="166">
        <f t="shared" si="11"/>
        <v>86</v>
      </c>
    </row>
    <row r="237" spans="1:6">
      <c r="A237" s="172" t="s">
        <v>357</v>
      </c>
      <c r="B237" s="177">
        <f>Ewidencja!B233/1000</f>
        <v>155</v>
      </c>
      <c r="C237" s="176">
        <v>10258</v>
      </c>
      <c r="D237" s="166">
        <f t="shared" si="9"/>
        <v>15.110157925521545</v>
      </c>
      <c r="E237" s="166">
        <f t="shared" si="10"/>
        <v>15.110157925521545</v>
      </c>
      <c r="F237" s="166">
        <f t="shared" si="11"/>
        <v>155</v>
      </c>
    </row>
    <row r="238" spans="1:6">
      <c r="A238" s="172" t="s">
        <v>358</v>
      </c>
      <c r="B238" s="177">
        <f>Ewidencja!B234/1000</f>
        <v>155</v>
      </c>
      <c r="C238" s="176">
        <v>6826.5</v>
      </c>
      <c r="D238" s="166">
        <f t="shared" si="9"/>
        <v>22.705632461730023</v>
      </c>
      <c r="E238" s="166">
        <f t="shared" si="10"/>
        <v>22.705632461730023</v>
      </c>
      <c r="F238" s="166">
        <f t="shared" si="11"/>
        <v>155</v>
      </c>
    </row>
    <row r="239" spans="1:6">
      <c r="A239" s="172" t="s">
        <v>359</v>
      </c>
      <c r="B239" s="177">
        <f>Ewidencja!B235/1000</f>
        <v>155</v>
      </c>
      <c r="C239" s="176">
        <v>6920</v>
      </c>
      <c r="D239" s="166">
        <f t="shared" si="9"/>
        <v>22.398843930635838</v>
      </c>
      <c r="E239" s="166">
        <f t="shared" si="10"/>
        <v>22.398843930635838</v>
      </c>
      <c r="F239" s="166">
        <f t="shared" si="11"/>
        <v>155</v>
      </c>
    </row>
    <row r="240" spans="1:6">
      <c r="A240" s="172" t="s">
        <v>360</v>
      </c>
      <c r="B240" s="177">
        <f>Ewidencja!B236/1000</f>
        <v>140</v>
      </c>
      <c r="C240" s="176">
        <v>6019.9</v>
      </c>
      <c r="D240" s="166">
        <f t="shared" si="9"/>
        <v>23.256200269107463</v>
      </c>
      <c r="E240" s="166">
        <f t="shared" si="10"/>
        <v>25</v>
      </c>
      <c r="F240" s="166">
        <f t="shared" si="11"/>
        <v>150.4975</v>
      </c>
    </row>
    <row r="241" spans="1:6">
      <c r="A241" s="172" t="s">
        <v>361</v>
      </c>
      <c r="B241" s="177">
        <f>Ewidencja!B237/1000</f>
        <v>140</v>
      </c>
      <c r="C241" s="176">
        <v>5662</v>
      </c>
      <c r="D241" s="166">
        <f t="shared" si="9"/>
        <v>24.726245143058989</v>
      </c>
      <c r="E241" s="166">
        <f t="shared" si="10"/>
        <v>25</v>
      </c>
      <c r="F241" s="166">
        <f t="shared" si="11"/>
        <v>141.55000000000001</v>
      </c>
    </row>
    <row r="242" spans="1:6">
      <c r="A242" s="172" t="s">
        <v>362</v>
      </c>
      <c r="B242" s="177">
        <f>Ewidencja!B238/1000</f>
        <v>130</v>
      </c>
      <c r="C242" s="176">
        <v>5330</v>
      </c>
      <c r="D242" s="166">
        <f t="shared" si="9"/>
        <v>24.390243902439025</v>
      </c>
      <c r="E242" s="166">
        <f t="shared" si="10"/>
        <v>25</v>
      </c>
      <c r="F242" s="166">
        <f t="shared" si="11"/>
        <v>133.25</v>
      </c>
    </row>
    <row r="243" spans="1:6">
      <c r="A243" s="172" t="s">
        <v>363</v>
      </c>
      <c r="B243" s="177">
        <f>Ewidencja!B239/1000</f>
        <v>70</v>
      </c>
      <c r="C243" s="176">
        <v>2816</v>
      </c>
      <c r="D243" s="166">
        <f t="shared" si="9"/>
        <v>24.857954545454547</v>
      </c>
      <c r="E243" s="166">
        <f t="shared" si="10"/>
        <v>25</v>
      </c>
      <c r="F243" s="166">
        <f t="shared" si="11"/>
        <v>70.400000000000006</v>
      </c>
    </row>
    <row r="244" spans="1:6">
      <c r="A244" s="172" t="s">
        <v>364</v>
      </c>
      <c r="B244" s="177">
        <f>Ewidencja!B240/1000</f>
        <v>84</v>
      </c>
      <c r="C244" s="176">
        <v>3650</v>
      </c>
      <c r="D244" s="166">
        <f t="shared" si="9"/>
        <v>23.013698630136986</v>
      </c>
      <c r="E244" s="166">
        <f t="shared" si="10"/>
        <v>25</v>
      </c>
      <c r="F244" s="166">
        <f t="shared" si="11"/>
        <v>91.25</v>
      </c>
    </row>
    <row r="245" spans="1:6">
      <c r="A245" s="172" t="s">
        <v>365</v>
      </c>
      <c r="B245" s="177">
        <f>Ewidencja!B241/1000</f>
        <v>152</v>
      </c>
      <c r="C245" s="176">
        <v>10048</v>
      </c>
      <c r="D245" s="166">
        <f t="shared" si="9"/>
        <v>15.127388535031848</v>
      </c>
      <c r="E245" s="166">
        <f t="shared" si="10"/>
        <v>15.127388535031848</v>
      </c>
      <c r="F245" s="166">
        <f t="shared" si="11"/>
        <v>152</v>
      </c>
    </row>
    <row r="246" spans="1:6">
      <c r="A246" s="172" t="s">
        <v>366</v>
      </c>
      <c r="B246" s="177">
        <f>Ewidencja!B242/1000</f>
        <v>10</v>
      </c>
      <c r="C246" s="176">
        <v>660</v>
      </c>
      <c r="D246" s="166">
        <f t="shared" si="9"/>
        <v>15.151515151515152</v>
      </c>
      <c r="E246" s="166">
        <f t="shared" si="10"/>
        <v>15.151515151515152</v>
      </c>
      <c r="F246" s="166">
        <f t="shared" si="11"/>
        <v>10</v>
      </c>
    </row>
    <row r="247" spans="1:6">
      <c r="A247" s="172" t="s">
        <v>367</v>
      </c>
      <c r="B247" s="177">
        <f>Ewidencja!B243/1000</f>
        <v>60</v>
      </c>
      <c r="C247" s="178">
        <v>1000</v>
      </c>
      <c r="D247" s="166">
        <f t="shared" si="9"/>
        <v>60</v>
      </c>
      <c r="E247" s="166">
        <f t="shared" si="10"/>
        <v>25</v>
      </c>
      <c r="F247" s="166">
        <f t="shared" si="11"/>
        <v>25</v>
      </c>
    </row>
    <row r="248" spans="1:6">
      <c r="A248" s="172" t="s">
        <v>368</v>
      </c>
      <c r="B248" s="177">
        <f>Ewidencja!B244/1000</f>
        <v>25</v>
      </c>
      <c r="C248" s="178">
        <v>1056</v>
      </c>
      <c r="D248" s="166">
        <f t="shared" si="9"/>
        <v>23.674242424242426</v>
      </c>
      <c r="E248" s="166">
        <f t="shared" si="10"/>
        <v>25</v>
      </c>
      <c r="F248" s="166">
        <f t="shared" si="11"/>
        <v>26.4</v>
      </c>
    </row>
    <row r="249" spans="1:6">
      <c r="A249" s="172" t="s">
        <v>369</v>
      </c>
      <c r="B249" s="177">
        <f>Ewidencja!B245/1000</f>
        <v>20</v>
      </c>
      <c r="C249" s="176">
        <v>612</v>
      </c>
      <c r="D249" s="166">
        <f t="shared" si="9"/>
        <v>32.679738562091501</v>
      </c>
      <c r="E249" s="166">
        <f t="shared" si="10"/>
        <v>25</v>
      </c>
      <c r="F249" s="166">
        <f t="shared" si="11"/>
        <v>15.3</v>
      </c>
    </row>
    <row r="250" spans="1:6">
      <c r="A250" s="172" t="s">
        <v>370</v>
      </c>
      <c r="B250" s="177">
        <f>Ewidencja!B246/1000</f>
        <v>28</v>
      </c>
      <c r="C250" s="176">
        <v>1400</v>
      </c>
      <c r="D250" s="166">
        <f t="shared" si="9"/>
        <v>20</v>
      </c>
      <c r="E250" s="166">
        <f t="shared" si="10"/>
        <v>20</v>
      </c>
      <c r="F250" s="166">
        <f t="shared" si="11"/>
        <v>28</v>
      </c>
    </row>
    <row r="251" spans="1:6">
      <c r="A251" s="172" t="s">
        <v>371</v>
      </c>
      <c r="B251" s="177">
        <f>Ewidencja!B247/1000</f>
        <v>20</v>
      </c>
      <c r="C251" s="178">
        <v>672</v>
      </c>
      <c r="D251" s="166">
        <f t="shared" si="9"/>
        <v>29.761904761904763</v>
      </c>
      <c r="E251" s="166">
        <f t="shared" si="10"/>
        <v>25</v>
      </c>
      <c r="F251" s="166">
        <f t="shared" si="11"/>
        <v>16.8</v>
      </c>
    </row>
    <row r="252" spans="1:6">
      <c r="A252" s="172" t="s">
        <v>372</v>
      </c>
      <c r="B252" s="177">
        <f>Ewidencja!B248/1000</f>
        <v>30</v>
      </c>
      <c r="C252" s="176">
        <v>516</v>
      </c>
      <c r="D252" s="166">
        <f t="shared" si="9"/>
        <v>58.139534883720927</v>
      </c>
      <c r="E252" s="166">
        <f t="shared" si="10"/>
        <v>25</v>
      </c>
      <c r="F252" s="166">
        <f t="shared" si="11"/>
        <v>12.9</v>
      </c>
    </row>
    <row r="253" spans="1:6">
      <c r="A253" s="172" t="s">
        <v>373</v>
      </c>
      <c r="B253" s="177">
        <f>Ewidencja!B249/1000</f>
        <v>60</v>
      </c>
      <c r="C253" s="176"/>
      <c r="D253" s="166"/>
      <c r="E253" s="166">
        <f t="shared" si="10"/>
        <v>12</v>
      </c>
      <c r="F253" s="166">
        <f t="shared" si="11"/>
        <v>0</v>
      </c>
    </row>
    <row r="254" spans="1:6">
      <c r="A254" s="172" t="s">
        <v>374</v>
      </c>
      <c r="B254" s="177">
        <f>Ewidencja!B250/1000</f>
        <v>100</v>
      </c>
      <c r="C254" s="176">
        <v>6200</v>
      </c>
      <c r="D254" s="166">
        <f t="shared" si="9"/>
        <v>16.129032258064516</v>
      </c>
      <c r="E254" s="166">
        <f t="shared" si="10"/>
        <v>16.129032258064516</v>
      </c>
      <c r="F254" s="166">
        <f t="shared" si="11"/>
        <v>100</v>
      </c>
    </row>
    <row r="255" spans="1:6">
      <c r="A255" s="172" t="s">
        <v>375</v>
      </c>
      <c r="B255" s="177">
        <f>Ewidencja!B251/1000</f>
        <v>30</v>
      </c>
      <c r="C255" s="176">
        <v>4061</v>
      </c>
      <c r="D255" s="166">
        <f t="shared" si="9"/>
        <v>7.3873430189608467</v>
      </c>
      <c r="E255" s="166">
        <f t="shared" si="10"/>
        <v>12</v>
      </c>
      <c r="F255" s="166">
        <f t="shared" si="11"/>
        <v>48.731999999999999</v>
      </c>
    </row>
    <row r="256" spans="1:6">
      <c r="A256" s="172" t="s">
        <v>376</v>
      </c>
      <c r="B256" s="177">
        <f>Ewidencja!B252/1000</f>
        <v>5.4</v>
      </c>
      <c r="C256" s="176">
        <v>180</v>
      </c>
      <c r="D256" s="166">
        <f t="shared" si="9"/>
        <v>30</v>
      </c>
      <c r="E256" s="166">
        <f t="shared" si="10"/>
        <v>25</v>
      </c>
      <c r="F256" s="166">
        <f t="shared" si="11"/>
        <v>4.5</v>
      </c>
    </row>
    <row r="257" spans="1:6">
      <c r="A257" s="172" t="s">
        <v>377</v>
      </c>
      <c r="B257" s="177">
        <f>Ewidencja!B253/1000</f>
        <v>5.4</v>
      </c>
      <c r="C257" s="176">
        <v>180</v>
      </c>
      <c r="D257" s="166">
        <f t="shared" si="9"/>
        <v>30</v>
      </c>
      <c r="E257" s="166">
        <f t="shared" si="10"/>
        <v>25</v>
      </c>
      <c r="F257" s="166">
        <f t="shared" si="11"/>
        <v>4.5</v>
      </c>
    </row>
    <row r="258" spans="1:6">
      <c r="A258" s="172" t="s">
        <v>378</v>
      </c>
      <c r="B258" s="177">
        <f>Ewidencja!B254/1000</f>
        <v>14</v>
      </c>
      <c r="C258" s="176">
        <v>1200</v>
      </c>
      <c r="D258" s="166">
        <f t="shared" si="9"/>
        <v>11.666666666666666</v>
      </c>
      <c r="E258" s="166">
        <f t="shared" si="10"/>
        <v>12</v>
      </c>
      <c r="F258" s="166">
        <f t="shared" si="11"/>
        <v>14.4</v>
      </c>
    </row>
    <row r="259" spans="1:6">
      <c r="A259" s="172" t="s">
        <v>379</v>
      </c>
      <c r="B259" s="177">
        <f>Ewidencja!B255/1000</f>
        <v>77.400000000000006</v>
      </c>
      <c r="C259" s="176">
        <v>3331</v>
      </c>
      <c r="D259" s="166">
        <f t="shared" si="9"/>
        <v>23.236265385770039</v>
      </c>
      <c r="E259" s="166">
        <f t="shared" si="10"/>
        <v>25</v>
      </c>
      <c r="F259" s="166">
        <f t="shared" si="11"/>
        <v>83.275000000000006</v>
      </c>
    </row>
    <row r="260" spans="1:6">
      <c r="A260" s="172" t="s">
        <v>380</v>
      </c>
      <c r="B260" s="177">
        <f>Ewidencja!B256/1000</f>
        <v>60</v>
      </c>
      <c r="C260" s="176">
        <v>3331</v>
      </c>
      <c r="D260" s="166">
        <f t="shared" si="9"/>
        <v>18.012608826178326</v>
      </c>
      <c r="E260" s="166">
        <f t="shared" si="10"/>
        <v>18.012608826178326</v>
      </c>
      <c r="F260" s="166">
        <f t="shared" si="11"/>
        <v>60.000000000000007</v>
      </c>
    </row>
    <row r="261" spans="1:6">
      <c r="A261" s="172" t="s">
        <v>381</v>
      </c>
      <c r="B261" s="177">
        <f>Ewidencja!B257/1000</f>
        <v>77.400000000000006</v>
      </c>
      <c r="C261" s="176">
        <v>3331</v>
      </c>
      <c r="D261" s="166">
        <f t="shared" si="9"/>
        <v>23.236265385770039</v>
      </c>
      <c r="E261" s="166">
        <f t="shared" si="10"/>
        <v>25</v>
      </c>
      <c r="F261" s="166">
        <f t="shared" si="11"/>
        <v>83.275000000000006</v>
      </c>
    </row>
    <row r="262" spans="1:6">
      <c r="A262" s="172" t="s">
        <v>382</v>
      </c>
      <c r="B262" s="177">
        <f>Ewidencja!B258/1000</f>
        <v>77.400000000000006</v>
      </c>
      <c r="C262" s="176">
        <v>3331</v>
      </c>
      <c r="D262" s="166">
        <f t="shared" si="9"/>
        <v>23.236265385770039</v>
      </c>
      <c r="E262" s="166">
        <f t="shared" si="10"/>
        <v>25</v>
      </c>
      <c r="F262" s="166">
        <f t="shared" si="11"/>
        <v>83.275000000000006</v>
      </c>
    </row>
    <row r="263" spans="1:6">
      <c r="A263" s="172" t="s">
        <v>383</v>
      </c>
      <c r="B263" s="177">
        <f>Ewidencja!B259/1000</f>
        <v>77.400000000000006</v>
      </c>
      <c r="C263" s="176">
        <v>3331</v>
      </c>
      <c r="D263" s="166">
        <f t="shared" ref="D263:D326" si="12">B263*1000/C263</f>
        <v>23.236265385770039</v>
      </c>
      <c r="E263" s="166">
        <f t="shared" ref="E263:E326" si="13">25*(D263&gt;=23)+12*(D263&lt;=12)+D263*(D263&lt;23)*(D263&gt;12)</f>
        <v>25</v>
      </c>
      <c r="F263" s="166">
        <f t="shared" ref="F263:F326" si="14">E263*C263/1000</f>
        <v>83.275000000000006</v>
      </c>
    </row>
    <row r="264" spans="1:6">
      <c r="A264" s="172" t="s">
        <v>384</v>
      </c>
      <c r="B264" s="177">
        <f>Ewidencja!B260/1000</f>
        <v>77.400000000000006</v>
      </c>
      <c r="C264" s="176">
        <v>3331</v>
      </c>
      <c r="D264" s="166">
        <f t="shared" si="12"/>
        <v>23.236265385770039</v>
      </c>
      <c r="E264" s="166">
        <f t="shared" si="13"/>
        <v>25</v>
      </c>
      <c r="F264" s="166">
        <f t="shared" si="14"/>
        <v>83.275000000000006</v>
      </c>
    </row>
    <row r="265" spans="1:6">
      <c r="A265" s="172" t="s">
        <v>385</v>
      </c>
      <c r="B265" s="177">
        <f>Ewidencja!B261/1000</f>
        <v>77.400000000000006</v>
      </c>
      <c r="C265" s="176">
        <v>3331</v>
      </c>
      <c r="D265" s="166">
        <f t="shared" si="12"/>
        <v>23.236265385770039</v>
      </c>
      <c r="E265" s="166">
        <f t="shared" si="13"/>
        <v>25</v>
      </c>
      <c r="F265" s="166">
        <f t="shared" si="14"/>
        <v>83.275000000000006</v>
      </c>
    </row>
    <row r="266" spans="1:6">
      <c r="A266" s="172" t="s">
        <v>386</v>
      </c>
      <c r="B266" s="177">
        <f>Ewidencja!B262/1000</f>
        <v>60</v>
      </c>
      <c r="C266" s="176">
        <v>3331</v>
      </c>
      <c r="D266" s="166">
        <f t="shared" si="12"/>
        <v>18.012608826178326</v>
      </c>
      <c r="E266" s="166">
        <f t="shared" si="13"/>
        <v>18.012608826178326</v>
      </c>
      <c r="F266" s="166">
        <f t="shared" si="14"/>
        <v>60.000000000000007</v>
      </c>
    </row>
    <row r="267" spans="1:6">
      <c r="A267" s="172" t="s">
        <v>387</v>
      </c>
      <c r="B267" s="177">
        <f>Ewidencja!B263/1000</f>
        <v>77.400000000000006</v>
      </c>
      <c r="C267" s="176">
        <v>3331</v>
      </c>
      <c r="D267" s="166">
        <f t="shared" si="12"/>
        <v>23.236265385770039</v>
      </c>
      <c r="E267" s="166">
        <f t="shared" si="13"/>
        <v>25</v>
      </c>
      <c r="F267" s="166">
        <f t="shared" si="14"/>
        <v>83.275000000000006</v>
      </c>
    </row>
    <row r="268" spans="1:6">
      <c r="A268" s="172" t="s">
        <v>388</v>
      </c>
      <c r="B268" s="177">
        <f>Ewidencja!B264/1000</f>
        <v>60</v>
      </c>
      <c r="C268" s="176">
        <v>3331</v>
      </c>
      <c r="D268" s="166">
        <f t="shared" si="12"/>
        <v>18.012608826178326</v>
      </c>
      <c r="E268" s="166">
        <f t="shared" si="13"/>
        <v>18.012608826178326</v>
      </c>
      <c r="F268" s="166">
        <f t="shared" si="14"/>
        <v>60.000000000000007</v>
      </c>
    </row>
    <row r="269" spans="1:6">
      <c r="A269" s="172" t="s">
        <v>389</v>
      </c>
      <c r="B269" s="177">
        <f>Ewidencja!B265/1000</f>
        <v>77.400000000000006</v>
      </c>
      <c r="C269" s="176">
        <v>3331</v>
      </c>
      <c r="D269" s="166">
        <f t="shared" si="12"/>
        <v>23.236265385770039</v>
      </c>
      <c r="E269" s="166">
        <f t="shared" si="13"/>
        <v>25</v>
      </c>
      <c r="F269" s="166">
        <f t="shared" si="14"/>
        <v>83.275000000000006</v>
      </c>
    </row>
    <row r="270" spans="1:6">
      <c r="A270" s="172" t="s">
        <v>390</v>
      </c>
      <c r="B270" s="177">
        <f>Ewidencja!B266/1000</f>
        <v>60</v>
      </c>
      <c r="C270" s="176">
        <v>2600</v>
      </c>
      <c r="D270" s="166">
        <f t="shared" si="12"/>
        <v>23.076923076923077</v>
      </c>
      <c r="E270" s="166">
        <f t="shared" si="13"/>
        <v>25</v>
      </c>
      <c r="F270" s="166">
        <f t="shared" si="14"/>
        <v>65</v>
      </c>
    </row>
    <row r="271" spans="1:6">
      <c r="A271" s="172" t="s">
        <v>391</v>
      </c>
      <c r="B271" s="177">
        <f>Ewidencja!B267/1000</f>
        <v>77.400000000000006</v>
      </c>
      <c r="C271" s="176">
        <v>3221</v>
      </c>
      <c r="D271" s="166">
        <f t="shared" si="12"/>
        <v>24.029804408568769</v>
      </c>
      <c r="E271" s="166">
        <f t="shared" si="13"/>
        <v>25</v>
      </c>
      <c r="F271" s="166">
        <f t="shared" si="14"/>
        <v>80.525000000000006</v>
      </c>
    </row>
    <row r="272" spans="1:6">
      <c r="A272" s="172" t="s">
        <v>392</v>
      </c>
      <c r="B272" s="177">
        <f>Ewidencja!B268/1000</f>
        <v>60</v>
      </c>
      <c r="C272" s="176">
        <v>2600</v>
      </c>
      <c r="D272" s="166">
        <f t="shared" si="12"/>
        <v>23.076923076923077</v>
      </c>
      <c r="E272" s="166">
        <f t="shared" si="13"/>
        <v>25</v>
      </c>
      <c r="F272" s="166">
        <f t="shared" si="14"/>
        <v>65</v>
      </c>
    </row>
    <row r="273" spans="1:6">
      <c r="A273" s="172" t="s">
        <v>393</v>
      </c>
      <c r="B273" s="177">
        <f>Ewidencja!B269/1000</f>
        <v>77.400000000000006</v>
      </c>
      <c r="C273" s="176">
        <v>3331</v>
      </c>
      <c r="D273" s="166">
        <f t="shared" si="12"/>
        <v>23.236265385770039</v>
      </c>
      <c r="E273" s="166">
        <f t="shared" si="13"/>
        <v>25</v>
      </c>
      <c r="F273" s="166">
        <f t="shared" si="14"/>
        <v>83.275000000000006</v>
      </c>
    </row>
    <row r="274" spans="1:6">
      <c r="A274" s="172" t="s">
        <v>394</v>
      </c>
      <c r="B274" s="177">
        <f>Ewidencja!B270/1000</f>
        <v>60</v>
      </c>
      <c r="C274" s="176">
        <v>2600</v>
      </c>
      <c r="D274" s="166">
        <f t="shared" si="12"/>
        <v>23.076923076923077</v>
      </c>
      <c r="E274" s="166">
        <f t="shared" si="13"/>
        <v>25</v>
      </c>
      <c r="F274" s="166">
        <f t="shared" si="14"/>
        <v>65</v>
      </c>
    </row>
    <row r="275" spans="1:6">
      <c r="A275" s="172" t="s">
        <v>395</v>
      </c>
      <c r="B275" s="177">
        <f>Ewidencja!B271/1000</f>
        <v>77.400000000000006</v>
      </c>
      <c r="C275" s="176">
        <v>3170</v>
      </c>
      <c r="D275" s="166">
        <f t="shared" si="12"/>
        <v>24.41640378548896</v>
      </c>
      <c r="E275" s="166">
        <f t="shared" si="13"/>
        <v>25</v>
      </c>
      <c r="F275" s="166">
        <f t="shared" si="14"/>
        <v>79.25</v>
      </c>
    </row>
    <row r="276" spans="1:6">
      <c r="A276" s="172" t="s">
        <v>396</v>
      </c>
      <c r="B276" s="177">
        <f>Ewidencja!B272/1000</f>
        <v>60</v>
      </c>
      <c r="C276" s="176">
        <v>3331</v>
      </c>
      <c r="D276" s="166">
        <f t="shared" si="12"/>
        <v>18.012608826178326</v>
      </c>
      <c r="E276" s="166">
        <f t="shared" si="13"/>
        <v>18.012608826178326</v>
      </c>
      <c r="F276" s="166">
        <f t="shared" si="14"/>
        <v>60.000000000000007</v>
      </c>
    </row>
    <row r="277" spans="1:6">
      <c r="A277" s="172" t="s">
        <v>397</v>
      </c>
      <c r="B277" s="177">
        <f>Ewidencja!B273/1000</f>
        <v>77.400000000000006</v>
      </c>
      <c r="C277" s="176">
        <v>3170</v>
      </c>
      <c r="D277" s="166">
        <f t="shared" si="12"/>
        <v>24.41640378548896</v>
      </c>
      <c r="E277" s="166">
        <f t="shared" si="13"/>
        <v>25</v>
      </c>
      <c r="F277" s="166">
        <f t="shared" si="14"/>
        <v>79.25</v>
      </c>
    </row>
    <row r="278" spans="1:6">
      <c r="A278" s="172" t="s">
        <v>398</v>
      </c>
      <c r="B278" s="177">
        <f>Ewidencja!B274/1000</f>
        <v>77.400000000000006</v>
      </c>
      <c r="C278" s="176">
        <v>3331</v>
      </c>
      <c r="D278" s="166">
        <f t="shared" si="12"/>
        <v>23.236265385770039</v>
      </c>
      <c r="E278" s="166">
        <f t="shared" si="13"/>
        <v>25</v>
      </c>
      <c r="F278" s="166">
        <f t="shared" si="14"/>
        <v>83.275000000000006</v>
      </c>
    </row>
    <row r="279" spans="1:6">
      <c r="A279" s="172" t="s">
        <v>399</v>
      </c>
      <c r="B279" s="177">
        <f>Ewidencja!B275/1000</f>
        <v>77.400000000000006</v>
      </c>
      <c r="C279" s="176">
        <v>3243</v>
      </c>
      <c r="D279" s="166">
        <f t="shared" si="12"/>
        <v>23.866790009250693</v>
      </c>
      <c r="E279" s="166">
        <f t="shared" si="13"/>
        <v>25</v>
      </c>
      <c r="F279" s="166">
        <f t="shared" si="14"/>
        <v>81.075000000000003</v>
      </c>
    </row>
    <row r="280" spans="1:6">
      <c r="A280" s="172" t="s">
        <v>400</v>
      </c>
      <c r="B280" s="177">
        <f>Ewidencja!B276/1000</f>
        <v>60</v>
      </c>
      <c r="C280" s="176">
        <v>3331</v>
      </c>
      <c r="D280" s="166">
        <f t="shared" si="12"/>
        <v>18.012608826178326</v>
      </c>
      <c r="E280" s="166">
        <f t="shared" si="13"/>
        <v>18.012608826178326</v>
      </c>
      <c r="F280" s="166">
        <f t="shared" si="14"/>
        <v>60.000000000000007</v>
      </c>
    </row>
    <row r="281" spans="1:6">
      <c r="A281" s="172" t="s">
        <v>401</v>
      </c>
      <c r="B281" s="177">
        <f>Ewidencja!B277/1000</f>
        <v>38.700000000000003</v>
      </c>
      <c r="C281" s="176">
        <v>1398.4</v>
      </c>
      <c r="D281" s="166">
        <f t="shared" si="12"/>
        <v>27.674485125858123</v>
      </c>
      <c r="E281" s="166">
        <f t="shared" si="13"/>
        <v>25</v>
      </c>
      <c r="F281" s="166">
        <f t="shared" si="14"/>
        <v>34.96</v>
      </c>
    </row>
    <row r="282" spans="1:6">
      <c r="A282" s="172" t="s">
        <v>402</v>
      </c>
      <c r="B282" s="177">
        <f>Ewidencja!B278/1000</f>
        <v>33</v>
      </c>
      <c r="C282" s="176">
        <v>1398</v>
      </c>
      <c r="D282" s="166">
        <f t="shared" si="12"/>
        <v>23.605150214592275</v>
      </c>
      <c r="E282" s="166">
        <f t="shared" si="13"/>
        <v>25</v>
      </c>
      <c r="F282" s="166">
        <f t="shared" si="14"/>
        <v>34.950000000000003</v>
      </c>
    </row>
    <row r="283" spans="1:6">
      <c r="A283" s="172" t="s">
        <v>403</v>
      </c>
      <c r="B283" s="177">
        <f>Ewidencja!B279/1000</f>
        <v>38.700000000000003</v>
      </c>
      <c r="C283" s="176">
        <v>1398.4</v>
      </c>
      <c r="D283" s="166">
        <f t="shared" si="12"/>
        <v>27.674485125858123</v>
      </c>
      <c r="E283" s="166">
        <f t="shared" si="13"/>
        <v>25</v>
      </c>
      <c r="F283" s="166">
        <f t="shared" si="14"/>
        <v>34.96</v>
      </c>
    </row>
    <row r="284" spans="1:6">
      <c r="A284" s="172" t="s">
        <v>404</v>
      </c>
      <c r="B284" s="177">
        <f>Ewidencja!B280/1000</f>
        <v>77.400000000000006</v>
      </c>
      <c r="C284" s="176">
        <v>3331</v>
      </c>
      <c r="D284" s="166">
        <f t="shared" si="12"/>
        <v>23.236265385770039</v>
      </c>
      <c r="E284" s="166">
        <f t="shared" si="13"/>
        <v>25</v>
      </c>
      <c r="F284" s="166">
        <f t="shared" si="14"/>
        <v>83.275000000000006</v>
      </c>
    </row>
    <row r="285" spans="1:6">
      <c r="A285" s="172" t="s">
        <v>405</v>
      </c>
      <c r="B285" s="177">
        <f>Ewidencja!B281/1000</f>
        <v>38.700000000000003</v>
      </c>
      <c r="C285" s="176">
        <v>1398.4</v>
      </c>
      <c r="D285" s="166">
        <f t="shared" si="12"/>
        <v>27.674485125858123</v>
      </c>
      <c r="E285" s="166">
        <f t="shared" si="13"/>
        <v>25</v>
      </c>
      <c r="F285" s="166">
        <f t="shared" si="14"/>
        <v>34.96</v>
      </c>
    </row>
    <row r="286" spans="1:6">
      <c r="A286" s="172" t="s">
        <v>406</v>
      </c>
      <c r="B286" s="177">
        <f>Ewidencja!B282/1000</f>
        <v>77.400000000000006</v>
      </c>
      <c r="C286" s="176">
        <v>3170</v>
      </c>
      <c r="D286" s="166">
        <f t="shared" si="12"/>
        <v>24.41640378548896</v>
      </c>
      <c r="E286" s="166">
        <f t="shared" si="13"/>
        <v>25</v>
      </c>
      <c r="F286" s="166">
        <f t="shared" si="14"/>
        <v>79.25</v>
      </c>
    </row>
    <row r="287" spans="1:6">
      <c r="A287" s="172" t="s">
        <v>407</v>
      </c>
      <c r="B287" s="177">
        <f>Ewidencja!B283/1000</f>
        <v>38.700000000000003</v>
      </c>
      <c r="C287" s="176">
        <v>1398.4</v>
      </c>
      <c r="D287" s="166">
        <f t="shared" si="12"/>
        <v>27.674485125858123</v>
      </c>
      <c r="E287" s="166">
        <f t="shared" si="13"/>
        <v>25</v>
      </c>
      <c r="F287" s="166">
        <f t="shared" si="14"/>
        <v>34.96</v>
      </c>
    </row>
    <row r="288" spans="1:6">
      <c r="A288" s="172" t="s">
        <v>408</v>
      </c>
      <c r="B288" s="177">
        <f>Ewidencja!B284/1000</f>
        <v>38.700000000000003</v>
      </c>
      <c r="C288" s="176">
        <v>1398.4</v>
      </c>
      <c r="D288" s="166">
        <f t="shared" si="12"/>
        <v>27.674485125858123</v>
      </c>
      <c r="E288" s="166">
        <f t="shared" si="13"/>
        <v>25</v>
      </c>
      <c r="F288" s="166">
        <f t="shared" si="14"/>
        <v>34.96</v>
      </c>
    </row>
    <row r="289" spans="1:6">
      <c r="A289" s="172" t="s">
        <v>409</v>
      </c>
      <c r="B289" s="177">
        <f>Ewidencja!B285/1000</f>
        <v>38.700000000000003</v>
      </c>
      <c r="C289" s="176">
        <v>1398.4</v>
      </c>
      <c r="D289" s="166">
        <f t="shared" si="12"/>
        <v>27.674485125858123</v>
      </c>
      <c r="E289" s="166">
        <f t="shared" si="13"/>
        <v>25</v>
      </c>
      <c r="F289" s="166">
        <f t="shared" si="14"/>
        <v>34.96</v>
      </c>
    </row>
    <row r="290" spans="1:6">
      <c r="A290" s="172" t="s">
        <v>410</v>
      </c>
      <c r="B290" s="177">
        <f>Ewidencja!B286/1000</f>
        <v>38.700000000000003</v>
      </c>
      <c r="C290" s="176">
        <v>1398.4</v>
      </c>
      <c r="D290" s="166">
        <f t="shared" si="12"/>
        <v>27.674485125858123</v>
      </c>
      <c r="E290" s="166">
        <f t="shared" si="13"/>
        <v>25</v>
      </c>
      <c r="F290" s="166">
        <f t="shared" si="14"/>
        <v>34.96</v>
      </c>
    </row>
    <row r="291" spans="1:6">
      <c r="A291" s="172" t="s">
        <v>411</v>
      </c>
      <c r="B291" s="177">
        <f>Ewidencja!B287/1000</f>
        <v>38.700000000000003</v>
      </c>
      <c r="C291" s="176">
        <v>1398.4</v>
      </c>
      <c r="D291" s="166">
        <f t="shared" si="12"/>
        <v>27.674485125858123</v>
      </c>
      <c r="E291" s="166">
        <f t="shared" si="13"/>
        <v>25</v>
      </c>
      <c r="F291" s="166">
        <f t="shared" si="14"/>
        <v>34.96</v>
      </c>
    </row>
    <row r="292" spans="1:6">
      <c r="A292" s="172" t="s">
        <v>412</v>
      </c>
      <c r="B292" s="177">
        <f>Ewidencja!B288/1000</f>
        <v>70</v>
      </c>
      <c r="C292" s="176">
        <v>3862.25</v>
      </c>
      <c r="D292" s="166">
        <f t="shared" si="12"/>
        <v>18.124150430448573</v>
      </c>
      <c r="E292" s="166">
        <f t="shared" si="13"/>
        <v>18.124150430448573</v>
      </c>
      <c r="F292" s="166">
        <f t="shared" si="14"/>
        <v>70</v>
      </c>
    </row>
    <row r="293" spans="1:6">
      <c r="A293" s="172" t="s">
        <v>413</v>
      </c>
      <c r="B293" s="177">
        <f>Ewidencja!B289/1000</f>
        <v>70</v>
      </c>
      <c r="C293" s="176">
        <v>3420.74</v>
      </c>
      <c r="D293" s="166">
        <f t="shared" si="12"/>
        <v>20.463408502253898</v>
      </c>
      <c r="E293" s="166">
        <f t="shared" si="13"/>
        <v>20.463408502253898</v>
      </c>
      <c r="F293" s="166">
        <f t="shared" si="14"/>
        <v>70</v>
      </c>
    </row>
    <row r="294" spans="1:6">
      <c r="A294" s="172" t="s">
        <v>414</v>
      </c>
      <c r="B294" s="177">
        <f>Ewidencja!B290/1000</f>
        <v>60</v>
      </c>
      <c r="C294" s="176">
        <v>2983.09</v>
      </c>
      <c r="D294" s="166">
        <f t="shared" si="12"/>
        <v>20.113372375623932</v>
      </c>
      <c r="E294" s="166">
        <f t="shared" si="13"/>
        <v>20.113372375623932</v>
      </c>
      <c r="F294" s="166">
        <f t="shared" si="14"/>
        <v>60</v>
      </c>
    </row>
    <row r="295" spans="1:6">
      <c r="A295" s="172" t="s">
        <v>415</v>
      </c>
      <c r="B295" s="177">
        <f>Ewidencja!B291/1000</f>
        <v>10</v>
      </c>
      <c r="C295" s="176">
        <v>560</v>
      </c>
      <c r="D295" s="166">
        <f t="shared" si="12"/>
        <v>17.857142857142858</v>
      </c>
      <c r="E295" s="166">
        <f t="shared" si="13"/>
        <v>17.857142857142858</v>
      </c>
      <c r="F295" s="166">
        <f t="shared" si="14"/>
        <v>10</v>
      </c>
    </row>
    <row r="296" spans="1:6">
      <c r="A296" s="172" t="s">
        <v>416</v>
      </c>
      <c r="B296" s="177">
        <f>Ewidencja!B292/1000</f>
        <v>200</v>
      </c>
      <c r="C296" s="176">
        <v>9491.7999999999993</v>
      </c>
      <c r="D296" s="166">
        <f t="shared" si="12"/>
        <v>21.070819022735414</v>
      </c>
      <c r="E296" s="166">
        <f t="shared" si="13"/>
        <v>21.070819022735414</v>
      </c>
      <c r="F296" s="166">
        <f t="shared" si="14"/>
        <v>199.99999999999997</v>
      </c>
    </row>
    <row r="297" spans="1:6">
      <c r="A297" s="172" t="s">
        <v>417</v>
      </c>
      <c r="B297" s="177">
        <f>Ewidencja!B293/1000</f>
        <v>160</v>
      </c>
      <c r="C297" s="176">
        <v>7657.7199999999993</v>
      </c>
      <c r="D297" s="166">
        <f t="shared" si="12"/>
        <v>20.893947545744687</v>
      </c>
      <c r="E297" s="166">
        <f t="shared" si="13"/>
        <v>20.893947545744687</v>
      </c>
      <c r="F297" s="166">
        <f t="shared" si="14"/>
        <v>160</v>
      </c>
    </row>
    <row r="298" spans="1:6">
      <c r="A298" s="172" t="s">
        <v>418</v>
      </c>
      <c r="B298" s="177">
        <f>Ewidencja!B294/1000</f>
        <v>200</v>
      </c>
      <c r="C298" s="176">
        <v>8454</v>
      </c>
      <c r="D298" s="166">
        <f t="shared" si="12"/>
        <v>23.657440264963331</v>
      </c>
      <c r="E298" s="166">
        <f t="shared" si="13"/>
        <v>25</v>
      </c>
      <c r="F298" s="166">
        <f t="shared" si="14"/>
        <v>211.35</v>
      </c>
    </row>
    <row r="299" spans="1:6">
      <c r="A299" s="172" t="s">
        <v>419</v>
      </c>
      <c r="B299" s="177">
        <f>Ewidencja!B295/1000</f>
        <v>10</v>
      </c>
      <c r="C299" s="176">
        <v>275</v>
      </c>
      <c r="D299" s="166">
        <f t="shared" si="12"/>
        <v>36.363636363636367</v>
      </c>
      <c r="E299" s="166">
        <f t="shared" si="13"/>
        <v>25</v>
      </c>
      <c r="F299" s="166">
        <f t="shared" si="14"/>
        <v>6.875</v>
      </c>
    </row>
    <row r="300" spans="1:6">
      <c r="A300" s="172" t="s">
        <v>420</v>
      </c>
      <c r="B300" s="177">
        <f>Ewidencja!B296/1000</f>
        <v>10</v>
      </c>
      <c r="C300" s="176">
        <v>375</v>
      </c>
      <c r="D300" s="166">
        <f t="shared" si="12"/>
        <v>26.666666666666668</v>
      </c>
      <c r="E300" s="166">
        <f t="shared" si="13"/>
        <v>25</v>
      </c>
      <c r="F300" s="166">
        <f t="shared" si="14"/>
        <v>9.375</v>
      </c>
    </row>
    <row r="301" spans="1:6">
      <c r="A301" s="172" t="s">
        <v>421</v>
      </c>
      <c r="B301" s="177">
        <f>Ewidencja!B297/1000</f>
        <v>10</v>
      </c>
      <c r="C301" s="176">
        <v>280</v>
      </c>
      <c r="D301" s="166">
        <f t="shared" si="12"/>
        <v>35.714285714285715</v>
      </c>
      <c r="E301" s="166">
        <f t="shared" si="13"/>
        <v>25</v>
      </c>
      <c r="F301" s="166">
        <f t="shared" si="14"/>
        <v>7</v>
      </c>
    </row>
    <row r="302" spans="1:6">
      <c r="A302" s="172" t="s">
        <v>422</v>
      </c>
      <c r="B302" s="177">
        <f>Ewidencja!B298/1000</f>
        <v>10</v>
      </c>
      <c r="C302" s="176">
        <v>222</v>
      </c>
      <c r="D302" s="166">
        <f t="shared" si="12"/>
        <v>45.045045045045043</v>
      </c>
      <c r="E302" s="166">
        <f t="shared" si="13"/>
        <v>25</v>
      </c>
      <c r="F302" s="166">
        <f t="shared" si="14"/>
        <v>5.55</v>
      </c>
    </row>
    <row r="303" spans="1:6">
      <c r="A303" s="172" t="s">
        <v>423</v>
      </c>
      <c r="B303" s="177">
        <f>Ewidencja!B299/1000</f>
        <v>10</v>
      </c>
      <c r="C303" s="176">
        <v>356</v>
      </c>
      <c r="D303" s="166">
        <f t="shared" si="12"/>
        <v>28.089887640449437</v>
      </c>
      <c r="E303" s="166">
        <f t="shared" si="13"/>
        <v>25</v>
      </c>
      <c r="F303" s="166">
        <f t="shared" si="14"/>
        <v>8.9</v>
      </c>
    </row>
    <row r="304" spans="1:6">
      <c r="A304" s="172" t="s">
        <v>424</v>
      </c>
      <c r="B304" s="177">
        <f>Ewidencja!B300/1000</f>
        <v>15</v>
      </c>
      <c r="C304" s="176">
        <v>750</v>
      </c>
      <c r="D304" s="166">
        <f t="shared" si="12"/>
        <v>20</v>
      </c>
      <c r="E304" s="166">
        <f t="shared" si="13"/>
        <v>20</v>
      </c>
      <c r="F304" s="166">
        <f t="shared" si="14"/>
        <v>15</v>
      </c>
    </row>
    <row r="305" spans="1:6">
      <c r="A305" s="172" t="s">
        <v>425</v>
      </c>
      <c r="B305" s="177">
        <f>Ewidencja!B301/1000</f>
        <v>10</v>
      </c>
      <c r="C305" s="176">
        <v>216</v>
      </c>
      <c r="D305" s="166">
        <f t="shared" si="12"/>
        <v>46.296296296296298</v>
      </c>
      <c r="E305" s="166">
        <f t="shared" si="13"/>
        <v>25</v>
      </c>
      <c r="F305" s="166">
        <f t="shared" si="14"/>
        <v>5.4</v>
      </c>
    </row>
    <row r="306" spans="1:6">
      <c r="A306" s="172" t="s">
        <v>426</v>
      </c>
      <c r="B306" s="177">
        <f>Ewidencja!B302/1000</f>
        <v>10</v>
      </c>
      <c r="C306" s="176">
        <v>225</v>
      </c>
      <c r="D306" s="166">
        <f t="shared" si="12"/>
        <v>44.444444444444443</v>
      </c>
      <c r="E306" s="166">
        <f t="shared" si="13"/>
        <v>25</v>
      </c>
      <c r="F306" s="166">
        <f t="shared" si="14"/>
        <v>5.625</v>
      </c>
    </row>
    <row r="307" spans="1:6">
      <c r="A307" s="172" t="s">
        <v>427</v>
      </c>
      <c r="B307" s="177">
        <f>Ewidencja!B303/1000</f>
        <v>10</v>
      </c>
      <c r="C307" s="176">
        <v>250</v>
      </c>
      <c r="D307" s="166">
        <f t="shared" si="12"/>
        <v>40</v>
      </c>
      <c r="E307" s="166">
        <f t="shared" si="13"/>
        <v>25</v>
      </c>
      <c r="F307" s="166">
        <f t="shared" si="14"/>
        <v>6.25</v>
      </c>
    </row>
    <row r="308" spans="1:6">
      <c r="A308" s="172" t="s">
        <v>428</v>
      </c>
      <c r="B308" s="177">
        <f>Ewidencja!B304/1000</f>
        <v>10</v>
      </c>
      <c r="C308" s="176">
        <v>450</v>
      </c>
      <c r="D308" s="166">
        <f t="shared" si="12"/>
        <v>22.222222222222221</v>
      </c>
      <c r="E308" s="166">
        <f t="shared" si="13"/>
        <v>22.222222222222221</v>
      </c>
      <c r="F308" s="166">
        <f t="shared" si="14"/>
        <v>10</v>
      </c>
    </row>
    <row r="309" spans="1:6">
      <c r="A309" s="172" t="s">
        <v>429</v>
      </c>
      <c r="B309" s="177">
        <f>Ewidencja!B305/1000</f>
        <v>10</v>
      </c>
      <c r="C309" s="176">
        <v>100</v>
      </c>
      <c r="D309" s="166">
        <f t="shared" si="12"/>
        <v>100</v>
      </c>
      <c r="E309" s="166">
        <f t="shared" si="13"/>
        <v>25</v>
      </c>
      <c r="F309" s="166">
        <f t="shared" si="14"/>
        <v>2.5</v>
      </c>
    </row>
    <row r="310" spans="1:6">
      <c r="A310" s="172" t="s">
        <v>430</v>
      </c>
      <c r="B310" s="177">
        <f>Ewidencja!B306/1000</f>
        <v>10</v>
      </c>
      <c r="C310" s="176">
        <v>373</v>
      </c>
      <c r="D310" s="166">
        <f t="shared" si="12"/>
        <v>26.809651474530831</v>
      </c>
      <c r="E310" s="166">
        <f t="shared" si="13"/>
        <v>25</v>
      </c>
      <c r="F310" s="166">
        <f t="shared" si="14"/>
        <v>9.3249999999999993</v>
      </c>
    </row>
    <row r="311" spans="1:6">
      <c r="A311" s="172" t="s">
        <v>431</v>
      </c>
      <c r="B311" s="177">
        <f>Ewidencja!B307/1000</f>
        <v>10</v>
      </c>
      <c r="C311" s="176">
        <v>155</v>
      </c>
      <c r="D311" s="166">
        <f t="shared" si="12"/>
        <v>64.516129032258064</v>
      </c>
      <c r="E311" s="166">
        <f t="shared" si="13"/>
        <v>25</v>
      </c>
      <c r="F311" s="166">
        <f t="shared" si="14"/>
        <v>3.875</v>
      </c>
    </row>
    <row r="312" spans="1:6">
      <c r="A312" s="172" t="s">
        <v>432</v>
      </c>
      <c r="B312" s="177">
        <f>Ewidencja!B308/1000</f>
        <v>10</v>
      </c>
      <c r="C312" s="176">
        <v>550</v>
      </c>
      <c r="D312" s="166">
        <f t="shared" si="12"/>
        <v>18.181818181818183</v>
      </c>
      <c r="E312" s="166">
        <f t="shared" si="13"/>
        <v>18.181818181818183</v>
      </c>
      <c r="F312" s="166">
        <f t="shared" si="14"/>
        <v>10</v>
      </c>
    </row>
    <row r="313" spans="1:6">
      <c r="A313" s="172" t="s">
        <v>433</v>
      </c>
      <c r="B313" s="177">
        <f>Ewidencja!B309/1000</f>
        <v>10</v>
      </c>
      <c r="C313" s="176">
        <v>250</v>
      </c>
      <c r="D313" s="166">
        <f t="shared" si="12"/>
        <v>40</v>
      </c>
      <c r="E313" s="166">
        <f t="shared" si="13"/>
        <v>25</v>
      </c>
      <c r="F313" s="166">
        <f t="shared" si="14"/>
        <v>6.25</v>
      </c>
    </row>
    <row r="314" spans="1:6">
      <c r="A314" s="172" t="s">
        <v>434</v>
      </c>
      <c r="B314" s="177">
        <f>Ewidencja!B310/1000</f>
        <v>10</v>
      </c>
      <c r="C314" s="176">
        <v>315</v>
      </c>
      <c r="D314" s="166">
        <f t="shared" si="12"/>
        <v>31.746031746031747</v>
      </c>
      <c r="E314" s="166">
        <f t="shared" si="13"/>
        <v>25</v>
      </c>
      <c r="F314" s="166">
        <f t="shared" si="14"/>
        <v>7.875</v>
      </c>
    </row>
    <row r="315" spans="1:6">
      <c r="A315" s="172" t="s">
        <v>435</v>
      </c>
      <c r="B315" s="177">
        <f>Ewidencja!B311/1000</f>
        <v>10</v>
      </c>
      <c r="C315" s="176">
        <v>320</v>
      </c>
      <c r="D315" s="166">
        <f t="shared" si="12"/>
        <v>31.25</v>
      </c>
      <c r="E315" s="166">
        <f t="shared" si="13"/>
        <v>25</v>
      </c>
      <c r="F315" s="166">
        <f t="shared" si="14"/>
        <v>8</v>
      </c>
    </row>
    <row r="316" spans="1:6">
      <c r="A316" s="172" t="s">
        <v>436</v>
      </c>
      <c r="B316" s="177">
        <f>Ewidencja!B312/1000</f>
        <v>10</v>
      </c>
      <c r="C316" s="176">
        <v>176</v>
      </c>
      <c r="D316" s="166">
        <f t="shared" si="12"/>
        <v>56.81818181818182</v>
      </c>
      <c r="E316" s="166">
        <f t="shared" si="13"/>
        <v>25</v>
      </c>
      <c r="F316" s="166">
        <f t="shared" si="14"/>
        <v>4.4000000000000004</v>
      </c>
    </row>
    <row r="317" spans="1:6">
      <c r="A317" s="172" t="s">
        <v>437</v>
      </c>
      <c r="B317" s="177">
        <f>Ewidencja!B313/1000</f>
        <v>10</v>
      </c>
      <c r="C317" s="176">
        <v>220</v>
      </c>
      <c r="D317" s="166">
        <f t="shared" si="12"/>
        <v>45.454545454545453</v>
      </c>
      <c r="E317" s="166">
        <f t="shared" si="13"/>
        <v>25</v>
      </c>
      <c r="F317" s="166">
        <f t="shared" si="14"/>
        <v>5.5</v>
      </c>
    </row>
    <row r="318" spans="1:6">
      <c r="A318" s="172" t="s">
        <v>438</v>
      </c>
      <c r="B318" s="177">
        <f>Ewidencja!B314/1000</f>
        <v>10</v>
      </c>
      <c r="C318" s="176">
        <v>530</v>
      </c>
      <c r="D318" s="166">
        <f t="shared" si="12"/>
        <v>18.867924528301888</v>
      </c>
      <c r="E318" s="166">
        <f t="shared" si="13"/>
        <v>18.867924528301888</v>
      </c>
      <c r="F318" s="166">
        <f t="shared" si="14"/>
        <v>10</v>
      </c>
    </row>
    <row r="319" spans="1:6">
      <c r="A319" s="172" t="s">
        <v>439</v>
      </c>
      <c r="B319" s="177">
        <f>Ewidencja!B315/1000</f>
        <v>10</v>
      </c>
      <c r="C319" s="176">
        <v>390</v>
      </c>
      <c r="D319" s="166">
        <f t="shared" si="12"/>
        <v>25.641025641025642</v>
      </c>
      <c r="E319" s="166">
        <f t="shared" si="13"/>
        <v>25</v>
      </c>
      <c r="F319" s="166">
        <f t="shared" si="14"/>
        <v>9.75</v>
      </c>
    </row>
    <row r="320" spans="1:6">
      <c r="A320" s="172" t="s">
        <v>440</v>
      </c>
      <c r="B320" s="177">
        <f>Ewidencja!B316/1000</f>
        <v>10</v>
      </c>
      <c r="C320" s="176">
        <v>598</v>
      </c>
      <c r="D320" s="166">
        <f t="shared" si="12"/>
        <v>16.722408026755854</v>
      </c>
      <c r="E320" s="166">
        <f t="shared" si="13"/>
        <v>16.722408026755854</v>
      </c>
      <c r="F320" s="166">
        <f t="shared" si="14"/>
        <v>10</v>
      </c>
    </row>
    <row r="321" spans="1:6">
      <c r="A321" s="172" t="s">
        <v>441</v>
      </c>
      <c r="B321" s="177">
        <f>Ewidencja!B317/1000</f>
        <v>10</v>
      </c>
      <c r="C321" s="176">
        <v>598</v>
      </c>
      <c r="D321" s="166">
        <f t="shared" si="12"/>
        <v>16.722408026755854</v>
      </c>
      <c r="E321" s="166">
        <f t="shared" si="13"/>
        <v>16.722408026755854</v>
      </c>
      <c r="F321" s="166">
        <f t="shared" si="14"/>
        <v>10</v>
      </c>
    </row>
    <row r="322" spans="1:6">
      <c r="A322" s="172" t="s">
        <v>442</v>
      </c>
      <c r="B322" s="177">
        <f>Ewidencja!B318/1000</f>
        <v>10</v>
      </c>
      <c r="C322" s="176">
        <v>593</v>
      </c>
      <c r="D322" s="166">
        <f t="shared" si="12"/>
        <v>16.863406408094434</v>
      </c>
      <c r="E322" s="166">
        <f t="shared" si="13"/>
        <v>16.863406408094434</v>
      </c>
      <c r="F322" s="166">
        <f t="shared" si="14"/>
        <v>10</v>
      </c>
    </row>
    <row r="323" spans="1:6">
      <c r="A323" s="172" t="s">
        <v>443</v>
      </c>
      <c r="B323" s="177">
        <f>Ewidencja!B319/1000</f>
        <v>10</v>
      </c>
      <c r="C323" s="176">
        <v>728</v>
      </c>
      <c r="D323" s="166">
        <f t="shared" si="12"/>
        <v>13.736263736263735</v>
      </c>
      <c r="E323" s="166">
        <f t="shared" si="13"/>
        <v>13.736263736263735</v>
      </c>
      <c r="F323" s="166">
        <f t="shared" si="14"/>
        <v>10</v>
      </c>
    </row>
    <row r="324" spans="1:6">
      <c r="A324" s="172" t="s">
        <v>444</v>
      </c>
      <c r="B324" s="177">
        <f>Ewidencja!B320/1000</f>
        <v>10</v>
      </c>
      <c r="C324" s="176">
        <v>260</v>
      </c>
      <c r="D324" s="166">
        <f t="shared" si="12"/>
        <v>38.46153846153846</v>
      </c>
      <c r="E324" s="166">
        <f t="shared" si="13"/>
        <v>25</v>
      </c>
      <c r="F324" s="166">
        <f t="shared" si="14"/>
        <v>6.5</v>
      </c>
    </row>
    <row r="325" spans="1:6">
      <c r="A325" s="172" t="s">
        <v>445</v>
      </c>
      <c r="B325" s="177">
        <f>Ewidencja!B321/1000</f>
        <v>10</v>
      </c>
      <c r="C325" s="176">
        <v>442</v>
      </c>
      <c r="D325" s="166">
        <f t="shared" si="12"/>
        <v>22.624434389140273</v>
      </c>
      <c r="E325" s="166">
        <f t="shared" si="13"/>
        <v>22.624434389140273</v>
      </c>
      <c r="F325" s="166">
        <f t="shared" si="14"/>
        <v>10</v>
      </c>
    </row>
    <row r="326" spans="1:6">
      <c r="A326" s="172" t="s">
        <v>446</v>
      </c>
      <c r="B326" s="177">
        <f>Ewidencja!B322/1000</f>
        <v>5</v>
      </c>
      <c r="C326" s="180">
        <v>315</v>
      </c>
      <c r="D326" s="166">
        <f t="shared" si="12"/>
        <v>15.873015873015873</v>
      </c>
      <c r="E326" s="166">
        <f t="shared" si="13"/>
        <v>15.873015873015873</v>
      </c>
      <c r="F326" s="166">
        <f t="shared" si="14"/>
        <v>5</v>
      </c>
    </row>
    <row r="327" spans="1:6">
      <c r="A327" s="172" t="s">
        <v>447</v>
      </c>
      <c r="B327" s="177">
        <f>Ewidencja!B323/1000</f>
        <v>5</v>
      </c>
      <c r="C327" s="176">
        <v>315</v>
      </c>
      <c r="D327" s="166">
        <f t="shared" ref="D327:D390" si="15">B327*1000/C327</f>
        <v>15.873015873015873</v>
      </c>
      <c r="E327" s="166">
        <f t="shared" ref="E327:E390" si="16">25*(D327&gt;=23)+12*(D327&lt;=12)+D327*(D327&lt;23)*(D327&gt;12)</f>
        <v>15.873015873015873</v>
      </c>
      <c r="F327" s="166">
        <f t="shared" ref="F327:F364" si="17">E327*C327/1000</f>
        <v>5</v>
      </c>
    </row>
    <row r="328" spans="1:6">
      <c r="A328" s="172" t="s">
        <v>448</v>
      </c>
      <c r="B328" s="177">
        <f>Ewidencja!B324/1000</f>
        <v>5</v>
      </c>
      <c r="C328" s="180">
        <v>357</v>
      </c>
      <c r="D328" s="166">
        <f t="shared" si="15"/>
        <v>14.005602240896359</v>
      </c>
      <c r="E328" s="166">
        <f t="shared" si="16"/>
        <v>14.005602240896359</v>
      </c>
      <c r="F328" s="166">
        <f t="shared" si="17"/>
        <v>5</v>
      </c>
    </row>
    <row r="329" spans="1:6">
      <c r="A329" s="172" t="s">
        <v>449</v>
      </c>
      <c r="B329" s="177">
        <f>Ewidencja!B325/1000</f>
        <v>5</v>
      </c>
      <c r="C329" s="176">
        <v>230</v>
      </c>
      <c r="D329" s="166">
        <f t="shared" si="15"/>
        <v>21.739130434782609</v>
      </c>
      <c r="E329" s="166">
        <f t="shared" si="16"/>
        <v>21.739130434782609</v>
      </c>
      <c r="F329" s="166">
        <f t="shared" si="17"/>
        <v>5</v>
      </c>
    </row>
    <row r="330" spans="1:6">
      <c r="A330" s="172" t="s">
        <v>450</v>
      </c>
      <c r="B330" s="177">
        <f>Ewidencja!B326/1000</f>
        <v>5</v>
      </c>
      <c r="C330" s="176">
        <v>415</v>
      </c>
      <c r="D330" s="166">
        <f t="shared" si="15"/>
        <v>12.048192771084338</v>
      </c>
      <c r="E330" s="166">
        <f t="shared" si="16"/>
        <v>12.048192771084338</v>
      </c>
      <c r="F330" s="166">
        <f t="shared" si="17"/>
        <v>5</v>
      </c>
    </row>
    <row r="331" spans="1:6">
      <c r="A331" s="172" t="s">
        <v>451</v>
      </c>
      <c r="B331" s="177">
        <f>Ewidencja!B327/1000</f>
        <v>5</v>
      </c>
      <c r="C331" s="176">
        <v>248</v>
      </c>
      <c r="D331" s="166">
        <f t="shared" si="15"/>
        <v>20.161290322580644</v>
      </c>
      <c r="E331" s="166">
        <f t="shared" si="16"/>
        <v>20.161290322580644</v>
      </c>
      <c r="F331" s="166">
        <f t="shared" si="17"/>
        <v>5</v>
      </c>
    </row>
    <row r="332" spans="1:6">
      <c r="A332" s="172" t="s">
        <v>452</v>
      </c>
      <c r="B332" s="177">
        <f>Ewidencja!B328/1000</f>
        <v>5</v>
      </c>
      <c r="C332" s="176">
        <v>415</v>
      </c>
      <c r="D332" s="166">
        <f t="shared" si="15"/>
        <v>12.048192771084338</v>
      </c>
      <c r="E332" s="166">
        <f t="shared" si="16"/>
        <v>12.048192771084338</v>
      </c>
      <c r="F332" s="166">
        <f t="shared" si="17"/>
        <v>5</v>
      </c>
    </row>
    <row r="333" spans="1:6">
      <c r="A333" s="172" t="s">
        <v>453</v>
      </c>
      <c r="B333" s="177">
        <f>Ewidencja!B329/1000</f>
        <v>30</v>
      </c>
      <c r="C333" s="176">
        <v>1216</v>
      </c>
      <c r="D333" s="166">
        <f t="shared" si="15"/>
        <v>24.671052631578949</v>
      </c>
      <c r="E333" s="166">
        <f t="shared" si="16"/>
        <v>25</v>
      </c>
      <c r="F333" s="166">
        <f t="shared" si="17"/>
        <v>30.4</v>
      </c>
    </row>
    <row r="334" spans="1:6">
      <c r="A334" s="172" t="s">
        <v>454</v>
      </c>
      <c r="B334" s="177">
        <f>Ewidencja!B330/1000</f>
        <v>10</v>
      </c>
      <c r="C334" s="176">
        <v>331</v>
      </c>
      <c r="D334" s="166">
        <f t="shared" si="15"/>
        <v>30.211480362537763</v>
      </c>
      <c r="E334" s="166">
        <f t="shared" si="16"/>
        <v>25</v>
      </c>
      <c r="F334" s="166">
        <f t="shared" si="17"/>
        <v>8.2750000000000004</v>
      </c>
    </row>
    <row r="335" spans="1:6">
      <c r="A335" s="172" t="s">
        <v>455</v>
      </c>
      <c r="B335" s="177">
        <f>Ewidencja!B331/1000</f>
        <v>10</v>
      </c>
      <c r="C335" s="176">
        <v>331</v>
      </c>
      <c r="D335" s="166">
        <f t="shared" si="15"/>
        <v>30.211480362537763</v>
      </c>
      <c r="E335" s="166">
        <f t="shared" si="16"/>
        <v>25</v>
      </c>
      <c r="F335" s="166">
        <f t="shared" si="17"/>
        <v>8.2750000000000004</v>
      </c>
    </row>
    <row r="336" spans="1:6">
      <c r="A336" s="172" t="s">
        <v>456</v>
      </c>
      <c r="B336" s="177">
        <f>Ewidencja!B332/1000</f>
        <v>110</v>
      </c>
      <c r="C336" s="176">
        <v>8628</v>
      </c>
      <c r="D336" s="166">
        <f t="shared" si="15"/>
        <v>12.749188687992582</v>
      </c>
      <c r="E336" s="166">
        <f t="shared" si="16"/>
        <v>12.749188687992582</v>
      </c>
      <c r="F336" s="166">
        <f t="shared" si="17"/>
        <v>110</v>
      </c>
    </row>
    <row r="337" spans="1:6">
      <c r="A337" s="172" t="s">
        <v>457</v>
      </c>
      <c r="B337" s="177">
        <f>Ewidencja!B333/1000</f>
        <v>15</v>
      </c>
      <c r="C337" s="176">
        <v>751</v>
      </c>
      <c r="D337" s="166">
        <f t="shared" si="15"/>
        <v>19.973368841544609</v>
      </c>
      <c r="E337" s="166">
        <f t="shared" si="16"/>
        <v>19.973368841544609</v>
      </c>
      <c r="F337" s="166">
        <f t="shared" si="17"/>
        <v>15.000000000000002</v>
      </c>
    </row>
    <row r="338" spans="1:6">
      <c r="A338" s="172" t="s">
        <v>458</v>
      </c>
      <c r="B338" s="177">
        <f>Ewidencja!B334/1000</f>
        <v>70</v>
      </c>
      <c r="C338" s="176">
        <v>4218</v>
      </c>
      <c r="D338" s="166">
        <f t="shared" si="15"/>
        <v>16.595542911332384</v>
      </c>
      <c r="E338" s="166">
        <f t="shared" si="16"/>
        <v>16.595542911332384</v>
      </c>
      <c r="F338" s="166">
        <f t="shared" si="17"/>
        <v>70</v>
      </c>
    </row>
    <row r="339" spans="1:6">
      <c r="A339" s="172" t="s">
        <v>459</v>
      </c>
      <c r="B339" s="177">
        <f>Ewidencja!B335/1000</f>
        <v>110</v>
      </c>
      <c r="C339" s="176">
        <v>7448</v>
      </c>
      <c r="D339" s="166">
        <f t="shared" si="15"/>
        <v>14.769065520945221</v>
      </c>
      <c r="E339" s="166">
        <f t="shared" si="16"/>
        <v>14.769065520945221</v>
      </c>
      <c r="F339" s="166">
        <f t="shared" si="17"/>
        <v>110</v>
      </c>
    </row>
    <row r="340" spans="1:6">
      <c r="A340" s="172" t="s">
        <v>460</v>
      </c>
      <c r="B340" s="177">
        <f>Ewidencja!B336/1000</f>
        <v>60</v>
      </c>
      <c r="C340" s="176">
        <v>5578</v>
      </c>
      <c r="D340" s="166">
        <f t="shared" si="15"/>
        <v>10.756543564001435</v>
      </c>
      <c r="E340" s="166">
        <f t="shared" si="16"/>
        <v>12</v>
      </c>
      <c r="F340" s="166">
        <f t="shared" si="17"/>
        <v>66.936000000000007</v>
      </c>
    </row>
    <row r="341" spans="1:6">
      <c r="A341" s="172" t="s">
        <v>461</v>
      </c>
      <c r="B341" s="177">
        <f>Ewidencja!B337/1000</f>
        <v>70</v>
      </c>
      <c r="C341" s="176">
        <v>4153</v>
      </c>
      <c r="D341" s="166">
        <f t="shared" si="15"/>
        <v>16.855285335901758</v>
      </c>
      <c r="E341" s="166">
        <f t="shared" si="16"/>
        <v>16.855285335901758</v>
      </c>
      <c r="F341" s="166">
        <f t="shared" si="17"/>
        <v>70</v>
      </c>
    </row>
    <row r="342" spans="1:6">
      <c r="A342" s="172" t="s">
        <v>462</v>
      </c>
      <c r="B342" s="177">
        <f>Ewidencja!B338/1000</f>
        <v>80</v>
      </c>
      <c r="C342" s="176">
        <v>7228</v>
      </c>
      <c r="D342" s="166">
        <f t="shared" si="15"/>
        <v>11.068068622025457</v>
      </c>
      <c r="E342" s="166">
        <f t="shared" si="16"/>
        <v>12</v>
      </c>
      <c r="F342" s="166">
        <f t="shared" si="17"/>
        <v>86.736000000000004</v>
      </c>
    </row>
    <row r="343" spans="1:6">
      <c r="A343" s="172" t="s">
        <v>463</v>
      </c>
      <c r="B343" s="177">
        <f>Ewidencja!B339/1000</f>
        <v>70</v>
      </c>
      <c r="C343" s="176">
        <v>4772</v>
      </c>
      <c r="D343" s="166">
        <f t="shared" si="15"/>
        <v>14.668901927912826</v>
      </c>
      <c r="E343" s="166">
        <f t="shared" si="16"/>
        <v>14.668901927912826</v>
      </c>
      <c r="F343" s="166">
        <f t="shared" si="17"/>
        <v>70</v>
      </c>
    </row>
    <row r="344" spans="1:6">
      <c r="A344" s="172" t="s">
        <v>464</v>
      </c>
      <c r="B344" s="177">
        <f>Ewidencja!B340/1000</f>
        <v>36</v>
      </c>
      <c r="C344" s="176">
        <v>1195.5</v>
      </c>
      <c r="D344" s="166">
        <f t="shared" si="15"/>
        <v>30.112923462986199</v>
      </c>
      <c r="E344" s="166">
        <f t="shared" si="16"/>
        <v>25</v>
      </c>
      <c r="F344" s="166">
        <f t="shared" si="17"/>
        <v>29.887499999999999</v>
      </c>
    </row>
    <row r="345" spans="1:6">
      <c r="A345" s="172" t="s">
        <v>465</v>
      </c>
      <c r="B345" s="177">
        <f>Ewidencja!B341/1000</f>
        <v>55</v>
      </c>
      <c r="C345" s="176">
        <v>4153</v>
      </c>
      <c r="D345" s="166">
        <f t="shared" si="15"/>
        <v>13.243438478208525</v>
      </c>
      <c r="E345" s="166">
        <f t="shared" si="16"/>
        <v>13.243438478208525</v>
      </c>
      <c r="F345" s="166">
        <f t="shared" si="17"/>
        <v>55</v>
      </c>
    </row>
    <row r="346" spans="1:6">
      <c r="A346" s="172" t="s">
        <v>466</v>
      </c>
      <c r="B346" s="177">
        <f>Ewidencja!B342/1000</f>
        <v>70</v>
      </c>
      <c r="C346" s="176">
        <v>4772</v>
      </c>
      <c r="D346" s="166">
        <f t="shared" si="15"/>
        <v>14.668901927912826</v>
      </c>
      <c r="E346" s="166">
        <f t="shared" si="16"/>
        <v>14.668901927912826</v>
      </c>
      <c r="F346" s="166">
        <f t="shared" si="17"/>
        <v>70</v>
      </c>
    </row>
    <row r="347" spans="1:6">
      <c r="A347" s="172" t="s">
        <v>467</v>
      </c>
      <c r="B347" s="177">
        <f>Ewidencja!B343/1000</f>
        <v>80</v>
      </c>
      <c r="C347" s="176">
        <v>7474</v>
      </c>
      <c r="D347" s="166">
        <f t="shared" si="15"/>
        <v>10.703773080010704</v>
      </c>
      <c r="E347" s="166">
        <f t="shared" si="16"/>
        <v>12</v>
      </c>
      <c r="F347" s="166">
        <f t="shared" si="17"/>
        <v>89.688000000000002</v>
      </c>
    </row>
    <row r="348" spans="1:6">
      <c r="A348" s="172" t="s">
        <v>468</v>
      </c>
      <c r="B348" s="177">
        <f>Ewidencja!B344/1000</f>
        <v>70</v>
      </c>
      <c r="C348" s="176">
        <v>5089</v>
      </c>
      <c r="D348" s="166">
        <f t="shared" si="15"/>
        <v>13.75515818431912</v>
      </c>
      <c r="E348" s="166">
        <f t="shared" si="16"/>
        <v>13.75515818431912</v>
      </c>
      <c r="F348" s="166">
        <f t="shared" si="17"/>
        <v>70</v>
      </c>
    </row>
    <row r="349" spans="1:6">
      <c r="A349" s="172" t="s">
        <v>469</v>
      </c>
      <c r="B349" s="177">
        <f>Ewidencja!B345/1000</f>
        <v>60</v>
      </c>
      <c r="C349" s="176">
        <v>4839</v>
      </c>
      <c r="D349" s="166">
        <f t="shared" si="15"/>
        <v>12.399256044637323</v>
      </c>
      <c r="E349" s="166">
        <f t="shared" si="16"/>
        <v>12.399256044637323</v>
      </c>
      <c r="F349" s="166">
        <f t="shared" si="17"/>
        <v>60.000000000000007</v>
      </c>
    </row>
    <row r="350" spans="1:6">
      <c r="A350" s="172" t="s">
        <v>470</v>
      </c>
      <c r="B350" s="177">
        <f>Ewidencja!B346/1000</f>
        <v>60</v>
      </c>
      <c r="C350" s="176">
        <v>5582</v>
      </c>
      <c r="D350" s="166">
        <f t="shared" si="15"/>
        <v>10.748835542816195</v>
      </c>
      <c r="E350" s="166">
        <f t="shared" si="16"/>
        <v>12</v>
      </c>
      <c r="F350" s="166">
        <f t="shared" si="17"/>
        <v>66.983999999999995</v>
      </c>
    </row>
    <row r="351" spans="1:6">
      <c r="A351" s="172" t="s">
        <v>471</v>
      </c>
      <c r="B351" s="177">
        <f>Ewidencja!B347/1000</f>
        <v>100</v>
      </c>
      <c r="C351" s="176">
        <v>9399</v>
      </c>
      <c r="D351" s="166">
        <f t="shared" si="15"/>
        <v>10.639429726566656</v>
      </c>
      <c r="E351" s="166">
        <f t="shared" si="16"/>
        <v>12</v>
      </c>
      <c r="F351" s="166">
        <f t="shared" si="17"/>
        <v>112.788</v>
      </c>
    </row>
    <row r="352" spans="1:6">
      <c r="A352" s="172" t="s">
        <v>472</v>
      </c>
      <c r="B352" s="177">
        <f>Ewidencja!B348/1000</f>
        <v>70</v>
      </c>
      <c r="C352" s="176">
        <v>6981</v>
      </c>
      <c r="D352" s="166">
        <f t="shared" si="15"/>
        <v>10.027216731127346</v>
      </c>
      <c r="E352" s="166">
        <f t="shared" si="16"/>
        <v>12</v>
      </c>
      <c r="F352" s="166">
        <f t="shared" si="17"/>
        <v>83.772000000000006</v>
      </c>
    </row>
    <row r="353" spans="1:6">
      <c r="A353" s="172" t="s">
        <v>473</v>
      </c>
      <c r="B353" s="177">
        <f>Ewidencja!B349/1000</f>
        <v>55</v>
      </c>
      <c r="C353" s="176">
        <v>4360</v>
      </c>
      <c r="D353" s="166">
        <f t="shared" si="15"/>
        <v>12.614678899082568</v>
      </c>
      <c r="E353" s="166">
        <f t="shared" si="16"/>
        <v>12.614678899082568</v>
      </c>
      <c r="F353" s="166">
        <f t="shared" si="17"/>
        <v>55</v>
      </c>
    </row>
    <row r="354" spans="1:6">
      <c r="A354" s="172" t="s">
        <v>474</v>
      </c>
      <c r="B354" s="177">
        <f>Ewidencja!B350/1000</f>
        <v>10</v>
      </c>
      <c r="C354" s="176">
        <v>510</v>
      </c>
      <c r="D354" s="166">
        <f t="shared" si="15"/>
        <v>19.607843137254903</v>
      </c>
      <c r="E354" s="166">
        <f t="shared" si="16"/>
        <v>19.607843137254903</v>
      </c>
      <c r="F354" s="166">
        <f t="shared" si="17"/>
        <v>10</v>
      </c>
    </row>
    <row r="355" spans="1:6">
      <c r="A355" s="172" t="s">
        <v>475</v>
      </c>
      <c r="B355" s="177">
        <f>Ewidencja!B351/1000</f>
        <v>10</v>
      </c>
      <c r="C355" s="176">
        <v>510</v>
      </c>
      <c r="D355" s="166">
        <f t="shared" si="15"/>
        <v>19.607843137254903</v>
      </c>
      <c r="E355" s="166">
        <f t="shared" si="16"/>
        <v>19.607843137254903</v>
      </c>
      <c r="F355" s="166">
        <f t="shared" si="17"/>
        <v>10</v>
      </c>
    </row>
    <row r="356" spans="1:6">
      <c r="A356" s="172" t="s">
        <v>476</v>
      </c>
      <c r="B356" s="177">
        <f>Ewidencja!B352/1000</f>
        <v>10</v>
      </c>
      <c r="C356" s="176">
        <v>616</v>
      </c>
      <c r="D356" s="166">
        <f t="shared" si="15"/>
        <v>16.233766233766232</v>
      </c>
      <c r="E356" s="166">
        <f t="shared" si="16"/>
        <v>16.233766233766232</v>
      </c>
      <c r="F356" s="166">
        <f t="shared" si="17"/>
        <v>10</v>
      </c>
    </row>
    <row r="357" spans="1:6">
      <c r="A357" s="172" t="s">
        <v>477</v>
      </c>
      <c r="B357" s="177">
        <f>Ewidencja!B353/1000</f>
        <v>10</v>
      </c>
      <c r="C357" s="176">
        <v>388</v>
      </c>
      <c r="D357" s="166">
        <f t="shared" si="15"/>
        <v>25.773195876288661</v>
      </c>
      <c r="E357" s="166">
        <f t="shared" si="16"/>
        <v>25</v>
      </c>
      <c r="F357" s="166">
        <f t="shared" si="17"/>
        <v>9.6999999999999993</v>
      </c>
    </row>
    <row r="358" spans="1:6">
      <c r="A358" s="172" t="s">
        <v>478</v>
      </c>
      <c r="B358" s="177">
        <f>Ewidencja!B354/1000</f>
        <v>10</v>
      </c>
      <c r="C358" s="176">
        <v>400</v>
      </c>
      <c r="D358" s="166">
        <f t="shared" si="15"/>
        <v>25</v>
      </c>
      <c r="E358" s="166">
        <f t="shared" si="16"/>
        <v>25</v>
      </c>
      <c r="F358" s="166">
        <f t="shared" si="17"/>
        <v>10</v>
      </c>
    </row>
    <row r="359" spans="1:6">
      <c r="A359" s="172" t="s">
        <v>479</v>
      </c>
      <c r="B359" s="177">
        <f>Ewidencja!B355/1000</f>
        <v>10</v>
      </c>
      <c r="C359" s="176">
        <v>375</v>
      </c>
      <c r="D359" s="166">
        <f t="shared" si="15"/>
        <v>26.666666666666668</v>
      </c>
      <c r="E359" s="166">
        <f t="shared" si="16"/>
        <v>25</v>
      </c>
      <c r="F359" s="166">
        <f t="shared" si="17"/>
        <v>9.375</v>
      </c>
    </row>
    <row r="360" spans="1:6">
      <c r="A360" s="172" t="s">
        <v>480</v>
      </c>
      <c r="B360" s="177">
        <f>Ewidencja!B356/1000</f>
        <v>10</v>
      </c>
      <c r="C360" s="176">
        <v>450</v>
      </c>
      <c r="D360" s="166">
        <f t="shared" si="15"/>
        <v>22.222222222222221</v>
      </c>
      <c r="E360" s="166">
        <f t="shared" si="16"/>
        <v>22.222222222222221</v>
      </c>
      <c r="F360" s="166">
        <f t="shared" si="17"/>
        <v>10</v>
      </c>
    </row>
    <row r="361" spans="1:6">
      <c r="A361" s="172" t="s">
        <v>481</v>
      </c>
      <c r="B361" s="177">
        <f>Ewidencja!B357/1000</f>
        <v>10</v>
      </c>
      <c r="C361" s="176">
        <v>540</v>
      </c>
      <c r="D361" s="166">
        <f t="shared" si="15"/>
        <v>18.518518518518519</v>
      </c>
      <c r="E361" s="166">
        <f t="shared" si="16"/>
        <v>18.518518518518519</v>
      </c>
      <c r="F361" s="166">
        <f t="shared" si="17"/>
        <v>10</v>
      </c>
    </row>
    <row r="362" spans="1:6">
      <c r="A362" s="172" t="s">
        <v>482</v>
      </c>
      <c r="B362" s="177">
        <f>Ewidencja!B358/1000</f>
        <v>10</v>
      </c>
      <c r="C362" s="176">
        <v>375</v>
      </c>
      <c r="D362" s="166">
        <f t="shared" si="15"/>
        <v>26.666666666666668</v>
      </c>
      <c r="E362" s="166">
        <f t="shared" si="16"/>
        <v>25</v>
      </c>
      <c r="F362" s="166">
        <f t="shared" si="17"/>
        <v>9.375</v>
      </c>
    </row>
    <row r="363" spans="1:6">
      <c r="A363" s="172" t="s">
        <v>483</v>
      </c>
      <c r="B363" s="177">
        <f>Ewidencja!B359/1000</f>
        <v>10</v>
      </c>
      <c r="C363" s="176">
        <v>400</v>
      </c>
      <c r="D363" s="166">
        <f t="shared" si="15"/>
        <v>25</v>
      </c>
      <c r="E363" s="166">
        <f t="shared" si="16"/>
        <v>25</v>
      </c>
      <c r="F363" s="166">
        <f t="shared" si="17"/>
        <v>10</v>
      </c>
    </row>
    <row r="364" spans="1:6">
      <c r="A364" s="172" t="s">
        <v>484</v>
      </c>
      <c r="B364" s="177">
        <f>Ewidencja!B360/1000</f>
        <v>10</v>
      </c>
      <c r="C364" s="176">
        <v>400</v>
      </c>
      <c r="D364" s="166">
        <f t="shared" si="15"/>
        <v>25</v>
      </c>
      <c r="E364" s="166">
        <f t="shared" si="16"/>
        <v>25</v>
      </c>
      <c r="F364" s="166">
        <f t="shared" si="17"/>
        <v>10</v>
      </c>
    </row>
    <row r="365" spans="1:6">
      <c r="A365" s="172" t="s">
        <v>485</v>
      </c>
      <c r="B365" s="177"/>
      <c r="C365" s="176"/>
      <c r="D365" s="166"/>
      <c r="E365" s="166">
        <f t="shared" si="16"/>
        <v>12</v>
      </c>
      <c r="F365" s="166"/>
    </row>
    <row r="366" spans="1:6">
      <c r="A366" s="172" t="s">
        <v>486</v>
      </c>
      <c r="B366" s="177">
        <f>Ewidencja!B362/1000</f>
        <v>10</v>
      </c>
      <c r="C366" s="176">
        <v>400</v>
      </c>
      <c r="D366" s="166">
        <f t="shared" si="15"/>
        <v>25</v>
      </c>
      <c r="E366" s="166">
        <f t="shared" si="16"/>
        <v>25</v>
      </c>
      <c r="F366" s="166">
        <f t="shared" ref="F366:F390" si="18">D366*C366/1000</f>
        <v>10</v>
      </c>
    </row>
    <row r="367" spans="1:6">
      <c r="A367" s="172" t="s">
        <v>487</v>
      </c>
      <c r="B367" s="177">
        <f>Ewidencja!B363/1000</f>
        <v>10</v>
      </c>
      <c r="C367" s="176">
        <v>600</v>
      </c>
      <c r="D367" s="166">
        <f t="shared" si="15"/>
        <v>16.666666666666668</v>
      </c>
      <c r="E367" s="166">
        <f t="shared" si="16"/>
        <v>16.666666666666668</v>
      </c>
      <c r="F367" s="166">
        <f t="shared" si="18"/>
        <v>10</v>
      </c>
    </row>
    <row r="368" spans="1:6">
      <c r="A368" s="172" t="s">
        <v>488</v>
      </c>
      <c r="B368" s="177">
        <f>Ewidencja!B364/1000</f>
        <v>10</v>
      </c>
      <c r="C368" s="176">
        <v>500</v>
      </c>
      <c r="D368" s="166">
        <f t="shared" si="15"/>
        <v>20</v>
      </c>
      <c r="E368" s="166">
        <f t="shared" si="16"/>
        <v>20</v>
      </c>
      <c r="F368" s="166">
        <f t="shared" si="18"/>
        <v>10</v>
      </c>
    </row>
    <row r="369" spans="1:6">
      <c r="A369" s="172" t="s">
        <v>489</v>
      </c>
      <c r="B369" s="177">
        <f>Ewidencja!B365/1000</f>
        <v>10</v>
      </c>
      <c r="C369" s="176">
        <v>500</v>
      </c>
      <c r="D369" s="166">
        <f t="shared" si="15"/>
        <v>20</v>
      </c>
      <c r="E369" s="166">
        <f t="shared" si="16"/>
        <v>20</v>
      </c>
      <c r="F369" s="166">
        <f t="shared" si="18"/>
        <v>10</v>
      </c>
    </row>
    <row r="370" spans="1:6">
      <c r="A370" s="172" t="s">
        <v>490</v>
      </c>
      <c r="B370" s="177">
        <f>Ewidencja!B366/1000</f>
        <v>10</v>
      </c>
      <c r="C370" s="176">
        <v>375</v>
      </c>
      <c r="D370" s="166">
        <f t="shared" si="15"/>
        <v>26.666666666666668</v>
      </c>
      <c r="E370" s="166">
        <f t="shared" si="16"/>
        <v>25</v>
      </c>
      <c r="F370" s="166">
        <f t="shared" si="18"/>
        <v>10</v>
      </c>
    </row>
    <row r="371" spans="1:6">
      <c r="A371" s="172" t="s">
        <v>491</v>
      </c>
      <c r="B371" s="177">
        <f>Ewidencja!B367/1000</f>
        <v>10</v>
      </c>
      <c r="C371" s="176">
        <v>531</v>
      </c>
      <c r="D371" s="166">
        <f t="shared" si="15"/>
        <v>18.832391713747647</v>
      </c>
      <c r="E371" s="166">
        <f t="shared" si="16"/>
        <v>18.832391713747647</v>
      </c>
      <c r="F371" s="166">
        <f t="shared" si="18"/>
        <v>10</v>
      </c>
    </row>
    <row r="372" spans="1:6">
      <c r="A372" s="172" t="s">
        <v>492</v>
      </c>
      <c r="B372" s="177">
        <f>Ewidencja!B368/1000</f>
        <v>10</v>
      </c>
      <c r="C372" s="176">
        <v>531</v>
      </c>
      <c r="D372" s="166">
        <f t="shared" si="15"/>
        <v>18.832391713747647</v>
      </c>
      <c r="E372" s="166">
        <f t="shared" si="16"/>
        <v>18.832391713747647</v>
      </c>
      <c r="F372" s="166">
        <f t="shared" si="18"/>
        <v>10</v>
      </c>
    </row>
    <row r="373" spans="1:6">
      <c r="A373" s="172" t="s">
        <v>493</v>
      </c>
      <c r="B373" s="177">
        <f>Ewidencja!B369/1000</f>
        <v>10</v>
      </c>
      <c r="C373" s="176">
        <v>531</v>
      </c>
      <c r="D373" s="166">
        <f t="shared" si="15"/>
        <v>18.832391713747647</v>
      </c>
      <c r="E373" s="166">
        <f t="shared" si="16"/>
        <v>18.832391713747647</v>
      </c>
      <c r="F373" s="166">
        <f t="shared" si="18"/>
        <v>10</v>
      </c>
    </row>
    <row r="374" spans="1:6">
      <c r="A374" s="172" t="s">
        <v>494</v>
      </c>
      <c r="B374" s="177">
        <f>Ewidencja!B370/1000</f>
        <v>10</v>
      </c>
      <c r="C374" s="176">
        <v>531</v>
      </c>
      <c r="D374" s="166">
        <f t="shared" si="15"/>
        <v>18.832391713747647</v>
      </c>
      <c r="E374" s="166">
        <f t="shared" si="16"/>
        <v>18.832391713747647</v>
      </c>
      <c r="F374" s="166">
        <f t="shared" si="18"/>
        <v>10</v>
      </c>
    </row>
    <row r="375" spans="1:6">
      <c r="A375" s="172" t="s">
        <v>495</v>
      </c>
      <c r="B375" s="177">
        <f>Ewidencja!B371/1000</f>
        <v>10</v>
      </c>
      <c r="C375" s="176">
        <v>531</v>
      </c>
      <c r="D375" s="166">
        <f t="shared" si="15"/>
        <v>18.832391713747647</v>
      </c>
      <c r="E375" s="166">
        <f t="shared" si="16"/>
        <v>18.832391713747647</v>
      </c>
      <c r="F375" s="166">
        <f t="shared" si="18"/>
        <v>10</v>
      </c>
    </row>
    <row r="376" spans="1:6">
      <c r="A376" s="172" t="s">
        <v>496</v>
      </c>
      <c r="B376" s="177">
        <f>Ewidencja!B372/1000</f>
        <v>10</v>
      </c>
      <c r="C376" s="176">
        <v>586</v>
      </c>
      <c r="D376" s="166">
        <f t="shared" si="15"/>
        <v>17.064846416382252</v>
      </c>
      <c r="E376" s="166">
        <f t="shared" si="16"/>
        <v>17.064846416382252</v>
      </c>
      <c r="F376" s="166">
        <f t="shared" si="18"/>
        <v>10</v>
      </c>
    </row>
    <row r="377" spans="1:6">
      <c r="A377" s="172" t="s">
        <v>497</v>
      </c>
      <c r="B377" s="177">
        <f>Ewidencja!B373/1000</f>
        <v>10</v>
      </c>
      <c r="C377" s="176">
        <v>531</v>
      </c>
      <c r="D377" s="166">
        <f t="shared" si="15"/>
        <v>18.832391713747647</v>
      </c>
      <c r="E377" s="166">
        <f t="shared" si="16"/>
        <v>18.832391713747647</v>
      </c>
      <c r="F377" s="166">
        <f t="shared" si="18"/>
        <v>10</v>
      </c>
    </row>
    <row r="378" spans="1:6">
      <c r="A378" s="172" t="s">
        <v>498</v>
      </c>
      <c r="B378" s="177">
        <f>Ewidencja!B374/1000</f>
        <v>10</v>
      </c>
      <c r="C378" s="176">
        <v>531</v>
      </c>
      <c r="D378" s="166">
        <f t="shared" si="15"/>
        <v>18.832391713747647</v>
      </c>
      <c r="E378" s="166">
        <f t="shared" si="16"/>
        <v>18.832391713747647</v>
      </c>
      <c r="F378" s="166">
        <f t="shared" si="18"/>
        <v>10</v>
      </c>
    </row>
    <row r="379" spans="1:6">
      <c r="A379" s="172" t="s">
        <v>499</v>
      </c>
      <c r="B379" s="177">
        <f>Ewidencja!B375/1000</f>
        <v>10</v>
      </c>
      <c r="C379" s="176">
        <v>353.6</v>
      </c>
      <c r="D379" s="166">
        <f t="shared" si="15"/>
        <v>28.280542986425338</v>
      </c>
      <c r="E379" s="166">
        <f t="shared" si="16"/>
        <v>25</v>
      </c>
      <c r="F379" s="166">
        <f t="shared" si="18"/>
        <v>10</v>
      </c>
    </row>
    <row r="380" spans="1:6">
      <c r="A380" s="172" t="s">
        <v>500</v>
      </c>
      <c r="B380" s="177">
        <f>Ewidencja!B376/1000</f>
        <v>10</v>
      </c>
      <c r="C380" s="176">
        <v>531</v>
      </c>
      <c r="D380" s="166">
        <f t="shared" si="15"/>
        <v>18.832391713747647</v>
      </c>
      <c r="E380" s="166">
        <f t="shared" si="16"/>
        <v>18.832391713747647</v>
      </c>
      <c r="F380" s="166">
        <f t="shared" si="18"/>
        <v>10</v>
      </c>
    </row>
    <row r="381" spans="1:6">
      <c r="A381" s="172" t="s">
        <v>501</v>
      </c>
      <c r="B381" s="177">
        <f>Ewidencja!B377/1000</f>
        <v>10</v>
      </c>
      <c r="C381" s="176">
        <v>410</v>
      </c>
      <c r="D381" s="166">
        <f t="shared" si="15"/>
        <v>24.390243902439025</v>
      </c>
      <c r="E381" s="166">
        <f t="shared" si="16"/>
        <v>25</v>
      </c>
      <c r="F381" s="166">
        <f t="shared" si="18"/>
        <v>10</v>
      </c>
    </row>
    <row r="382" spans="1:6">
      <c r="A382" s="172" t="s">
        <v>502</v>
      </c>
      <c r="B382" s="177">
        <f>Ewidencja!B378/1000</f>
        <v>10</v>
      </c>
      <c r="C382" s="176">
        <v>531</v>
      </c>
      <c r="D382" s="166">
        <f t="shared" si="15"/>
        <v>18.832391713747647</v>
      </c>
      <c r="E382" s="166">
        <f t="shared" si="16"/>
        <v>18.832391713747647</v>
      </c>
      <c r="F382" s="166">
        <f t="shared" si="18"/>
        <v>10</v>
      </c>
    </row>
    <row r="383" spans="1:6">
      <c r="A383" s="172" t="s">
        <v>503</v>
      </c>
      <c r="B383" s="177">
        <f>Ewidencja!B379/1000</f>
        <v>10</v>
      </c>
      <c r="C383" s="176">
        <v>586</v>
      </c>
      <c r="D383" s="166">
        <f t="shared" si="15"/>
        <v>17.064846416382252</v>
      </c>
      <c r="E383" s="166">
        <f t="shared" si="16"/>
        <v>17.064846416382252</v>
      </c>
      <c r="F383" s="166">
        <f t="shared" si="18"/>
        <v>10</v>
      </c>
    </row>
    <row r="384" spans="1:6">
      <c r="A384" s="172" t="s">
        <v>504</v>
      </c>
      <c r="B384" s="177">
        <f>Ewidencja!B380/1000</f>
        <v>10</v>
      </c>
      <c r="C384" s="176">
        <v>531</v>
      </c>
      <c r="D384" s="166">
        <f t="shared" si="15"/>
        <v>18.832391713747647</v>
      </c>
      <c r="E384" s="166">
        <f t="shared" si="16"/>
        <v>18.832391713747647</v>
      </c>
      <c r="F384" s="166">
        <f t="shared" si="18"/>
        <v>10</v>
      </c>
    </row>
    <row r="385" spans="1:6">
      <c r="A385" s="172" t="s">
        <v>505</v>
      </c>
      <c r="B385" s="177">
        <f>Ewidencja!B381/1000</f>
        <v>10</v>
      </c>
      <c r="C385" s="176">
        <v>586</v>
      </c>
      <c r="D385" s="166">
        <f t="shared" si="15"/>
        <v>17.064846416382252</v>
      </c>
      <c r="E385" s="166">
        <f t="shared" si="16"/>
        <v>17.064846416382252</v>
      </c>
      <c r="F385" s="166">
        <f t="shared" si="18"/>
        <v>10</v>
      </c>
    </row>
    <row r="386" spans="1:6">
      <c r="A386" s="172" t="s">
        <v>506</v>
      </c>
      <c r="B386" s="177">
        <f>Ewidencja!B382/1000</f>
        <v>10</v>
      </c>
      <c r="C386" s="176">
        <v>531</v>
      </c>
      <c r="D386" s="166">
        <f t="shared" si="15"/>
        <v>18.832391713747647</v>
      </c>
      <c r="E386" s="166">
        <f t="shared" si="16"/>
        <v>18.832391713747647</v>
      </c>
      <c r="F386" s="166">
        <f t="shared" si="18"/>
        <v>10</v>
      </c>
    </row>
    <row r="387" spans="1:6">
      <c r="A387" s="172" t="s">
        <v>507</v>
      </c>
      <c r="B387" s="177">
        <f>Ewidencja!B383/1000</f>
        <v>10</v>
      </c>
      <c r="C387" s="176">
        <v>586</v>
      </c>
      <c r="D387" s="166">
        <f t="shared" si="15"/>
        <v>17.064846416382252</v>
      </c>
      <c r="E387" s="166">
        <f t="shared" si="16"/>
        <v>17.064846416382252</v>
      </c>
      <c r="F387" s="166">
        <f t="shared" si="18"/>
        <v>10</v>
      </c>
    </row>
    <row r="388" spans="1:6">
      <c r="A388" s="172" t="s">
        <v>508</v>
      </c>
      <c r="B388" s="177">
        <f>Ewidencja!B384/1000</f>
        <v>10</v>
      </c>
      <c r="C388" s="176">
        <v>531</v>
      </c>
      <c r="D388" s="166">
        <f t="shared" si="15"/>
        <v>18.832391713747647</v>
      </c>
      <c r="E388" s="166">
        <f t="shared" si="16"/>
        <v>18.832391713747647</v>
      </c>
      <c r="F388" s="166">
        <f t="shared" si="18"/>
        <v>10</v>
      </c>
    </row>
    <row r="389" spans="1:6">
      <c r="A389" s="172" t="s">
        <v>509</v>
      </c>
      <c r="B389" s="177">
        <f>Ewidencja!B385/1000</f>
        <v>10</v>
      </c>
      <c r="C389" s="176">
        <v>988.7</v>
      </c>
      <c r="D389" s="166">
        <f t="shared" si="15"/>
        <v>10.114291493880852</v>
      </c>
      <c r="E389" s="166">
        <f t="shared" si="16"/>
        <v>12</v>
      </c>
      <c r="F389" s="166">
        <f t="shared" si="18"/>
        <v>10</v>
      </c>
    </row>
    <row r="390" spans="1:6">
      <c r="A390" s="172" t="s">
        <v>510</v>
      </c>
      <c r="B390" s="177">
        <f>Ewidencja!B386/1000</f>
        <v>10</v>
      </c>
      <c r="C390" s="176">
        <v>586</v>
      </c>
      <c r="D390" s="166">
        <f t="shared" si="15"/>
        <v>17.064846416382252</v>
      </c>
      <c r="E390" s="166">
        <f t="shared" si="16"/>
        <v>17.064846416382252</v>
      </c>
      <c r="F390" s="166">
        <f t="shared" si="18"/>
        <v>10</v>
      </c>
    </row>
    <row r="391" spans="1:6">
      <c r="A391" s="172" t="s">
        <v>511</v>
      </c>
      <c r="B391" s="177">
        <f>Ewidencja!B387/1000</f>
        <v>10</v>
      </c>
      <c r="C391" s="176">
        <v>531</v>
      </c>
      <c r="D391" s="166">
        <f t="shared" ref="D391:D454" si="19">B391*1000/C391</f>
        <v>18.832391713747647</v>
      </c>
      <c r="E391" s="166">
        <f t="shared" ref="E391:E454" si="20">25*(D391&gt;=23)+12*(D391&lt;=12)+D391*(D391&lt;23)*(D391&gt;12)</f>
        <v>18.832391713747647</v>
      </c>
      <c r="F391" s="166">
        <f t="shared" ref="F391:F454" si="21">D391*C391/1000</f>
        <v>10</v>
      </c>
    </row>
    <row r="392" spans="1:6">
      <c r="A392" s="172" t="s">
        <v>512</v>
      </c>
      <c r="B392" s="177">
        <f>Ewidencja!B388/1000</f>
        <v>10</v>
      </c>
      <c r="C392" s="176">
        <v>586</v>
      </c>
      <c r="D392" s="166">
        <f t="shared" si="19"/>
        <v>17.064846416382252</v>
      </c>
      <c r="E392" s="166">
        <f t="shared" si="20"/>
        <v>17.064846416382252</v>
      </c>
      <c r="F392" s="166">
        <f t="shared" si="21"/>
        <v>10</v>
      </c>
    </row>
    <row r="393" spans="1:6">
      <c r="A393" s="172" t="s">
        <v>513</v>
      </c>
      <c r="B393" s="177">
        <f>Ewidencja!B389/1000</f>
        <v>10</v>
      </c>
      <c r="C393" s="176">
        <v>531</v>
      </c>
      <c r="D393" s="166">
        <f t="shared" si="19"/>
        <v>18.832391713747647</v>
      </c>
      <c r="E393" s="166">
        <f t="shared" si="20"/>
        <v>18.832391713747647</v>
      </c>
      <c r="F393" s="166">
        <f t="shared" si="21"/>
        <v>10</v>
      </c>
    </row>
    <row r="394" spans="1:6">
      <c r="A394" s="172" t="s">
        <v>514</v>
      </c>
      <c r="B394" s="177">
        <f>Ewidencja!B390/1000</f>
        <v>10</v>
      </c>
      <c r="C394" s="176">
        <v>586</v>
      </c>
      <c r="D394" s="166">
        <f t="shared" si="19"/>
        <v>17.064846416382252</v>
      </c>
      <c r="E394" s="166">
        <f t="shared" si="20"/>
        <v>17.064846416382252</v>
      </c>
      <c r="F394" s="166">
        <f t="shared" si="21"/>
        <v>10</v>
      </c>
    </row>
    <row r="395" spans="1:6">
      <c r="A395" s="172" t="s">
        <v>515</v>
      </c>
      <c r="B395" s="177">
        <f>Ewidencja!B391/1000</f>
        <v>10</v>
      </c>
      <c r="C395" s="176">
        <v>531</v>
      </c>
      <c r="D395" s="166">
        <f t="shared" si="19"/>
        <v>18.832391713747647</v>
      </c>
      <c r="E395" s="166">
        <f t="shared" si="20"/>
        <v>18.832391713747647</v>
      </c>
      <c r="F395" s="166">
        <f t="shared" si="21"/>
        <v>10</v>
      </c>
    </row>
    <row r="396" spans="1:6">
      <c r="A396" s="172" t="s">
        <v>516</v>
      </c>
      <c r="B396" s="177">
        <f>Ewidencja!B392/1000</f>
        <v>10</v>
      </c>
      <c r="C396" s="176">
        <v>586</v>
      </c>
      <c r="D396" s="166">
        <f t="shared" si="19"/>
        <v>17.064846416382252</v>
      </c>
      <c r="E396" s="166">
        <f t="shared" si="20"/>
        <v>17.064846416382252</v>
      </c>
      <c r="F396" s="166">
        <f t="shared" si="21"/>
        <v>10</v>
      </c>
    </row>
    <row r="397" spans="1:6">
      <c r="A397" s="172" t="s">
        <v>517</v>
      </c>
      <c r="B397" s="177">
        <f>Ewidencja!B393/1000</f>
        <v>10</v>
      </c>
      <c r="C397" s="176">
        <v>531</v>
      </c>
      <c r="D397" s="166">
        <f t="shared" si="19"/>
        <v>18.832391713747647</v>
      </c>
      <c r="E397" s="166">
        <f t="shared" si="20"/>
        <v>18.832391713747647</v>
      </c>
      <c r="F397" s="166">
        <f t="shared" si="21"/>
        <v>10</v>
      </c>
    </row>
    <row r="398" spans="1:6">
      <c r="A398" s="172" t="s">
        <v>518</v>
      </c>
      <c r="B398" s="177">
        <f>Ewidencja!B394/1000</f>
        <v>10</v>
      </c>
      <c r="C398" s="176">
        <v>586</v>
      </c>
      <c r="D398" s="166">
        <f t="shared" si="19"/>
        <v>17.064846416382252</v>
      </c>
      <c r="E398" s="166">
        <f t="shared" si="20"/>
        <v>17.064846416382252</v>
      </c>
      <c r="F398" s="166">
        <f t="shared" si="21"/>
        <v>10</v>
      </c>
    </row>
    <row r="399" spans="1:6">
      <c r="A399" s="172" t="s">
        <v>519</v>
      </c>
      <c r="B399" s="177">
        <f>Ewidencja!B395/1000</f>
        <v>10</v>
      </c>
      <c r="C399" s="176">
        <v>531</v>
      </c>
      <c r="D399" s="166">
        <f t="shared" si="19"/>
        <v>18.832391713747647</v>
      </c>
      <c r="E399" s="166">
        <f t="shared" si="20"/>
        <v>18.832391713747647</v>
      </c>
      <c r="F399" s="166">
        <f t="shared" si="21"/>
        <v>10</v>
      </c>
    </row>
    <row r="400" spans="1:6">
      <c r="A400" s="172" t="s">
        <v>520</v>
      </c>
      <c r="B400" s="177">
        <f>Ewidencja!B396/1000</f>
        <v>10</v>
      </c>
      <c r="C400" s="176">
        <v>586.04</v>
      </c>
      <c r="D400" s="166">
        <f t="shared" si="19"/>
        <v>17.063681659954952</v>
      </c>
      <c r="E400" s="166">
        <f t="shared" si="20"/>
        <v>17.063681659954952</v>
      </c>
      <c r="F400" s="166">
        <f t="shared" si="21"/>
        <v>10</v>
      </c>
    </row>
    <row r="401" spans="1:6">
      <c r="A401" s="172" t="s">
        <v>521</v>
      </c>
      <c r="B401" s="177">
        <f>Ewidencja!B397/1000</f>
        <v>10</v>
      </c>
      <c r="C401" s="176">
        <v>531</v>
      </c>
      <c r="D401" s="166">
        <f t="shared" si="19"/>
        <v>18.832391713747647</v>
      </c>
      <c r="E401" s="166">
        <f t="shared" si="20"/>
        <v>18.832391713747647</v>
      </c>
      <c r="F401" s="166">
        <f t="shared" si="21"/>
        <v>10</v>
      </c>
    </row>
    <row r="402" spans="1:6">
      <c r="A402" s="172" t="s">
        <v>522</v>
      </c>
      <c r="B402" s="177">
        <f>Ewidencja!B398/1000</f>
        <v>10</v>
      </c>
      <c r="C402" s="176">
        <v>586.04</v>
      </c>
      <c r="D402" s="166">
        <f t="shared" si="19"/>
        <v>17.063681659954952</v>
      </c>
      <c r="E402" s="166">
        <f t="shared" si="20"/>
        <v>17.063681659954952</v>
      </c>
      <c r="F402" s="166">
        <f t="shared" si="21"/>
        <v>10</v>
      </c>
    </row>
    <row r="403" spans="1:6">
      <c r="A403" s="172" t="s">
        <v>523</v>
      </c>
      <c r="B403" s="177">
        <f>Ewidencja!B399/1000</f>
        <v>10</v>
      </c>
      <c r="C403" s="176">
        <v>531</v>
      </c>
      <c r="D403" s="166">
        <f t="shared" si="19"/>
        <v>18.832391713747647</v>
      </c>
      <c r="E403" s="166">
        <f t="shared" si="20"/>
        <v>18.832391713747647</v>
      </c>
      <c r="F403" s="166">
        <f t="shared" si="21"/>
        <v>10</v>
      </c>
    </row>
    <row r="404" spans="1:6">
      <c r="A404" s="172" t="s">
        <v>524</v>
      </c>
      <c r="B404" s="177">
        <f>Ewidencja!B400/1000</f>
        <v>10</v>
      </c>
      <c r="C404" s="176">
        <v>531</v>
      </c>
      <c r="D404" s="166">
        <f t="shared" si="19"/>
        <v>18.832391713747647</v>
      </c>
      <c r="E404" s="166">
        <f t="shared" si="20"/>
        <v>18.832391713747647</v>
      </c>
      <c r="F404" s="166">
        <f t="shared" si="21"/>
        <v>10</v>
      </c>
    </row>
    <row r="405" spans="1:6">
      <c r="A405" s="172" t="s">
        <v>525</v>
      </c>
      <c r="B405" s="177">
        <f>Ewidencja!B401/1000</f>
        <v>10</v>
      </c>
      <c r="C405" s="176">
        <v>531</v>
      </c>
      <c r="D405" s="166">
        <f t="shared" si="19"/>
        <v>18.832391713747647</v>
      </c>
      <c r="E405" s="166">
        <f t="shared" si="20"/>
        <v>18.832391713747647</v>
      </c>
      <c r="F405" s="166">
        <f t="shared" si="21"/>
        <v>10</v>
      </c>
    </row>
    <row r="406" spans="1:6">
      <c r="A406" s="172" t="s">
        <v>526</v>
      </c>
      <c r="B406" s="177">
        <f>Ewidencja!B402/1000</f>
        <v>10</v>
      </c>
      <c r="C406" s="176">
        <v>531</v>
      </c>
      <c r="D406" s="166">
        <f t="shared" si="19"/>
        <v>18.832391713747647</v>
      </c>
      <c r="E406" s="166">
        <f t="shared" si="20"/>
        <v>18.832391713747647</v>
      </c>
      <c r="F406" s="166">
        <f t="shared" si="21"/>
        <v>10</v>
      </c>
    </row>
    <row r="407" spans="1:6">
      <c r="A407" s="172" t="s">
        <v>527</v>
      </c>
      <c r="B407" s="177">
        <f>Ewidencja!B403/1000</f>
        <v>10</v>
      </c>
      <c r="C407" s="176">
        <v>531</v>
      </c>
      <c r="D407" s="166">
        <f t="shared" si="19"/>
        <v>18.832391713747647</v>
      </c>
      <c r="E407" s="166">
        <f t="shared" si="20"/>
        <v>18.832391713747647</v>
      </c>
      <c r="F407" s="166">
        <f t="shared" si="21"/>
        <v>10</v>
      </c>
    </row>
    <row r="408" spans="1:6">
      <c r="A408" s="172" t="s">
        <v>528</v>
      </c>
      <c r="B408" s="177">
        <f>Ewidencja!B404/1000</f>
        <v>130</v>
      </c>
      <c r="C408" s="176">
        <v>14079</v>
      </c>
      <c r="D408" s="166">
        <f t="shared" si="19"/>
        <v>9.2336103416435833</v>
      </c>
      <c r="E408" s="166">
        <f t="shared" si="20"/>
        <v>12</v>
      </c>
      <c r="F408" s="166">
        <f t="shared" si="21"/>
        <v>130.00000000000003</v>
      </c>
    </row>
    <row r="409" spans="1:6">
      <c r="A409" s="172" t="s">
        <v>529</v>
      </c>
      <c r="B409" s="177">
        <f>Ewidencja!B405/1000</f>
        <v>70</v>
      </c>
      <c r="C409" s="176">
        <v>6022.2</v>
      </c>
      <c r="D409" s="166">
        <f t="shared" si="19"/>
        <v>11.623659127893461</v>
      </c>
      <c r="E409" s="166">
        <f t="shared" si="20"/>
        <v>12</v>
      </c>
      <c r="F409" s="166">
        <f t="shared" si="21"/>
        <v>70</v>
      </c>
    </row>
    <row r="410" spans="1:6">
      <c r="A410" s="172" t="s">
        <v>530</v>
      </c>
      <c r="B410" s="177">
        <f>Ewidencja!B406/1000</f>
        <v>10</v>
      </c>
      <c r="C410" s="176">
        <v>364</v>
      </c>
      <c r="D410" s="166">
        <f t="shared" si="19"/>
        <v>27.472527472527471</v>
      </c>
      <c r="E410" s="166">
        <f t="shared" si="20"/>
        <v>25</v>
      </c>
      <c r="F410" s="166">
        <f t="shared" si="21"/>
        <v>10</v>
      </c>
    </row>
    <row r="411" spans="1:6">
      <c r="A411" s="172" t="s">
        <v>531</v>
      </c>
      <c r="B411" s="177">
        <f>Ewidencja!B407/1000</f>
        <v>130</v>
      </c>
      <c r="C411" s="176">
        <v>15170</v>
      </c>
      <c r="D411" s="166">
        <f t="shared" si="19"/>
        <v>8.5695451549110082</v>
      </c>
      <c r="E411" s="166">
        <f t="shared" si="20"/>
        <v>12</v>
      </c>
      <c r="F411" s="166">
        <f t="shared" si="21"/>
        <v>130</v>
      </c>
    </row>
    <row r="412" spans="1:6">
      <c r="A412" s="172" t="s">
        <v>532</v>
      </c>
      <c r="B412" s="177">
        <f>Ewidencja!B408/1000</f>
        <v>70</v>
      </c>
      <c r="C412" s="176">
        <v>6929</v>
      </c>
      <c r="D412" s="166">
        <f t="shared" si="19"/>
        <v>10.102467888584211</v>
      </c>
      <c r="E412" s="166">
        <f t="shared" si="20"/>
        <v>12</v>
      </c>
      <c r="F412" s="166">
        <f t="shared" si="21"/>
        <v>70</v>
      </c>
    </row>
    <row r="413" spans="1:6">
      <c r="A413" s="172" t="s">
        <v>533</v>
      </c>
      <c r="B413" s="177">
        <f>Ewidencja!B409/1000</f>
        <v>70</v>
      </c>
      <c r="C413" s="176">
        <v>7448</v>
      </c>
      <c r="D413" s="166">
        <f t="shared" si="19"/>
        <v>9.3984962406015029</v>
      </c>
      <c r="E413" s="166">
        <f t="shared" si="20"/>
        <v>12</v>
      </c>
      <c r="F413" s="166">
        <f t="shared" si="21"/>
        <v>70</v>
      </c>
    </row>
    <row r="414" spans="1:6">
      <c r="A414" s="172" t="s">
        <v>534</v>
      </c>
      <c r="B414" s="177">
        <f>Ewidencja!B410/1000</f>
        <v>10</v>
      </c>
      <c r="C414" s="176">
        <v>1040</v>
      </c>
      <c r="D414" s="166">
        <f t="shared" si="19"/>
        <v>9.615384615384615</v>
      </c>
      <c r="E414" s="166">
        <f t="shared" si="20"/>
        <v>12</v>
      </c>
      <c r="F414" s="166">
        <f t="shared" si="21"/>
        <v>10</v>
      </c>
    </row>
    <row r="415" spans="1:6">
      <c r="A415" s="172" t="s">
        <v>535</v>
      </c>
      <c r="B415" s="177">
        <f>Ewidencja!B411/1000</f>
        <v>124.8</v>
      </c>
      <c r="C415" s="176">
        <v>7552.5</v>
      </c>
      <c r="D415" s="166">
        <f t="shared" si="19"/>
        <v>16.524329692154915</v>
      </c>
      <c r="E415" s="166">
        <f t="shared" si="20"/>
        <v>16.524329692154915</v>
      </c>
      <c r="F415" s="166">
        <f t="shared" si="21"/>
        <v>124.79999999999998</v>
      </c>
    </row>
    <row r="416" spans="1:6">
      <c r="A416" s="172" t="s">
        <v>536</v>
      </c>
      <c r="B416" s="177">
        <f>Ewidencja!B412/1000</f>
        <v>64</v>
      </c>
      <c r="C416" s="176">
        <v>3117.3</v>
      </c>
      <c r="D416" s="166">
        <f t="shared" si="19"/>
        <v>20.530587367272961</v>
      </c>
      <c r="E416" s="166">
        <f t="shared" si="20"/>
        <v>20.530587367272961</v>
      </c>
      <c r="F416" s="166">
        <f t="shared" si="21"/>
        <v>64.000000000000014</v>
      </c>
    </row>
    <row r="417" spans="1:6">
      <c r="A417" s="172" t="s">
        <v>537</v>
      </c>
      <c r="B417" s="177">
        <f>Ewidencja!B413/1000</f>
        <v>102.6</v>
      </c>
      <c r="C417" s="176">
        <v>4851.1000000000004</v>
      </c>
      <c r="D417" s="166">
        <f t="shared" si="19"/>
        <v>21.149842303807382</v>
      </c>
      <c r="E417" s="166">
        <f t="shared" si="20"/>
        <v>21.149842303807382</v>
      </c>
      <c r="F417" s="166">
        <f t="shared" si="21"/>
        <v>102.6</v>
      </c>
    </row>
    <row r="418" spans="1:6">
      <c r="A418" s="172" t="s">
        <v>538</v>
      </c>
      <c r="B418" s="177">
        <f>Ewidencja!B414/1000</f>
        <v>5</v>
      </c>
      <c r="C418" s="176">
        <v>375</v>
      </c>
      <c r="D418" s="166">
        <f t="shared" si="19"/>
        <v>13.333333333333334</v>
      </c>
      <c r="E418" s="166">
        <f t="shared" si="20"/>
        <v>13.333333333333334</v>
      </c>
      <c r="F418" s="166">
        <f t="shared" si="21"/>
        <v>5</v>
      </c>
    </row>
    <row r="419" spans="1:6">
      <c r="A419" s="172" t="s">
        <v>539</v>
      </c>
      <c r="B419" s="177">
        <f>Ewidencja!B415/1000</f>
        <v>15</v>
      </c>
      <c r="C419" s="176">
        <v>500</v>
      </c>
      <c r="D419" s="166">
        <f t="shared" si="19"/>
        <v>30</v>
      </c>
      <c r="E419" s="166">
        <f t="shared" si="20"/>
        <v>25</v>
      </c>
      <c r="F419" s="166">
        <f t="shared" si="21"/>
        <v>15</v>
      </c>
    </row>
    <row r="420" spans="1:6">
      <c r="A420" s="172" t="s">
        <v>540</v>
      </c>
      <c r="B420" s="177">
        <f>Ewidencja!B416/1000</f>
        <v>11.25</v>
      </c>
      <c r="C420" s="176">
        <v>375</v>
      </c>
      <c r="D420" s="166">
        <f t="shared" si="19"/>
        <v>30</v>
      </c>
      <c r="E420" s="166">
        <f t="shared" si="20"/>
        <v>25</v>
      </c>
      <c r="F420" s="166">
        <f t="shared" si="21"/>
        <v>11.25</v>
      </c>
    </row>
    <row r="421" spans="1:6">
      <c r="A421" s="172" t="s">
        <v>541</v>
      </c>
      <c r="B421" s="177">
        <f>Ewidencja!B417/1000</f>
        <v>10</v>
      </c>
      <c r="C421" s="176">
        <v>400</v>
      </c>
      <c r="D421" s="166">
        <f t="shared" si="19"/>
        <v>25</v>
      </c>
      <c r="E421" s="166">
        <f t="shared" si="20"/>
        <v>25</v>
      </c>
      <c r="F421" s="166">
        <f t="shared" si="21"/>
        <v>10</v>
      </c>
    </row>
    <row r="422" spans="1:6">
      <c r="A422" s="172" t="s">
        <v>542</v>
      </c>
      <c r="B422" s="177">
        <f>Ewidencja!B418/1000</f>
        <v>5</v>
      </c>
      <c r="C422" s="176">
        <v>202</v>
      </c>
      <c r="D422" s="166">
        <f t="shared" si="19"/>
        <v>24.752475247524753</v>
      </c>
      <c r="E422" s="166">
        <f t="shared" si="20"/>
        <v>25</v>
      </c>
      <c r="F422" s="166">
        <f t="shared" si="21"/>
        <v>5</v>
      </c>
    </row>
    <row r="423" spans="1:6">
      <c r="A423" s="172" t="s">
        <v>543</v>
      </c>
      <c r="B423" s="177">
        <f>Ewidencja!B419/1000</f>
        <v>3</v>
      </c>
      <c r="C423" s="176">
        <v>100</v>
      </c>
      <c r="D423" s="166">
        <f t="shared" si="19"/>
        <v>30</v>
      </c>
      <c r="E423" s="166">
        <f t="shared" si="20"/>
        <v>25</v>
      </c>
      <c r="F423" s="166">
        <f t="shared" si="21"/>
        <v>3</v>
      </c>
    </row>
    <row r="424" spans="1:6">
      <c r="A424" s="172" t="s">
        <v>544</v>
      </c>
      <c r="B424" s="177">
        <f>Ewidencja!B420/1000</f>
        <v>6</v>
      </c>
      <c r="C424" s="176">
        <v>200</v>
      </c>
      <c r="D424" s="166">
        <f t="shared" si="19"/>
        <v>30</v>
      </c>
      <c r="E424" s="166">
        <f t="shared" si="20"/>
        <v>25</v>
      </c>
      <c r="F424" s="166">
        <f t="shared" si="21"/>
        <v>6</v>
      </c>
    </row>
    <row r="425" spans="1:6">
      <c r="A425" s="172" t="s">
        <v>545</v>
      </c>
      <c r="B425" s="177">
        <f>Ewidencja!B421/1000</f>
        <v>22.5</v>
      </c>
      <c r="C425" s="176">
        <v>750</v>
      </c>
      <c r="D425" s="166">
        <f t="shared" si="19"/>
        <v>30</v>
      </c>
      <c r="E425" s="166">
        <f t="shared" si="20"/>
        <v>25</v>
      </c>
      <c r="F425" s="166">
        <f t="shared" si="21"/>
        <v>22.5</v>
      </c>
    </row>
    <row r="426" spans="1:6">
      <c r="A426" s="172" t="s">
        <v>546</v>
      </c>
      <c r="B426" s="177">
        <f>Ewidencja!B422/1000</f>
        <v>4</v>
      </c>
      <c r="C426" s="178">
        <v>200</v>
      </c>
      <c r="D426" s="166">
        <f t="shared" si="19"/>
        <v>20</v>
      </c>
      <c r="E426" s="166">
        <f t="shared" si="20"/>
        <v>20</v>
      </c>
      <c r="F426" s="166">
        <f t="shared" si="21"/>
        <v>4</v>
      </c>
    </row>
    <row r="427" spans="1:6">
      <c r="A427" s="172" t="s">
        <v>547</v>
      </c>
      <c r="B427" s="177">
        <f>Ewidencja!B423/1000</f>
        <v>4</v>
      </c>
      <c r="C427" s="178">
        <v>200</v>
      </c>
      <c r="D427" s="166">
        <f t="shared" si="19"/>
        <v>20</v>
      </c>
      <c r="E427" s="166">
        <f t="shared" si="20"/>
        <v>20</v>
      </c>
      <c r="F427" s="166">
        <f t="shared" si="21"/>
        <v>4</v>
      </c>
    </row>
    <row r="428" spans="1:6">
      <c r="A428" s="172" t="s">
        <v>548</v>
      </c>
      <c r="B428" s="177">
        <f>Ewidencja!B424/1000</f>
        <v>12.5</v>
      </c>
      <c r="C428" s="176">
        <v>500</v>
      </c>
      <c r="D428" s="166">
        <f t="shared" si="19"/>
        <v>25</v>
      </c>
      <c r="E428" s="166">
        <f t="shared" si="20"/>
        <v>25</v>
      </c>
      <c r="F428" s="166">
        <f t="shared" si="21"/>
        <v>12.5</v>
      </c>
    </row>
    <row r="429" spans="1:6">
      <c r="A429" s="172" t="s">
        <v>549</v>
      </c>
      <c r="B429" s="177">
        <f>Ewidencja!B425/1000</f>
        <v>9</v>
      </c>
      <c r="C429" s="176">
        <v>300</v>
      </c>
      <c r="D429" s="166">
        <f t="shared" si="19"/>
        <v>30</v>
      </c>
      <c r="E429" s="166">
        <f t="shared" si="20"/>
        <v>25</v>
      </c>
      <c r="F429" s="166">
        <f t="shared" si="21"/>
        <v>9</v>
      </c>
    </row>
    <row r="430" spans="1:6">
      <c r="A430" s="172" t="s">
        <v>550</v>
      </c>
      <c r="B430" s="177">
        <f>Ewidencja!B426/1000</f>
        <v>4.5</v>
      </c>
      <c r="C430" s="176">
        <v>150</v>
      </c>
      <c r="D430" s="166">
        <f t="shared" si="19"/>
        <v>30</v>
      </c>
      <c r="E430" s="166">
        <f t="shared" si="20"/>
        <v>25</v>
      </c>
      <c r="F430" s="166">
        <f t="shared" si="21"/>
        <v>4.5</v>
      </c>
    </row>
    <row r="431" spans="1:6">
      <c r="A431" s="172" t="s">
        <v>551</v>
      </c>
      <c r="B431" s="177">
        <f>Ewidencja!B427/1000</f>
        <v>130</v>
      </c>
      <c r="C431" s="176">
        <v>11649.34</v>
      </c>
      <c r="D431" s="166">
        <f t="shared" si="19"/>
        <v>11.159430491341141</v>
      </c>
      <c r="E431" s="166">
        <f t="shared" si="20"/>
        <v>12</v>
      </c>
      <c r="F431" s="166">
        <f t="shared" si="21"/>
        <v>130</v>
      </c>
    </row>
    <row r="432" spans="1:6">
      <c r="A432" s="172" t="s">
        <v>552</v>
      </c>
      <c r="B432" s="177">
        <f>Ewidencja!B428/1000</f>
        <v>80</v>
      </c>
      <c r="C432" s="176">
        <v>5824.66</v>
      </c>
      <c r="D432" s="166">
        <f t="shared" si="19"/>
        <v>13.734707261883097</v>
      </c>
      <c r="E432" s="166">
        <f t="shared" si="20"/>
        <v>13.734707261883097</v>
      </c>
      <c r="F432" s="166">
        <f t="shared" si="21"/>
        <v>80</v>
      </c>
    </row>
    <row r="433" spans="1:6">
      <c r="A433" s="172" t="s">
        <v>553</v>
      </c>
      <c r="B433" s="177">
        <f>Ewidencja!B429/1000</f>
        <v>7.5</v>
      </c>
      <c r="C433" s="181">
        <v>250</v>
      </c>
      <c r="D433" s="166">
        <f t="shared" si="19"/>
        <v>30</v>
      </c>
      <c r="E433" s="166">
        <f t="shared" si="20"/>
        <v>25</v>
      </c>
      <c r="F433" s="166">
        <f t="shared" si="21"/>
        <v>7.5</v>
      </c>
    </row>
    <row r="434" spans="1:6">
      <c r="A434" s="172" t="s">
        <v>554</v>
      </c>
      <c r="B434" s="177">
        <f>Ewidencja!B430/1000</f>
        <v>8</v>
      </c>
      <c r="C434" s="178">
        <v>400</v>
      </c>
      <c r="D434" s="166">
        <f t="shared" si="19"/>
        <v>20</v>
      </c>
      <c r="E434" s="166">
        <f t="shared" si="20"/>
        <v>20</v>
      </c>
      <c r="F434" s="166">
        <f t="shared" si="21"/>
        <v>8</v>
      </c>
    </row>
    <row r="435" spans="1:6">
      <c r="A435" s="172" t="s">
        <v>555</v>
      </c>
      <c r="B435" s="177">
        <f>Ewidencja!B431/1000</f>
        <v>3.75</v>
      </c>
      <c r="C435" s="178">
        <v>125</v>
      </c>
      <c r="D435" s="166">
        <f t="shared" si="19"/>
        <v>30</v>
      </c>
      <c r="E435" s="166">
        <f t="shared" si="20"/>
        <v>25</v>
      </c>
      <c r="F435" s="166">
        <f t="shared" si="21"/>
        <v>3.75</v>
      </c>
    </row>
    <row r="436" spans="1:6">
      <c r="A436" s="172" t="s">
        <v>556</v>
      </c>
      <c r="B436" s="177">
        <f>Ewidencja!B432/1000</f>
        <v>4.5</v>
      </c>
      <c r="C436" s="178">
        <v>150</v>
      </c>
      <c r="D436" s="166">
        <f t="shared" si="19"/>
        <v>30</v>
      </c>
      <c r="E436" s="166">
        <f t="shared" si="20"/>
        <v>25</v>
      </c>
      <c r="F436" s="166">
        <f t="shared" si="21"/>
        <v>4.5</v>
      </c>
    </row>
    <row r="437" spans="1:6">
      <c r="A437" s="172" t="s">
        <v>557</v>
      </c>
      <c r="B437" s="177">
        <f>Ewidencja!B433/1000</f>
        <v>5.9249999999999998</v>
      </c>
      <c r="C437" s="178">
        <v>197.5</v>
      </c>
      <c r="D437" s="166">
        <f t="shared" si="19"/>
        <v>30</v>
      </c>
      <c r="E437" s="166">
        <f t="shared" si="20"/>
        <v>25</v>
      </c>
      <c r="F437" s="166">
        <f t="shared" si="21"/>
        <v>5.9249999999999998</v>
      </c>
    </row>
    <row r="438" spans="1:6">
      <c r="A438" s="172" t="s">
        <v>558</v>
      </c>
      <c r="B438" s="177">
        <f>Ewidencja!B434/1000</f>
        <v>12</v>
      </c>
      <c r="C438" s="178">
        <v>400</v>
      </c>
      <c r="D438" s="166">
        <f t="shared" si="19"/>
        <v>30</v>
      </c>
      <c r="E438" s="166">
        <f t="shared" si="20"/>
        <v>25</v>
      </c>
      <c r="F438" s="166">
        <f t="shared" si="21"/>
        <v>12</v>
      </c>
    </row>
    <row r="439" spans="1:6">
      <c r="A439" s="172" t="s">
        <v>559</v>
      </c>
      <c r="B439" s="177">
        <f>Ewidencja!B435/1000</f>
        <v>13.5</v>
      </c>
      <c r="C439" s="178">
        <v>200</v>
      </c>
      <c r="D439" s="166">
        <f t="shared" si="19"/>
        <v>67.5</v>
      </c>
      <c r="E439" s="166">
        <f t="shared" si="20"/>
        <v>25</v>
      </c>
      <c r="F439" s="166">
        <f t="shared" si="21"/>
        <v>13.5</v>
      </c>
    </row>
    <row r="440" spans="1:6">
      <c r="A440" s="172" t="s">
        <v>560</v>
      </c>
      <c r="B440" s="177">
        <f>Ewidencja!B436/1000</f>
        <v>130</v>
      </c>
      <c r="C440" s="176">
        <v>14803</v>
      </c>
      <c r="D440" s="166">
        <f t="shared" si="19"/>
        <v>8.7820036479092067</v>
      </c>
      <c r="E440" s="166">
        <f t="shared" si="20"/>
        <v>12</v>
      </c>
      <c r="F440" s="166">
        <f t="shared" si="21"/>
        <v>129.99999999999997</v>
      </c>
    </row>
    <row r="441" spans="1:6">
      <c r="A441" s="172" t="s">
        <v>561</v>
      </c>
      <c r="B441" s="177">
        <f>Ewidencja!B437/1000</f>
        <v>15</v>
      </c>
      <c r="C441" s="176">
        <v>585</v>
      </c>
      <c r="D441" s="166">
        <f t="shared" si="19"/>
        <v>25.641025641025642</v>
      </c>
      <c r="E441" s="166">
        <f t="shared" si="20"/>
        <v>25</v>
      </c>
      <c r="F441" s="166">
        <f t="shared" si="21"/>
        <v>15</v>
      </c>
    </row>
    <row r="442" spans="1:6">
      <c r="A442" s="172" t="s">
        <v>562</v>
      </c>
      <c r="B442" s="177">
        <f>Ewidencja!B438/1000</f>
        <v>10</v>
      </c>
      <c r="C442" s="176">
        <v>585</v>
      </c>
      <c r="D442" s="166">
        <f t="shared" si="19"/>
        <v>17.094017094017094</v>
      </c>
      <c r="E442" s="166">
        <f t="shared" si="20"/>
        <v>17.094017094017094</v>
      </c>
      <c r="F442" s="166">
        <f t="shared" si="21"/>
        <v>10</v>
      </c>
    </row>
    <row r="443" spans="1:6">
      <c r="A443" s="172" t="s">
        <v>563</v>
      </c>
      <c r="B443" s="177">
        <f>Ewidencja!B439/1000</f>
        <v>11.25</v>
      </c>
      <c r="C443" s="178">
        <v>375</v>
      </c>
      <c r="D443" s="166">
        <f t="shared" si="19"/>
        <v>30</v>
      </c>
      <c r="E443" s="166">
        <f t="shared" si="20"/>
        <v>25</v>
      </c>
      <c r="F443" s="166">
        <f t="shared" si="21"/>
        <v>11.25</v>
      </c>
    </row>
    <row r="444" spans="1:6">
      <c r="A444" s="172" t="s">
        <v>564</v>
      </c>
      <c r="B444" s="177">
        <f>Ewidencja!B440/1000</f>
        <v>20</v>
      </c>
      <c r="C444" s="176">
        <v>450</v>
      </c>
      <c r="D444" s="166">
        <f t="shared" si="19"/>
        <v>44.444444444444443</v>
      </c>
      <c r="E444" s="166">
        <f t="shared" si="20"/>
        <v>25</v>
      </c>
      <c r="F444" s="166">
        <f t="shared" si="21"/>
        <v>20</v>
      </c>
    </row>
    <row r="445" spans="1:6">
      <c r="A445" s="172" t="s">
        <v>565</v>
      </c>
      <c r="B445" s="177">
        <f>Ewidencja!B441/1000</f>
        <v>5.25</v>
      </c>
      <c r="C445" s="178">
        <v>175</v>
      </c>
      <c r="D445" s="166">
        <f t="shared" si="19"/>
        <v>30</v>
      </c>
      <c r="E445" s="166">
        <f t="shared" si="20"/>
        <v>25</v>
      </c>
      <c r="F445" s="166">
        <f t="shared" si="21"/>
        <v>5.25</v>
      </c>
    </row>
    <row r="446" spans="1:6">
      <c r="A446" s="172" t="s">
        <v>566</v>
      </c>
      <c r="B446" s="177">
        <f>Ewidencja!B442/1000</f>
        <v>7.5</v>
      </c>
      <c r="C446" s="178">
        <v>250</v>
      </c>
      <c r="D446" s="166">
        <f t="shared" si="19"/>
        <v>30</v>
      </c>
      <c r="E446" s="166">
        <f t="shared" si="20"/>
        <v>25</v>
      </c>
      <c r="F446" s="166">
        <f t="shared" si="21"/>
        <v>7.5</v>
      </c>
    </row>
    <row r="447" spans="1:6">
      <c r="A447" s="172" t="s">
        <v>567</v>
      </c>
      <c r="B447" s="177">
        <f>Ewidencja!B443/1000</f>
        <v>9</v>
      </c>
      <c r="C447" s="178">
        <v>300</v>
      </c>
      <c r="D447" s="166">
        <f t="shared" si="19"/>
        <v>30</v>
      </c>
      <c r="E447" s="166">
        <f t="shared" si="20"/>
        <v>25</v>
      </c>
      <c r="F447" s="166">
        <f t="shared" si="21"/>
        <v>9</v>
      </c>
    </row>
    <row r="448" spans="1:6">
      <c r="A448" s="172" t="s">
        <v>568</v>
      </c>
      <c r="B448" s="177">
        <f>Ewidencja!B444/1000</f>
        <v>130</v>
      </c>
      <c r="C448" s="176">
        <v>12992</v>
      </c>
      <c r="D448" s="166">
        <f t="shared" si="19"/>
        <v>10.00615763546798</v>
      </c>
      <c r="E448" s="166">
        <f t="shared" si="20"/>
        <v>12</v>
      </c>
      <c r="F448" s="166">
        <f t="shared" si="21"/>
        <v>130</v>
      </c>
    </row>
    <row r="449" spans="1:6">
      <c r="A449" s="172" t="s">
        <v>569</v>
      </c>
      <c r="B449" s="177">
        <f>Ewidencja!B445/1000</f>
        <v>80</v>
      </c>
      <c r="C449" s="176">
        <v>6764</v>
      </c>
      <c r="D449" s="166">
        <f t="shared" si="19"/>
        <v>11.827321111768185</v>
      </c>
      <c r="E449" s="166">
        <f t="shared" si="20"/>
        <v>12</v>
      </c>
      <c r="F449" s="166">
        <f t="shared" si="21"/>
        <v>80</v>
      </c>
    </row>
    <row r="450" spans="1:6">
      <c r="A450" s="172" t="s">
        <v>570</v>
      </c>
      <c r="B450" s="177">
        <f>Ewidencja!B446/1000</f>
        <v>130</v>
      </c>
      <c r="C450" s="176">
        <v>10783</v>
      </c>
      <c r="D450" s="166">
        <f t="shared" si="19"/>
        <v>12.056014096262636</v>
      </c>
      <c r="E450" s="166">
        <f t="shared" si="20"/>
        <v>12.056014096262636</v>
      </c>
      <c r="F450" s="166">
        <f t="shared" si="21"/>
        <v>130.00000000000003</v>
      </c>
    </row>
    <row r="451" spans="1:6">
      <c r="A451" s="172" t="s">
        <v>571</v>
      </c>
      <c r="B451" s="177">
        <f>Ewidencja!B447/1000</f>
        <v>10</v>
      </c>
      <c r="C451" s="178">
        <v>650</v>
      </c>
      <c r="D451" s="166">
        <f t="shared" si="19"/>
        <v>15.384615384615385</v>
      </c>
      <c r="E451" s="166">
        <f t="shared" si="20"/>
        <v>15.384615384615385</v>
      </c>
      <c r="F451" s="166">
        <f t="shared" si="21"/>
        <v>10</v>
      </c>
    </row>
    <row r="452" spans="1:6">
      <c r="A452" s="172" t="s">
        <v>572</v>
      </c>
      <c r="B452" s="177">
        <f>Ewidencja!B448/1000</f>
        <v>10</v>
      </c>
      <c r="C452" s="178">
        <v>650</v>
      </c>
      <c r="D452" s="166">
        <f t="shared" si="19"/>
        <v>15.384615384615385</v>
      </c>
      <c r="E452" s="166">
        <f t="shared" si="20"/>
        <v>15.384615384615385</v>
      </c>
      <c r="F452" s="166">
        <f t="shared" si="21"/>
        <v>10</v>
      </c>
    </row>
    <row r="453" spans="1:6">
      <c r="A453" s="172" t="s">
        <v>573</v>
      </c>
      <c r="B453" s="177">
        <f>Ewidencja!B449/1000</f>
        <v>10</v>
      </c>
      <c r="C453" s="176">
        <v>399.3</v>
      </c>
      <c r="D453" s="166">
        <f t="shared" si="19"/>
        <v>25.043826696719258</v>
      </c>
      <c r="E453" s="166">
        <f t="shared" si="20"/>
        <v>25</v>
      </c>
      <c r="F453" s="166">
        <f t="shared" si="21"/>
        <v>10</v>
      </c>
    </row>
    <row r="454" spans="1:6">
      <c r="A454" s="172" t="s">
        <v>574</v>
      </c>
      <c r="B454" s="177">
        <f>Ewidencja!B450/1000</f>
        <v>10</v>
      </c>
      <c r="C454" s="176">
        <v>540</v>
      </c>
      <c r="D454" s="166">
        <f t="shared" si="19"/>
        <v>18.518518518518519</v>
      </c>
      <c r="E454" s="166">
        <f t="shared" si="20"/>
        <v>18.518518518518519</v>
      </c>
      <c r="F454" s="166">
        <f t="shared" si="21"/>
        <v>10</v>
      </c>
    </row>
    <row r="455" spans="1:6">
      <c r="A455" s="172" t="s">
        <v>575</v>
      </c>
      <c r="B455" s="177">
        <f>Ewidencja!B451/1000</f>
        <v>11.25</v>
      </c>
      <c r="C455" s="178">
        <v>375</v>
      </c>
      <c r="D455" s="166">
        <f t="shared" ref="D455:D463" si="22">B455*1000/C455</f>
        <v>30</v>
      </c>
      <c r="E455" s="166">
        <f t="shared" ref="E455:E463" si="23">25*(D455&gt;=23)+12*(D455&lt;=12)+D455*(D455&lt;23)*(D455&gt;12)</f>
        <v>25</v>
      </c>
      <c r="F455" s="166">
        <f t="shared" ref="F455:F463" si="24">D455*C455/1000</f>
        <v>11.25</v>
      </c>
    </row>
    <row r="456" spans="1:6">
      <c r="A456" s="172" t="s">
        <v>576</v>
      </c>
      <c r="B456" s="177">
        <f>Ewidencja!B452/1000</f>
        <v>11.25</v>
      </c>
      <c r="C456" s="178">
        <v>375</v>
      </c>
      <c r="D456" s="166">
        <f t="shared" si="22"/>
        <v>30</v>
      </c>
      <c r="E456" s="166">
        <f t="shared" si="23"/>
        <v>25</v>
      </c>
      <c r="F456" s="166">
        <f t="shared" si="24"/>
        <v>11.25</v>
      </c>
    </row>
    <row r="457" spans="1:6">
      <c r="A457" s="172" t="s">
        <v>577</v>
      </c>
      <c r="B457" s="177">
        <f>Ewidencja!B453/1000</f>
        <v>3</v>
      </c>
      <c r="C457" s="176">
        <v>130</v>
      </c>
      <c r="D457" s="166">
        <f t="shared" si="22"/>
        <v>23.076923076923077</v>
      </c>
      <c r="E457" s="166">
        <f t="shared" si="23"/>
        <v>25</v>
      </c>
      <c r="F457" s="166">
        <f t="shared" si="24"/>
        <v>3</v>
      </c>
    </row>
    <row r="458" spans="1:6">
      <c r="A458" s="172" t="s">
        <v>578</v>
      </c>
      <c r="B458" s="177">
        <f>Ewidencja!B454/1000</f>
        <v>290.8</v>
      </c>
      <c r="C458" s="176">
        <v>10846</v>
      </c>
      <c r="D458" s="166">
        <f t="shared" si="22"/>
        <v>26.81172782592661</v>
      </c>
      <c r="E458" s="166">
        <f t="shared" si="23"/>
        <v>25</v>
      </c>
      <c r="F458" s="166">
        <f t="shared" si="24"/>
        <v>290.8</v>
      </c>
    </row>
    <row r="459" spans="1:6">
      <c r="A459" s="172" t="s">
        <v>579</v>
      </c>
      <c r="B459" s="177">
        <f>Ewidencja!B455/1000</f>
        <v>10</v>
      </c>
      <c r="C459" s="176">
        <v>126</v>
      </c>
      <c r="D459" s="166">
        <f t="shared" si="22"/>
        <v>79.365079365079367</v>
      </c>
      <c r="E459" s="166">
        <f t="shared" si="23"/>
        <v>25</v>
      </c>
      <c r="F459" s="166">
        <f t="shared" si="24"/>
        <v>10</v>
      </c>
    </row>
    <row r="460" spans="1:6">
      <c r="A460" s="172" t="s">
        <v>580</v>
      </c>
      <c r="B460" s="177">
        <f>Ewidencja!B456/1000</f>
        <v>30</v>
      </c>
      <c r="C460" s="176">
        <v>249.6</v>
      </c>
      <c r="D460" s="166">
        <f t="shared" si="22"/>
        <v>120.19230769230769</v>
      </c>
      <c r="E460" s="166">
        <f t="shared" si="23"/>
        <v>25</v>
      </c>
      <c r="F460" s="166">
        <f t="shared" si="24"/>
        <v>30</v>
      </c>
    </row>
    <row r="461" spans="1:6">
      <c r="A461" s="172" t="s">
        <v>581</v>
      </c>
      <c r="B461" s="177">
        <f>Ewidencja!B457/1000</f>
        <v>1</v>
      </c>
      <c r="C461" s="176">
        <v>36</v>
      </c>
      <c r="D461" s="166">
        <f t="shared" si="22"/>
        <v>27.777777777777779</v>
      </c>
      <c r="E461" s="166">
        <f t="shared" si="23"/>
        <v>25</v>
      </c>
      <c r="F461" s="166">
        <f t="shared" si="24"/>
        <v>1</v>
      </c>
    </row>
    <row r="462" spans="1:6">
      <c r="A462" s="172" t="s">
        <v>582</v>
      </c>
      <c r="B462" s="177">
        <f>Ewidencja!B458/1000</f>
        <v>60</v>
      </c>
      <c r="C462" s="176">
        <v>8749.4</v>
      </c>
      <c r="D462" s="166">
        <f t="shared" si="22"/>
        <v>6.8576130934692667</v>
      </c>
      <c r="E462" s="166">
        <f t="shared" si="23"/>
        <v>12</v>
      </c>
      <c r="F462" s="166">
        <f t="shared" si="24"/>
        <v>60</v>
      </c>
    </row>
    <row r="463" spans="1:6">
      <c r="A463" s="172" t="s">
        <v>583</v>
      </c>
      <c r="B463" s="177">
        <f>Ewidencja!B459/1000</f>
        <v>30</v>
      </c>
      <c r="C463" s="176">
        <v>1938</v>
      </c>
      <c r="D463" s="166">
        <f t="shared" si="22"/>
        <v>15.479876160990711</v>
      </c>
      <c r="E463" s="166">
        <f t="shared" si="23"/>
        <v>15.479876160990711</v>
      </c>
      <c r="F463" s="166">
        <f t="shared" si="24"/>
        <v>30</v>
      </c>
    </row>
    <row r="464" spans="1:6">
      <c r="B464" s="185">
        <f>SUM(B6:B463)</f>
        <v>28956.137000000032</v>
      </c>
      <c r="F464" s="185">
        <f>SUM(F6:F463)</f>
        <v>27460.32288750002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sciezki</vt:lpstr>
      <vt:lpstr>Zestawienie</vt:lpstr>
      <vt:lpstr>Obliczenie</vt:lpstr>
      <vt:lpstr>Ewidencja</vt:lpstr>
      <vt:lpstr>Wskaźnik 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110</cp:lastModifiedBy>
  <dcterms:created xsi:type="dcterms:W3CDTF">2022-12-05T17:17:39Z</dcterms:created>
  <dcterms:modified xsi:type="dcterms:W3CDTF">2025-02-17T07:10:27Z</dcterms:modified>
</cp:coreProperties>
</file>