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0" windowWidth="19320" windowHeight="4410" firstSheet="1" activeTab="7"/>
  </bookViews>
  <sheets>
    <sheet name="sciezki" sheetId="13" r:id="rId1"/>
    <sheet name="sciezki2" sheetId="12" r:id="rId2"/>
    <sheet name="nadwyzka" sheetId="14" r:id="rId3"/>
    <sheet name="Obliczenia" sheetId="2" r:id="rId4"/>
    <sheet name="MAGISTRALA W17" sheetId="5" r:id="rId5"/>
    <sheet name="MAGISTRALA W19" sheetId="20" r:id="rId6"/>
    <sheet name="Dane węzłów" sheetId="4" r:id="rId7"/>
    <sheet name="dane_odcinkow" sheetId="17" r:id="rId8"/>
    <sheet name="rzedne terenu" sheetId="18" r:id="rId9"/>
    <sheet name="Srednice" sheetId="19" r:id="rId10"/>
  </sheets>
  <calcPr calcId="145621"/>
</workbook>
</file>

<file path=xl/calcChain.xml><?xml version="1.0" encoding="utf-8"?>
<calcChain xmlns="http://schemas.openxmlformats.org/spreadsheetml/2006/main">
  <c r="A4" i="20" l="1"/>
  <c r="R4" i="20" s="1"/>
  <c r="V4" i="20" s="1"/>
  <c r="W4" i="20" s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10" i="2"/>
  <c r="B11" i="2"/>
  <c r="D11" i="2"/>
  <c r="E11" i="2"/>
  <c r="U11" i="2" s="1"/>
  <c r="A12" i="2"/>
  <c r="C12" i="2" s="1"/>
  <c r="B12" i="2"/>
  <c r="D12" i="2"/>
  <c r="E12" i="2"/>
  <c r="U12" i="2" s="1"/>
  <c r="B13" i="2"/>
  <c r="D13" i="2"/>
  <c r="E13" i="2"/>
  <c r="U13" i="2" s="1"/>
  <c r="A14" i="2"/>
  <c r="B14" i="2"/>
  <c r="D14" i="2"/>
  <c r="E14" i="2"/>
  <c r="U14" i="2" s="1"/>
  <c r="B15" i="2"/>
  <c r="D15" i="2"/>
  <c r="E15" i="2"/>
  <c r="U15" i="2" s="1"/>
  <c r="B16" i="2"/>
  <c r="D16" i="2"/>
  <c r="E16" i="2"/>
  <c r="U16" i="2" s="1"/>
  <c r="A17" i="2"/>
  <c r="B17" i="2"/>
  <c r="D17" i="2"/>
  <c r="E17" i="2"/>
  <c r="U17" i="2" s="1"/>
  <c r="A18" i="2"/>
  <c r="B18" i="2"/>
  <c r="D18" i="2"/>
  <c r="E18" i="2"/>
  <c r="U18" i="2" s="1"/>
  <c r="B19" i="2"/>
  <c r="D19" i="2"/>
  <c r="E19" i="2"/>
  <c r="U19" i="2" s="1"/>
  <c r="A20" i="2"/>
  <c r="B20" i="2"/>
  <c r="D20" i="2"/>
  <c r="E20" i="2"/>
  <c r="U20" i="2" s="1"/>
  <c r="B21" i="2"/>
  <c r="D21" i="2"/>
  <c r="E21" i="2"/>
  <c r="U21" i="2" s="1"/>
  <c r="A22" i="2"/>
  <c r="B22" i="2"/>
  <c r="D22" i="2"/>
  <c r="E22" i="2"/>
  <c r="U22" i="2" s="1"/>
  <c r="B23" i="2"/>
  <c r="D23" i="2"/>
  <c r="E23" i="2"/>
  <c r="U23" i="2" s="1"/>
  <c r="A24" i="2"/>
  <c r="B24" i="2"/>
  <c r="D24" i="2"/>
  <c r="E24" i="2"/>
  <c r="U24" i="2" s="1"/>
  <c r="B25" i="2"/>
  <c r="D25" i="2"/>
  <c r="E25" i="2"/>
  <c r="A26" i="2"/>
  <c r="C26" i="2" s="1"/>
  <c r="B26" i="2"/>
  <c r="D26" i="2"/>
  <c r="E26" i="2"/>
  <c r="U26" i="2" s="1"/>
  <c r="A27" i="2"/>
  <c r="C27" i="2" s="1"/>
  <c r="B27" i="2"/>
  <c r="D27" i="2"/>
  <c r="K27" i="2" s="1"/>
  <c r="E27" i="2"/>
  <c r="U27" i="2" s="1"/>
  <c r="A28" i="2"/>
  <c r="C28" i="2" s="1"/>
  <c r="B28" i="2"/>
  <c r="D28" i="2"/>
  <c r="E28" i="2"/>
  <c r="U28" i="2" s="1"/>
  <c r="B29" i="2"/>
  <c r="D29" i="2"/>
  <c r="E29" i="2"/>
  <c r="U29" i="2" s="1"/>
  <c r="A30" i="2"/>
  <c r="C30" i="2" s="1"/>
  <c r="B30" i="2"/>
  <c r="D30" i="2"/>
  <c r="E30" i="2"/>
  <c r="U30" i="2" s="1"/>
  <c r="B31" i="2"/>
  <c r="D31" i="2"/>
  <c r="E31" i="2"/>
  <c r="U31" i="2" s="1"/>
  <c r="B32" i="2"/>
  <c r="D32" i="2"/>
  <c r="E32" i="2"/>
  <c r="U32" i="2" s="1"/>
  <c r="A33" i="2"/>
  <c r="C33" i="2" s="1"/>
  <c r="B33" i="2"/>
  <c r="D33" i="2"/>
  <c r="E33" i="2"/>
  <c r="U33" i="2" s="1"/>
  <c r="B34" i="2"/>
  <c r="D34" i="2"/>
  <c r="E34" i="2"/>
  <c r="U34" i="2" s="1"/>
  <c r="A35" i="2"/>
  <c r="C35" i="2" s="1"/>
  <c r="B35" i="2"/>
  <c r="D35" i="2"/>
  <c r="E35" i="2"/>
  <c r="U35" i="2" s="1"/>
  <c r="B36" i="2"/>
  <c r="D36" i="2"/>
  <c r="E36" i="2"/>
  <c r="U36" i="2" s="1"/>
  <c r="B37" i="2"/>
  <c r="D37" i="2"/>
  <c r="E37" i="2"/>
  <c r="U37" i="2" s="1"/>
  <c r="A38" i="2"/>
  <c r="C38" i="2" s="1"/>
  <c r="B38" i="2"/>
  <c r="D38" i="2"/>
  <c r="E38" i="2"/>
  <c r="U38" i="2" s="1"/>
  <c r="B39" i="2"/>
  <c r="D39" i="2"/>
  <c r="E39" i="2"/>
  <c r="U39" i="2" s="1"/>
  <c r="A40" i="2"/>
  <c r="C40" i="2" s="1"/>
  <c r="B40" i="2"/>
  <c r="D40" i="2"/>
  <c r="E40" i="2"/>
  <c r="U40" i="2" s="1"/>
  <c r="B41" i="2"/>
  <c r="D41" i="2"/>
  <c r="E41" i="2"/>
  <c r="U41" i="2" s="1"/>
  <c r="A42" i="2"/>
  <c r="C42" i="2" s="1"/>
  <c r="B42" i="2"/>
  <c r="D42" i="2"/>
  <c r="E42" i="2"/>
  <c r="U42" i="2" s="1"/>
  <c r="A43" i="2"/>
  <c r="C43" i="2" s="1"/>
  <c r="B43" i="2"/>
  <c r="D43" i="2"/>
  <c r="E43" i="2"/>
  <c r="U43" i="2" s="1"/>
  <c r="A44" i="2"/>
  <c r="C44" i="2" s="1"/>
  <c r="B44" i="2"/>
  <c r="D44" i="2"/>
  <c r="E44" i="2"/>
  <c r="U44" i="2" s="1"/>
  <c r="A45" i="2"/>
  <c r="R45" i="2" s="1"/>
  <c r="B45" i="2"/>
  <c r="D45" i="2"/>
  <c r="K45" i="2" s="1"/>
  <c r="E45" i="2"/>
  <c r="U45" i="2" s="1"/>
  <c r="A46" i="2"/>
  <c r="C46" i="2" s="1"/>
  <c r="B46" i="2"/>
  <c r="D46" i="2"/>
  <c r="E46" i="2"/>
  <c r="U46" i="2" s="1"/>
  <c r="B47" i="2"/>
  <c r="D47" i="2"/>
  <c r="E47" i="2"/>
  <c r="U47" i="2" s="1"/>
  <c r="B48" i="2"/>
  <c r="D48" i="2"/>
  <c r="E48" i="2"/>
  <c r="U48" i="2" s="1"/>
  <c r="A49" i="2"/>
  <c r="C49" i="2" s="1"/>
  <c r="B49" i="2"/>
  <c r="D49" i="2"/>
  <c r="E49" i="2"/>
  <c r="U49" i="2" s="1"/>
  <c r="A50" i="2"/>
  <c r="C50" i="2" s="1"/>
  <c r="B50" i="2"/>
  <c r="D50" i="2"/>
  <c r="E50" i="2"/>
  <c r="A51" i="2"/>
  <c r="C51" i="2" s="1"/>
  <c r="B51" i="2"/>
  <c r="D51" i="2"/>
  <c r="J51" i="2" s="1"/>
  <c r="E51" i="2"/>
  <c r="U51" i="2" s="1"/>
  <c r="A52" i="2"/>
  <c r="C52" i="2" s="1"/>
  <c r="B52" i="2"/>
  <c r="D52" i="2"/>
  <c r="E52" i="2"/>
  <c r="U52" i="2" s="1"/>
  <c r="A53" i="2"/>
  <c r="S53" i="2" s="1"/>
  <c r="B53" i="2"/>
  <c r="D53" i="2"/>
  <c r="J53" i="2" s="1"/>
  <c r="E53" i="2"/>
  <c r="U53" i="2" s="1"/>
  <c r="A54" i="2"/>
  <c r="C54" i="2" s="1"/>
  <c r="B54" i="2"/>
  <c r="D54" i="2"/>
  <c r="E54" i="2"/>
  <c r="A49" i="17"/>
  <c r="A47" i="18" s="1"/>
  <c r="A4" i="18"/>
  <c r="A6" i="18"/>
  <c r="A9" i="18"/>
  <c r="A10" i="18"/>
  <c r="A12" i="18"/>
  <c r="A14" i="18"/>
  <c r="A16" i="18"/>
  <c r="A18" i="18"/>
  <c r="A19" i="18"/>
  <c r="A20" i="18"/>
  <c r="A22" i="18"/>
  <c r="A25" i="18"/>
  <c r="A27" i="18"/>
  <c r="A30" i="18"/>
  <c r="A32" i="18"/>
  <c r="A34" i="18"/>
  <c r="A35" i="18"/>
  <c r="A36" i="18"/>
  <c r="A37" i="18"/>
  <c r="A38" i="18"/>
  <c r="A41" i="18"/>
  <c r="A42" i="18"/>
  <c r="A43" i="18"/>
  <c r="A44" i="18"/>
  <c r="A45" i="18"/>
  <c r="A46" i="18"/>
  <c r="B4" i="20" l="1"/>
  <c r="A5" i="20" s="1"/>
  <c r="F4" i="20"/>
  <c r="J4" i="20"/>
  <c r="C4" i="20"/>
  <c r="G4" i="20"/>
  <c r="D4" i="20"/>
  <c r="E4" i="20"/>
  <c r="S27" i="2"/>
  <c r="J25" i="2"/>
  <c r="J54" i="2"/>
  <c r="J17" i="2"/>
  <c r="U25" i="2"/>
  <c r="J29" i="2"/>
  <c r="J35" i="2"/>
  <c r="J30" i="2"/>
  <c r="J16" i="2"/>
  <c r="J45" i="2"/>
  <c r="R53" i="2"/>
  <c r="J28" i="2"/>
  <c r="R27" i="2"/>
  <c r="H27" i="2"/>
  <c r="I27" i="2" s="1"/>
  <c r="S51" i="2"/>
  <c r="H53" i="2"/>
  <c r="I53" i="2" s="1"/>
  <c r="R51" i="2"/>
  <c r="J19" i="2"/>
  <c r="J15" i="2"/>
  <c r="C53" i="2"/>
  <c r="J50" i="2"/>
  <c r="J48" i="2"/>
  <c r="J41" i="2"/>
  <c r="J40" i="2"/>
  <c r="U54" i="2"/>
  <c r="H51" i="2"/>
  <c r="I51" i="2" s="1"/>
  <c r="J31" i="2"/>
  <c r="J23" i="2"/>
  <c r="J13" i="2"/>
  <c r="J52" i="2"/>
  <c r="J21" i="2"/>
  <c r="J36" i="2"/>
  <c r="U50" i="2"/>
  <c r="L53" i="2"/>
  <c r="M53" i="2" s="1"/>
  <c r="L51" i="2"/>
  <c r="M51" i="2" s="1"/>
  <c r="J49" i="2"/>
  <c r="H45" i="2"/>
  <c r="I45" i="2" s="1"/>
  <c r="J43" i="2"/>
  <c r="J42" i="2"/>
  <c r="J37" i="2"/>
  <c r="J22" i="2"/>
  <c r="J18" i="2"/>
  <c r="C45" i="2"/>
  <c r="K53" i="2"/>
  <c r="K51" i="2"/>
  <c r="S45" i="2"/>
  <c r="J47" i="2"/>
  <c r="J46" i="2"/>
  <c r="J39" i="2"/>
  <c r="J38" i="2"/>
  <c r="J33" i="2"/>
  <c r="J24" i="2"/>
  <c r="J20" i="2"/>
  <c r="J14" i="2"/>
  <c r="L45" i="2"/>
  <c r="M45" i="2" s="1"/>
  <c r="J44" i="2"/>
  <c r="L27" i="2"/>
  <c r="M27" i="2" s="1"/>
  <c r="J34" i="2"/>
  <c r="J32" i="2"/>
  <c r="J27" i="2"/>
  <c r="J26" i="2"/>
  <c r="C24" i="2"/>
  <c r="C22" i="2"/>
  <c r="C20" i="2"/>
  <c r="C18" i="2"/>
  <c r="C14" i="2"/>
  <c r="C17" i="2"/>
  <c r="J11" i="2"/>
  <c r="J12" i="2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4" s="1"/>
  <c r="A22" i="13"/>
  <c r="A23" i="13"/>
  <c r="A24" i="13"/>
  <c r="A24" i="12" s="1"/>
  <c r="A25" i="14"/>
  <c r="R25" i="14"/>
  <c r="S25" i="14"/>
  <c r="R22" i="14"/>
  <c r="S22" i="14"/>
  <c r="A23" i="14"/>
  <c r="R23" i="14"/>
  <c r="S23" i="14"/>
  <c r="A24" i="14"/>
  <c r="R24" i="14"/>
  <c r="S24" i="14"/>
  <c r="A22" i="12"/>
  <c r="A23" i="12"/>
  <c r="F5" i="17"/>
  <c r="G11" i="2" s="1"/>
  <c r="F6" i="17"/>
  <c r="G12" i="2" s="1"/>
  <c r="F7" i="17"/>
  <c r="G13" i="2" s="1"/>
  <c r="F8" i="17"/>
  <c r="G14" i="2" s="1"/>
  <c r="F9" i="17"/>
  <c r="G15" i="2" s="1"/>
  <c r="F10" i="17"/>
  <c r="G16" i="2" s="1"/>
  <c r="F11" i="17"/>
  <c r="G17" i="2" s="1"/>
  <c r="F12" i="17"/>
  <c r="G18" i="2" s="1"/>
  <c r="F13" i="17"/>
  <c r="G19" i="2" s="1"/>
  <c r="F14" i="17"/>
  <c r="G20" i="2" s="1"/>
  <c r="F15" i="17"/>
  <c r="G21" i="2" s="1"/>
  <c r="F16" i="17"/>
  <c r="G22" i="2" s="1"/>
  <c r="F17" i="17"/>
  <c r="G23" i="2" s="1"/>
  <c r="F18" i="17"/>
  <c r="G24" i="2" s="1"/>
  <c r="F19" i="17"/>
  <c r="G25" i="2" s="1"/>
  <c r="F20" i="17"/>
  <c r="G26" i="2" s="1"/>
  <c r="F21" i="17"/>
  <c r="G27" i="2" s="1"/>
  <c r="F22" i="17"/>
  <c r="G28" i="2" s="1"/>
  <c r="F23" i="17"/>
  <c r="G29" i="2" s="1"/>
  <c r="F24" i="17"/>
  <c r="G30" i="2" s="1"/>
  <c r="F25" i="17"/>
  <c r="G31" i="2" s="1"/>
  <c r="F26" i="17"/>
  <c r="G32" i="2" s="1"/>
  <c r="F27" i="17"/>
  <c r="G33" i="2" s="1"/>
  <c r="F28" i="17"/>
  <c r="G34" i="2" s="1"/>
  <c r="F29" i="17"/>
  <c r="G35" i="2" s="1"/>
  <c r="F30" i="17"/>
  <c r="G36" i="2" s="1"/>
  <c r="F31" i="17"/>
  <c r="G37" i="2" s="1"/>
  <c r="F32" i="17"/>
  <c r="G38" i="2" s="1"/>
  <c r="F33" i="17"/>
  <c r="G39" i="2" s="1"/>
  <c r="F34" i="17"/>
  <c r="G40" i="2" s="1"/>
  <c r="F35" i="17"/>
  <c r="G41" i="2" s="1"/>
  <c r="F36" i="17"/>
  <c r="G42" i="2" s="1"/>
  <c r="F37" i="17"/>
  <c r="G43" i="2" s="1"/>
  <c r="F38" i="17"/>
  <c r="G44" i="2" s="1"/>
  <c r="F39" i="17"/>
  <c r="G45" i="2" s="1"/>
  <c r="F40" i="17"/>
  <c r="G46" i="2" s="1"/>
  <c r="F41" i="17"/>
  <c r="G47" i="2" s="1"/>
  <c r="F42" i="17"/>
  <c r="G48" i="2" s="1"/>
  <c r="F43" i="17"/>
  <c r="G49" i="2" s="1"/>
  <c r="F44" i="17"/>
  <c r="G50" i="2" s="1"/>
  <c r="F45" i="17"/>
  <c r="G51" i="2" s="1"/>
  <c r="F46" i="17"/>
  <c r="G52" i="2" s="1"/>
  <c r="F47" i="17"/>
  <c r="G53" i="2" s="1"/>
  <c r="F48" i="17"/>
  <c r="G54" i="2" s="1"/>
  <c r="F4" i="17"/>
  <c r="G5" i="20" l="1"/>
  <c r="R5" i="20"/>
  <c r="V5" i="20" s="1"/>
  <c r="W5" i="20" s="1"/>
  <c r="J5" i="20"/>
  <c r="E5" i="20"/>
  <c r="D5" i="20"/>
  <c r="C5" i="20"/>
  <c r="F5" i="20"/>
  <c r="B5" i="20"/>
  <c r="A6" i="20" s="1"/>
  <c r="A21" i="12"/>
  <c r="R3" i="14"/>
  <c r="R4" i="14"/>
  <c r="R6" i="14"/>
  <c r="R8" i="14"/>
  <c r="R10" i="14"/>
  <c r="R12" i="14"/>
  <c r="R14" i="14"/>
  <c r="R16" i="14"/>
  <c r="R18" i="14"/>
  <c r="R19" i="14"/>
  <c r="R20" i="14"/>
  <c r="S4" i="14"/>
  <c r="R5" i="14"/>
  <c r="S5" i="14"/>
  <c r="S6" i="14"/>
  <c r="R7" i="14"/>
  <c r="S7" i="14"/>
  <c r="S8" i="14"/>
  <c r="R9" i="14"/>
  <c r="S9" i="14"/>
  <c r="S10" i="14"/>
  <c r="R11" i="14"/>
  <c r="S11" i="14"/>
  <c r="S12" i="14"/>
  <c r="R13" i="14"/>
  <c r="S13" i="14"/>
  <c r="S14" i="14"/>
  <c r="R15" i="14"/>
  <c r="S15" i="14"/>
  <c r="S16" i="14"/>
  <c r="R17" i="14"/>
  <c r="S17" i="14"/>
  <c r="S18" i="14"/>
  <c r="S19" i="14"/>
  <c r="S20" i="14"/>
  <c r="R21" i="14"/>
  <c r="S21" i="14"/>
  <c r="S3" i="14"/>
  <c r="G6" i="20" l="1"/>
  <c r="C6" i="20"/>
  <c r="R6" i="20"/>
  <c r="V6" i="20" s="1"/>
  <c r="W6" i="20" s="1"/>
  <c r="E6" i="20"/>
  <c r="J6" i="20"/>
  <c r="B6" i="20"/>
  <c r="A7" i="20" s="1"/>
  <c r="F6" i="20"/>
  <c r="D6" i="20"/>
  <c r="S19" i="5"/>
  <c r="G7" i="20" l="1"/>
  <c r="C7" i="20"/>
  <c r="R7" i="20"/>
  <c r="V7" i="20" s="1"/>
  <c r="W7" i="20" s="1"/>
  <c r="E7" i="20"/>
  <c r="J7" i="20"/>
  <c r="B7" i="20"/>
  <c r="A8" i="20" s="1"/>
  <c r="F7" i="20"/>
  <c r="D7" i="20"/>
  <c r="A26" i="17"/>
  <c r="A10" i="17"/>
  <c r="A17" i="17"/>
  <c r="A7" i="17"/>
  <c r="A35" i="17"/>
  <c r="A28" i="17"/>
  <c r="A42" i="17"/>
  <c r="A41" i="17"/>
  <c r="A19" i="17"/>
  <c r="A9" i="17"/>
  <c r="A15" i="17"/>
  <c r="A30" i="17"/>
  <c r="A23" i="17"/>
  <c r="A13" i="17"/>
  <c r="A5" i="17"/>
  <c r="A4" i="17"/>
  <c r="A2" i="18" s="1"/>
  <c r="A31" i="17"/>
  <c r="A25" i="17"/>
  <c r="A33" i="17"/>
  <c r="G8" i="20" l="1"/>
  <c r="C8" i="20"/>
  <c r="R8" i="20"/>
  <c r="V8" i="20" s="1"/>
  <c r="W8" i="20" s="1"/>
  <c r="E8" i="20"/>
  <c r="J8" i="20"/>
  <c r="B8" i="20"/>
  <c r="A9" i="20" s="1"/>
  <c r="F8" i="20"/>
  <c r="D8" i="20"/>
  <c r="A47" i="2"/>
  <c r="A39" i="18"/>
  <c r="A13" i="2"/>
  <c r="A5" i="18"/>
  <c r="A11" i="2"/>
  <c r="A3" i="18"/>
  <c r="A21" i="2"/>
  <c r="A13" i="18"/>
  <c r="A23" i="2"/>
  <c r="A15" i="18"/>
  <c r="A28" i="18"/>
  <c r="A36" i="2"/>
  <c r="A40" i="18"/>
  <c r="A48" i="2"/>
  <c r="A31" i="2"/>
  <c r="A23" i="18"/>
  <c r="A19" i="2"/>
  <c r="A11" i="18"/>
  <c r="A15" i="2"/>
  <c r="A7" i="18"/>
  <c r="A34" i="2"/>
  <c r="A26" i="18"/>
  <c r="A16" i="2"/>
  <c r="A8" i="18"/>
  <c r="A39" i="2"/>
  <c r="A31" i="18"/>
  <c r="A37" i="2"/>
  <c r="A29" i="18"/>
  <c r="A29" i="2"/>
  <c r="A21" i="18"/>
  <c r="A17" i="18"/>
  <c r="A25" i="2"/>
  <c r="A33" i="18"/>
  <c r="A41" i="2"/>
  <c r="A24" i="18"/>
  <c r="A32" i="2"/>
  <c r="A16" i="12"/>
  <c r="A17" i="14"/>
  <c r="A18" i="14"/>
  <c r="A17" i="12"/>
  <c r="A21" i="14"/>
  <c r="A20" i="12"/>
  <c r="A20" i="14"/>
  <c r="A19" i="12"/>
  <c r="A15" i="12"/>
  <c r="A16" i="14"/>
  <c r="A19" i="14"/>
  <c r="A18" i="12"/>
  <c r="A15" i="14"/>
  <c r="A14" i="12"/>
  <c r="A14" i="14"/>
  <c r="A13" i="12"/>
  <c r="G9" i="20" l="1"/>
  <c r="C9" i="20"/>
  <c r="R9" i="20"/>
  <c r="V9" i="20" s="1"/>
  <c r="W9" i="20" s="1"/>
  <c r="E9" i="20"/>
  <c r="J9" i="20"/>
  <c r="B9" i="20"/>
  <c r="A10" i="20" s="1"/>
  <c r="F9" i="20"/>
  <c r="D9" i="20"/>
  <c r="C32" i="2"/>
  <c r="H32" i="2"/>
  <c r="I32" i="2" s="1"/>
  <c r="R32" i="2"/>
  <c r="S32" i="2"/>
  <c r="H25" i="2"/>
  <c r="I25" i="2" s="1"/>
  <c r="R25" i="2"/>
  <c r="S25" i="2"/>
  <c r="C25" i="2"/>
  <c r="C36" i="2"/>
  <c r="H36" i="2"/>
  <c r="I36" i="2" s="1"/>
  <c r="R36" i="2"/>
  <c r="S36" i="2"/>
  <c r="C37" i="2"/>
  <c r="H37" i="2"/>
  <c r="I37" i="2" s="1"/>
  <c r="S37" i="2"/>
  <c r="R37" i="2"/>
  <c r="H16" i="2"/>
  <c r="I16" i="2" s="1"/>
  <c r="R16" i="2"/>
  <c r="S16" i="2"/>
  <c r="C16" i="2"/>
  <c r="H15" i="2"/>
  <c r="I15" i="2" s="1"/>
  <c r="C15" i="2"/>
  <c r="S15" i="2"/>
  <c r="R15" i="2"/>
  <c r="C31" i="2"/>
  <c r="S31" i="2"/>
  <c r="R31" i="2"/>
  <c r="H31" i="2"/>
  <c r="H21" i="2"/>
  <c r="I21" i="2" s="1"/>
  <c r="R21" i="2"/>
  <c r="S21" i="2"/>
  <c r="C21" i="2"/>
  <c r="C13" i="2"/>
  <c r="H13" i="2"/>
  <c r="I13" i="2" s="1"/>
  <c r="S13" i="2"/>
  <c r="R13" i="2"/>
  <c r="H41" i="2"/>
  <c r="I41" i="2" s="1"/>
  <c r="S41" i="2"/>
  <c r="R41" i="2"/>
  <c r="C41" i="2"/>
  <c r="S48" i="2"/>
  <c r="R48" i="2"/>
  <c r="C48" i="2"/>
  <c r="H48" i="2"/>
  <c r="I48" i="2" s="1"/>
  <c r="H29" i="2"/>
  <c r="I29" i="2" s="1"/>
  <c r="C29" i="2"/>
  <c r="S29" i="2"/>
  <c r="R29" i="2"/>
  <c r="H39" i="2"/>
  <c r="I39" i="2" s="1"/>
  <c r="R39" i="2"/>
  <c r="C39" i="2"/>
  <c r="S39" i="2"/>
  <c r="C34" i="2"/>
  <c r="S34" i="2"/>
  <c r="R34" i="2"/>
  <c r="H34" i="2"/>
  <c r="I34" i="2" s="1"/>
  <c r="H19" i="2"/>
  <c r="I19" i="2" s="1"/>
  <c r="S19" i="2"/>
  <c r="C19" i="2"/>
  <c r="R19" i="2"/>
  <c r="H23" i="2"/>
  <c r="I23" i="2" s="1"/>
  <c r="S23" i="2"/>
  <c r="C23" i="2"/>
  <c r="R23" i="2"/>
  <c r="C11" i="2"/>
  <c r="R11" i="2"/>
  <c r="S11" i="2"/>
  <c r="H11" i="2"/>
  <c r="I11" i="2" s="1"/>
  <c r="H47" i="2"/>
  <c r="I47" i="2" s="1"/>
  <c r="S47" i="2"/>
  <c r="R47" i="2"/>
  <c r="C47" i="2"/>
  <c r="A13" i="14"/>
  <c r="A12" i="12"/>
  <c r="G10" i="2"/>
  <c r="E10" i="2"/>
  <c r="D10" i="2"/>
  <c r="B10" i="2"/>
  <c r="A10" i="2"/>
  <c r="I31" i="2" l="1"/>
  <c r="I4" i="20" s="1"/>
  <c r="H4" i="20"/>
  <c r="G10" i="20"/>
  <c r="C10" i="20"/>
  <c r="R10" i="20"/>
  <c r="V10" i="20" s="1"/>
  <c r="W10" i="20" s="1"/>
  <c r="E10" i="20"/>
  <c r="J10" i="20"/>
  <c r="B10" i="20"/>
  <c r="F10" i="20"/>
  <c r="D10" i="20"/>
  <c r="R49" i="2"/>
  <c r="H49" i="2" s="1"/>
  <c r="I49" i="2" s="1"/>
  <c r="R17" i="2"/>
  <c r="H17" i="2" s="1"/>
  <c r="I17" i="2" s="1"/>
  <c r="R33" i="2"/>
  <c r="H33" i="2" s="1"/>
  <c r="R38" i="2"/>
  <c r="H38" i="2" s="1"/>
  <c r="I38" i="2" s="1"/>
  <c r="B12" i="12"/>
  <c r="B22" i="13"/>
  <c r="B23" i="13"/>
  <c r="C10" i="2"/>
  <c r="B18" i="12" s="1"/>
  <c r="B24" i="13"/>
  <c r="H10" i="2"/>
  <c r="R12" i="2" s="1"/>
  <c r="H12" i="2" s="1"/>
  <c r="B22" i="12"/>
  <c r="B23" i="14" s="1"/>
  <c r="B21" i="13"/>
  <c r="A4" i="5"/>
  <c r="B24" i="12"/>
  <c r="B25" i="14" s="1"/>
  <c r="B21" i="12"/>
  <c r="B22" i="14" s="1"/>
  <c r="B23" i="12"/>
  <c r="B24" i="14" s="1"/>
  <c r="B15" i="13"/>
  <c r="B19" i="13"/>
  <c r="B20" i="13"/>
  <c r="B18" i="13"/>
  <c r="B16" i="13"/>
  <c r="B17" i="13"/>
  <c r="B14" i="13"/>
  <c r="B13" i="13"/>
  <c r="B20" i="12"/>
  <c r="B13" i="12"/>
  <c r="B15" i="12"/>
  <c r="B16" i="14" s="1"/>
  <c r="B12" i="13"/>
  <c r="B16" i="12"/>
  <c r="B19" i="12"/>
  <c r="B14" i="12"/>
  <c r="B17" i="12"/>
  <c r="J10" i="2"/>
  <c r="I33" i="2" l="1"/>
  <c r="I5" i="20" s="1"/>
  <c r="H5" i="20"/>
  <c r="R11" i="20"/>
  <c r="V11" i="20" s="1"/>
  <c r="W11" i="20" s="1"/>
  <c r="A11" i="20"/>
  <c r="R40" i="2"/>
  <c r="H40" i="2" s="1"/>
  <c r="I40" i="2" s="1"/>
  <c r="R35" i="2"/>
  <c r="H35" i="2" s="1"/>
  <c r="H6" i="20" s="1"/>
  <c r="I12" i="2"/>
  <c r="R14" i="2"/>
  <c r="H14" i="2" s="1"/>
  <c r="C12" i="13"/>
  <c r="C16" i="13"/>
  <c r="C15" i="13"/>
  <c r="J4" i="5"/>
  <c r="F4" i="5"/>
  <c r="C4" i="5"/>
  <c r="R4" i="5"/>
  <c r="V4" i="5" s="1"/>
  <c r="E4" i="5"/>
  <c r="H4" i="5"/>
  <c r="D4" i="5"/>
  <c r="G4" i="5"/>
  <c r="B4" i="5"/>
  <c r="A5" i="5" s="1"/>
  <c r="C22" i="13"/>
  <c r="C13" i="13"/>
  <c r="C18" i="13"/>
  <c r="C21" i="13"/>
  <c r="C14" i="13"/>
  <c r="C20" i="13"/>
  <c r="C24" i="13"/>
  <c r="C23" i="13"/>
  <c r="C17" i="13"/>
  <c r="C19" i="13"/>
  <c r="I10" i="2"/>
  <c r="I4" i="5" s="1"/>
  <c r="G11" i="20" l="1"/>
  <c r="C11" i="20"/>
  <c r="E11" i="20"/>
  <c r="J11" i="20"/>
  <c r="B11" i="20"/>
  <c r="F11" i="20"/>
  <c r="D11" i="20"/>
  <c r="R42" i="2"/>
  <c r="H42" i="2" s="1"/>
  <c r="I42" i="2" s="1"/>
  <c r="I35" i="2"/>
  <c r="I6" i="20" s="1"/>
  <c r="R43" i="2"/>
  <c r="I14" i="2"/>
  <c r="R18" i="2"/>
  <c r="H18" i="2" s="1"/>
  <c r="D17" i="13"/>
  <c r="D14" i="13"/>
  <c r="D18" i="13"/>
  <c r="D16" i="13"/>
  <c r="D24" i="13"/>
  <c r="D22" i="13"/>
  <c r="E23" i="12"/>
  <c r="E24" i="14" s="1"/>
  <c r="D23" i="13"/>
  <c r="D20" i="13"/>
  <c r="C5" i="5"/>
  <c r="F5" i="5"/>
  <c r="J5" i="5"/>
  <c r="D5" i="5"/>
  <c r="R5" i="5"/>
  <c r="V5" i="5" s="1"/>
  <c r="E5" i="5"/>
  <c r="H5" i="5"/>
  <c r="G5" i="5"/>
  <c r="I5" i="5"/>
  <c r="B5" i="5"/>
  <c r="A6" i="5" s="1"/>
  <c r="D15" i="13"/>
  <c r="D12" i="13"/>
  <c r="D19" i="13"/>
  <c r="D13" i="13"/>
  <c r="D21" i="13"/>
  <c r="R12" i="20" l="1"/>
  <c r="V12" i="20" s="1"/>
  <c r="W12" i="20" s="1"/>
  <c r="A12" i="20"/>
  <c r="H43" i="2"/>
  <c r="I18" i="2"/>
  <c r="R20" i="2"/>
  <c r="H20" i="2" s="1"/>
  <c r="B6" i="5"/>
  <c r="A7" i="5" s="1"/>
  <c r="F6" i="5"/>
  <c r="G6" i="5"/>
  <c r="R6" i="5"/>
  <c r="V6" i="5" s="1"/>
  <c r="I6" i="5"/>
  <c r="H6" i="5"/>
  <c r="C6" i="5"/>
  <c r="E6" i="5"/>
  <c r="D6" i="5"/>
  <c r="J6" i="5"/>
  <c r="E16" i="13"/>
  <c r="E14" i="13"/>
  <c r="E21" i="13"/>
  <c r="E19" i="13"/>
  <c r="E15" i="13"/>
  <c r="F23" i="12"/>
  <c r="F24" i="14" s="1"/>
  <c r="E23" i="13"/>
  <c r="E22" i="13"/>
  <c r="F22" i="12"/>
  <c r="F23" i="14" s="1"/>
  <c r="E18" i="13"/>
  <c r="E17" i="13"/>
  <c r="E13" i="13"/>
  <c r="E12" i="13"/>
  <c r="E20" i="13"/>
  <c r="E24" i="13"/>
  <c r="I43" i="2" l="1"/>
  <c r="I7" i="20" s="1"/>
  <c r="H7" i="20"/>
  <c r="G12" i="20"/>
  <c r="C12" i="20"/>
  <c r="E12" i="20"/>
  <c r="J12" i="20"/>
  <c r="B12" i="20"/>
  <c r="F12" i="20"/>
  <c r="S12" i="20" s="1"/>
  <c r="D12" i="20"/>
  <c r="I20" i="2"/>
  <c r="R22" i="2"/>
  <c r="H22" i="2" s="1"/>
  <c r="F23" i="13"/>
  <c r="G23" i="12"/>
  <c r="G24" i="14" s="1"/>
  <c r="F19" i="13"/>
  <c r="F14" i="13"/>
  <c r="F24" i="13"/>
  <c r="F12" i="13"/>
  <c r="F17" i="13"/>
  <c r="F15" i="13"/>
  <c r="F21" i="13"/>
  <c r="F16" i="13"/>
  <c r="F20" i="13"/>
  <c r="F13" i="13"/>
  <c r="F18" i="13"/>
  <c r="G22" i="12"/>
  <c r="G23" i="14" s="1"/>
  <c r="F22" i="13"/>
  <c r="B7" i="5"/>
  <c r="A8" i="5" s="1"/>
  <c r="J7" i="5"/>
  <c r="R7" i="5"/>
  <c r="V7" i="5" s="1"/>
  <c r="I7" i="5"/>
  <c r="F7" i="5"/>
  <c r="G7" i="5"/>
  <c r="E7" i="5"/>
  <c r="D7" i="5"/>
  <c r="H7" i="5"/>
  <c r="C7" i="5"/>
  <c r="B3" i="13"/>
  <c r="B4" i="13"/>
  <c r="B5" i="13"/>
  <c r="B6" i="13"/>
  <c r="B7" i="13"/>
  <c r="B8" i="13"/>
  <c r="B9" i="13"/>
  <c r="B10" i="13"/>
  <c r="B11" i="13"/>
  <c r="R13" i="20" l="1"/>
  <c r="V13" i="20" s="1"/>
  <c r="W13" i="20" s="1"/>
  <c r="A13" i="20"/>
  <c r="I22" i="2"/>
  <c r="R24" i="2"/>
  <c r="H24" i="2" s="1"/>
  <c r="B8" i="5"/>
  <c r="A9" i="5" s="1"/>
  <c r="I8" i="5"/>
  <c r="J8" i="5"/>
  <c r="H8" i="5"/>
  <c r="E8" i="5"/>
  <c r="F8" i="5"/>
  <c r="G8" i="5"/>
  <c r="R8" i="5"/>
  <c r="V8" i="5" s="1"/>
  <c r="D8" i="5"/>
  <c r="C8" i="5"/>
  <c r="G17" i="13"/>
  <c r="G19" i="13"/>
  <c r="G22" i="13"/>
  <c r="H22" i="12"/>
  <c r="H23" i="14" s="1"/>
  <c r="G13" i="13"/>
  <c r="G16" i="13"/>
  <c r="G15" i="13"/>
  <c r="G24" i="13"/>
  <c r="H24" i="12"/>
  <c r="H25" i="14" s="1"/>
  <c r="G12" i="13"/>
  <c r="G14" i="13"/>
  <c r="G18" i="13"/>
  <c r="G20" i="13"/>
  <c r="G21" i="13"/>
  <c r="H23" i="12"/>
  <c r="H24" i="14" s="1"/>
  <c r="G23" i="13"/>
  <c r="C8" i="13"/>
  <c r="C11" i="13"/>
  <c r="C7" i="13"/>
  <c r="C3" i="13"/>
  <c r="C10" i="13"/>
  <c r="C4" i="13"/>
  <c r="C6" i="13"/>
  <c r="C9" i="13"/>
  <c r="C5" i="13"/>
  <c r="A11" i="14"/>
  <c r="A10" i="12"/>
  <c r="B10" i="12" s="1"/>
  <c r="A6" i="14"/>
  <c r="A5" i="12"/>
  <c r="B5" i="12" s="1"/>
  <c r="A9" i="14"/>
  <c r="A8" i="12"/>
  <c r="B8" i="12" s="1"/>
  <c r="A7" i="14"/>
  <c r="A6" i="12"/>
  <c r="B6" i="12" s="1"/>
  <c r="A10" i="14"/>
  <c r="A9" i="12"/>
  <c r="B9" i="12" s="1"/>
  <c r="A5" i="14"/>
  <c r="A4" i="12"/>
  <c r="B4" i="12" s="1"/>
  <c r="A12" i="14"/>
  <c r="A11" i="12"/>
  <c r="B11" i="12" s="1"/>
  <c r="A8" i="14"/>
  <c r="A7" i="12"/>
  <c r="B7" i="12" s="1"/>
  <c r="A4" i="14"/>
  <c r="A3" i="12"/>
  <c r="B3" i="12" s="1"/>
  <c r="I24" i="2" l="1"/>
  <c r="R26" i="2"/>
  <c r="H26" i="2" s="1"/>
  <c r="H23" i="13"/>
  <c r="I23" i="12"/>
  <c r="I24" i="14" s="1"/>
  <c r="H20" i="13"/>
  <c r="H14" i="13"/>
  <c r="H16" i="13"/>
  <c r="H17" i="13"/>
  <c r="H24" i="13"/>
  <c r="I24" i="12"/>
  <c r="I25" i="14" s="1"/>
  <c r="H22" i="13"/>
  <c r="I22" i="12"/>
  <c r="I23" i="14" s="1"/>
  <c r="B9" i="5"/>
  <c r="A10" i="5" s="1"/>
  <c r="H9" i="5"/>
  <c r="C9" i="5"/>
  <c r="R9" i="5"/>
  <c r="V9" i="5" s="1"/>
  <c r="G9" i="5"/>
  <c r="D9" i="5"/>
  <c r="I9" i="5"/>
  <c r="J9" i="5"/>
  <c r="E9" i="5"/>
  <c r="F9" i="5"/>
  <c r="H21" i="13"/>
  <c r="H18" i="13"/>
  <c r="H12" i="13"/>
  <c r="H15" i="13"/>
  <c r="H13" i="13"/>
  <c r="H19" i="13"/>
  <c r="D9" i="13"/>
  <c r="D3" i="13"/>
  <c r="D11" i="13"/>
  <c r="D6" i="13"/>
  <c r="D5" i="13"/>
  <c r="D4" i="13"/>
  <c r="D10" i="13"/>
  <c r="D7" i="13"/>
  <c r="D8" i="13"/>
  <c r="U10" i="2"/>
  <c r="I26" i="2" l="1"/>
  <c r="R28" i="2"/>
  <c r="H28" i="2" s="1"/>
  <c r="B10" i="5"/>
  <c r="C10" i="5"/>
  <c r="J10" i="5"/>
  <c r="H10" i="5"/>
  <c r="I10" i="5"/>
  <c r="F10" i="5"/>
  <c r="G10" i="5"/>
  <c r="D10" i="5"/>
  <c r="E10" i="5"/>
  <c r="R10" i="5"/>
  <c r="V10" i="5" s="1"/>
  <c r="J24" i="12"/>
  <c r="J25" i="14" s="1"/>
  <c r="I24" i="13"/>
  <c r="I16" i="13"/>
  <c r="I20" i="13"/>
  <c r="I19" i="13"/>
  <c r="J15" i="12"/>
  <c r="J16" i="14" s="1"/>
  <c r="I15" i="13"/>
  <c r="I18" i="13"/>
  <c r="I22" i="13"/>
  <c r="J22" i="12"/>
  <c r="J23" i="14" s="1"/>
  <c r="I17" i="13"/>
  <c r="I14" i="13"/>
  <c r="I13" i="13"/>
  <c r="I12" i="13"/>
  <c r="I21" i="13"/>
  <c r="I23" i="13"/>
  <c r="J23" i="12"/>
  <c r="J24" i="14" s="1"/>
  <c r="E10" i="13"/>
  <c r="E8" i="13"/>
  <c r="E7" i="13"/>
  <c r="E3" i="13"/>
  <c r="E4" i="13"/>
  <c r="E5" i="13"/>
  <c r="E6" i="13"/>
  <c r="E11" i="13"/>
  <c r="E9" i="13"/>
  <c r="I28" i="2" l="1"/>
  <c r="R30" i="2"/>
  <c r="H30" i="2" s="1"/>
  <c r="J13" i="13"/>
  <c r="J17" i="13"/>
  <c r="J18" i="13"/>
  <c r="J19" i="13"/>
  <c r="J16" i="13"/>
  <c r="J21" i="13"/>
  <c r="K21" i="12"/>
  <c r="K22" i="14" s="1"/>
  <c r="J12" i="13"/>
  <c r="J14" i="13"/>
  <c r="K15" i="12"/>
  <c r="K16" i="14" s="1"/>
  <c r="J15" i="13"/>
  <c r="J20" i="13"/>
  <c r="J24" i="13"/>
  <c r="K24" i="12"/>
  <c r="K25" i="14" s="1"/>
  <c r="J23" i="13"/>
  <c r="K23" i="12"/>
  <c r="K24" i="14" s="1"/>
  <c r="J22" i="13"/>
  <c r="K22" i="12"/>
  <c r="K23" i="14" s="1"/>
  <c r="R11" i="5"/>
  <c r="V11" i="5" s="1"/>
  <c r="A11" i="5"/>
  <c r="F11" i="13"/>
  <c r="F9" i="13"/>
  <c r="H9" i="12" s="1"/>
  <c r="F5" i="13"/>
  <c r="F6" i="13"/>
  <c r="F4" i="13"/>
  <c r="F7" i="13"/>
  <c r="F3" i="13"/>
  <c r="F8" i="13"/>
  <c r="F10" i="13"/>
  <c r="H10" i="12" s="1"/>
  <c r="I30" i="2" l="1"/>
  <c r="R44" i="2"/>
  <c r="H44" i="2" s="1"/>
  <c r="H8" i="20" s="1"/>
  <c r="K23" i="13"/>
  <c r="L23" i="12"/>
  <c r="L24" i="14" s="1"/>
  <c r="K19" i="13"/>
  <c r="K17" i="13"/>
  <c r="L15" i="12"/>
  <c r="L16" i="14" s="1"/>
  <c r="K15" i="13"/>
  <c r="K12" i="13"/>
  <c r="L21" i="12"/>
  <c r="L22" i="14" s="1"/>
  <c r="K21" i="13"/>
  <c r="K22" i="13"/>
  <c r="L22" i="12"/>
  <c r="L23" i="14" s="1"/>
  <c r="K24" i="13"/>
  <c r="L24" i="12"/>
  <c r="L25" i="14" s="1"/>
  <c r="K16" i="13"/>
  <c r="K18" i="13"/>
  <c r="K13" i="13"/>
  <c r="B11" i="5"/>
  <c r="J11" i="5"/>
  <c r="I11" i="5"/>
  <c r="F11" i="5"/>
  <c r="G11" i="5"/>
  <c r="E11" i="5"/>
  <c r="D11" i="5"/>
  <c r="C11" i="5"/>
  <c r="H11" i="5"/>
  <c r="L20" i="12"/>
  <c r="L21" i="14" s="1"/>
  <c r="K20" i="13"/>
  <c r="K14" i="13"/>
  <c r="G6" i="13"/>
  <c r="G5" i="13"/>
  <c r="G10" i="13"/>
  <c r="I10" i="12" s="1"/>
  <c r="G7" i="13"/>
  <c r="G9" i="13"/>
  <c r="I9" i="12" s="1"/>
  <c r="G3" i="13"/>
  <c r="G4" i="13"/>
  <c r="G8" i="13"/>
  <c r="G11" i="13"/>
  <c r="A2" i="13"/>
  <c r="B2" i="13" s="1"/>
  <c r="I44" i="2" l="1"/>
  <c r="I8" i="20" s="1"/>
  <c r="R46" i="2"/>
  <c r="H46" i="2" s="1"/>
  <c r="H9" i="20" s="1"/>
  <c r="M20" i="12"/>
  <c r="M21" i="14" s="1"/>
  <c r="L20" i="13"/>
  <c r="R12" i="5"/>
  <c r="V12" i="5" s="1"/>
  <c r="A12" i="5"/>
  <c r="M24" i="12"/>
  <c r="M25" i="14" s="1"/>
  <c r="L24" i="13"/>
  <c r="L13" i="13"/>
  <c r="L16" i="13"/>
  <c r="L12" i="13"/>
  <c r="L17" i="13"/>
  <c r="M14" i="12"/>
  <c r="M15" i="14" s="1"/>
  <c r="L14" i="13"/>
  <c r="M22" i="12"/>
  <c r="M23" i="14" s="1"/>
  <c r="L22" i="13"/>
  <c r="L23" i="13"/>
  <c r="M23" i="12"/>
  <c r="M24" i="14" s="1"/>
  <c r="L18" i="13"/>
  <c r="L21" i="13"/>
  <c r="M21" i="12"/>
  <c r="M22" i="14" s="1"/>
  <c r="M15" i="12"/>
  <c r="M16" i="14" s="1"/>
  <c r="L15" i="13"/>
  <c r="M19" i="12"/>
  <c r="M20" i="14" s="1"/>
  <c r="L19" i="13"/>
  <c r="H8" i="13"/>
  <c r="H4" i="13"/>
  <c r="H3" i="13"/>
  <c r="H9" i="13"/>
  <c r="J9" i="12" s="1"/>
  <c r="H10" i="14"/>
  <c r="H7" i="13"/>
  <c r="H5" i="13"/>
  <c r="H11" i="13"/>
  <c r="C2" i="13"/>
  <c r="H10" i="13"/>
  <c r="J10" i="12" s="1"/>
  <c r="H11" i="14"/>
  <c r="H6" i="13"/>
  <c r="A3" i="14"/>
  <c r="A2" i="12"/>
  <c r="B2" i="12" s="1"/>
  <c r="R50" i="2" l="1"/>
  <c r="H50" i="2" s="1"/>
  <c r="H10" i="20" s="1"/>
  <c r="I46" i="2"/>
  <c r="I9" i="20" s="1"/>
  <c r="N19" i="12"/>
  <c r="N20" i="14" s="1"/>
  <c r="M19" i="13"/>
  <c r="N14" i="12"/>
  <c r="N15" i="14" s="1"/>
  <c r="M14" i="13"/>
  <c r="M12" i="13"/>
  <c r="N13" i="12"/>
  <c r="N14" i="14" s="1"/>
  <c r="M13" i="13"/>
  <c r="J12" i="5"/>
  <c r="I12" i="5"/>
  <c r="F12" i="5"/>
  <c r="C12" i="5"/>
  <c r="B12" i="5"/>
  <c r="E12" i="5"/>
  <c r="G12" i="5"/>
  <c r="H12" i="5"/>
  <c r="D12" i="5"/>
  <c r="M21" i="13"/>
  <c r="N21" i="12"/>
  <c r="N22" i="14" s="1"/>
  <c r="M23" i="13"/>
  <c r="N23" i="12"/>
  <c r="N24" i="14" s="1"/>
  <c r="N15" i="12"/>
  <c r="N16" i="14" s="1"/>
  <c r="M15" i="13"/>
  <c r="M18" i="13"/>
  <c r="M22" i="13"/>
  <c r="N22" i="12"/>
  <c r="N23" i="14" s="1"/>
  <c r="M17" i="13"/>
  <c r="M16" i="13"/>
  <c r="N24" i="12"/>
  <c r="N25" i="14" s="1"/>
  <c r="M24" i="13"/>
  <c r="N20" i="12"/>
  <c r="N21" i="14" s="1"/>
  <c r="M20" i="13"/>
  <c r="I6" i="13"/>
  <c r="I5" i="13"/>
  <c r="I9" i="13"/>
  <c r="K9" i="12" s="1"/>
  <c r="I10" i="14"/>
  <c r="I4" i="13"/>
  <c r="I11" i="13"/>
  <c r="I10" i="13"/>
  <c r="K10" i="12" s="1"/>
  <c r="I11" i="14"/>
  <c r="D2" i="13"/>
  <c r="I7" i="13"/>
  <c r="K7" i="12" s="1"/>
  <c r="I3" i="13"/>
  <c r="I8" i="13"/>
  <c r="K8" i="12" s="1"/>
  <c r="B3" i="14"/>
  <c r="I50" i="2" l="1"/>
  <c r="I10" i="20" s="1"/>
  <c r="R52" i="2"/>
  <c r="H52" i="2" s="1"/>
  <c r="H11" i="20" s="1"/>
  <c r="N24" i="13"/>
  <c r="O24" i="12"/>
  <c r="O25" i="14" s="1"/>
  <c r="N17" i="13"/>
  <c r="N18" i="13"/>
  <c r="N21" i="13"/>
  <c r="O21" i="12"/>
  <c r="O22" i="14" s="1"/>
  <c r="R13" i="5"/>
  <c r="V13" i="5" s="1"/>
  <c r="A13" i="5"/>
  <c r="O13" i="12"/>
  <c r="O14" i="14" s="1"/>
  <c r="N13" i="13"/>
  <c r="O14" i="12"/>
  <c r="O15" i="14" s="1"/>
  <c r="N14" i="13"/>
  <c r="O20" i="12"/>
  <c r="O21" i="14" s="1"/>
  <c r="N20" i="13"/>
  <c r="O16" i="12"/>
  <c r="O17" i="14" s="1"/>
  <c r="N16" i="13"/>
  <c r="O15" i="12"/>
  <c r="O16" i="14" s="1"/>
  <c r="N15" i="13"/>
  <c r="O23" i="12"/>
  <c r="O24" i="14" s="1"/>
  <c r="N23" i="13"/>
  <c r="N12" i="13"/>
  <c r="O19" i="12"/>
  <c r="O20" i="14" s="1"/>
  <c r="N19" i="13"/>
  <c r="O22" i="12"/>
  <c r="O23" i="14" s="1"/>
  <c r="N22" i="13"/>
  <c r="J8" i="13"/>
  <c r="L8" i="12" s="1"/>
  <c r="J11" i="13"/>
  <c r="L11" i="12" s="1"/>
  <c r="J9" i="13"/>
  <c r="L9" i="12" s="1"/>
  <c r="J10" i="14"/>
  <c r="J3" i="13"/>
  <c r="L3" i="12" s="1"/>
  <c r="J10" i="13"/>
  <c r="L10" i="12" s="1"/>
  <c r="J11" i="14"/>
  <c r="J5" i="13"/>
  <c r="E2" i="13"/>
  <c r="J4" i="13"/>
  <c r="J7" i="13"/>
  <c r="L7" i="12" s="1"/>
  <c r="J6" i="13"/>
  <c r="I52" i="2" l="1"/>
  <c r="I11" i="20" s="1"/>
  <c r="R54" i="2"/>
  <c r="H54" i="2" s="1"/>
  <c r="O22" i="13"/>
  <c r="P22" i="12"/>
  <c r="P23" i="14" s="1"/>
  <c r="O12" i="13"/>
  <c r="P15" i="12"/>
  <c r="P16" i="14" s="1"/>
  <c r="O15" i="13"/>
  <c r="P20" i="12"/>
  <c r="P21" i="14" s="1"/>
  <c r="O20" i="13"/>
  <c r="P13" i="12"/>
  <c r="P14" i="14" s="1"/>
  <c r="O13" i="13"/>
  <c r="O17" i="13"/>
  <c r="O21" i="13"/>
  <c r="P21" i="12"/>
  <c r="P22" i="14" s="1"/>
  <c r="P19" i="12"/>
  <c r="P20" i="14" s="1"/>
  <c r="O19" i="13"/>
  <c r="O23" i="13"/>
  <c r="P23" i="12"/>
  <c r="P24" i="14" s="1"/>
  <c r="P16" i="12"/>
  <c r="P17" i="14" s="1"/>
  <c r="O16" i="13"/>
  <c r="P14" i="12"/>
  <c r="P15" i="14" s="1"/>
  <c r="O14" i="13"/>
  <c r="G13" i="5"/>
  <c r="D13" i="5"/>
  <c r="J13" i="5"/>
  <c r="F13" i="5"/>
  <c r="E13" i="5"/>
  <c r="I13" i="5"/>
  <c r="C13" i="5"/>
  <c r="B13" i="5"/>
  <c r="H13" i="5"/>
  <c r="O18" i="13"/>
  <c r="O24" i="13"/>
  <c r="P24" i="12"/>
  <c r="P25" i="14" s="1"/>
  <c r="K6" i="13"/>
  <c r="K5" i="13"/>
  <c r="M5" i="12" s="1"/>
  <c r="K3" i="13"/>
  <c r="M3" i="12" s="1"/>
  <c r="K8" i="13"/>
  <c r="M8" i="12" s="1"/>
  <c r="K9" i="14"/>
  <c r="K7" i="13"/>
  <c r="M7" i="12" s="1"/>
  <c r="K8" i="14"/>
  <c r="F2" i="13"/>
  <c r="K10" i="13"/>
  <c r="M10" i="12" s="1"/>
  <c r="K11" i="14"/>
  <c r="K9" i="13"/>
  <c r="M9" i="12" s="1"/>
  <c r="K10" i="14"/>
  <c r="K4" i="13"/>
  <c r="K11" i="13"/>
  <c r="M11" i="12" s="1"/>
  <c r="I54" i="2" l="1"/>
  <c r="I12" i="20" s="1"/>
  <c r="H12" i="20"/>
  <c r="Q16" i="12"/>
  <c r="P16" i="13"/>
  <c r="Q19" i="12"/>
  <c r="P19" i="13"/>
  <c r="P17" i="13"/>
  <c r="Q20" i="12"/>
  <c r="P20" i="13"/>
  <c r="Q12" i="12"/>
  <c r="P12" i="13"/>
  <c r="P18" i="13"/>
  <c r="R14" i="5"/>
  <c r="V14" i="5" s="1"/>
  <c r="A14" i="5"/>
  <c r="Q14" i="12"/>
  <c r="P14" i="13"/>
  <c r="Q13" i="12"/>
  <c r="P13" i="13"/>
  <c r="Q15" i="12"/>
  <c r="P15" i="13"/>
  <c r="P24" i="13"/>
  <c r="Q24" i="12"/>
  <c r="Q25" i="14" s="1"/>
  <c r="P23" i="13"/>
  <c r="Q23" i="12"/>
  <c r="Q24" i="14" s="1"/>
  <c r="Q21" i="12"/>
  <c r="Q22" i="14" s="1"/>
  <c r="P21" i="13"/>
  <c r="P22" i="13"/>
  <c r="Q22" i="12"/>
  <c r="Q23" i="14" s="1"/>
  <c r="L4" i="13"/>
  <c r="L10" i="13"/>
  <c r="N10" i="12" s="1"/>
  <c r="L11" i="14"/>
  <c r="L7" i="13"/>
  <c r="N7" i="12" s="1"/>
  <c r="L8" i="14"/>
  <c r="L6" i="13"/>
  <c r="L9" i="13"/>
  <c r="N9" i="12" s="1"/>
  <c r="L10" i="14"/>
  <c r="L8" i="13"/>
  <c r="N8" i="12" s="1"/>
  <c r="L9" i="14"/>
  <c r="L11" i="13"/>
  <c r="N11" i="12" s="1"/>
  <c r="L12" i="14"/>
  <c r="G2" i="13"/>
  <c r="L5" i="13"/>
  <c r="N5" i="12" s="1"/>
  <c r="L3" i="13"/>
  <c r="N3" i="12" s="1"/>
  <c r="L4" i="14"/>
  <c r="Q14" i="14" l="1"/>
  <c r="Q13" i="14"/>
  <c r="Q17" i="14"/>
  <c r="Q16" i="14"/>
  <c r="Q15" i="14"/>
  <c r="Q21" i="14"/>
  <c r="Q20" i="14"/>
  <c r="C14" i="5"/>
  <c r="J14" i="5"/>
  <c r="G14" i="5"/>
  <c r="H14" i="5"/>
  <c r="B14" i="5"/>
  <c r="F14" i="5"/>
  <c r="E14" i="5"/>
  <c r="D14" i="5"/>
  <c r="I14" i="5"/>
  <c r="M5" i="13"/>
  <c r="O5" i="12" s="1"/>
  <c r="M6" i="14"/>
  <c r="M11" i="13"/>
  <c r="O11" i="12" s="1"/>
  <c r="M12" i="14"/>
  <c r="M9" i="13"/>
  <c r="O9" i="12" s="1"/>
  <c r="M10" i="14"/>
  <c r="M4" i="13"/>
  <c r="M3" i="13"/>
  <c r="O3" i="12" s="1"/>
  <c r="M4" i="14"/>
  <c r="M8" i="13"/>
  <c r="O8" i="12" s="1"/>
  <c r="M9" i="14"/>
  <c r="H2" i="13"/>
  <c r="M6" i="13"/>
  <c r="M10" i="13"/>
  <c r="O10" i="12" s="1"/>
  <c r="M11" i="14"/>
  <c r="M7" i="13"/>
  <c r="O7" i="12" s="1"/>
  <c r="M8" i="14"/>
  <c r="S11" i="20" l="1"/>
  <c r="S10" i="20" s="1"/>
  <c r="S9" i="20" s="1"/>
  <c r="S8" i="20" s="1"/>
  <c r="S7" i="20" s="1"/>
  <c r="S6" i="20" s="1"/>
  <c r="S5" i="20" s="1"/>
  <c r="S4" i="20" s="1"/>
  <c r="R15" i="5"/>
  <c r="V15" i="5" s="1"/>
  <c r="A15" i="5"/>
  <c r="I2" i="13"/>
  <c r="N9" i="13"/>
  <c r="P9" i="12" s="1"/>
  <c r="N10" i="14"/>
  <c r="N5" i="13"/>
  <c r="P5" i="12" s="1"/>
  <c r="N6" i="14"/>
  <c r="N10" i="13"/>
  <c r="P10" i="12" s="1"/>
  <c r="N11" i="14"/>
  <c r="N3" i="13"/>
  <c r="P3" i="12" s="1"/>
  <c r="N4" i="14"/>
  <c r="N7" i="13"/>
  <c r="P7" i="12" s="1"/>
  <c r="N8" i="14"/>
  <c r="N6" i="13"/>
  <c r="N8" i="13"/>
  <c r="P8" i="12" s="1"/>
  <c r="N9" i="14"/>
  <c r="N4" i="13"/>
  <c r="N11" i="13"/>
  <c r="P11" i="12" s="1"/>
  <c r="N12" i="14"/>
  <c r="B15" i="5" l="1"/>
  <c r="J15" i="5"/>
  <c r="G15" i="5"/>
  <c r="C15" i="5"/>
  <c r="I15" i="5"/>
  <c r="F15" i="5"/>
  <c r="H15" i="5"/>
  <c r="E15" i="5"/>
  <c r="D15" i="5"/>
  <c r="O4" i="13"/>
  <c r="Q4" i="12" s="1"/>
  <c r="O6" i="13"/>
  <c r="Q6" i="12" s="1"/>
  <c r="O3" i="13"/>
  <c r="Q3" i="12" s="1"/>
  <c r="O4" i="14"/>
  <c r="O5" i="13"/>
  <c r="Q5" i="12" s="1"/>
  <c r="O6" i="14"/>
  <c r="J2" i="13"/>
  <c r="L2" i="12" s="1"/>
  <c r="O11" i="13"/>
  <c r="Q11" i="12" s="1"/>
  <c r="O12" i="14"/>
  <c r="O8" i="13"/>
  <c r="Q8" i="12" s="1"/>
  <c r="O9" i="14"/>
  <c r="O7" i="13"/>
  <c r="Q7" i="12" s="1"/>
  <c r="O8" i="14"/>
  <c r="O10" i="13"/>
  <c r="Q10" i="12" s="1"/>
  <c r="O11" i="14"/>
  <c r="O9" i="13"/>
  <c r="Q9" i="12" s="1"/>
  <c r="O10" i="14"/>
  <c r="R16" i="5" l="1"/>
  <c r="V16" i="5" s="1"/>
  <c r="A16" i="5"/>
  <c r="P9" i="13"/>
  <c r="Q10" i="14" s="1"/>
  <c r="P10" i="14"/>
  <c r="P7" i="13"/>
  <c r="Q8" i="14" s="1"/>
  <c r="P8" i="14"/>
  <c r="P11" i="13"/>
  <c r="Q12" i="14" s="1"/>
  <c r="P12" i="14"/>
  <c r="P5" i="13"/>
  <c r="Q6" i="14" s="1"/>
  <c r="P6" i="14"/>
  <c r="P6" i="13"/>
  <c r="Q7" i="14" s="1"/>
  <c r="P10" i="13"/>
  <c r="Q11" i="14" s="1"/>
  <c r="P11" i="14"/>
  <c r="P8" i="13"/>
  <c r="Q9" i="14" s="1"/>
  <c r="P9" i="14"/>
  <c r="K2" i="13"/>
  <c r="M2" i="12" s="1"/>
  <c r="P3" i="13"/>
  <c r="Q4" i="14" s="1"/>
  <c r="P4" i="14"/>
  <c r="P4" i="13"/>
  <c r="Q5" i="14" s="1"/>
  <c r="E16" i="5" l="1"/>
  <c r="F16" i="5"/>
  <c r="H16" i="5"/>
  <c r="D16" i="5"/>
  <c r="G16" i="5"/>
  <c r="C16" i="5"/>
  <c r="B16" i="5"/>
  <c r="I16" i="5"/>
  <c r="J16" i="5"/>
  <c r="L2" i="13"/>
  <c r="N2" i="12" s="1"/>
  <c r="L3" i="14"/>
  <c r="A17" i="5" l="1"/>
  <c r="R17" i="5"/>
  <c r="V17" i="5" s="1"/>
  <c r="M2" i="13"/>
  <c r="O2" i="12" s="1"/>
  <c r="M3" i="14"/>
  <c r="J17" i="5" l="1"/>
  <c r="E17" i="5"/>
  <c r="F17" i="5"/>
  <c r="C17" i="5"/>
  <c r="H17" i="5"/>
  <c r="B17" i="5"/>
  <c r="G17" i="5"/>
  <c r="D17" i="5"/>
  <c r="I17" i="5"/>
  <c r="N2" i="13"/>
  <c r="P2" i="12" s="1"/>
  <c r="N3" i="14"/>
  <c r="A18" i="5" l="1"/>
  <c r="R18" i="5"/>
  <c r="V18" i="5" s="1"/>
  <c r="O2" i="13"/>
  <c r="Q2" i="12" s="1"/>
  <c r="O3" i="14"/>
  <c r="E18" i="5" l="1"/>
  <c r="B18" i="5"/>
  <c r="J18" i="5"/>
  <c r="G18" i="5"/>
  <c r="H18" i="5"/>
  <c r="C18" i="5"/>
  <c r="D18" i="5"/>
  <c r="F18" i="5"/>
  <c r="S18" i="5" s="1"/>
  <c r="S17" i="5" s="1"/>
  <c r="S16" i="5" s="1"/>
  <c r="S15" i="5" s="1"/>
  <c r="S14" i="5" s="1"/>
  <c r="S13" i="5" s="1"/>
  <c r="I18" i="5"/>
  <c r="P2" i="13"/>
  <c r="Q3" i="14" s="1"/>
  <c r="P3" i="14"/>
  <c r="S12" i="5" l="1"/>
  <c r="S11" i="5" s="1"/>
  <c r="S10" i="5" s="1"/>
  <c r="S9" i="5" s="1"/>
  <c r="S8" i="5" s="1"/>
  <c r="S7" i="5" s="1"/>
  <c r="S6" i="5" s="1"/>
  <c r="S5" i="5" s="1"/>
  <c r="S4" i="5" s="1"/>
  <c r="I5" i="2"/>
  <c r="I6" i="2" l="1"/>
  <c r="I7" i="2"/>
  <c r="N51" i="2" l="1"/>
  <c r="O51" i="2" s="1"/>
  <c r="N53" i="2"/>
  <c r="O53" i="2" s="1"/>
  <c r="K34" i="2"/>
  <c r="V34" i="2" s="1"/>
  <c r="K31" i="2"/>
  <c r="N27" i="2"/>
  <c r="O27" i="2" s="1"/>
  <c r="K29" i="2"/>
  <c r="V29" i="2" s="1"/>
  <c r="K19" i="2"/>
  <c r="V19" i="2" s="1"/>
  <c r="W19" i="2" s="1"/>
  <c r="K48" i="2"/>
  <c r="V48" i="2" s="1"/>
  <c r="W48" i="2" s="1"/>
  <c r="K41" i="2"/>
  <c r="V41" i="2" s="1"/>
  <c r="W41" i="2" s="1"/>
  <c r="K15" i="2"/>
  <c r="V15" i="2" s="1"/>
  <c r="K21" i="2"/>
  <c r="V21" i="2" s="1"/>
  <c r="N45" i="2"/>
  <c r="O45" i="2" s="1"/>
  <c r="K47" i="2"/>
  <c r="V47" i="2" s="1"/>
  <c r="W47" i="2" s="1"/>
  <c r="K39" i="2"/>
  <c r="V39" i="2" s="1"/>
  <c r="K23" i="2"/>
  <c r="V23" i="2" s="1"/>
  <c r="K16" i="2"/>
  <c r="V16" i="2" s="1"/>
  <c r="W16" i="2" s="1"/>
  <c r="K13" i="2"/>
  <c r="V13" i="2" s="1"/>
  <c r="K37" i="2"/>
  <c r="V37" i="2" s="1"/>
  <c r="K25" i="2"/>
  <c r="V25" i="2" s="1"/>
  <c r="W25" i="2" s="1"/>
  <c r="K11" i="2"/>
  <c r="V11" i="2" s="1"/>
  <c r="K32" i="2"/>
  <c r="V32" i="2" s="1"/>
  <c r="N29" i="2"/>
  <c r="K36" i="2"/>
  <c r="V36" i="2" s="1"/>
  <c r="K40" i="2"/>
  <c r="V40" i="2" s="1"/>
  <c r="K35" i="2"/>
  <c r="K38" i="2"/>
  <c r="V38" i="2" s="1"/>
  <c r="W38" i="2" s="1"/>
  <c r="K17" i="2"/>
  <c r="V17" i="2" s="1"/>
  <c r="K33" i="2"/>
  <c r="K49" i="2"/>
  <c r="V49" i="2" s="1"/>
  <c r="K42" i="2"/>
  <c r="V42" i="2" s="1"/>
  <c r="W42" i="2" s="1"/>
  <c r="K12" i="2"/>
  <c r="K14" i="2"/>
  <c r="K43" i="2"/>
  <c r="K18" i="2"/>
  <c r="N18" i="2" s="1"/>
  <c r="N7" i="5" s="1"/>
  <c r="K20" i="2"/>
  <c r="N20" i="2" s="1"/>
  <c r="N8" i="5" s="1"/>
  <c r="K22" i="2"/>
  <c r="K24" i="2"/>
  <c r="K26" i="2"/>
  <c r="K28" i="2"/>
  <c r="N28" i="2" s="1"/>
  <c r="N12" i="5" s="1"/>
  <c r="K30" i="2"/>
  <c r="K44" i="2"/>
  <c r="K8" i="20" s="1"/>
  <c r="K46" i="2"/>
  <c r="K50" i="2"/>
  <c r="K54" i="2"/>
  <c r="K12" i="20" s="1"/>
  <c r="K52" i="2"/>
  <c r="K11" i="20" s="1"/>
  <c r="V45" i="2"/>
  <c r="V53" i="2"/>
  <c r="V51" i="2"/>
  <c r="V27" i="2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K10" i="2"/>
  <c r="K4" i="5" s="1"/>
  <c r="N50" i="2" l="1"/>
  <c r="K10" i="20"/>
  <c r="N46" i="2"/>
  <c r="K9" i="20"/>
  <c r="V43" i="2"/>
  <c r="K7" i="20"/>
  <c r="V35" i="2"/>
  <c r="K6" i="20"/>
  <c r="V33" i="2"/>
  <c r="K5" i="20"/>
  <c r="V31" i="2"/>
  <c r="W31" i="2" s="1"/>
  <c r="K4" i="20"/>
  <c r="N47" i="2"/>
  <c r="N15" i="2"/>
  <c r="N19" i="2"/>
  <c r="N41" i="2"/>
  <c r="N32" i="2"/>
  <c r="N25" i="2"/>
  <c r="N34" i="2"/>
  <c r="N13" i="2"/>
  <c r="N48" i="2"/>
  <c r="N16" i="2"/>
  <c r="N31" i="2"/>
  <c r="N4" i="20" s="1"/>
  <c r="N21" i="2"/>
  <c r="N23" i="2"/>
  <c r="N11" i="2"/>
  <c r="W27" i="2"/>
  <c r="Y27" i="2" s="1"/>
  <c r="AA27" i="2" s="1"/>
  <c r="AC27" i="2" s="1"/>
  <c r="X27" i="2"/>
  <c r="Z27" i="2" s="1"/>
  <c r="AB27" i="2" s="1"/>
  <c r="V52" i="2"/>
  <c r="W52" i="2" s="1"/>
  <c r="K17" i="5"/>
  <c r="V44" i="2"/>
  <c r="K14" i="5"/>
  <c r="V26" i="2"/>
  <c r="K11" i="5"/>
  <c r="N44" i="2"/>
  <c r="V12" i="2"/>
  <c r="W12" i="2" s="1"/>
  <c r="K5" i="5"/>
  <c r="N26" i="2"/>
  <c r="N11" i="5" s="1"/>
  <c r="W35" i="2"/>
  <c r="X35" i="2" s="1"/>
  <c r="N35" i="2"/>
  <c r="N6" i="20" s="1"/>
  <c r="N43" i="2"/>
  <c r="N7" i="20" s="1"/>
  <c r="N49" i="2"/>
  <c r="W37" i="2"/>
  <c r="X37" i="2" s="1"/>
  <c r="W39" i="2"/>
  <c r="W15" i="2"/>
  <c r="X15" i="2" s="1"/>
  <c r="X19" i="2"/>
  <c r="Y19" i="2" s="1"/>
  <c r="X31" i="2"/>
  <c r="Y31" i="2" s="1"/>
  <c r="W51" i="2"/>
  <c r="Y51" i="2" s="1"/>
  <c r="AA51" i="2" s="1"/>
  <c r="AC51" i="2" s="1"/>
  <c r="X51" i="2"/>
  <c r="Z51" i="2" s="1"/>
  <c r="AB51" i="2" s="1"/>
  <c r="V54" i="2"/>
  <c r="K18" i="5"/>
  <c r="V30" i="2"/>
  <c r="K13" i="5"/>
  <c r="V24" i="2"/>
  <c r="K10" i="5"/>
  <c r="W43" i="2"/>
  <c r="X43" i="2" s="1"/>
  <c r="W33" i="2"/>
  <c r="X33" i="2" s="1"/>
  <c r="W40" i="2"/>
  <c r="X40" i="2" s="1"/>
  <c r="N38" i="2"/>
  <c r="W32" i="2"/>
  <c r="X32" i="2" s="1"/>
  <c r="W13" i="2"/>
  <c r="X13" i="2" s="1"/>
  <c r="X47" i="2"/>
  <c r="X41" i="2"/>
  <c r="Y41" i="2" s="1"/>
  <c r="W29" i="2"/>
  <c r="X29" i="2" s="1"/>
  <c r="W34" i="2"/>
  <c r="X34" i="2" s="1"/>
  <c r="X53" i="2"/>
  <c r="Z53" i="2" s="1"/>
  <c r="AB53" i="2" s="1"/>
  <c r="W53" i="2"/>
  <c r="Y53" i="2" s="1"/>
  <c r="AA53" i="2" s="1"/>
  <c r="AC53" i="2" s="1"/>
  <c r="V50" i="2"/>
  <c r="K16" i="5"/>
  <c r="V28" i="2"/>
  <c r="W28" i="2" s="1"/>
  <c r="K12" i="5"/>
  <c r="N52" i="2"/>
  <c r="V20" i="2"/>
  <c r="K8" i="5"/>
  <c r="V14" i="2"/>
  <c r="K6" i="5"/>
  <c r="X42" i="2"/>
  <c r="Y42" i="2" s="1"/>
  <c r="W17" i="2"/>
  <c r="X17" i="2" s="1"/>
  <c r="N24" i="2"/>
  <c r="N10" i="5" s="1"/>
  <c r="N42" i="2"/>
  <c r="N12" i="2"/>
  <c r="N5" i="5" s="1"/>
  <c r="N36" i="2"/>
  <c r="W11" i="2"/>
  <c r="X11" i="2" s="1"/>
  <c r="X16" i="2"/>
  <c r="Y16" i="2" s="1"/>
  <c r="P45" i="2"/>
  <c r="C24" i="12"/>
  <c r="C25" i="14" s="1"/>
  <c r="N37" i="2"/>
  <c r="P27" i="2"/>
  <c r="C21" i="12"/>
  <c r="C22" i="14" s="1"/>
  <c r="P53" i="2"/>
  <c r="C23" i="12"/>
  <c r="C24" i="14" s="1"/>
  <c r="W45" i="2"/>
  <c r="Y45" i="2" s="1"/>
  <c r="AA45" i="2" s="1"/>
  <c r="AC45" i="2" s="1"/>
  <c r="X45" i="2"/>
  <c r="Z45" i="2" s="1"/>
  <c r="AB45" i="2" s="1"/>
  <c r="V46" i="2"/>
  <c r="W46" i="2" s="1"/>
  <c r="K15" i="5"/>
  <c r="N54" i="2"/>
  <c r="V22" i="2"/>
  <c r="W22" i="2" s="1"/>
  <c r="K9" i="5"/>
  <c r="V18" i="2"/>
  <c r="K7" i="5"/>
  <c r="N30" i="2"/>
  <c r="N13" i="5" s="1"/>
  <c r="W49" i="2"/>
  <c r="X49" i="2" s="1"/>
  <c r="X38" i="2"/>
  <c r="Y38" i="2" s="1"/>
  <c r="N22" i="2"/>
  <c r="N9" i="5" s="1"/>
  <c r="N40" i="2"/>
  <c r="N33" i="2"/>
  <c r="N5" i="20" s="1"/>
  <c r="W36" i="2"/>
  <c r="X36" i="2" s="1"/>
  <c r="N14" i="2"/>
  <c r="N6" i="5" s="1"/>
  <c r="N17" i="2"/>
  <c r="X25" i="2"/>
  <c r="Y25" i="2" s="1"/>
  <c r="W23" i="2"/>
  <c r="W21" i="2"/>
  <c r="X48" i="2"/>
  <c r="Y48" i="2" s="1"/>
  <c r="N39" i="2"/>
  <c r="P51" i="2"/>
  <c r="C22" i="12"/>
  <c r="C23" i="14" s="1"/>
  <c r="B7" i="14"/>
  <c r="B5" i="14"/>
  <c r="B20" i="14"/>
  <c r="B8" i="14"/>
  <c r="B15" i="14"/>
  <c r="B4" i="14"/>
  <c r="B9" i="14"/>
  <c r="N14" i="5" l="1"/>
  <c r="N8" i="20"/>
  <c r="N15" i="5"/>
  <c r="N9" i="20"/>
  <c r="N18" i="5"/>
  <c r="N12" i="20"/>
  <c r="N17" i="5"/>
  <c r="N11" i="20"/>
  <c r="N16" i="5"/>
  <c r="N10" i="20"/>
  <c r="AD53" i="2"/>
  <c r="AD45" i="2"/>
  <c r="AD51" i="2"/>
  <c r="AD27" i="2"/>
  <c r="Z38" i="2"/>
  <c r="AA38" i="2" s="1"/>
  <c r="Y11" i="2"/>
  <c r="Y17" i="2"/>
  <c r="X23" i="2"/>
  <c r="W18" i="2"/>
  <c r="W50" i="2"/>
  <c r="X50" i="2" s="1"/>
  <c r="Y33" i="2"/>
  <c r="Z33" i="2" s="1"/>
  <c r="W24" i="2"/>
  <c r="X24" i="2" s="1"/>
  <c r="W54" i="2"/>
  <c r="X54" i="2" s="1"/>
  <c r="Y15" i="2"/>
  <c r="Z15" i="2" s="1"/>
  <c r="Y37" i="2"/>
  <c r="Z37" i="2" s="1"/>
  <c r="W26" i="2"/>
  <c r="X52" i="2"/>
  <c r="Y52" i="2" s="1"/>
  <c r="Y49" i="2"/>
  <c r="Z49" i="2" s="1"/>
  <c r="X46" i="2"/>
  <c r="Y46" i="2" s="1"/>
  <c r="W14" i="2"/>
  <c r="X14" i="2" s="1"/>
  <c r="Z41" i="2"/>
  <c r="Z31" i="2"/>
  <c r="AA31" i="2" s="1"/>
  <c r="X12" i="2"/>
  <c r="Y12" i="2" s="1"/>
  <c r="Z16" i="2"/>
  <c r="AA16" i="2" s="1"/>
  <c r="Y34" i="2"/>
  <c r="Y13" i="2"/>
  <c r="X21" i="2"/>
  <c r="Y21" i="2" s="1"/>
  <c r="Z25" i="2"/>
  <c r="AA25" i="2" s="1"/>
  <c r="Y36" i="2"/>
  <c r="X22" i="2"/>
  <c r="Y22" i="2" s="1"/>
  <c r="X28" i="2"/>
  <c r="Y28" i="2" s="1"/>
  <c r="Y47" i="2"/>
  <c r="Y40" i="2"/>
  <c r="Y43" i="2"/>
  <c r="W30" i="2"/>
  <c r="X30" i="2" s="1"/>
  <c r="X39" i="2"/>
  <c r="Y35" i="2"/>
  <c r="Z35" i="2" s="1"/>
  <c r="W44" i="2"/>
  <c r="X44" i="2" s="1"/>
  <c r="Z48" i="2"/>
  <c r="Z42" i="2"/>
  <c r="W20" i="2"/>
  <c r="X20" i="2" s="1"/>
  <c r="Y29" i="2"/>
  <c r="Y32" i="2"/>
  <c r="Z32" i="2" s="1"/>
  <c r="Z19" i="2"/>
  <c r="B12" i="14"/>
  <c r="B6" i="14"/>
  <c r="B14" i="14"/>
  <c r="B21" i="14"/>
  <c r="B13" i="14"/>
  <c r="B10" i="14"/>
  <c r="Y54" i="2" l="1"/>
  <c r="Z54" i="2" s="1"/>
  <c r="AA32" i="2"/>
  <c r="AB32" i="2" s="1"/>
  <c r="AB25" i="2"/>
  <c r="AC25" i="2" s="1"/>
  <c r="AD25" i="2" s="1"/>
  <c r="L25" i="2" s="1"/>
  <c r="M25" i="2" s="1"/>
  <c r="O25" i="2" s="1"/>
  <c r="Z36" i="2"/>
  <c r="AA36" i="2" s="1"/>
  <c r="Z40" i="2"/>
  <c r="Y50" i="2"/>
  <c r="Z50" i="2" s="1"/>
  <c r="Y23" i="2"/>
  <c r="Z21" i="2"/>
  <c r="AA21" i="2" s="1"/>
  <c r="Z46" i="2"/>
  <c r="AA37" i="2"/>
  <c r="AB37" i="2" s="1"/>
  <c r="Y44" i="2"/>
  <c r="Z44" i="2" s="1"/>
  <c r="Y30" i="2"/>
  <c r="Z30" i="2" s="1"/>
  <c r="Z22" i="2"/>
  <c r="AA22" i="2" s="1"/>
  <c r="AB16" i="2"/>
  <c r="AC16" i="2" s="1"/>
  <c r="AD16" i="2" s="1"/>
  <c r="L16" i="2" s="1"/>
  <c r="M16" i="2" s="1"/>
  <c r="O16" i="2" s="1"/>
  <c r="Z12" i="2"/>
  <c r="AA12" i="2" s="1"/>
  <c r="AB31" i="2"/>
  <c r="AC31" i="2" s="1"/>
  <c r="AD31" i="2" s="1"/>
  <c r="L31" i="2" s="1"/>
  <c r="AA49" i="2"/>
  <c r="Z52" i="2"/>
  <c r="AA15" i="2"/>
  <c r="AB15" i="2" s="1"/>
  <c r="Y24" i="2"/>
  <c r="Y39" i="2"/>
  <c r="Z39" i="2" s="1"/>
  <c r="AA41" i="2"/>
  <c r="Z29" i="2"/>
  <c r="AA29" i="2" s="1"/>
  <c r="Z13" i="2"/>
  <c r="AA13" i="2" s="1"/>
  <c r="AB38" i="2"/>
  <c r="AC38" i="2" s="1"/>
  <c r="AD38" i="2" s="1"/>
  <c r="L38" i="2" s="1"/>
  <c r="M38" i="2" s="1"/>
  <c r="O38" i="2" s="1"/>
  <c r="AA19" i="2"/>
  <c r="AB19" i="2" s="1"/>
  <c r="AC19" i="2" s="1"/>
  <c r="AD19" i="2" s="1"/>
  <c r="L19" i="2" s="1"/>
  <c r="M19" i="2" s="1"/>
  <c r="O19" i="2" s="1"/>
  <c r="Y20" i="2"/>
  <c r="Z20" i="2" s="1"/>
  <c r="AA48" i="2"/>
  <c r="AB48" i="2" s="1"/>
  <c r="AA35" i="2"/>
  <c r="Z28" i="2"/>
  <c r="Z43" i="2"/>
  <c r="AA43" i="2" s="1"/>
  <c r="Y14" i="2"/>
  <c r="X26" i="2"/>
  <c r="Y26" i="2" s="1"/>
  <c r="AA33" i="2"/>
  <c r="AB33" i="2" s="1"/>
  <c r="AC33" i="2" s="1"/>
  <c r="AD33" i="2" s="1"/>
  <c r="L33" i="2" s="1"/>
  <c r="X18" i="2"/>
  <c r="Z47" i="2"/>
  <c r="Z17" i="2"/>
  <c r="AA17" i="2" s="1"/>
  <c r="Z11" i="2"/>
  <c r="Z34" i="2"/>
  <c r="AA42" i="2"/>
  <c r="AB42" i="2" s="1"/>
  <c r="AC42" i="2" s="1"/>
  <c r="AD42" i="2" s="1"/>
  <c r="L42" i="2" s="1"/>
  <c r="M42" i="2" s="1"/>
  <c r="O42" i="2" s="1"/>
  <c r="B17" i="14"/>
  <c r="B18" i="14"/>
  <c r="B11" i="14"/>
  <c r="M33" i="2" l="1"/>
  <c r="L5" i="20"/>
  <c r="M31" i="2"/>
  <c r="L4" i="20"/>
  <c r="P16" i="2"/>
  <c r="C4" i="12"/>
  <c r="C5" i="14" s="1"/>
  <c r="AA20" i="2"/>
  <c r="AB20" i="2" s="1"/>
  <c r="AB22" i="2"/>
  <c r="AC22" i="2" s="1"/>
  <c r="AD22" i="2" s="1"/>
  <c r="L22" i="2" s="1"/>
  <c r="P25" i="2"/>
  <c r="C11" i="12"/>
  <c r="C12" i="14" s="1"/>
  <c r="D14" i="12"/>
  <c r="D15" i="14" s="1"/>
  <c r="D19" i="12"/>
  <c r="D20" i="14" s="1"/>
  <c r="AA39" i="2"/>
  <c r="AB39" i="2" s="1"/>
  <c r="Z26" i="2"/>
  <c r="AA26" i="2" s="1"/>
  <c r="F19" i="12"/>
  <c r="F20" i="14" s="1"/>
  <c r="F14" i="12"/>
  <c r="F15" i="14" s="1"/>
  <c r="D7" i="12"/>
  <c r="D8" i="14" s="1"/>
  <c r="E2" i="12"/>
  <c r="E3" i="14" s="1"/>
  <c r="AB43" i="2"/>
  <c r="AC43" i="2" s="1"/>
  <c r="AD43" i="2" s="1"/>
  <c r="L43" i="2" s="1"/>
  <c r="AB35" i="2"/>
  <c r="AC35" i="2" s="1"/>
  <c r="AD35" i="2" s="1"/>
  <c r="L35" i="2" s="1"/>
  <c r="AC15" i="2"/>
  <c r="AD15" i="2" s="1"/>
  <c r="L15" i="2" s="1"/>
  <c r="M15" i="2" s="1"/>
  <c r="O15" i="2" s="1"/>
  <c r="AA44" i="2"/>
  <c r="AB44" i="2" s="1"/>
  <c r="AC37" i="2"/>
  <c r="AD37" i="2" s="1"/>
  <c r="L37" i="2" s="1"/>
  <c r="M37" i="2" s="1"/>
  <c r="O37" i="2" s="1"/>
  <c r="AC48" i="2"/>
  <c r="AD48" i="2" s="1"/>
  <c r="L48" i="2" s="1"/>
  <c r="M48" i="2" s="1"/>
  <c r="O48" i="2" s="1"/>
  <c r="AA52" i="2"/>
  <c r="AB52" i="2" s="1"/>
  <c r="AC52" i="2" s="1"/>
  <c r="AD52" i="2" s="1"/>
  <c r="L52" i="2" s="1"/>
  <c r="L11" i="20" s="1"/>
  <c r="AB21" i="2"/>
  <c r="AC21" i="2" s="1"/>
  <c r="AD21" i="2" s="1"/>
  <c r="L21" i="2" s="1"/>
  <c r="M21" i="2" s="1"/>
  <c r="O21" i="2" s="1"/>
  <c r="AA46" i="2"/>
  <c r="AA54" i="2"/>
  <c r="AB17" i="2"/>
  <c r="AC17" i="2" s="1"/>
  <c r="AD17" i="2" s="1"/>
  <c r="L17" i="2" s="1"/>
  <c r="M17" i="2" s="1"/>
  <c r="O17" i="2" s="1"/>
  <c r="AB13" i="2"/>
  <c r="AC13" i="2" s="1"/>
  <c r="AD13" i="2" s="1"/>
  <c r="L13" i="2" s="1"/>
  <c r="M13" i="2" s="1"/>
  <c r="O13" i="2" s="1"/>
  <c r="Y18" i="2"/>
  <c r="Z18" i="2" s="1"/>
  <c r="AB12" i="2"/>
  <c r="AC12" i="2" s="1"/>
  <c r="AD12" i="2" s="1"/>
  <c r="L12" i="2" s="1"/>
  <c r="AA28" i="2"/>
  <c r="AB28" i="2" s="1"/>
  <c r="AB41" i="2"/>
  <c r="AC41" i="2" s="1"/>
  <c r="AD41" i="2" s="1"/>
  <c r="L41" i="2" s="1"/>
  <c r="M41" i="2" s="1"/>
  <c r="O41" i="2" s="1"/>
  <c r="AA34" i="2"/>
  <c r="AB34" i="2" s="1"/>
  <c r="Z23" i="2"/>
  <c r="AA40" i="2"/>
  <c r="P19" i="2"/>
  <c r="C16" i="12"/>
  <c r="C17" i="14" s="1"/>
  <c r="AB29" i="2"/>
  <c r="AC29" i="2" s="1"/>
  <c r="AD29" i="2" s="1"/>
  <c r="L29" i="2" s="1"/>
  <c r="M29" i="2" s="1"/>
  <c r="O29" i="2" s="1"/>
  <c r="Z14" i="2"/>
  <c r="AA14" i="2" s="1"/>
  <c r="AA30" i="2"/>
  <c r="Z24" i="2"/>
  <c r="AA24" i="2" s="1"/>
  <c r="AA47" i="2"/>
  <c r="AB47" i="2" s="1"/>
  <c r="AC47" i="2" s="1"/>
  <c r="AD47" i="2" s="1"/>
  <c r="L47" i="2" s="1"/>
  <c r="M47" i="2" s="1"/>
  <c r="O47" i="2" s="1"/>
  <c r="AA11" i="2"/>
  <c r="AB11" i="2" s="1"/>
  <c r="AC11" i="2" s="1"/>
  <c r="AD11" i="2" s="1"/>
  <c r="L11" i="2" s="1"/>
  <c r="M11" i="2" s="1"/>
  <c r="O11" i="2" s="1"/>
  <c r="AA50" i="2"/>
  <c r="AB36" i="2"/>
  <c r="AC36" i="2" s="1"/>
  <c r="AD36" i="2" s="1"/>
  <c r="L36" i="2" s="1"/>
  <c r="M36" i="2" s="1"/>
  <c r="O36" i="2" s="1"/>
  <c r="AB49" i="2"/>
  <c r="AC49" i="2" s="1"/>
  <c r="AD49" i="2" s="1"/>
  <c r="L49" i="2" s="1"/>
  <c r="M49" i="2" s="1"/>
  <c r="O49" i="2" s="1"/>
  <c r="AC32" i="2"/>
  <c r="AD32" i="2" s="1"/>
  <c r="L32" i="2" s="1"/>
  <c r="M32" i="2" s="1"/>
  <c r="O32" i="2" s="1"/>
  <c r="M35" i="2" l="1"/>
  <c r="L6" i="20"/>
  <c r="O31" i="2"/>
  <c r="M4" i="20"/>
  <c r="M43" i="2"/>
  <c r="L7" i="20"/>
  <c r="O33" i="2"/>
  <c r="M5" i="20"/>
  <c r="P11" i="2"/>
  <c r="C17" i="12"/>
  <c r="C18" i="14" s="1"/>
  <c r="P41" i="2"/>
  <c r="C7" i="12"/>
  <c r="C8" i="14" s="1"/>
  <c r="P47" i="2"/>
  <c r="S49" i="2" s="1"/>
  <c r="C10" i="12"/>
  <c r="C11" i="14" s="1"/>
  <c r="D10" i="12"/>
  <c r="D11" i="14" s="1"/>
  <c r="D9" i="12"/>
  <c r="D10" i="14" s="1"/>
  <c r="M12" i="2"/>
  <c r="L5" i="5"/>
  <c r="P36" i="2"/>
  <c r="S38" i="2" s="1"/>
  <c r="C14" i="12"/>
  <c r="C15" i="14" s="1"/>
  <c r="P21" i="2"/>
  <c r="C13" i="12"/>
  <c r="C14" i="14" s="1"/>
  <c r="AC44" i="2"/>
  <c r="AD44" i="2" s="1"/>
  <c r="L44" i="2" s="1"/>
  <c r="L8" i="20" s="1"/>
  <c r="AB26" i="2"/>
  <c r="AC26" i="2" s="1"/>
  <c r="AD26" i="2" s="1"/>
  <c r="L26" i="2" s="1"/>
  <c r="AA18" i="2"/>
  <c r="P37" i="2"/>
  <c r="C19" i="12"/>
  <c r="C20" i="14" s="1"/>
  <c r="AB24" i="2"/>
  <c r="P13" i="2"/>
  <c r="C6" i="12"/>
  <c r="C7" i="14" s="1"/>
  <c r="AB30" i="2"/>
  <c r="AC30" i="2" s="1"/>
  <c r="AD30" i="2" s="1"/>
  <c r="L30" i="2" s="1"/>
  <c r="AB46" i="2"/>
  <c r="AC46" i="2" s="1"/>
  <c r="AD46" i="2" s="1"/>
  <c r="L46" i="2" s="1"/>
  <c r="L9" i="20" s="1"/>
  <c r="P48" i="2"/>
  <c r="C9" i="12"/>
  <c r="C10" i="14" s="1"/>
  <c r="AB54" i="2"/>
  <c r="AC54" i="2" s="1"/>
  <c r="AD54" i="2" s="1"/>
  <c r="L54" i="2" s="1"/>
  <c r="L12" i="20" s="1"/>
  <c r="AC24" i="2"/>
  <c r="AD24" i="2" s="1"/>
  <c r="L24" i="2" s="1"/>
  <c r="M52" i="2"/>
  <c r="M11" i="20" s="1"/>
  <c r="L17" i="5"/>
  <c r="P15" i="2"/>
  <c r="S17" i="2" s="1"/>
  <c r="P17" i="2" s="1"/>
  <c r="C12" i="12"/>
  <c r="C13" i="14" s="1"/>
  <c r="M22" i="2"/>
  <c r="L9" i="5"/>
  <c r="P29" i="2"/>
  <c r="C15" i="12"/>
  <c r="C16" i="14" s="1"/>
  <c r="AB40" i="2"/>
  <c r="AC40" i="2" s="1"/>
  <c r="AD40" i="2" s="1"/>
  <c r="L40" i="2" s="1"/>
  <c r="M40" i="2" s="1"/>
  <c r="O40" i="2" s="1"/>
  <c r="AC28" i="2"/>
  <c r="AD28" i="2" s="1"/>
  <c r="L28" i="2" s="1"/>
  <c r="P32" i="2"/>
  <c r="C3" i="12"/>
  <c r="C4" i="14" s="1"/>
  <c r="AB14" i="2"/>
  <c r="AC14" i="2" s="1"/>
  <c r="AD14" i="2" s="1"/>
  <c r="L14" i="2" s="1"/>
  <c r="AC34" i="2"/>
  <c r="AD34" i="2" s="1"/>
  <c r="L34" i="2" s="1"/>
  <c r="M34" i="2" s="1"/>
  <c r="O34" i="2" s="1"/>
  <c r="D12" i="12"/>
  <c r="D13" i="14" s="1"/>
  <c r="D4" i="12"/>
  <c r="D5" i="14" s="1"/>
  <c r="AA23" i="2"/>
  <c r="AB50" i="2"/>
  <c r="AC50" i="2" s="1"/>
  <c r="AD50" i="2" s="1"/>
  <c r="L50" i="2" s="1"/>
  <c r="L10" i="20" s="1"/>
  <c r="AC39" i="2"/>
  <c r="AD39" i="2" s="1"/>
  <c r="L39" i="2" s="1"/>
  <c r="M39" i="2" s="1"/>
  <c r="O39" i="2" s="1"/>
  <c r="AC20" i="2"/>
  <c r="AD20" i="2" s="1"/>
  <c r="L20" i="2" s="1"/>
  <c r="R19" i="5"/>
  <c r="V19" i="5" s="1"/>
  <c r="O5" i="20" l="1"/>
  <c r="D20" i="12"/>
  <c r="D21" i="14" s="1"/>
  <c r="D3" i="12"/>
  <c r="D4" i="14" s="1"/>
  <c r="O4" i="20"/>
  <c r="P31" i="2"/>
  <c r="C20" i="12"/>
  <c r="C21" i="14" s="1"/>
  <c r="O43" i="2"/>
  <c r="M7" i="20"/>
  <c r="O35" i="2"/>
  <c r="M6" i="20"/>
  <c r="P49" i="2"/>
  <c r="P38" i="2"/>
  <c r="S40" i="2" s="1"/>
  <c r="M14" i="2"/>
  <c r="L6" i="5"/>
  <c r="E14" i="12"/>
  <c r="E15" i="14" s="1"/>
  <c r="E19" i="12"/>
  <c r="E20" i="14" s="1"/>
  <c r="D2" i="12"/>
  <c r="D3" i="14" s="1"/>
  <c r="M50" i="2"/>
  <c r="M10" i="20" s="1"/>
  <c r="L16" i="5"/>
  <c r="M54" i="2"/>
  <c r="M12" i="20" s="1"/>
  <c r="L18" i="5"/>
  <c r="M30" i="2"/>
  <c r="L13" i="5"/>
  <c r="M20" i="2"/>
  <c r="L8" i="5"/>
  <c r="O22" i="2"/>
  <c r="M9" i="5"/>
  <c r="M46" i="2"/>
  <c r="M9" i="20" s="1"/>
  <c r="L15" i="5"/>
  <c r="O52" i="2"/>
  <c r="O11" i="20" s="1"/>
  <c r="M17" i="5"/>
  <c r="AB23" i="2"/>
  <c r="AC23" i="2" s="1"/>
  <c r="AD23" i="2" s="1"/>
  <c r="L23" i="2" s="1"/>
  <c r="M23" i="2" s="1"/>
  <c r="O23" i="2" s="1"/>
  <c r="M26" i="2"/>
  <c r="L11" i="5"/>
  <c r="P39" i="2"/>
  <c r="C2" i="12"/>
  <c r="C3" i="14" s="1"/>
  <c r="M24" i="2"/>
  <c r="L10" i="5"/>
  <c r="M44" i="2"/>
  <c r="M8" i="20" s="1"/>
  <c r="L14" i="5"/>
  <c r="P34" i="2"/>
  <c r="C8" i="12"/>
  <c r="C9" i="14" s="1"/>
  <c r="M28" i="2"/>
  <c r="L12" i="5"/>
  <c r="O12" i="2"/>
  <c r="M5" i="5"/>
  <c r="AB18" i="2"/>
  <c r="AC18" i="2" s="1"/>
  <c r="AD18" i="2" s="1"/>
  <c r="L18" i="2" s="1"/>
  <c r="W19" i="5"/>
  <c r="U19" i="5" s="1"/>
  <c r="U13" i="20" s="1"/>
  <c r="Y13" i="20" l="1"/>
  <c r="O7" i="20"/>
  <c r="G19" i="12"/>
  <c r="G20" i="14" s="1"/>
  <c r="F3" i="12"/>
  <c r="F4" i="14" s="1"/>
  <c r="G14" i="12"/>
  <c r="G15" i="14" s="1"/>
  <c r="F2" i="12"/>
  <c r="F3" i="14" s="1"/>
  <c r="E7" i="12"/>
  <c r="E8" i="14" s="1"/>
  <c r="F20" i="12"/>
  <c r="F21" i="14" s="1"/>
  <c r="E8" i="12"/>
  <c r="E9" i="14" s="1"/>
  <c r="O6" i="20"/>
  <c r="E3" i="12"/>
  <c r="E4" i="14" s="1"/>
  <c r="E20" i="12"/>
  <c r="E21" i="14" s="1"/>
  <c r="D8" i="12"/>
  <c r="D9" i="14" s="1"/>
  <c r="S33" i="2"/>
  <c r="P33" i="2" s="1"/>
  <c r="P4" i="20"/>
  <c r="P40" i="2"/>
  <c r="S42" i="2" s="1"/>
  <c r="P42" i="2" s="1"/>
  <c r="M18" i="2"/>
  <c r="L7" i="5"/>
  <c r="P23" i="2"/>
  <c r="C5" i="12"/>
  <c r="C6" i="14" s="1"/>
  <c r="O20" i="2"/>
  <c r="M8" i="5"/>
  <c r="O54" i="2"/>
  <c r="O12" i="20" s="1"/>
  <c r="U12" i="20" s="1"/>
  <c r="M18" i="5"/>
  <c r="E16" i="12"/>
  <c r="E17" i="14" s="1"/>
  <c r="G12" i="12"/>
  <c r="G13" i="14" s="1"/>
  <c r="D13" i="12"/>
  <c r="D14" i="14" s="1"/>
  <c r="H17" i="12"/>
  <c r="H18" i="14" s="1"/>
  <c r="H18" i="12"/>
  <c r="H19" i="14" s="1"/>
  <c r="O9" i="5"/>
  <c r="G4" i="12"/>
  <c r="G5" i="14" s="1"/>
  <c r="G6" i="12"/>
  <c r="G7" i="14" s="1"/>
  <c r="D18" i="12"/>
  <c r="D19" i="14" s="1"/>
  <c r="D17" i="12"/>
  <c r="D18" i="14" s="1"/>
  <c r="O5" i="5"/>
  <c r="O28" i="2"/>
  <c r="M12" i="5"/>
  <c r="O26" i="2"/>
  <c r="M11" i="5"/>
  <c r="H15" i="12"/>
  <c r="H16" i="14" s="1"/>
  <c r="F10" i="12"/>
  <c r="F11" i="14" s="1"/>
  <c r="I8" i="12"/>
  <c r="I9" i="14" s="1"/>
  <c r="J3" i="12"/>
  <c r="J4" i="14" s="1"/>
  <c r="I21" i="12"/>
  <c r="I22" i="14" s="1"/>
  <c r="K19" i="12"/>
  <c r="K20" i="14" s="1"/>
  <c r="M16" i="12"/>
  <c r="M17" i="14" s="1"/>
  <c r="K5" i="12"/>
  <c r="K6" i="14" s="1"/>
  <c r="D22" i="12"/>
  <c r="D23" i="14" s="1"/>
  <c r="J20" i="12"/>
  <c r="J21" i="14" s="1"/>
  <c r="K14" i="12"/>
  <c r="K15" i="14" s="1"/>
  <c r="I7" i="12"/>
  <c r="I8" i="14" s="1"/>
  <c r="F24" i="12"/>
  <c r="F25" i="14" s="1"/>
  <c r="F9" i="12"/>
  <c r="F10" i="14" s="1"/>
  <c r="L13" i="12"/>
  <c r="L14" i="14" s="1"/>
  <c r="J11" i="12"/>
  <c r="J12" i="14" s="1"/>
  <c r="O12" i="12"/>
  <c r="O13" i="14" s="1"/>
  <c r="P18" i="12"/>
  <c r="P19" i="14" s="1"/>
  <c r="P17" i="12"/>
  <c r="P18" i="14" s="1"/>
  <c r="O6" i="12"/>
  <c r="O7" i="14" s="1"/>
  <c r="J2" i="12"/>
  <c r="J3" i="14" s="1"/>
  <c r="O4" i="12"/>
  <c r="O5" i="14" s="1"/>
  <c r="O17" i="5"/>
  <c r="O30" i="2"/>
  <c r="M13" i="5"/>
  <c r="O50" i="2"/>
  <c r="O10" i="20" s="1"/>
  <c r="M16" i="5"/>
  <c r="O44" i="2"/>
  <c r="O8" i="20" s="1"/>
  <c r="M14" i="5"/>
  <c r="O24" i="2"/>
  <c r="M10" i="5"/>
  <c r="O46" i="2"/>
  <c r="O9" i="20" s="1"/>
  <c r="M15" i="5"/>
  <c r="O14" i="2"/>
  <c r="M6" i="5"/>
  <c r="Y19" i="5"/>
  <c r="U11" i="20" l="1"/>
  <c r="Y12" i="20"/>
  <c r="S35" i="2"/>
  <c r="P35" i="2" s="1"/>
  <c r="P5" i="20"/>
  <c r="F13" i="12"/>
  <c r="F14" i="14" s="1"/>
  <c r="I12" i="12"/>
  <c r="I13" i="14" s="1"/>
  <c r="G16" i="12"/>
  <c r="G17" i="14" s="1"/>
  <c r="D11" i="12"/>
  <c r="D12" i="14" s="1"/>
  <c r="E5" i="12"/>
  <c r="E6" i="14" s="1"/>
  <c r="J18" i="12"/>
  <c r="J19" i="14" s="1"/>
  <c r="J17" i="12"/>
  <c r="J18" i="14" s="1"/>
  <c r="O11" i="5"/>
  <c r="I4" i="12"/>
  <c r="I5" i="14" s="1"/>
  <c r="I6" i="12"/>
  <c r="I7" i="14" s="1"/>
  <c r="L5" i="12"/>
  <c r="L6" i="14" s="1"/>
  <c r="P12" i="12"/>
  <c r="P13" i="14" s="1"/>
  <c r="I15" i="12"/>
  <c r="I16" i="14" s="1"/>
  <c r="K20" i="12"/>
  <c r="K21" i="14" s="1"/>
  <c r="J7" i="12"/>
  <c r="J8" i="14" s="1"/>
  <c r="K3" i="12"/>
  <c r="K4" i="14" s="1"/>
  <c r="D23" i="12"/>
  <c r="D24" i="14" s="1"/>
  <c r="U24" i="14" s="1"/>
  <c r="J21" i="12"/>
  <c r="J22" i="14" s="1"/>
  <c r="L19" i="12"/>
  <c r="L20" i="14" s="1"/>
  <c r="J8" i="12"/>
  <c r="J9" i="14" s="1"/>
  <c r="Q17" i="12"/>
  <c r="Q18" i="14" s="1"/>
  <c r="E22" i="12"/>
  <c r="E23" i="14" s="1"/>
  <c r="U23" i="14" s="1"/>
  <c r="G9" i="12"/>
  <c r="G10" i="14" s="1"/>
  <c r="L14" i="12"/>
  <c r="L15" i="14" s="1"/>
  <c r="N16" i="12"/>
  <c r="N17" i="14" s="1"/>
  <c r="G24" i="12"/>
  <c r="G25" i="14" s="1"/>
  <c r="G10" i="12"/>
  <c r="G11" i="14" s="1"/>
  <c r="M13" i="12"/>
  <c r="M14" i="14" s="1"/>
  <c r="K11" i="12"/>
  <c r="K12" i="14" s="1"/>
  <c r="Q18" i="12"/>
  <c r="Q19" i="14" s="1"/>
  <c r="P4" i="12"/>
  <c r="P5" i="14" s="1"/>
  <c r="K2" i="12"/>
  <c r="K3" i="14" s="1"/>
  <c r="P6" i="12"/>
  <c r="P7" i="14" s="1"/>
  <c r="O18" i="5"/>
  <c r="U18" i="5" s="1"/>
  <c r="H3" i="12"/>
  <c r="H4" i="14" s="1"/>
  <c r="F15" i="12"/>
  <c r="F16" i="14" s="1"/>
  <c r="I19" i="12"/>
  <c r="I20" i="14" s="1"/>
  <c r="K16" i="12"/>
  <c r="K17" i="14" s="1"/>
  <c r="G21" i="12"/>
  <c r="G22" i="14" s="1"/>
  <c r="J13" i="12"/>
  <c r="J14" i="14" s="1"/>
  <c r="M12" i="12"/>
  <c r="M13" i="14" s="1"/>
  <c r="H20" i="12"/>
  <c r="H21" i="14" s="1"/>
  <c r="G8" i="12"/>
  <c r="G9" i="14" s="1"/>
  <c r="H11" i="12"/>
  <c r="H12" i="14" s="1"/>
  <c r="I5" i="12"/>
  <c r="I6" i="14" s="1"/>
  <c r="D24" i="12"/>
  <c r="D25" i="14" s="1"/>
  <c r="I14" i="12"/>
  <c r="I15" i="14" s="1"/>
  <c r="G7" i="12"/>
  <c r="G8" i="14" s="1"/>
  <c r="N18" i="12"/>
  <c r="N19" i="14" s="1"/>
  <c r="N17" i="12"/>
  <c r="N18" i="14" s="1"/>
  <c r="H2" i="12"/>
  <c r="H3" i="14" s="1"/>
  <c r="M4" i="12"/>
  <c r="M5" i="14" s="1"/>
  <c r="M6" i="12"/>
  <c r="M7" i="14" s="1"/>
  <c r="O15" i="5"/>
  <c r="F21" i="12"/>
  <c r="F22" i="14" s="1"/>
  <c r="I13" i="12"/>
  <c r="I14" i="14" s="1"/>
  <c r="G20" i="12"/>
  <c r="G21" i="14" s="1"/>
  <c r="F8" i="12"/>
  <c r="F9" i="14" s="1"/>
  <c r="G3" i="12"/>
  <c r="G4" i="14" s="1"/>
  <c r="H19" i="12"/>
  <c r="H20" i="14" s="1"/>
  <c r="F7" i="12"/>
  <c r="F8" i="14" s="1"/>
  <c r="L12" i="12"/>
  <c r="L13" i="14" s="1"/>
  <c r="H5" i="12"/>
  <c r="H6" i="14" s="1"/>
  <c r="E15" i="12"/>
  <c r="E16" i="14" s="1"/>
  <c r="H14" i="12"/>
  <c r="H15" i="14" s="1"/>
  <c r="J16" i="12"/>
  <c r="J17" i="14" s="1"/>
  <c r="G11" i="12"/>
  <c r="G12" i="14" s="1"/>
  <c r="M17" i="12"/>
  <c r="M18" i="14" s="1"/>
  <c r="M18" i="12"/>
  <c r="M19" i="14" s="1"/>
  <c r="L4" i="12"/>
  <c r="L5" i="14" s="1"/>
  <c r="L6" i="12"/>
  <c r="L7" i="14" s="1"/>
  <c r="G2" i="12"/>
  <c r="G3" i="14" s="1"/>
  <c r="O14" i="5"/>
  <c r="G5" i="12"/>
  <c r="G6" i="14" s="1"/>
  <c r="D15" i="12"/>
  <c r="D16" i="14" s="1"/>
  <c r="E21" i="12"/>
  <c r="E22" i="14" s="1"/>
  <c r="H13" i="12"/>
  <c r="H14" i="14" s="1"/>
  <c r="K12" i="12"/>
  <c r="K13" i="14" s="1"/>
  <c r="I16" i="12"/>
  <c r="I17" i="14" s="1"/>
  <c r="F11" i="12"/>
  <c r="F12" i="14" s="1"/>
  <c r="L17" i="12"/>
  <c r="L18" i="14" s="1"/>
  <c r="L18" i="12"/>
  <c r="L19" i="14" s="1"/>
  <c r="K4" i="12"/>
  <c r="K5" i="14" s="1"/>
  <c r="K6" i="12"/>
  <c r="K7" i="14" s="1"/>
  <c r="O13" i="5"/>
  <c r="E17" i="12"/>
  <c r="E18" i="14" s="1"/>
  <c r="E18" i="12"/>
  <c r="E19" i="14" s="1"/>
  <c r="O6" i="5"/>
  <c r="D6" i="12"/>
  <c r="D7" i="14" s="1"/>
  <c r="D5" i="12"/>
  <c r="D6" i="14" s="1"/>
  <c r="E13" i="12"/>
  <c r="E14" i="14" s="1"/>
  <c r="F16" i="12"/>
  <c r="F17" i="14" s="1"/>
  <c r="H12" i="12"/>
  <c r="H13" i="14" s="1"/>
  <c r="I18" i="12"/>
  <c r="I19" i="14" s="1"/>
  <c r="I17" i="12"/>
  <c r="I18" i="14" s="1"/>
  <c r="O10" i="5"/>
  <c r="H6" i="12"/>
  <c r="H7" i="14" s="1"/>
  <c r="H4" i="12"/>
  <c r="H5" i="14" s="1"/>
  <c r="I3" i="12"/>
  <c r="I4" i="14" s="1"/>
  <c r="J5" i="12"/>
  <c r="J6" i="14" s="1"/>
  <c r="G15" i="12"/>
  <c r="G16" i="14" s="1"/>
  <c r="I20" i="12"/>
  <c r="I21" i="14" s="1"/>
  <c r="H7" i="12"/>
  <c r="H8" i="14" s="1"/>
  <c r="H21" i="12"/>
  <c r="H22" i="14" s="1"/>
  <c r="J14" i="12"/>
  <c r="J15" i="14" s="1"/>
  <c r="H8" i="12"/>
  <c r="H9" i="14" s="1"/>
  <c r="E9" i="12"/>
  <c r="E10" i="14" s="1"/>
  <c r="J19" i="12"/>
  <c r="J20" i="14" s="1"/>
  <c r="L16" i="12"/>
  <c r="L17" i="14" s="1"/>
  <c r="I11" i="12"/>
  <c r="I12" i="14" s="1"/>
  <c r="E24" i="12"/>
  <c r="E25" i="14" s="1"/>
  <c r="E10" i="12"/>
  <c r="E11" i="14" s="1"/>
  <c r="K13" i="12"/>
  <c r="K14" i="14" s="1"/>
  <c r="N12" i="12"/>
  <c r="N13" i="14" s="1"/>
  <c r="O18" i="12"/>
  <c r="O19" i="14" s="1"/>
  <c r="O17" i="12"/>
  <c r="O18" i="14" s="1"/>
  <c r="I2" i="12"/>
  <c r="I3" i="14" s="1"/>
  <c r="N6" i="12"/>
  <c r="N7" i="14" s="1"/>
  <c r="N4" i="12"/>
  <c r="N5" i="14" s="1"/>
  <c r="O16" i="5"/>
  <c r="E11" i="12"/>
  <c r="E12" i="14" s="1"/>
  <c r="F5" i="12"/>
  <c r="F6" i="14" s="1"/>
  <c r="G13" i="12"/>
  <c r="G14" i="14" s="1"/>
  <c r="H16" i="12"/>
  <c r="H17" i="14" s="1"/>
  <c r="D21" i="12"/>
  <c r="D22" i="14" s="1"/>
  <c r="J12" i="12"/>
  <c r="J13" i="14" s="1"/>
  <c r="K18" i="12"/>
  <c r="K19" i="14" s="1"/>
  <c r="K17" i="12"/>
  <c r="K18" i="14" s="1"/>
  <c r="O12" i="5"/>
  <c r="J6" i="12"/>
  <c r="J7" i="14" s="1"/>
  <c r="J4" i="12"/>
  <c r="J5" i="14" s="1"/>
  <c r="D16" i="12"/>
  <c r="D17" i="14" s="1"/>
  <c r="F12" i="12"/>
  <c r="F13" i="14" s="1"/>
  <c r="G18" i="12"/>
  <c r="G19" i="14" s="1"/>
  <c r="G17" i="12"/>
  <c r="G18" i="14" s="1"/>
  <c r="O8" i="5"/>
  <c r="F6" i="12"/>
  <c r="F7" i="14" s="1"/>
  <c r="F4" i="12"/>
  <c r="F5" i="14" s="1"/>
  <c r="O18" i="2"/>
  <c r="M7" i="5"/>
  <c r="N10" i="2"/>
  <c r="N4" i="5" s="1"/>
  <c r="V10" i="2"/>
  <c r="S43" i="2" l="1"/>
  <c r="P43" i="2" s="1"/>
  <c r="P7" i="20" s="1"/>
  <c r="P6" i="20"/>
  <c r="U10" i="20"/>
  <c r="Y11" i="20"/>
  <c r="U14" i="14"/>
  <c r="U22" i="14"/>
  <c r="U17" i="14"/>
  <c r="U16" i="14"/>
  <c r="E12" i="12"/>
  <c r="E13" i="14" s="1"/>
  <c r="F17" i="12"/>
  <c r="F18" i="14" s="1"/>
  <c r="U18" i="14" s="1"/>
  <c r="F18" i="12"/>
  <c r="F19" i="14" s="1"/>
  <c r="O7" i="5"/>
  <c r="E4" i="12"/>
  <c r="E5" i="14" s="1"/>
  <c r="E6" i="12"/>
  <c r="E7" i="14" s="1"/>
  <c r="U25" i="14"/>
  <c r="Y18" i="5"/>
  <c r="U17" i="5"/>
  <c r="U15" i="14"/>
  <c r="U21" i="14"/>
  <c r="U20" i="14"/>
  <c r="W10" i="2"/>
  <c r="X10" i="2" s="1"/>
  <c r="U9" i="20" l="1"/>
  <c r="Y10" i="20"/>
  <c r="Y17" i="5"/>
  <c r="U16" i="5"/>
  <c r="Y10" i="2"/>
  <c r="Z10" i="2" s="1"/>
  <c r="U8" i="20" l="1"/>
  <c r="Y9" i="20"/>
  <c r="U15" i="5"/>
  <c r="Y16" i="5"/>
  <c r="AA10" i="2"/>
  <c r="U7" i="20" l="1"/>
  <c r="Y8" i="20"/>
  <c r="U14" i="5"/>
  <c r="Y15" i="5"/>
  <c r="AB10" i="2"/>
  <c r="AC10" i="2" s="1"/>
  <c r="AD10" i="2" s="1"/>
  <c r="L10" i="2" s="1"/>
  <c r="L4" i="5" s="1"/>
  <c r="U6" i="20" l="1"/>
  <c r="Y7" i="20"/>
  <c r="Y14" i="5"/>
  <c r="U13" i="5"/>
  <c r="M10" i="2"/>
  <c r="M4" i="5" s="1"/>
  <c r="B19" i="14"/>
  <c r="U5" i="20" l="1"/>
  <c r="Y6" i="20"/>
  <c r="U12" i="5"/>
  <c r="Y13" i="5"/>
  <c r="O10" i="2"/>
  <c r="U4" i="20" l="1"/>
  <c r="Y4" i="20" s="1"/>
  <c r="Y5" i="20"/>
  <c r="Y12" i="5"/>
  <c r="U11" i="5"/>
  <c r="C18" i="12"/>
  <c r="C19" i="14" s="1"/>
  <c r="U19" i="14" s="1"/>
  <c r="O4" i="5"/>
  <c r="P10" i="2"/>
  <c r="P4" i="5" l="1"/>
  <c r="S12" i="2"/>
  <c r="P12" i="2" s="1"/>
  <c r="U10" i="5"/>
  <c r="Y11" i="5"/>
  <c r="Y10" i="5" l="1"/>
  <c r="U9" i="5"/>
  <c r="S14" i="2"/>
  <c r="P14" i="2" s="1"/>
  <c r="P5" i="5"/>
  <c r="S18" i="2" l="1"/>
  <c r="P18" i="2" s="1"/>
  <c r="P6" i="5"/>
  <c r="U8" i="5"/>
  <c r="Y9" i="5"/>
  <c r="S20" i="2" l="1"/>
  <c r="P20" i="2" s="1"/>
  <c r="P7" i="5"/>
  <c r="Y8" i="5"/>
  <c r="U7" i="5"/>
  <c r="U13" i="14"/>
  <c r="S22" i="2" l="1"/>
  <c r="P22" i="2" s="1"/>
  <c r="P8" i="5"/>
  <c r="Y7" i="5"/>
  <c r="U6" i="5"/>
  <c r="Y6" i="5" l="1"/>
  <c r="U5" i="5"/>
  <c r="S24" i="2"/>
  <c r="P24" i="2" s="1"/>
  <c r="P9" i="5"/>
  <c r="S26" i="2" l="1"/>
  <c r="P26" i="2" s="1"/>
  <c r="P10" i="5"/>
  <c r="U4" i="5"/>
  <c r="Y5" i="5"/>
  <c r="Y4" i="5" l="1"/>
  <c r="T4" i="5"/>
  <c r="S28" i="2"/>
  <c r="P28" i="2" s="1"/>
  <c r="P11" i="5"/>
  <c r="S30" i="2" l="1"/>
  <c r="P30" i="2" s="1"/>
  <c r="P12" i="5"/>
  <c r="T5" i="5"/>
  <c r="X4" i="5"/>
  <c r="T6" i="5" l="1"/>
  <c r="X5" i="5"/>
  <c r="S44" i="2"/>
  <c r="P44" i="2" s="1"/>
  <c r="P8" i="20" s="1"/>
  <c r="P13" i="5"/>
  <c r="S46" i="2" l="1"/>
  <c r="P46" i="2" s="1"/>
  <c r="P9" i="20" s="1"/>
  <c r="P14" i="5"/>
  <c r="X6" i="5"/>
  <c r="T7" i="5"/>
  <c r="T8" i="5" l="1"/>
  <c r="X7" i="5"/>
  <c r="S50" i="2"/>
  <c r="P50" i="2" s="1"/>
  <c r="P10" i="20" s="1"/>
  <c r="P15" i="5"/>
  <c r="S52" i="2" l="1"/>
  <c r="P52" i="2" s="1"/>
  <c r="P11" i="20" s="1"/>
  <c r="P16" i="5"/>
  <c r="T9" i="5"/>
  <c r="X8" i="5"/>
  <c r="T10" i="5" l="1"/>
  <c r="X9" i="5"/>
  <c r="S54" i="2"/>
  <c r="P54" i="2" s="1"/>
  <c r="P17" i="5"/>
  <c r="P18" i="5" l="1"/>
  <c r="P12" i="20"/>
  <c r="T11" i="5"/>
  <c r="X10" i="5"/>
  <c r="T12" i="5" l="1"/>
  <c r="X11" i="5"/>
  <c r="U4" i="14"/>
  <c r="U12" i="14"/>
  <c r="U11" i="14"/>
  <c r="U10" i="14"/>
  <c r="U3" i="14"/>
  <c r="U6" i="14"/>
  <c r="U9" i="14"/>
  <c r="U8" i="14"/>
  <c r="U5" i="14"/>
  <c r="U7" i="14"/>
  <c r="X12" i="5" l="1"/>
  <c r="T13" i="5"/>
  <c r="P1" i="2"/>
  <c r="U1" i="14" s="1"/>
  <c r="X13" i="5" l="1"/>
  <c r="T14" i="5"/>
  <c r="V20" i="14"/>
  <c r="V25" i="14"/>
  <c r="V22" i="14"/>
  <c r="V24" i="14"/>
  <c r="V23" i="14"/>
  <c r="V19" i="14"/>
  <c r="V4" i="14"/>
  <c r="V18" i="14"/>
  <c r="V8" i="14"/>
  <c r="V21" i="14"/>
  <c r="V14" i="14"/>
  <c r="V13" i="14"/>
  <c r="V9" i="14"/>
  <c r="V5" i="14"/>
  <c r="V7" i="14"/>
  <c r="V6" i="14"/>
  <c r="V12" i="14"/>
  <c r="V11" i="14"/>
  <c r="V3" i="14"/>
  <c r="V15" i="14"/>
  <c r="V16" i="14"/>
  <c r="V17" i="14"/>
  <c r="V10" i="14"/>
  <c r="T15" i="5" l="1"/>
  <c r="X14" i="5"/>
  <c r="T16" i="5" l="1"/>
  <c r="X15" i="5"/>
  <c r="T17" i="5" l="1"/>
  <c r="X16" i="5"/>
  <c r="T18" i="5" l="1"/>
  <c r="X17" i="5"/>
  <c r="X18" i="5" l="1"/>
  <c r="T19" i="5"/>
  <c r="X19" i="5" l="1"/>
  <c r="T13" i="20"/>
  <c r="T12" i="20" l="1"/>
  <c r="X13" i="20"/>
  <c r="T11" i="20" l="1"/>
  <c r="X12" i="20"/>
  <c r="T10" i="20" l="1"/>
  <c r="X11" i="20"/>
  <c r="T9" i="20" l="1"/>
  <c r="X10" i="20"/>
  <c r="T8" i="20" l="1"/>
  <c r="X9" i="20"/>
  <c r="T7" i="20" l="1"/>
  <c r="X8" i="20"/>
  <c r="T6" i="20" l="1"/>
  <c r="X7" i="20"/>
  <c r="T5" i="20" l="1"/>
  <c r="X6" i="20"/>
  <c r="T4" i="20" l="1"/>
  <c r="X4" i="20" s="1"/>
  <c r="X5" i="20"/>
</calcChain>
</file>

<file path=xl/comments1.xml><?xml version="1.0" encoding="utf-8"?>
<comments xmlns="http://schemas.openxmlformats.org/spreadsheetml/2006/main">
  <authors>
    <author>Toshiba</author>
  </authors>
  <commentList>
    <comment ref="U5" authorId="0">
      <text>
        <r>
          <rPr>
            <sz val="9"/>
            <color indexed="81"/>
            <rFont val="Tahoma"/>
            <family val="2"/>
            <charset val="238"/>
          </rPr>
          <t xml:space="preserve">Wyznacza położenie wykresu
</t>
        </r>
      </text>
    </comment>
  </commentList>
</comments>
</file>

<file path=xl/comments2.xml><?xml version="1.0" encoding="utf-8"?>
<comments xmlns="http://schemas.openxmlformats.org/spreadsheetml/2006/main">
  <authors>
    <author>Toshiba</author>
  </authors>
  <commentList>
    <comment ref="U5" authorId="0">
      <text>
        <r>
          <rPr>
            <sz val="9"/>
            <color indexed="81"/>
            <rFont val="Tahoma"/>
            <family val="2"/>
            <charset val="238"/>
          </rPr>
          <t xml:space="preserve">Wyznacza położenie wykresu
</t>
        </r>
      </text>
    </comment>
  </commentList>
</comments>
</file>

<file path=xl/comments3.xml><?xml version="1.0" encoding="utf-8"?>
<comments xmlns="http://schemas.openxmlformats.org/spreadsheetml/2006/main">
  <authors>
    <author>110</author>
  </authors>
  <commentList>
    <comment ref="E3" authorId="0">
      <text>
        <r>
          <rPr>
            <sz val="9"/>
            <color indexed="81"/>
            <rFont val="Tahoma"/>
            <family val="2"/>
            <charset val="238"/>
          </rPr>
          <t xml:space="preserve">długość nitki sieci (pojedyncza)
</t>
        </r>
      </text>
    </comment>
  </commentList>
</comments>
</file>

<file path=xl/comments4.xml><?xml version="1.0" encoding="utf-8"?>
<comments xmlns="http://schemas.openxmlformats.org/spreadsheetml/2006/main">
  <authors>
    <author>110</author>
  </authors>
  <commentList>
    <comment ref="A2" authorId="0">
      <text>
        <r>
          <rPr>
            <sz val="9"/>
            <color indexed="81"/>
            <rFont val="Tahoma"/>
            <family val="2"/>
            <charset val="238"/>
          </rPr>
          <t xml:space="preserve">skopiować z danych odcinków
</t>
        </r>
      </text>
    </comment>
    <comment ref="A47" authorId="0">
      <text>
        <r>
          <rPr>
            <sz val="9"/>
            <color indexed="81"/>
            <rFont val="Tahoma"/>
            <family val="2"/>
            <charset val="238"/>
          </rPr>
          <t xml:space="preserve">skopiować z danych odcinkow
</t>
        </r>
      </text>
    </comment>
  </commentList>
</comments>
</file>

<file path=xl/sharedStrings.xml><?xml version="1.0" encoding="utf-8"?>
<sst xmlns="http://schemas.openxmlformats.org/spreadsheetml/2006/main" count="274" uniqueCount="119">
  <si>
    <t>P</t>
  </si>
  <si>
    <t>K</t>
  </si>
  <si>
    <t>DN</t>
  </si>
  <si>
    <t>TYP</t>
  </si>
  <si>
    <t>T</t>
  </si>
  <si>
    <t>Sz</t>
  </si>
  <si>
    <t>tz=</t>
  </si>
  <si>
    <t>tśr=</t>
  </si>
  <si>
    <t>tradycyjna</t>
  </si>
  <si>
    <t>preizolowana</t>
  </si>
  <si>
    <t>wsp_kor=</t>
  </si>
  <si>
    <t>l</t>
  </si>
  <si>
    <t xml:space="preserve">Nr </t>
  </si>
  <si>
    <t>m [t/h]</t>
  </si>
  <si>
    <t>EN10216</t>
  </si>
  <si>
    <t>PN 74219</t>
  </si>
  <si>
    <t>Dw [mm]</t>
  </si>
  <si>
    <t>w [m/s]</t>
  </si>
  <si>
    <t>k</t>
  </si>
  <si>
    <t>Re</t>
  </si>
  <si>
    <t>64/Re</t>
  </si>
  <si>
    <t>lambda</t>
  </si>
  <si>
    <r>
      <t>m</t>
    </r>
    <r>
      <rPr>
        <vertAlign val="subscript"/>
        <sz val="10"/>
        <rFont val="Calibri"/>
        <family val="2"/>
        <charset val="238"/>
        <scheme val="minor"/>
      </rPr>
      <t xml:space="preserve">kor </t>
    </r>
    <r>
      <rPr>
        <sz val="10"/>
        <rFont val="Calibri"/>
        <family val="2"/>
        <charset val="238"/>
        <scheme val="minor"/>
      </rPr>
      <t>[t/h]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</si>
  <si>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238"/>
        <scheme val="minor"/>
      </rPr>
      <t>p</t>
    </r>
    <r>
      <rPr>
        <vertAlign val="subscript"/>
        <sz val="10"/>
        <color theme="1"/>
        <rFont val="Calibri"/>
        <family val="2"/>
        <charset val="238"/>
        <scheme val="minor"/>
      </rPr>
      <t>w</t>
    </r>
  </si>
  <si>
    <t>R [Pa/m]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</si>
  <si>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</t>
    </r>
    <r>
      <rPr>
        <sz val="10"/>
        <rFont val="Calibri"/>
        <family val="2"/>
        <charset val="238"/>
        <scheme val="minor"/>
      </rPr>
      <t>=Rl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</si>
  <si>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</si>
  <si>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l+m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</si>
  <si>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 xml:space="preserve">tr </t>
    </r>
  </si>
  <si>
    <t>z</t>
  </si>
  <si>
    <t>p</t>
  </si>
  <si>
    <t>t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</si>
  <si>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zcionka tekstu podstawowego"/>
        <family val="2"/>
        <charset val="238"/>
      </rPr>
      <t>p</t>
    </r>
    <r>
      <rPr>
        <vertAlign val="subscript"/>
        <sz val="10"/>
        <color theme="1"/>
        <rFont val="Czcionka tekstu podstawowego"/>
        <charset val="238"/>
      </rPr>
      <t>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</si>
  <si>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zcionka tekstu podstawowego"/>
        <family val="2"/>
        <charset val="238"/>
      </rPr>
      <t>p</t>
    </r>
    <r>
      <rPr>
        <vertAlign val="subscript"/>
        <sz val="10"/>
        <color theme="1"/>
        <rFont val="Czcionka tekstu podstawowego"/>
        <charset val="238"/>
      </rPr>
      <t>tr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</si>
  <si>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  <r>
      <rPr>
        <vertAlign val="subscript"/>
        <sz val="10"/>
        <rFont val="Times New Roman"/>
        <family val="1"/>
        <charset val="238"/>
      </rPr>
      <t>l+m</t>
    </r>
    <r>
      <rPr>
        <sz val="10"/>
        <rFont val="Times New Roman"/>
        <family val="1"/>
        <charset val="238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</si>
  <si>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  <r>
      <rPr>
        <vertAlign val="subscript"/>
        <sz val="10"/>
        <rFont val="Times New Roman"/>
        <family val="1"/>
        <charset val="238"/>
      </rPr>
      <t>m</t>
    </r>
    <r>
      <rPr>
        <sz val="10"/>
        <rFont val="Times New Roman"/>
        <family val="1"/>
        <charset val="238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</si>
  <si>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  <r>
      <rPr>
        <vertAlign val="subscript"/>
        <sz val="10"/>
        <rFont val="Times New Roman"/>
        <family val="1"/>
        <charset val="238"/>
      </rPr>
      <t>l</t>
    </r>
    <r>
      <rPr>
        <sz val="10"/>
        <rFont val="Times New Roman"/>
        <family val="1"/>
        <charset val="238"/>
      </rPr>
      <t xml:space="preserve"> [kPa]</t>
    </r>
  </si>
  <si>
    <r>
      <t>m</t>
    </r>
    <r>
      <rPr>
        <vertAlign val="subscript"/>
        <sz val="10"/>
        <rFont val="Calibri"/>
        <family val="2"/>
        <charset val="238"/>
        <scheme val="minor"/>
      </rPr>
      <t>kor</t>
    </r>
    <r>
      <rPr>
        <sz val="10"/>
        <rFont val="Calibri"/>
        <family val="2"/>
        <charset val="238"/>
        <scheme val="minor"/>
      </rPr>
      <t xml:space="preserve"> [t/h]</t>
    </r>
  </si>
  <si>
    <t>suma</t>
  </si>
  <si>
    <t>nadwyzka</t>
  </si>
  <si>
    <t>POCZ</t>
  </si>
  <si>
    <t>KON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</si>
  <si>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</si>
  <si>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</si>
  <si>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</si>
  <si>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</si>
  <si>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</si>
  <si>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</si>
  <si>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</si>
  <si>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</si>
  <si>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</si>
  <si>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</si>
  <si>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Rzędna terenu</t>
  </si>
  <si>
    <t>x</t>
  </si>
  <si>
    <t>n=</t>
  </si>
  <si>
    <t>r=</t>
  </si>
  <si>
    <t>nr</t>
  </si>
  <si>
    <t>łuki</t>
  </si>
  <si>
    <t>tr. p.</t>
  </si>
  <si>
    <t>tr.o.</t>
  </si>
  <si>
    <t>zaw/zas</t>
  </si>
  <si>
    <t>RED1</t>
  </si>
  <si>
    <t>KR</t>
  </si>
  <si>
    <t>M25</t>
  </si>
  <si>
    <t>O11</t>
  </si>
  <si>
    <t>O12</t>
  </si>
  <si>
    <t>O13</t>
  </si>
  <si>
    <t>O14</t>
  </si>
  <si>
    <t>O15</t>
  </si>
  <si>
    <t>O16</t>
  </si>
  <si>
    <t>O17</t>
  </si>
  <si>
    <t>M24</t>
  </si>
  <si>
    <t>RED2</t>
  </si>
  <si>
    <t>WX1</t>
  </si>
  <si>
    <t>WX2</t>
  </si>
  <si>
    <t>WX3</t>
  </si>
  <si>
    <t>WX4</t>
  </si>
  <si>
    <t>kPa</t>
  </si>
  <si>
    <t>względem terenu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</si>
  <si>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</si>
  <si>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</si>
  <si>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</si>
  <si>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</si>
  <si>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</si>
  <si>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</si>
  <si>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</si>
  <si>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</si>
  <si>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</si>
  <si>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</si>
  <si>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</si>
  <si>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</si>
  <si>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</si>
  <si>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</si>
  <si>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</si>
  <si>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</si>
  <si>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</si>
  <si>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</si>
  <si>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</si>
  <si>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K8</t>
  </si>
  <si>
    <t>to są węzły fikcyjne przy redukcji</t>
  </si>
  <si>
    <t xml:space="preserve"> lub fragmenty sieci podane w formie </t>
  </si>
  <si>
    <t>przepływu i ciśnienia dyspozycyjnego</t>
  </si>
  <si>
    <t>mz [t/h]</t>
  </si>
  <si>
    <t>ml [t/h]</t>
  </si>
  <si>
    <t>Pdyspz [kPa]</t>
  </si>
  <si>
    <t>Pdyspl [kPa]</t>
  </si>
  <si>
    <t>z - zima, l - lato</t>
  </si>
  <si>
    <t>Węzły mogą mieć dowolną numerację, ale zaczynają się literą "W"</t>
  </si>
  <si>
    <t>zaw skośny</t>
  </si>
  <si>
    <t>L [m]</t>
  </si>
  <si>
    <t>identyfikatory oprócz węzłów</t>
  </si>
  <si>
    <t>dowolne</t>
  </si>
  <si>
    <t>k [mm]</t>
  </si>
  <si>
    <r>
      <t>t</t>
    </r>
    <r>
      <rPr>
        <vertAlign val="subscript"/>
        <sz val="9"/>
        <rFont val="Calibri"/>
        <family val="2"/>
        <charset val="238"/>
        <scheme val="minor"/>
      </rPr>
      <t>p</t>
    </r>
    <r>
      <rPr>
        <sz val="9"/>
        <rFont val="Calibri"/>
        <family val="2"/>
        <charset val="238"/>
        <scheme val="minor"/>
      </rPr>
      <t>=</t>
    </r>
  </si>
  <si>
    <r>
      <rPr>
        <vertAlign val="superscript"/>
        <sz val="9"/>
        <color theme="1"/>
        <rFont val="Calibri"/>
        <family val="2"/>
        <charset val="238"/>
        <scheme val="minor"/>
      </rPr>
      <t>o</t>
    </r>
    <r>
      <rPr>
        <sz val="9"/>
        <color theme="1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</si>
  <si>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>/s</t>
    </r>
  </si>
  <si>
    <r>
      <t>kg/m</t>
    </r>
    <r>
      <rPr>
        <vertAlign val="superscript"/>
        <sz val="9"/>
        <color theme="1"/>
        <rFont val="Calibri"/>
        <family val="2"/>
        <charset val="238"/>
        <scheme val="minor"/>
      </rPr>
      <t>3</t>
    </r>
  </si>
  <si>
    <t>zostawić 2 linię, po wypełnieniu danych węzłów i odcinków linię przeciągnąć do ostatniego punktu</t>
  </si>
  <si>
    <t xml:space="preserve">opory miejscowe liczyć pojedynczo, trójniki 1 szt na zasilanie+powrót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</si>
</sst>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E+00"/>
    <numFmt numFmtId="166" formatCode="0.000000000"/>
  </numFmts>
  <fonts count="2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10"/>
      <color theme="1"/>
      <name val="Symbol"/>
      <family val="1"/>
      <charset val="2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vertAlign val="subscript"/>
      <sz val="10"/>
      <color theme="1"/>
      <name val="Calibri"/>
      <family val="2"/>
      <charset val="238"/>
      <scheme val="minor"/>
    </font>
    <font>
      <sz val="10"/>
      <name val="Symbol"/>
      <family val="1"/>
      <charset val="2"/>
    </font>
    <font>
      <sz val="8"/>
      <color theme="1"/>
      <name val="Calibri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vertAlign val="subscript"/>
      <sz val="10"/>
      <color theme="1"/>
      <name val="Czcionka tekstu podstawowego"/>
      <charset val="238"/>
    </font>
    <font>
      <vertAlign val="subscript"/>
      <sz val="10"/>
      <name val="Times New Roman"/>
      <family val="1"/>
      <charset val="238"/>
    </font>
    <font>
      <sz val="9"/>
      <color indexed="8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Symbol"/>
      <family val="1"/>
      <charset val="2"/>
    </font>
    <font>
      <vertAlign val="subscript"/>
      <sz val="9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ill="1"/>
    <xf numFmtId="164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/>
    <xf numFmtId="0" fontId="6" fillId="0" borderId="0" xfId="0" applyFont="1" applyAlignment="1">
      <alignment horizontal="left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center"/>
    </xf>
    <xf numFmtId="165" fontId="4" fillId="0" borderId="0" xfId="0" applyNumberFormat="1" applyFont="1"/>
    <xf numFmtId="164" fontId="4" fillId="0" borderId="1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/>
    <xf numFmtId="0" fontId="9" fillId="4" borderId="1" xfId="0" applyFont="1" applyFill="1" applyBorder="1" applyAlignment="1">
      <alignment horizontal="left"/>
    </xf>
    <xf numFmtId="2" fontId="9" fillId="4" borderId="1" xfId="0" applyNumberFormat="1" applyFont="1" applyFill="1" applyBorder="1" applyAlignment="1">
      <alignment horizontal="right"/>
    </xf>
    <xf numFmtId="164" fontId="9" fillId="4" borderId="1" xfId="0" applyNumberFormat="1" applyFont="1" applyFill="1" applyBorder="1" applyAlignment="1"/>
    <xf numFmtId="2" fontId="9" fillId="4" borderId="1" xfId="0" applyNumberFormat="1" applyFont="1" applyFill="1" applyBorder="1" applyAlignment="1"/>
    <xf numFmtId="2" fontId="4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/>
    <xf numFmtId="0" fontId="14" fillId="0" borderId="0" xfId="0" applyFont="1"/>
    <xf numFmtId="0" fontId="3" fillId="0" borderId="0" xfId="0" applyFont="1"/>
    <xf numFmtId="2" fontId="9" fillId="2" borderId="0" xfId="0" applyNumberFormat="1" applyFont="1" applyFill="1"/>
    <xf numFmtId="0" fontId="9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9" fillId="0" borderId="1" xfId="0" applyNumberFormat="1" applyFont="1" applyBorder="1" applyAlignment="1">
      <alignment horizontal="right"/>
    </xf>
    <xf numFmtId="164" fontId="9" fillId="0" borderId="0" xfId="0" applyNumberFormat="1" applyFont="1"/>
    <xf numFmtId="2" fontId="9" fillId="0" borderId="0" xfId="0" applyNumberFormat="1" applyFont="1" applyFill="1" applyBorder="1"/>
    <xf numFmtId="2" fontId="9" fillId="7" borderId="1" xfId="0" applyNumberFormat="1" applyFont="1" applyFill="1" applyBorder="1"/>
    <xf numFmtId="0" fontId="0" fillId="0" borderId="1" xfId="0" applyBorder="1"/>
    <xf numFmtId="0" fontId="9" fillId="7" borderId="1" xfId="0" applyFont="1" applyFill="1" applyBorder="1" applyAlignment="1">
      <alignment horizontal="center"/>
    </xf>
    <xf numFmtId="2" fontId="9" fillId="0" borderId="0" xfId="0" applyNumberFormat="1" applyFont="1"/>
    <xf numFmtId="0" fontId="9" fillId="4" borderId="0" xfId="0" applyFont="1" applyFill="1"/>
    <xf numFmtId="0" fontId="3" fillId="4" borderId="0" xfId="0" applyFont="1" applyFill="1"/>
    <xf numFmtId="2" fontId="9" fillId="4" borderId="0" xfId="0" applyNumberFormat="1" applyFont="1" applyFill="1"/>
    <xf numFmtId="0" fontId="9" fillId="5" borderId="0" xfId="0" applyFont="1" applyFill="1"/>
    <xf numFmtId="2" fontId="9" fillId="5" borderId="0" xfId="0" applyNumberFormat="1" applyFont="1" applyFill="1"/>
    <xf numFmtId="0" fontId="6" fillId="7" borderId="1" xfId="0" applyFont="1" applyFill="1" applyBorder="1" applyAlignment="1">
      <alignment horizontal="center"/>
    </xf>
    <xf numFmtId="164" fontId="9" fillId="7" borderId="1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0" fillId="0" borderId="0" xfId="0" applyFill="1" applyBorder="1"/>
    <xf numFmtId="164" fontId="8" fillId="0" borderId="0" xfId="0" applyNumberFormat="1" applyFont="1" applyFill="1" applyBorder="1"/>
    <xf numFmtId="164" fontId="9" fillId="0" borderId="1" xfId="0" applyNumberFormat="1" applyFont="1" applyFill="1" applyBorder="1" applyAlignment="1"/>
    <xf numFmtId="164" fontId="0" fillId="0" borderId="0" xfId="0" applyNumberFormat="1" applyFill="1" applyBorder="1"/>
    <xf numFmtId="0" fontId="13" fillId="0" borderId="0" xfId="0" applyFont="1" applyFill="1" applyBorder="1"/>
    <xf numFmtId="164" fontId="13" fillId="0" borderId="0" xfId="0" applyNumberFormat="1" applyFont="1" applyFill="1" applyBorder="1"/>
    <xf numFmtId="2" fontId="9" fillId="0" borderId="1" xfId="0" applyNumberFormat="1" applyFont="1" applyFill="1" applyBorder="1" applyAlignment="1"/>
    <xf numFmtId="0" fontId="6" fillId="0" borderId="0" xfId="0" applyFont="1"/>
    <xf numFmtId="2" fontId="9" fillId="6" borderId="0" xfId="0" applyNumberFormat="1" applyFont="1" applyFill="1"/>
    <xf numFmtId="0" fontId="9" fillId="8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164" fontId="9" fillId="8" borderId="1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2" fontId="9" fillId="0" borderId="1" xfId="0" applyNumberFormat="1" applyFont="1" applyBorder="1"/>
    <xf numFmtId="0" fontId="9" fillId="0" borderId="1" xfId="0" applyFont="1" applyBorder="1"/>
    <xf numFmtId="0" fontId="14" fillId="0" borderId="1" xfId="0" applyFont="1" applyBorder="1" applyAlignment="1">
      <alignment horizontal="center" vertical="top"/>
    </xf>
    <xf numFmtId="0" fontId="0" fillId="6" borderId="1" xfId="0" applyFill="1" applyBorder="1"/>
    <xf numFmtId="0" fontId="9" fillId="6" borderId="1" xfId="0" applyFont="1" applyFill="1" applyBorder="1" applyAlignment="1">
      <alignment horizontal="center"/>
    </xf>
    <xf numFmtId="0" fontId="9" fillId="6" borderId="1" xfId="0" applyFont="1" applyFill="1" applyBorder="1"/>
    <xf numFmtId="164" fontId="9" fillId="6" borderId="1" xfId="0" applyNumberFormat="1" applyFont="1" applyFill="1" applyBorder="1"/>
    <xf numFmtId="2" fontId="9" fillId="6" borderId="1" xfId="0" applyNumberFormat="1" applyFont="1" applyFill="1" applyBorder="1"/>
    <xf numFmtId="164" fontId="9" fillId="0" borderId="1" xfId="0" applyNumberFormat="1" applyFont="1" applyBorder="1"/>
    <xf numFmtId="2" fontId="13" fillId="0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164" fontId="9" fillId="2" borderId="1" xfId="0" applyNumberFormat="1" applyFont="1" applyFill="1" applyBorder="1"/>
    <xf numFmtId="2" fontId="9" fillId="2" borderId="1" xfId="0" applyNumberFormat="1" applyFont="1" applyFill="1" applyBorder="1"/>
    <xf numFmtId="0" fontId="9" fillId="0" borderId="4" xfId="0" applyFont="1" applyFill="1" applyBorder="1"/>
    <xf numFmtId="0" fontId="9" fillId="0" borderId="1" xfId="0" applyFont="1" applyFill="1" applyBorder="1"/>
    <xf numFmtId="0" fontId="9" fillId="8" borderId="0" xfId="0" applyFont="1" applyFill="1" applyAlignment="1">
      <alignment horizontal="center"/>
    </xf>
    <xf numFmtId="0" fontId="3" fillId="0" borderId="1" xfId="0" applyFont="1" applyBorder="1"/>
    <xf numFmtId="2" fontId="9" fillId="0" borderId="1" xfId="0" applyNumberFormat="1" applyFont="1" applyFill="1" applyBorder="1"/>
    <xf numFmtId="0" fontId="18" fillId="0" borderId="3" xfId="0" applyFont="1" applyBorder="1"/>
    <xf numFmtId="0" fontId="1" fillId="0" borderId="0" xfId="0" applyFont="1"/>
    <xf numFmtId="0" fontId="2" fillId="4" borderId="1" xfId="0" applyFont="1" applyFill="1" applyBorder="1"/>
    <xf numFmtId="2" fontId="3" fillId="4" borderId="1" xfId="0" applyNumberFormat="1" applyFont="1" applyFill="1" applyBorder="1"/>
    <xf numFmtId="0" fontId="3" fillId="4" borderId="1" xfId="0" applyFont="1" applyFill="1" applyBorder="1"/>
    <xf numFmtId="0" fontId="9" fillId="0" borderId="0" xfId="0" applyFont="1" applyBorder="1" applyAlignment="1"/>
    <xf numFmtId="0" fontId="4" fillId="3" borderId="1" xfId="0" applyFont="1" applyFill="1" applyBorder="1" applyAlignment="1">
      <alignment horizontal="center"/>
    </xf>
    <xf numFmtId="164" fontId="9" fillId="4" borderId="1" xfId="0" applyNumberFormat="1" applyFont="1" applyFill="1" applyBorder="1"/>
    <xf numFmtId="0" fontId="18" fillId="0" borderId="1" xfId="0" applyFont="1" applyBorder="1"/>
    <xf numFmtId="0" fontId="18" fillId="5" borderId="1" xfId="0" applyFont="1" applyFill="1" applyBorder="1"/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164" fontId="23" fillId="0" borderId="0" xfId="0" applyNumberFormat="1" applyFont="1"/>
    <xf numFmtId="0" fontId="19" fillId="5" borderId="1" xfId="0" applyFont="1" applyFill="1" applyBorder="1" applyAlignment="1">
      <alignment horizontal="right"/>
    </xf>
    <xf numFmtId="0" fontId="19" fillId="5" borderId="1" xfId="0" applyFont="1" applyFill="1" applyBorder="1"/>
    <xf numFmtId="2" fontId="19" fillId="5" borderId="1" xfId="0" applyNumberFormat="1" applyFont="1" applyFill="1" applyBorder="1"/>
    <xf numFmtId="0" fontId="19" fillId="5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right"/>
    </xf>
    <xf numFmtId="0" fontId="18" fillId="5" borderId="1" xfId="0" applyFont="1" applyFill="1" applyBorder="1" applyAlignment="1">
      <alignment horizontal="center"/>
    </xf>
    <xf numFmtId="0" fontId="9" fillId="0" borderId="0" xfId="0" applyFont="1" applyFill="1" applyBorder="1"/>
    <xf numFmtId="164" fontId="9" fillId="0" borderId="0" xfId="0" applyNumberFormat="1" applyFont="1" applyFill="1" applyBorder="1"/>
    <xf numFmtId="0" fontId="19" fillId="5" borderId="2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19" fillId="5" borderId="1" xfId="0" applyNumberFormat="1" applyFont="1" applyFill="1" applyBorder="1" applyAlignment="1">
      <alignment horizontal="right"/>
    </xf>
    <xf numFmtId="166" fontId="19" fillId="5" borderId="1" xfId="0" applyNumberFormat="1" applyFont="1" applyFill="1" applyBorder="1" applyAlignment="1">
      <alignment horizontal="right"/>
    </xf>
    <xf numFmtId="0" fontId="6" fillId="0" borderId="5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0526315789473684E-2"/>
                  <c:y val="-3.2432432432432448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W17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0526315789473684E-2"/>
                  <c:y val="-3.243243243243243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layout>
                <c:manualLayout>
                  <c:x val="0"/>
                  <c:y val="-3.603603603603603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RED1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7.0175438596492088E-3"/>
                  <c:y val="-3.9639639639639651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KR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delete val="1"/>
            </c:dLbl>
            <c:dLbl>
              <c:idx val="11"/>
              <c:layout>
                <c:manualLayout>
                  <c:x val="-1.1695906432748538E-3"/>
                  <c:y val="-3.2432432432432441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M25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elete val="1"/>
            </c:dLbl>
            <c:dLbl>
              <c:idx val="13"/>
              <c:layout>
                <c:manualLayout>
                  <c:x val="-4.6783625730994153E-3"/>
                  <c:y val="-2.882882882882883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M24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-2.522522522522522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O17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2.3391812865497076E-3"/>
                  <c:y val="-2.882882882882883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K8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'MAGISTRALA W17'!$S$4:$S$19</c:f>
              <c:numCache>
                <c:formatCode>0.0</c:formatCode>
                <c:ptCount val="16"/>
                <c:pt idx="0">
                  <c:v>2786.25</c:v>
                </c:pt>
                <c:pt idx="1">
                  <c:v>2636.75</c:v>
                </c:pt>
                <c:pt idx="2">
                  <c:v>2630.75</c:v>
                </c:pt>
                <c:pt idx="3">
                  <c:v>2620.75</c:v>
                </c:pt>
                <c:pt idx="4">
                  <c:v>2253.25</c:v>
                </c:pt>
                <c:pt idx="5">
                  <c:v>2241.25</c:v>
                </c:pt>
                <c:pt idx="6">
                  <c:v>2187.25</c:v>
                </c:pt>
                <c:pt idx="7">
                  <c:v>2156.5</c:v>
                </c:pt>
                <c:pt idx="8">
                  <c:v>2117.5</c:v>
                </c:pt>
                <c:pt idx="9">
                  <c:v>1942.5</c:v>
                </c:pt>
                <c:pt idx="10">
                  <c:v>1908</c:v>
                </c:pt>
                <c:pt idx="11">
                  <c:v>1738</c:v>
                </c:pt>
                <c:pt idx="12">
                  <c:v>1572.5</c:v>
                </c:pt>
                <c:pt idx="13">
                  <c:v>1551.5</c:v>
                </c:pt>
                <c:pt idx="14">
                  <c:v>1342</c:v>
                </c:pt>
                <c:pt idx="15">
                  <c:v>0</c:v>
                </c:pt>
              </c:numCache>
            </c:numRef>
          </c:xVal>
          <c:yVal>
            <c:numRef>
              <c:f>'MAGISTRALA W17'!$T$4:$T$19</c:f>
              <c:numCache>
                <c:formatCode>0.00</c:formatCode>
                <c:ptCount val="16"/>
                <c:pt idx="0">
                  <c:v>13.651973576901296</c:v>
                </c:pt>
                <c:pt idx="1">
                  <c:v>13.73402457712956</c:v>
                </c:pt>
                <c:pt idx="2">
                  <c:v>13.736298648255691</c:v>
                </c:pt>
                <c:pt idx="3">
                  <c:v>13.741318697187541</c:v>
                </c:pt>
                <c:pt idx="4">
                  <c:v>13.862394490468937</c:v>
                </c:pt>
                <c:pt idx="5">
                  <c:v>13.869316174386004</c:v>
                </c:pt>
                <c:pt idx="6">
                  <c:v>13.893203693107598</c:v>
                </c:pt>
                <c:pt idx="7">
                  <c:v>13.89563823768616</c:v>
                </c:pt>
                <c:pt idx="8">
                  <c:v>13.898949890555848</c:v>
                </c:pt>
                <c:pt idx="9">
                  <c:v>13.911584295645824</c:v>
                </c:pt>
                <c:pt idx="10">
                  <c:v>13.938521250835548</c:v>
                </c:pt>
                <c:pt idx="11">
                  <c:v>14.056563106237949</c:v>
                </c:pt>
                <c:pt idx="12">
                  <c:v>14.058794015102547</c:v>
                </c:pt>
                <c:pt idx="13">
                  <c:v>14.084102413912557</c:v>
                </c:pt>
                <c:pt idx="14">
                  <c:v>14.238089906417489</c:v>
                </c:pt>
                <c:pt idx="15">
                  <c:v>14.364886174950328</c:v>
                </c:pt>
              </c:numCache>
            </c:numRef>
          </c:yVal>
          <c:smooth val="0"/>
        </c:ser>
        <c:ser>
          <c:idx val="1"/>
          <c:order val="1"/>
          <c:spPr>
            <a:ln w="222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'MAGISTRALA W17'!$S$4:$S$19</c:f>
              <c:numCache>
                <c:formatCode>0.0</c:formatCode>
                <c:ptCount val="16"/>
                <c:pt idx="0">
                  <c:v>2786.25</c:v>
                </c:pt>
                <c:pt idx="1">
                  <c:v>2636.75</c:v>
                </c:pt>
                <c:pt idx="2">
                  <c:v>2630.75</c:v>
                </c:pt>
                <c:pt idx="3">
                  <c:v>2620.75</c:v>
                </c:pt>
                <c:pt idx="4">
                  <c:v>2253.25</c:v>
                </c:pt>
                <c:pt idx="5">
                  <c:v>2241.25</c:v>
                </c:pt>
                <c:pt idx="6">
                  <c:v>2187.25</c:v>
                </c:pt>
                <c:pt idx="7">
                  <c:v>2156.5</c:v>
                </c:pt>
                <c:pt idx="8">
                  <c:v>2117.5</c:v>
                </c:pt>
                <c:pt idx="9">
                  <c:v>1942.5</c:v>
                </c:pt>
                <c:pt idx="10">
                  <c:v>1908</c:v>
                </c:pt>
                <c:pt idx="11">
                  <c:v>1738</c:v>
                </c:pt>
                <c:pt idx="12">
                  <c:v>1572.5</c:v>
                </c:pt>
                <c:pt idx="13">
                  <c:v>1551.5</c:v>
                </c:pt>
                <c:pt idx="14">
                  <c:v>1342</c:v>
                </c:pt>
                <c:pt idx="15">
                  <c:v>0</c:v>
                </c:pt>
              </c:numCache>
            </c:numRef>
          </c:xVal>
          <c:yVal>
            <c:numRef>
              <c:f>'MAGISTRALA W17'!$U$4:$U$19</c:f>
              <c:numCache>
                <c:formatCode>0.00</c:formatCode>
                <c:ptCount val="16"/>
                <c:pt idx="0">
                  <c:v>12.798113729276325</c:v>
                </c:pt>
                <c:pt idx="1">
                  <c:v>12.716062729048062</c:v>
                </c:pt>
                <c:pt idx="2">
                  <c:v>12.713788657921931</c:v>
                </c:pt>
                <c:pt idx="3">
                  <c:v>12.708768608990081</c:v>
                </c:pt>
                <c:pt idx="4">
                  <c:v>12.587692815708685</c:v>
                </c:pt>
                <c:pt idx="5">
                  <c:v>12.580771131791618</c:v>
                </c:pt>
                <c:pt idx="6">
                  <c:v>12.556883613070024</c:v>
                </c:pt>
                <c:pt idx="7">
                  <c:v>12.554449068491461</c:v>
                </c:pt>
                <c:pt idx="8">
                  <c:v>12.551137415621774</c:v>
                </c:pt>
                <c:pt idx="9">
                  <c:v>12.538503010531798</c:v>
                </c:pt>
                <c:pt idx="10">
                  <c:v>12.511566055342074</c:v>
                </c:pt>
                <c:pt idx="11">
                  <c:v>12.393524199939673</c:v>
                </c:pt>
                <c:pt idx="12">
                  <c:v>12.391293291075074</c:v>
                </c:pt>
                <c:pt idx="13">
                  <c:v>12.365984892265065</c:v>
                </c:pt>
                <c:pt idx="14">
                  <c:v>12.211997399760133</c:v>
                </c:pt>
                <c:pt idx="15">
                  <c:v>12.085201131227294</c:v>
                </c:pt>
              </c:numCache>
            </c:numRef>
          </c:yVal>
          <c:smooth val="0"/>
        </c:ser>
        <c:ser>
          <c:idx val="2"/>
          <c:order val="2"/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'MAGISTRALA W17'!$S$4:$S$19</c:f>
              <c:numCache>
                <c:formatCode>0.0</c:formatCode>
                <c:ptCount val="16"/>
                <c:pt idx="0">
                  <c:v>2786.25</c:v>
                </c:pt>
                <c:pt idx="1">
                  <c:v>2636.75</c:v>
                </c:pt>
                <c:pt idx="2">
                  <c:v>2630.75</c:v>
                </c:pt>
                <c:pt idx="3">
                  <c:v>2620.75</c:v>
                </c:pt>
                <c:pt idx="4">
                  <c:v>2253.25</c:v>
                </c:pt>
                <c:pt idx="5">
                  <c:v>2241.25</c:v>
                </c:pt>
                <c:pt idx="6">
                  <c:v>2187.25</c:v>
                </c:pt>
                <c:pt idx="7">
                  <c:v>2156.5</c:v>
                </c:pt>
                <c:pt idx="8">
                  <c:v>2117.5</c:v>
                </c:pt>
                <c:pt idx="9">
                  <c:v>1942.5</c:v>
                </c:pt>
                <c:pt idx="10">
                  <c:v>1908</c:v>
                </c:pt>
                <c:pt idx="11">
                  <c:v>1738</c:v>
                </c:pt>
                <c:pt idx="12">
                  <c:v>1572.5</c:v>
                </c:pt>
                <c:pt idx="13">
                  <c:v>1551.5</c:v>
                </c:pt>
                <c:pt idx="14">
                  <c:v>1342</c:v>
                </c:pt>
                <c:pt idx="15">
                  <c:v>0</c:v>
                </c:pt>
              </c:numCache>
            </c:numRef>
          </c:xVal>
          <c:yVal>
            <c:numRef>
              <c:f>'MAGISTRALA W17'!$W$4:$W$19</c:f>
              <c:numCache>
                <c:formatCode>0.00</c:formatCode>
                <c:ptCount val="16"/>
                <c:pt idx="0">
                  <c:v>9.686923430294474</c:v>
                </c:pt>
                <c:pt idx="1">
                  <c:v>9.7626764971980471</c:v>
                </c:pt>
                <c:pt idx="2">
                  <c:v>9.9047134976422466</c:v>
                </c:pt>
                <c:pt idx="3">
                  <c:v>9.9520591644569816</c:v>
                </c:pt>
                <c:pt idx="4">
                  <c:v>9.8725184442082305</c:v>
                </c:pt>
                <c:pt idx="5">
                  <c:v>9.6897641703033575</c:v>
                </c:pt>
                <c:pt idx="6">
                  <c:v>9.7693048905521103</c:v>
                </c:pt>
                <c:pt idx="7">
                  <c:v>10.084627031538236</c:v>
                </c:pt>
                <c:pt idx="8">
                  <c:v>9.8696777041993471</c:v>
                </c:pt>
                <c:pt idx="9">
                  <c:v>9.9009258442970687</c:v>
                </c:pt>
                <c:pt idx="10">
                  <c:v>10.321355365611902</c:v>
                </c:pt>
                <c:pt idx="11">
                  <c:v>10.271168958788286</c:v>
                </c:pt>
                <c:pt idx="12">
                  <c:v>9.9662628645014024</c:v>
                </c:pt>
                <c:pt idx="13">
                  <c:v>9.9738381711917583</c:v>
                </c:pt>
                <c:pt idx="14">
                  <c:v>9.981413477882116</c:v>
                </c:pt>
                <c:pt idx="15">
                  <c:v>9.9852011312272939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7472"/>
        <c:axId val="204800000"/>
      </c:scatterChart>
      <c:valAx>
        <c:axId val="175537472"/>
        <c:scaling>
          <c:orientation val="minMax"/>
        </c:scaling>
        <c:delete val="0"/>
        <c:axPos val="b"/>
        <c:majorGridlines/>
        <c:minorGridlines/>
        <c:numFmt formatCode="0.0" sourceLinked="1"/>
        <c:majorTickMark val="out"/>
        <c:minorTickMark val="none"/>
        <c:tickLblPos val="nextTo"/>
        <c:crossAx val="204800000"/>
        <c:crosses val="autoZero"/>
        <c:crossBetween val="midCat"/>
      </c:valAx>
      <c:valAx>
        <c:axId val="204800000"/>
        <c:scaling>
          <c:orientation val="minMax"/>
          <c:min val="6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75537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'MAGISTRALA W19'!$S$4:$S$14</c:f>
              <c:numCache>
                <c:formatCode>0.0</c:formatCode>
                <c:ptCount val="11"/>
                <c:pt idx="0">
                  <c:v>2394</c:v>
                </c:pt>
                <c:pt idx="1">
                  <c:v>2216.5</c:v>
                </c:pt>
                <c:pt idx="2">
                  <c:v>2034</c:v>
                </c:pt>
                <c:pt idx="3">
                  <c:v>1994</c:v>
                </c:pt>
                <c:pt idx="4">
                  <c:v>1908</c:v>
                </c:pt>
                <c:pt idx="5">
                  <c:v>1738</c:v>
                </c:pt>
                <c:pt idx="6">
                  <c:v>1572.5</c:v>
                </c:pt>
                <c:pt idx="7">
                  <c:v>1551.5</c:v>
                </c:pt>
                <c:pt idx="8">
                  <c:v>1342</c:v>
                </c:pt>
                <c:pt idx="9">
                  <c:v>0</c:v>
                </c:pt>
              </c:numCache>
            </c:numRef>
          </c:xVal>
          <c:yVal>
            <c:numRef>
              <c:f>'MAGISTRALA W19'!$T$4:$T$14</c:f>
              <c:numCache>
                <c:formatCode>0.00</c:formatCode>
                <c:ptCount val="11"/>
                <c:pt idx="0">
                  <c:v>13.920181102236393</c:v>
                </c:pt>
                <c:pt idx="1">
                  <c:v>13.924684158872749</c:v>
                </c:pt>
                <c:pt idx="2">
                  <c:v>13.934132655093029</c:v>
                </c:pt>
                <c:pt idx="3">
                  <c:v>13.934846187501542</c:v>
                </c:pt>
                <c:pt idx="4">
                  <c:v>13.938521250835548</c:v>
                </c:pt>
                <c:pt idx="5">
                  <c:v>14.056563106237949</c:v>
                </c:pt>
                <c:pt idx="6">
                  <c:v>14.058794015102547</c:v>
                </c:pt>
                <c:pt idx="7">
                  <c:v>14.084102413912557</c:v>
                </c:pt>
                <c:pt idx="8">
                  <c:v>14.238089906417489</c:v>
                </c:pt>
                <c:pt idx="9">
                  <c:v>14.364886174950328</c:v>
                </c:pt>
              </c:numCache>
            </c:numRef>
          </c:yVal>
          <c:smooth val="0"/>
        </c:ser>
        <c:ser>
          <c:idx val="1"/>
          <c:order val="1"/>
          <c:spPr>
            <a:ln w="222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'MAGISTRALA W19'!$S$4:$S$14</c:f>
              <c:numCache>
                <c:formatCode>0.0</c:formatCode>
                <c:ptCount val="11"/>
                <c:pt idx="0">
                  <c:v>2394</c:v>
                </c:pt>
                <c:pt idx="1">
                  <c:v>2216.5</c:v>
                </c:pt>
                <c:pt idx="2">
                  <c:v>2034</c:v>
                </c:pt>
                <c:pt idx="3">
                  <c:v>1994</c:v>
                </c:pt>
                <c:pt idx="4">
                  <c:v>1908</c:v>
                </c:pt>
                <c:pt idx="5">
                  <c:v>1738</c:v>
                </c:pt>
                <c:pt idx="6">
                  <c:v>1572.5</c:v>
                </c:pt>
                <c:pt idx="7">
                  <c:v>1551.5</c:v>
                </c:pt>
                <c:pt idx="8">
                  <c:v>1342</c:v>
                </c:pt>
                <c:pt idx="9">
                  <c:v>0</c:v>
                </c:pt>
              </c:numCache>
            </c:numRef>
          </c:xVal>
          <c:yVal>
            <c:numRef>
              <c:f>'MAGISTRALA W19'!$U$4:$U$14</c:f>
              <c:numCache>
                <c:formatCode>0.00</c:formatCode>
                <c:ptCount val="11"/>
                <c:pt idx="0">
                  <c:v>12.529906203941229</c:v>
                </c:pt>
                <c:pt idx="1">
                  <c:v>12.525403147304873</c:v>
                </c:pt>
                <c:pt idx="2">
                  <c:v>12.515954651084593</c:v>
                </c:pt>
                <c:pt idx="3">
                  <c:v>12.51524111867608</c:v>
                </c:pt>
                <c:pt idx="4">
                  <c:v>12.511566055342074</c:v>
                </c:pt>
                <c:pt idx="5">
                  <c:v>12.393524199939673</c:v>
                </c:pt>
                <c:pt idx="6">
                  <c:v>12.391293291075074</c:v>
                </c:pt>
                <c:pt idx="7">
                  <c:v>12.365984892265065</c:v>
                </c:pt>
                <c:pt idx="8">
                  <c:v>12.211997399760133</c:v>
                </c:pt>
                <c:pt idx="9">
                  <c:v>12.085201131227294</c:v>
                </c:pt>
              </c:numCache>
            </c:numRef>
          </c:yVal>
          <c:smooth val="0"/>
        </c:ser>
        <c:ser>
          <c:idx val="2"/>
          <c:order val="2"/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'MAGISTRALA W19'!$S$4:$S$14</c:f>
              <c:numCache>
                <c:formatCode>0.0</c:formatCode>
                <c:ptCount val="11"/>
                <c:pt idx="0">
                  <c:v>2394</c:v>
                </c:pt>
                <c:pt idx="1">
                  <c:v>2216.5</c:v>
                </c:pt>
                <c:pt idx="2">
                  <c:v>2034</c:v>
                </c:pt>
                <c:pt idx="3">
                  <c:v>1994</c:v>
                </c:pt>
                <c:pt idx="4">
                  <c:v>1908</c:v>
                </c:pt>
                <c:pt idx="5">
                  <c:v>1738</c:v>
                </c:pt>
                <c:pt idx="6">
                  <c:v>1572.5</c:v>
                </c:pt>
                <c:pt idx="7">
                  <c:v>1551.5</c:v>
                </c:pt>
                <c:pt idx="8">
                  <c:v>1342</c:v>
                </c:pt>
                <c:pt idx="9">
                  <c:v>0</c:v>
                </c:pt>
              </c:numCache>
            </c:numRef>
          </c:xVal>
          <c:yVal>
            <c:numRef>
              <c:f>'MAGISTRALA W19'!$W$4:$W$14</c:f>
              <c:numCache>
                <c:formatCode>0.00</c:formatCode>
                <c:ptCount val="11"/>
                <c:pt idx="0">
                  <c:v>10.006033224625778</c:v>
                </c:pt>
                <c:pt idx="1">
                  <c:v>9.9747850845280546</c:v>
                </c:pt>
                <c:pt idx="2">
                  <c:v>10.079892464856762</c:v>
                </c:pt>
                <c:pt idx="3">
                  <c:v>10.216247985283195</c:v>
                </c:pt>
                <c:pt idx="4">
                  <c:v>10.321355365611902</c:v>
                </c:pt>
                <c:pt idx="5">
                  <c:v>10.271168958788286</c:v>
                </c:pt>
                <c:pt idx="6">
                  <c:v>9.9662628645014024</c:v>
                </c:pt>
                <c:pt idx="7">
                  <c:v>9.9738381711917583</c:v>
                </c:pt>
                <c:pt idx="8">
                  <c:v>9.981413477882116</c:v>
                </c:pt>
                <c:pt idx="9">
                  <c:v>9.9852011312272939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02304"/>
        <c:axId val="204802880"/>
      </c:scatterChart>
      <c:valAx>
        <c:axId val="204802304"/>
        <c:scaling>
          <c:orientation val="minMax"/>
        </c:scaling>
        <c:delete val="0"/>
        <c:axPos val="b"/>
        <c:majorGridlines/>
        <c:minorGridlines/>
        <c:numFmt formatCode="0.0" sourceLinked="1"/>
        <c:majorTickMark val="out"/>
        <c:minorTickMark val="none"/>
        <c:tickLblPos val="nextTo"/>
        <c:crossAx val="204802880"/>
        <c:crosses val="autoZero"/>
        <c:crossBetween val="midCat"/>
      </c:valAx>
      <c:valAx>
        <c:axId val="204802880"/>
        <c:scaling>
          <c:orientation val="minMax"/>
          <c:min val="6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4802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19</xdr:row>
      <xdr:rowOff>28575</xdr:rowOff>
    </xdr:from>
    <xdr:to>
      <xdr:col>22</xdr:col>
      <xdr:colOff>238125</xdr:colOff>
      <xdr:row>38</xdr:row>
      <xdr:rowOff>114300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14</xdr:row>
      <xdr:rowOff>28575</xdr:rowOff>
    </xdr:from>
    <xdr:to>
      <xdr:col>22</xdr:col>
      <xdr:colOff>238125</xdr:colOff>
      <xdr:row>33</xdr:row>
      <xdr:rowOff>114300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90" zoomScaleNormal="90" workbookViewId="0">
      <selection activeCell="C25" sqref="C25"/>
    </sheetView>
  </sheetViews>
  <sheetFormatPr defaultRowHeight="15"/>
  <cols>
    <col min="1" max="1" width="10.875" style="34" customWidth="1"/>
    <col min="2" max="2" width="8.25" style="34" customWidth="1"/>
    <col min="3" max="16" width="6.625" style="22" customWidth="1"/>
    <col min="17" max="16384" width="9" style="22"/>
  </cols>
  <sheetData>
    <row r="1" spans="1:16">
      <c r="A1" s="33" t="s">
        <v>12</v>
      </c>
      <c r="B1" s="33"/>
      <c r="C1" s="8"/>
    </row>
    <row r="2" spans="1:16">
      <c r="A2" s="33" t="str">
        <f>'Dane węzłów'!A3</f>
        <v>W1</v>
      </c>
      <c r="B2" s="33" t="str">
        <f>VLOOKUP(A2,Obliczenia!$A$10:$B$656,2,FALSE)</f>
        <v>O14</v>
      </c>
      <c r="C2" s="33" t="str">
        <f>VLOOKUP(B2,Obliczenia!$A$10:$B$656,2,FALSE)</f>
        <v>O15</v>
      </c>
      <c r="D2" s="33" t="str">
        <f>VLOOKUP(C2,Obliczenia!$A$10:$B$656,2,FALSE)</f>
        <v>O12</v>
      </c>
      <c r="E2" s="33" t="str">
        <f>VLOOKUP(D2,Obliczenia!$A$10:$B$656,2,FALSE)</f>
        <v>O9</v>
      </c>
      <c r="F2" s="33" t="str">
        <f>VLOOKUP(E2,Obliczenia!$A$10:$B$656,2,FALSE)</f>
        <v>M25</v>
      </c>
      <c r="G2" s="33" t="str">
        <f>VLOOKUP(F2,Obliczenia!$A$10:$B$656,2,FALSE)</f>
        <v>M24</v>
      </c>
      <c r="H2" s="33" t="str">
        <f>VLOOKUP(G2,Obliczenia!$A$10:$B$656,2,FALSE)</f>
        <v>RED2</v>
      </c>
      <c r="I2" s="33" t="str">
        <f>VLOOKUP(H2,Obliczenia!$A$10:$B$656,2,FALSE)</f>
        <v>O17</v>
      </c>
      <c r="J2" s="33" t="str">
        <f>VLOOKUP(I2,Obliczenia!$A$10:$B$656,2,FALSE)</f>
        <v>K8</v>
      </c>
      <c r="K2" s="33" t="e">
        <f>VLOOKUP(J2,Obliczenia!$A$10:$B$656,2,FALSE)</f>
        <v>#N/A</v>
      </c>
      <c r="L2" s="33" t="e">
        <f>VLOOKUP(K2,Obliczenia!$A$10:$B$656,2,FALSE)</f>
        <v>#N/A</v>
      </c>
      <c r="M2" s="33" t="e">
        <f>VLOOKUP(L2,Obliczenia!$A$10:$B$656,2,FALSE)</f>
        <v>#N/A</v>
      </c>
      <c r="N2" s="33" t="e">
        <f>VLOOKUP(M2,Obliczenia!$A$10:$B$656,2,FALSE)</f>
        <v>#N/A</v>
      </c>
      <c r="O2" s="33" t="e">
        <f>VLOOKUP(N2,Obliczenia!$A$10:$B$656,2,FALSE)</f>
        <v>#N/A</v>
      </c>
      <c r="P2" s="33" t="e">
        <f>VLOOKUP(O2,Obliczenia!$A$10:$B$656,2,FALSE)</f>
        <v>#N/A</v>
      </c>
    </row>
    <row r="3" spans="1:16">
      <c r="A3" s="33" t="str">
        <f>'Dane węzłów'!A4</f>
        <v>W2</v>
      </c>
      <c r="B3" s="33" t="str">
        <f>VLOOKUP(A3,Obliczenia!$A$10:$B$656,2,FALSE)</f>
        <v>O10</v>
      </c>
      <c r="C3" s="33" t="str">
        <f>VLOOKUP(B3,Obliczenia!$A$10:$B$656,2,FALSE)</f>
        <v>O11</v>
      </c>
      <c r="D3" s="33" t="str">
        <f>VLOOKUP(C3,Obliczenia!$A$10:$B$656,2,FALSE)</f>
        <v>O12</v>
      </c>
      <c r="E3" s="33" t="str">
        <f>VLOOKUP(D3,Obliczenia!$A$10:$B$656,2,FALSE)</f>
        <v>O9</v>
      </c>
      <c r="F3" s="33" t="str">
        <f>VLOOKUP(E3,Obliczenia!$A$10:$B$656,2,FALSE)</f>
        <v>M25</v>
      </c>
      <c r="G3" s="33" t="str">
        <f>VLOOKUP(F3,Obliczenia!$A$10:$B$656,2,FALSE)</f>
        <v>M24</v>
      </c>
      <c r="H3" s="33" t="str">
        <f>VLOOKUP(G3,Obliczenia!$A$10:$B$656,2,FALSE)</f>
        <v>RED2</v>
      </c>
      <c r="I3" s="33" t="str">
        <f>VLOOKUP(H3,Obliczenia!$A$10:$B$656,2,FALSE)</f>
        <v>O17</v>
      </c>
      <c r="J3" s="33" t="str">
        <f>VLOOKUP(I3,Obliczenia!$A$10:$B$656,2,FALSE)</f>
        <v>K8</v>
      </c>
      <c r="K3" s="33" t="e">
        <f>VLOOKUP(J3,Obliczenia!$A$10:$B$656,2,FALSE)</f>
        <v>#N/A</v>
      </c>
      <c r="L3" s="33" t="e">
        <f>VLOOKUP(K3,Obliczenia!$A$10:$B$656,2,FALSE)</f>
        <v>#N/A</v>
      </c>
      <c r="M3" s="33" t="e">
        <f>VLOOKUP(L3,Obliczenia!$A$10:$B$656,2,FALSE)</f>
        <v>#N/A</v>
      </c>
      <c r="N3" s="33" t="e">
        <f>VLOOKUP(M3,Obliczenia!$A$10:$B$656,2,FALSE)</f>
        <v>#N/A</v>
      </c>
      <c r="O3" s="33" t="e">
        <f>VLOOKUP(N3,Obliczenia!$A$10:$B$656,2,FALSE)</f>
        <v>#N/A</v>
      </c>
      <c r="P3" s="33" t="e">
        <f>VLOOKUP(O3,Obliczenia!$A$10:$B$656,2,FALSE)</f>
        <v>#N/A</v>
      </c>
    </row>
    <row r="4" spans="1:16">
      <c r="A4" s="33" t="str">
        <f>'Dane węzłów'!A5</f>
        <v>W3</v>
      </c>
      <c r="B4" s="33" t="str">
        <f>VLOOKUP(A4,Obliczenia!$A$10:$B$656,2,FALSE)</f>
        <v>O4</v>
      </c>
      <c r="C4" s="33" t="str">
        <f>VLOOKUP(B4,Obliczenia!$A$10:$B$656,2,FALSE)</f>
        <v>O3</v>
      </c>
      <c r="D4" s="33" t="str">
        <f>VLOOKUP(C4,Obliczenia!$A$10:$B$656,2,FALSE)</f>
        <v>O5</v>
      </c>
      <c r="E4" s="33" t="str">
        <f>VLOOKUP(D4,Obliczenia!$A$10:$B$656,2,FALSE)</f>
        <v>O6</v>
      </c>
      <c r="F4" s="33" t="str">
        <f>VLOOKUP(E4,Obliczenia!$A$10:$B$656,2,FALSE)</f>
        <v>O7</v>
      </c>
      <c r="G4" s="33" t="str">
        <f>VLOOKUP(F4,Obliczenia!$A$10:$B$656,2,FALSE)</f>
        <v>O8</v>
      </c>
      <c r="H4" s="33" t="str">
        <f>VLOOKUP(G4,Obliczenia!$A$10:$B$656,2,FALSE)</f>
        <v>RED1</v>
      </c>
      <c r="I4" s="33" t="str">
        <f>VLOOKUP(H4,Obliczenia!$A$10:$B$656,2,FALSE)</f>
        <v>KR</v>
      </c>
      <c r="J4" s="33" t="str">
        <f>VLOOKUP(I4,Obliczenia!$A$10:$B$656,2,FALSE)</f>
        <v>O9</v>
      </c>
      <c r="K4" s="33" t="str">
        <f>VLOOKUP(J4,Obliczenia!$A$10:$B$656,2,FALSE)</f>
        <v>M25</v>
      </c>
      <c r="L4" s="33" t="str">
        <f>VLOOKUP(K4,Obliczenia!$A$10:$B$656,2,FALSE)</f>
        <v>M24</v>
      </c>
      <c r="M4" s="33" t="str">
        <f>VLOOKUP(L4,Obliczenia!$A$10:$B$656,2,FALSE)</f>
        <v>RED2</v>
      </c>
      <c r="N4" s="33" t="str">
        <f>VLOOKUP(M4,Obliczenia!$A$10:$B$656,2,FALSE)</f>
        <v>O17</v>
      </c>
      <c r="O4" s="33" t="str">
        <f>VLOOKUP(N4,Obliczenia!$A$10:$B$656,2,FALSE)</f>
        <v>K8</v>
      </c>
      <c r="P4" s="33" t="e">
        <f>VLOOKUP(O4,Obliczenia!$A$10:$B$656,2,FALSE)</f>
        <v>#N/A</v>
      </c>
    </row>
    <row r="5" spans="1:16">
      <c r="A5" s="33" t="str">
        <f>'Dane węzłów'!A6</f>
        <v>W4</v>
      </c>
      <c r="B5" s="33" t="str">
        <f>VLOOKUP(A5,Obliczenia!$A$10:$B$656,2,FALSE)</f>
        <v>O7</v>
      </c>
      <c r="C5" s="33" t="str">
        <f>VLOOKUP(B5,Obliczenia!$A$10:$B$656,2,FALSE)</f>
        <v>O8</v>
      </c>
      <c r="D5" s="33" t="str">
        <f>VLOOKUP(C5,Obliczenia!$A$10:$B$656,2,FALSE)</f>
        <v>RED1</v>
      </c>
      <c r="E5" s="33" t="str">
        <f>VLOOKUP(D5,Obliczenia!$A$10:$B$656,2,FALSE)</f>
        <v>KR</v>
      </c>
      <c r="F5" s="33" t="str">
        <f>VLOOKUP(E5,Obliczenia!$A$10:$B$656,2,FALSE)</f>
        <v>O9</v>
      </c>
      <c r="G5" s="33" t="str">
        <f>VLOOKUP(F5,Obliczenia!$A$10:$B$656,2,FALSE)</f>
        <v>M25</v>
      </c>
      <c r="H5" s="33" t="str">
        <f>VLOOKUP(G5,Obliczenia!$A$10:$B$656,2,FALSE)</f>
        <v>M24</v>
      </c>
      <c r="I5" s="33" t="str">
        <f>VLOOKUP(H5,Obliczenia!$A$10:$B$656,2,FALSE)</f>
        <v>RED2</v>
      </c>
      <c r="J5" s="33" t="str">
        <f>VLOOKUP(I5,Obliczenia!$A$10:$B$656,2,FALSE)</f>
        <v>O17</v>
      </c>
      <c r="K5" s="33" t="str">
        <f>VLOOKUP(J5,Obliczenia!$A$10:$B$656,2,FALSE)</f>
        <v>K8</v>
      </c>
      <c r="L5" s="33" t="e">
        <f>VLOOKUP(K5,Obliczenia!$A$10:$B$656,2,FALSE)</f>
        <v>#N/A</v>
      </c>
      <c r="M5" s="33" t="e">
        <f>VLOOKUP(L5,Obliczenia!$A$10:$B$656,2,FALSE)</f>
        <v>#N/A</v>
      </c>
      <c r="N5" s="33" t="e">
        <f>VLOOKUP(M5,Obliczenia!$A$10:$B$656,2,FALSE)</f>
        <v>#N/A</v>
      </c>
      <c r="O5" s="33" t="e">
        <f>VLOOKUP(N5,Obliczenia!$A$10:$B$656,2,FALSE)</f>
        <v>#N/A</v>
      </c>
      <c r="P5" s="33" t="e">
        <f>VLOOKUP(O5,Obliczenia!$A$10:$B$656,2,FALSE)</f>
        <v>#N/A</v>
      </c>
    </row>
    <row r="6" spans="1:16">
      <c r="A6" s="33" t="str">
        <f>'Dane węzłów'!A7</f>
        <v>W5</v>
      </c>
      <c r="B6" s="33" t="str">
        <f>VLOOKUP(A6,Obliczenia!$A$10:$B$656,2,FALSE)</f>
        <v>O2</v>
      </c>
      <c r="C6" s="33" t="str">
        <f>VLOOKUP(B6,Obliczenia!$A$10:$B$656,2,FALSE)</f>
        <v>O3</v>
      </c>
      <c r="D6" s="33" t="str">
        <f>VLOOKUP(C6,Obliczenia!$A$10:$B$656,2,FALSE)</f>
        <v>O5</v>
      </c>
      <c r="E6" s="33" t="str">
        <f>VLOOKUP(D6,Obliczenia!$A$10:$B$656,2,FALSE)</f>
        <v>O6</v>
      </c>
      <c r="F6" s="33" t="str">
        <f>VLOOKUP(E6,Obliczenia!$A$10:$B$656,2,FALSE)</f>
        <v>O7</v>
      </c>
      <c r="G6" s="33" t="str">
        <f>VLOOKUP(F6,Obliczenia!$A$10:$B$656,2,FALSE)</f>
        <v>O8</v>
      </c>
      <c r="H6" s="33" t="str">
        <f>VLOOKUP(G6,Obliczenia!$A$10:$B$656,2,FALSE)</f>
        <v>RED1</v>
      </c>
      <c r="I6" s="33" t="str">
        <f>VLOOKUP(H6,Obliczenia!$A$10:$B$656,2,FALSE)</f>
        <v>KR</v>
      </c>
      <c r="J6" s="33" t="str">
        <f>VLOOKUP(I6,Obliczenia!$A$10:$B$656,2,FALSE)</f>
        <v>O9</v>
      </c>
      <c r="K6" s="33" t="str">
        <f>VLOOKUP(J6,Obliczenia!$A$10:$B$656,2,FALSE)</f>
        <v>M25</v>
      </c>
      <c r="L6" s="33" t="str">
        <f>VLOOKUP(K6,Obliczenia!$A$10:$B$656,2,FALSE)</f>
        <v>M24</v>
      </c>
      <c r="M6" s="33" t="str">
        <f>VLOOKUP(L6,Obliczenia!$A$10:$B$656,2,FALSE)</f>
        <v>RED2</v>
      </c>
      <c r="N6" s="33" t="str">
        <f>VLOOKUP(M6,Obliczenia!$A$10:$B$656,2,FALSE)</f>
        <v>O17</v>
      </c>
      <c r="O6" s="33" t="str">
        <f>VLOOKUP(N6,Obliczenia!$A$10:$B$656,2,FALSE)</f>
        <v>K8</v>
      </c>
      <c r="P6" s="33" t="e">
        <f>VLOOKUP(O6,Obliczenia!$A$10:$B$656,2,FALSE)</f>
        <v>#N/A</v>
      </c>
    </row>
    <row r="7" spans="1:16">
      <c r="A7" s="33" t="str">
        <f>'Dane węzłów'!A8</f>
        <v>W6</v>
      </c>
      <c r="B7" s="33" t="str">
        <f>VLOOKUP(A7,Obliczenia!$A$10:$B$656,2,FALSE)</f>
        <v>O15</v>
      </c>
      <c r="C7" s="33" t="str">
        <f>VLOOKUP(B7,Obliczenia!$A$10:$B$656,2,FALSE)</f>
        <v>O12</v>
      </c>
      <c r="D7" s="33" t="str">
        <f>VLOOKUP(C7,Obliczenia!$A$10:$B$656,2,FALSE)</f>
        <v>O9</v>
      </c>
      <c r="E7" s="33" t="str">
        <f>VLOOKUP(D7,Obliczenia!$A$10:$B$656,2,FALSE)</f>
        <v>M25</v>
      </c>
      <c r="F7" s="33" t="str">
        <f>VLOOKUP(E7,Obliczenia!$A$10:$B$656,2,FALSE)</f>
        <v>M24</v>
      </c>
      <c r="G7" s="33" t="str">
        <f>VLOOKUP(F7,Obliczenia!$A$10:$B$656,2,FALSE)</f>
        <v>RED2</v>
      </c>
      <c r="H7" s="33" t="str">
        <f>VLOOKUP(G7,Obliczenia!$A$10:$B$656,2,FALSE)</f>
        <v>O17</v>
      </c>
      <c r="I7" s="33" t="str">
        <f>VLOOKUP(H7,Obliczenia!$A$10:$B$656,2,FALSE)</f>
        <v>K8</v>
      </c>
      <c r="J7" s="33" t="e">
        <f>VLOOKUP(I7,Obliczenia!$A$10:$B$656,2,FALSE)</f>
        <v>#N/A</v>
      </c>
      <c r="K7" s="33" t="e">
        <f>VLOOKUP(J7,Obliczenia!$A$10:$B$656,2,FALSE)</f>
        <v>#N/A</v>
      </c>
      <c r="L7" s="33" t="e">
        <f>VLOOKUP(K7,Obliczenia!$A$10:$B$656,2,FALSE)</f>
        <v>#N/A</v>
      </c>
      <c r="M7" s="33" t="e">
        <f>VLOOKUP(L7,Obliczenia!$A$10:$B$656,2,FALSE)</f>
        <v>#N/A</v>
      </c>
      <c r="N7" s="33" t="e">
        <f>VLOOKUP(M7,Obliczenia!$A$10:$B$656,2,FALSE)</f>
        <v>#N/A</v>
      </c>
      <c r="O7" s="33" t="e">
        <f>VLOOKUP(N7,Obliczenia!$A$10:$B$656,2,FALSE)</f>
        <v>#N/A</v>
      </c>
      <c r="P7" s="33" t="e">
        <f>VLOOKUP(O7,Obliczenia!$A$10:$B$656,2,FALSE)</f>
        <v>#N/A</v>
      </c>
    </row>
    <row r="8" spans="1:16">
      <c r="A8" s="33" t="str">
        <f>'Dane węzłów'!A9</f>
        <v>W7</v>
      </c>
      <c r="B8" s="33" t="str">
        <f>VLOOKUP(A8,Obliczenia!$A$10:$B$656,2,FALSE)</f>
        <v>O11</v>
      </c>
      <c r="C8" s="33" t="str">
        <f>VLOOKUP(B8,Obliczenia!$A$10:$B$656,2,FALSE)</f>
        <v>O12</v>
      </c>
      <c r="D8" s="33" t="str">
        <f>VLOOKUP(C8,Obliczenia!$A$10:$B$656,2,FALSE)</f>
        <v>O9</v>
      </c>
      <c r="E8" s="33" t="str">
        <f>VLOOKUP(D8,Obliczenia!$A$10:$B$656,2,FALSE)</f>
        <v>M25</v>
      </c>
      <c r="F8" s="33" t="str">
        <f>VLOOKUP(E8,Obliczenia!$A$10:$B$656,2,FALSE)</f>
        <v>M24</v>
      </c>
      <c r="G8" s="33" t="str">
        <f>VLOOKUP(F8,Obliczenia!$A$10:$B$656,2,FALSE)</f>
        <v>RED2</v>
      </c>
      <c r="H8" s="33" t="str">
        <f>VLOOKUP(G8,Obliczenia!$A$10:$B$656,2,FALSE)</f>
        <v>O17</v>
      </c>
      <c r="I8" s="33" t="str">
        <f>VLOOKUP(H8,Obliczenia!$A$10:$B$656,2,FALSE)</f>
        <v>K8</v>
      </c>
      <c r="J8" s="33" t="e">
        <f>VLOOKUP(I8,Obliczenia!$A$10:$B$656,2,FALSE)</f>
        <v>#N/A</v>
      </c>
      <c r="K8" s="33" t="e">
        <f>VLOOKUP(J8,Obliczenia!$A$10:$B$656,2,FALSE)</f>
        <v>#N/A</v>
      </c>
      <c r="L8" s="33" t="e">
        <f>VLOOKUP(K8,Obliczenia!$A$10:$B$656,2,FALSE)</f>
        <v>#N/A</v>
      </c>
      <c r="M8" s="33" t="e">
        <f>VLOOKUP(L8,Obliczenia!$A$10:$B$656,2,FALSE)</f>
        <v>#N/A</v>
      </c>
      <c r="N8" s="33" t="e">
        <f>VLOOKUP(M8,Obliczenia!$A$10:$B$656,2,FALSE)</f>
        <v>#N/A</v>
      </c>
      <c r="O8" s="33" t="e">
        <f>VLOOKUP(N8,Obliczenia!$A$10:$B$656,2,FALSE)</f>
        <v>#N/A</v>
      </c>
      <c r="P8" s="33" t="e">
        <f>VLOOKUP(O8,Obliczenia!$A$10:$B$656,2,FALSE)</f>
        <v>#N/A</v>
      </c>
    </row>
    <row r="9" spans="1:16">
      <c r="A9" s="33" t="str">
        <f>'Dane węzłów'!A10</f>
        <v>W8</v>
      </c>
      <c r="B9" s="33" t="str">
        <f>VLOOKUP(A9,Obliczenia!$A$10:$B$656,2,FALSE)</f>
        <v>O16</v>
      </c>
      <c r="C9" s="33" t="str">
        <f>VLOOKUP(B9,Obliczenia!$A$10:$B$656,2,FALSE)</f>
        <v>M24</v>
      </c>
      <c r="D9" s="33" t="str">
        <f>VLOOKUP(C9,Obliczenia!$A$10:$B$656,2,FALSE)</f>
        <v>RED2</v>
      </c>
      <c r="E9" s="33" t="str">
        <f>VLOOKUP(D9,Obliczenia!$A$10:$B$656,2,FALSE)</f>
        <v>O17</v>
      </c>
      <c r="F9" s="33" t="str">
        <f>VLOOKUP(E9,Obliczenia!$A$10:$B$656,2,FALSE)</f>
        <v>K8</v>
      </c>
      <c r="G9" s="33" t="e">
        <f>VLOOKUP(F9,Obliczenia!$A$10:$B$656,2,FALSE)</f>
        <v>#N/A</v>
      </c>
      <c r="H9" s="33" t="e">
        <f>VLOOKUP(G9,Obliczenia!$A$10:$B$656,2,FALSE)</f>
        <v>#N/A</v>
      </c>
      <c r="I9" s="33" t="e">
        <f>VLOOKUP(H9,Obliczenia!$A$10:$B$656,2,FALSE)</f>
        <v>#N/A</v>
      </c>
      <c r="J9" s="33" t="e">
        <f>VLOOKUP(I9,Obliczenia!$A$10:$B$656,2,FALSE)</f>
        <v>#N/A</v>
      </c>
      <c r="K9" s="33" t="e">
        <f>VLOOKUP(J9,Obliczenia!$A$10:$B$656,2,FALSE)</f>
        <v>#N/A</v>
      </c>
      <c r="L9" s="33" t="e">
        <f>VLOOKUP(K9,Obliczenia!$A$10:$B$656,2,FALSE)</f>
        <v>#N/A</v>
      </c>
      <c r="M9" s="33" t="e">
        <f>VLOOKUP(L9,Obliczenia!$A$10:$B$656,2,FALSE)</f>
        <v>#N/A</v>
      </c>
      <c r="N9" s="33" t="e">
        <f>VLOOKUP(M9,Obliczenia!$A$10:$B$656,2,FALSE)</f>
        <v>#N/A</v>
      </c>
      <c r="O9" s="33" t="e">
        <f>VLOOKUP(N9,Obliczenia!$A$10:$B$656,2,FALSE)</f>
        <v>#N/A</v>
      </c>
      <c r="P9" s="33" t="e">
        <f>VLOOKUP(O9,Obliczenia!$A$10:$B$656,2,FALSE)</f>
        <v>#N/A</v>
      </c>
    </row>
    <row r="10" spans="1:16">
      <c r="A10" s="33" t="str">
        <f>'Dane węzłów'!A11</f>
        <v>W9</v>
      </c>
      <c r="B10" s="33" t="str">
        <f>VLOOKUP(A10,Obliczenia!$A$10:$B$656,2,FALSE)</f>
        <v>O16</v>
      </c>
      <c r="C10" s="33" t="str">
        <f>VLOOKUP(B10,Obliczenia!$A$10:$B$656,2,FALSE)</f>
        <v>M24</v>
      </c>
      <c r="D10" s="33" t="str">
        <f>VLOOKUP(C10,Obliczenia!$A$10:$B$656,2,FALSE)</f>
        <v>RED2</v>
      </c>
      <c r="E10" s="33" t="str">
        <f>VLOOKUP(D10,Obliczenia!$A$10:$B$656,2,FALSE)</f>
        <v>O17</v>
      </c>
      <c r="F10" s="33" t="str">
        <f>VLOOKUP(E10,Obliczenia!$A$10:$B$656,2,FALSE)</f>
        <v>K8</v>
      </c>
      <c r="G10" s="33" t="e">
        <f>VLOOKUP(F10,Obliczenia!$A$10:$B$656,2,FALSE)</f>
        <v>#N/A</v>
      </c>
      <c r="H10" s="33" t="e">
        <f>VLOOKUP(G10,Obliczenia!$A$10:$B$656,2,FALSE)</f>
        <v>#N/A</v>
      </c>
      <c r="I10" s="33" t="e">
        <f>VLOOKUP(H10,Obliczenia!$A$10:$B$656,2,FALSE)</f>
        <v>#N/A</v>
      </c>
      <c r="J10" s="33" t="e">
        <f>VLOOKUP(I10,Obliczenia!$A$10:$B$656,2,FALSE)</f>
        <v>#N/A</v>
      </c>
      <c r="K10" s="33" t="e">
        <f>VLOOKUP(J10,Obliczenia!$A$10:$B$656,2,FALSE)</f>
        <v>#N/A</v>
      </c>
      <c r="L10" s="33" t="e">
        <f>VLOOKUP(K10,Obliczenia!$A$10:$B$656,2,FALSE)</f>
        <v>#N/A</v>
      </c>
      <c r="M10" s="33" t="e">
        <f>VLOOKUP(L10,Obliczenia!$A$10:$B$656,2,FALSE)</f>
        <v>#N/A</v>
      </c>
      <c r="N10" s="33" t="e">
        <f>VLOOKUP(M10,Obliczenia!$A$10:$B$656,2,FALSE)</f>
        <v>#N/A</v>
      </c>
      <c r="O10" s="33" t="e">
        <f>VLOOKUP(N10,Obliczenia!$A$10:$B$656,2,FALSE)</f>
        <v>#N/A</v>
      </c>
      <c r="P10" s="33" t="e">
        <f>VLOOKUP(O10,Obliczenia!$A$10:$B$656,2,FALSE)</f>
        <v>#N/A</v>
      </c>
    </row>
    <row r="11" spans="1:16">
      <c r="A11" s="33" t="str">
        <f>'Dane węzłów'!A12</f>
        <v>W10</v>
      </c>
      <c r="B11" s="33" t="str">
        <f>VLOOKUP(A11,Obliczenia!$A$10:$B$656,2,FALSE)</f>
        <v>O8</v>
      </c>
      <c r="C11" s="33" t="str">
        <f>VLOOKUP(B11,Obliczenia!$A$10:$B$656,2,FALSE)</f>
        <v>RED1</v>
      </c>
      <c r="D11" s="33" t="str">
        <f>VLOOKUP(C11,Obliczenia!$A$10:$B$656,2,FALSE)</f>
        <v>KR</v>
      </c>
      <c r="E11" s="33" t="str">
        <f>VLOOKUP(D11,Obliczenia!$A$10:$B$656,2,FALSE)</f>
        <v>O9</v>
      </c>
      <c r="F11" s="33" t="str">
        <f>VLOOKUP(E11,Obliczenia!$A$10:$B$656,2,FALSE)</f>
        <v>M25</v>
      </c>
      <c r="G11" s="33" t="str">
        <f>VLOOKUP(F11,Obliczenia!$A$10:$B$656,2,FALSE)</f>
        <v>M24</v>
      </c>
      <c r="H11" s="33" t="str">
        <f>VLOOKUP(G11,Obliczenia!$A$10:$B$656,2,FALSE)</f>
        <v>RED2</v>
      </c>
      <c r="I11" s="33" t="str">
        <f>VLOOKUP(H11,Obliczenia!$A$10:$B$656,2,FALSE)</f>
        <v>O17</v>
      </c>
      <c r="J11" s="33" t="str">
        <f>VLOOKUP(I11,Obliczenia!$A$10:$B$656,2,FALSE)</f>
        <v>K8</v>
      </c>
      <c r="K11" s="33" t="e">
        <f>VLOOKUP(J11,Obliczenia!$A$10:$B$656,2,FALSE)</f>
        <v>#N/A</v>
      </c>
      <c r="L11" s="33" t="e">
        <f>VLOOKUP(K11,Obliczenia!$A$10:$B$656,2,FALSE)</f>
        <v>#N/A</v>
      </c>
      <c r="M11" s="33" t="e">
        <f>VLOOKUP(L11,Obliczenia!$A$10:$B$656,2,FALSE)</f>
        <v>#N/A</v>
      </c>
      <c r="N11" s="33" t="e">
        <f>VLOOKUP(M11,Obliczenia!$A$10:$B$656,2,FALSE)</f>
        <v>#N/A</v>
      </c>
      <c r="O11" s="33" t="e">
        <f>VLOOKUP(N11,Obliczenia!$A$10:$B$656,2,FALSE)</f>
        <v>#N/A</v>
      </c>
      <c r="P11" s="33" t="e">
        <f>VLOOKUP(O11,Obliczenia!$A$10:$B$656,2,FALSE)</f>
        <v>#N/A</v>
      </c>
    </row>
    <row r="12" spans="1:16">
      <c r="A12" s="33" t="str">
        <f>'Dane węzłów'!A13</f>
        <v>W11</v>
      </c>
      <c r="B12" s="33" t="str">
        <f>VLOOKUP(A12,Obliczenia!$A$10:$B$656,2,FALSE)</f>
        <v>O4</v>
      </c>
      <c r="C12" s="33" t="str">
        <f>VLOOKUP(B12,Obliczenia!$A$10:$B$656,2,FALSE)</f>
        <v>O3</v>
      </c>
      <c r="D12" s="33" t="str">
        <f>VLOOKUP(C12,Obliczenia!$A$10:$B$656,2,FALSE)</f>
        <v>O5</v>
      </c>
      <c r="E12" s="33" t="str">
        <f>VLOOKUP(D12,Obliczenia!$A$10:$B$656,2,FALSE)</f>
        <v>O6</v>
      </c>
      <c r="F12" s="33" t="str">
        <f>VLOOKUP(E12,Obliczenia!$A$10:$B$656,2,FALSE)</f>
        <v>O7</v>
      </c>
      <c r="G12" s="33" t="str">
        <f>VLOOKUP(F12,Obliczenia!$A$10:$B$656,2,FALSE)</f>
        <v>O8</v>
      </c>
      <c r="H12" s="33" t="str">
        <f>VLOOKUP(G12,Obliczenia!$A$10:$B$656,2,FALSE)</f>
        <v>RED1</v>
      </c>
      <c r="I12" s="33" t="str">
        <f>VLOOKUP(H12,Obliczenia!$A$10:$B$656,2,FALSE)</f>
        <v>KR</v>
      </c>
      <c r="J12" s="33" t="str">
        <f>VLOOKUP(I12,Obliczenia!$A$10:$B$656,2,FALSE)</f>
        <v>O9</v>
      </c>
      <c r="K12" s="33" t="str">
        <f>VLOOKUP(J12,Obliczenia!$A$10:$B$656,2,FALSE)</f>
        <v>M25</v>
      </c>
      <c r="L12" s="33" t="str">
        <f>VLOOKUP(K12,Obliczenia!$A$10:$B$656,2,FALSE)</f>
        <v>M24</v>
      </c>
      <c r="M12" s="33" t="str">
        <f>VLOOKUP(L12,Obliczenia!$A$10:$B$656,2,FALSE)</f>
        <v>RED2</v>
      </c>
      <c r="N12" s="33" t="str">
        <f>VLOOKUP(M12,Obliczenia!$A$10:$B$656,2,FALSE)</f>
        <v>O17</v>
      </c>
      <c r="O12" s="33" t="str">
        <f>VLOOKUP(N12,Obliczenia!$A$10:$B$656,2,FALSE)</f>
        <v>K8</v>
      </c>
      <c r="P12" s="33" t="e">
        <f>VLOOKUP(O12,Obliczenia!$A$10:$B$656,2,FALSE)</f>
        <v>#N/A</v>
      </c>
    </row>
    <row r="13" spans="1:16">
      <c r="A13" s="33" t="str">
        <f>'Dane węzłów'!A14</f>
        <v>W12</v>
      </c>
      <c r="B13" s="33" t="str">
        <f>VLOOKUP(A13,Obliczenia!$A$10:$B$656,2,FALSE)</f>
        <v>O6</v>
      </c>
      <c r="C13" s="33" t="str">
        <f>VLOOKUP(B13,Obliczenia!$A$10:$B$656,2,FALSE)</f>
        <v>O7</v>
      </c>
      <c r="D13" s="33" t="str">
        <f>VLOOKUP(C13,Obliczenia!$A$10:$B$656,2,FALSE)</f>
        <v>O8</v>
      </c>
      <c r="E13" s="33" t="str">
        <f>VLOOKUP(D13,Obliczenia!$A$10:$B$656,2,FALSE)</f>
        <v>RED1</v>
      </c>
      <c r="F13" s="33" t="str">
        <f>VLOOKUP(E13,Obliczenia!$A$10:$B$656,2,FALSE)</f>
        <v>KR</v>
      </c>
      <c r="G13" s="33" t="str">
        <f>VLOOKUP(F13,Obliczenia!$A$10:$B$656,2,FALSE)</f>
        <v>O9</v>
      </c>
      <c r="H13" s="33" t="str">
        <f>VLOOKUP(G13,Obliczenia!$A$10:$B$656,2,FALSE)</f>
        <v>M25</v>
      </c>
      <c r="I13" s="33" t="str">
        <f>VLOOKUP(H13,Obliczenia!$A$10:$B$656,2,FALSE)</f>
        <v>M24</v>
      </c>
      <c r="J13" s="33" t="str">
        <f>VLOOKUP(I13,Obliczenia!$A$10:$B$656,2,FALSE)</f>
        <v>RED2</v>
      </c>
      <c r="K13" s="33" t="str">
        <f>VLOOKUP(J13,Obliczenia!$A$10:$B$656,2,FALSE)</f>
        <v>O17</v>
      </c>
      <c r="L13" s="33" t="str">
        <f>VLOOKUP(K13,Obliczenia!$A$10:$B$656,2,FALSE)</f>
        <v>K8</v>
      </c>
      <c r="M13" s="33" t="e">
        <f>VLOOKUP(L13,Obliczenia!$A$10:$B$656,2,FALSE)</f>
        <v>#N/A</v>
      </c>
      <c r="N13" s="33" t="e">
        <f>VLOOKUP(M13,Obliczenia!$A$10:$B$656,2,FALSE)</f>
        <v>#N/A</v>
      </c>
      <c r="O13" s="33" t="e">
        <f>VLOOKUP(N13,Obliczenia!$A$10:$B$656,2,FALSE)</f>
        <v>#N/A</v>
      </c>
      <c r="P13" s="33" t="e">
        <f>VLOOKUP(O13,Obliczenia!$A$10:$B$656,2,FALSE)</f>
        <v>#N/A</v>
      </c>
    </row>
    <row r="14" spans="1:16">
      <c r="A14" s="33" t="str">
        <f>'Dane węzłów'!A15</f>
        <v>W13</v>
      </c>
      <c r="B14" s="33" t="str">
        <f>VLOOKUP(A14,Obliczenia!$A$10:$B$656,2,FALSE)</f>
        <v>O13</v>
      </c>
      <c r="C14" s="33" t="str">
        <f>VLOOKUP(B14,Obliczenia!$A$10:$B$656,2,FALSE)</f>
        <v>O14</v>
      </c>
      <c r="D14" s="33" t="str">
        <f>VLOOKUP(C14,Obliczenia!$A$10:$B$656,2,FALSE)</f>
        <v>O15</v>
      </c>
      <c r="E14" s="33" t="str">
        <f>VLOOKUP(D14,Obliczenia!$A$10:$B$656,2,FALSE)</f>
        <v>O12</v>
      </c>
      <c r="F14" s="33" t="str">
        <f>VLOOKUP(E14,Obliczenia!$A$10:$B$656,2,FALSE)</f>
        <v>O9</v>
      </c>
      <c r="G14" s="33" t="str">
        <f>VLOOKUP(F14,Obliczenia!$A$10:$B$656,2,FALSE)</f>
        <v>M25</v>
      </c>
      <c r="H14" s="33" t="str">
        <f>VLOOKUP(G14,Obliczenia!$A$10:$B$656,2,FALSE)</f>
        <v>M24</v>
      </c>
      <c r="I14" s="33" t="str">
        <f>VLOOKUP(H14,Obliczenia!$A$10:$B$656,2,FALSE)</f>
        <v>RED2</v>
      </c>
      <c r="J14" s="33" t="str">
        <f>VLOOKUP(I14,Obliczenia!$A$10:$B$656,2,FALSE)</f>
        <v>O17</v>
      </c>
      <c r="K14" s="33" t="str">
        <f>VLOOKUP(J14,Obliczenia!$A$10:$B$656,2,FALSE)</f>
        <v>K8</v>
      </c>
      <c r="L14" s="33" t="e">
        <f>VLOOKUP(K14,Obliczenia!$A$10:$B$656,2,FALSE)</f>
        <v>#N/A</v>
      </c>
      <c r="M14" s="33" t="e">
        <f>VLOOKUP(L14,Obliczenia!$A$10:$B$656,2,FALSE)</f>
        <v>#N/A</v>
      </c>
      <c r="N14" s="33" t="e">
        <f>VLOOKUP(M14,Obliczenia!$A$10:$B$656,2,FALSE)</f>
        <v>#N/A</v>
      </c>
      <c r="O14" s="33" t="e">
        <f>VLOOKUP(N14,Obliczenia!$A$10:$B$656,2,FALSE)</f>
        <v>#N/A</v>
      </c>
      <c r="P14" s="33" t="e">
        <f>VLOOKUP(O14,Obliczenia!$A$10:$B$656,2,FALSE)</f>
        <v>#N/A</v>
      </c>
    </row>
    <row r="15" spans="1:16">
      <c r="A15" s="33" t="str">
        <f>'Dane węzłów'!A16</f>
        <v>W14</v>
      </c>
      <c r="B15" s="33" t="str">
        <f>VLOOKUP(A15,Obliczenia!$A$10:$B$656,2,FALSE)</f>
        <v>KR</v>
      </c>
      <c r="C15" s="33" t="str">
        <f>VLOOKUP(B15,Obliczenia!$A$10:$B$656,2,FALSE)</f>
        <v>O9</v>
      </c>
      <c r="D15" s="33" t="str">
        <f>VLOOKUP(C15,Obliczenia!$A$10:$B$656,2,FALSE)</f>
        <v>M25</v>
      </c>
      <c r="E15" s="33" t="str">
        <f>VLOOKUP(D15,Obliczenia!$A$10:$B$656,2,FALSE)</f>
        <v>M24</v>
      </c>
      <c r="F15" s="33" t="str">
        <f>VLOOKUP(E15,Obliczenia!$A$10:$B$656,2,FALSE)</f>
        <v>RED2</v>
      </c>
      <c r="G15" s="33" t="str">
        <f>VLOOKUP(F15,Obliczenia!$A$10:$B$656,2,FALSE)</f>
        <v>O17</v>
      </c>
      <c r="H15" s="33" t="str">
        <f>VLOOKUP(G15,Obliczenia!$A$10:$B$656,2,FALSE)</f>
        <v>K8</v>
      </c>
      <c r="I15" s="33" t="e">
        <f>VLOOKUP(H15,Obliczenia!$A$10:$B$656,2,FALSE)</f>
        <v>#N/A</v>
      </c>
      <c r="J15" s="33" t="e">
        <f>VLOOKUP(I15,Obliczenia!$A$10:$B$656,2,FALSE)</f>
        <v>#N/A</v>
      </c>
      <c r="K15" s="33" t="e">
        <f>VLOOKUP(J15,Obliczenia!$A$10:$B$656,2,FALSE)</f>
        <v>#N/A</v>
      </c>
      <c r="L15" s="33" t="e">
        <f>VLOOKUP(K15,Obliczenia!$A$10:$B$656,2,FALSE)</f>
        <v>#N/A</v>
      </c>
      <c r="M15" s="33" t="e">
        <f>VLOOKUP(L15,Obliczenia!$A$10:$B$656,2,FALSE)</f>
        <v>#N/A</v>
      </c>
      <c r="N15" s="33" t="e">
        <f>VLOOKUP(M15,Obliczenia!$A$10:$B$656,2,FALSE)</f>
        <v>#N/A</v>
      </c>
      <c r="O15" s="33" t="e">
        <f>VLOOKUP(N15,Obliczenia!$A$10:$B$656,2,FALSE)</f>
        <v>#N/A</v>
      </c>
      <c r="P15" s="33" t="e">
        <f>VLOOKUP(O15,Obliczenia!$A$10:$B$656,2,FALSE)</f>
        <v>#N/A</v>
      </c>
    </row>
    <row r="16" spans="1:16">
      <c r="A16" s="33" t="str">
        <f>'Dane węzłów'!A17</f>
        <v>W15</v>
      </c>
      <c r="B16" s="33" t="str">
        <f>VLOOKUP(A16,Obliczenia!$A$10:$B$656,2,FALSE)</f>
        <v>O5</v>
      </c>
      <c r="C16" s="33" t="str">
        <f>VLOOKUP(B16,Obliczenia!$A$10:$B$656,2,FALSE)</f>
        <v>O6</v>
      </c>
      <c r="D16" s="33" t="str">
        <f>VLOOKUP(C16,Obliczenia!$A$10:$B$656,2,FALSE)</f>
        <v>O7</v>
      </c>
      <c r="E16" s="33" t="str">
        <f>VLOOKUP(D16,Obliczenia!$A$10:$B$656,2,FALSE)</f>
        <v>O8</v>
      </c>
      <c r="F16" s="33" t="str">
        <f>VLOOKUP(E16,Obliczenia!$A$10:$B$656,2,FALSE)</f>
        <v>RED1</v>
      </c>
      <c r="G16" s="33" t="str">
        <f>VLOOKUP(F16,Obliczenia!$A$10:$B$656,2,FALSE)</f>
        <v>KR</v>
      </c>
      <c r="H16" s="33" t="str">
        <f>VLOOKUP(G16,Obliczenia!$A$10:$B$656,2,FALSE)</f>
        <v>O9</v>
      </c>
      <c r="I16" s="33" t="str">
        <f>VLOOKUP(H16,Obliczenia!$A$10:$B$656,2,FALSE)</f>
        <v>M25</v>
      </c>
      <c r="J16" s="33" t="str">
        <f>VLOOKUP(I16,Obliczenia!$A$10:$B$656,2,FALSE)</f>
        <v>M24</v>
      </c>
      <c r="K16" s="33" t="str">
        <f>VLOOKUP(J16,Obliczenia!$A$10:$B$656,2,FALSE)</f>
        <v>RED2</v>
      </c>
      <c r="L16" s="33" t="str">
        <f>VLOOKUP(K16,Obliczenia!$A$10:$B$656,2,FALSE)</f>
        <v>O17</v>
      </c>
      <c r="M16" s="33" t="str">
        <f>VLOOKUP(L16,Obliczenia!$A$10:$B$656,2,FALSE)</f>
        <v>K8</v>
      </c>
      <c r="N16" s="33" t="e">
        <f>VLOOKUP(M16,Obliczenia!$A$10:$B$656,2,FALSE)</f>
        <v>#N/A</v>
      </c>
      <c r="O16" s="33" t="e">
        <f>VLOOKUP(N16,Obliczenia!$A$10:$B$656,2,FALSE)</f>
        <v>#N/A</v>
      </c>
      <c r="P16" s="33" t="e">
        <f>VLOOKUP(O16,Obliczenia!$A$10:$B$656,2,FALSE)</f>
        <v>#N/A</v>
      </c>
    </row>
    <row r="17" spans="1:16">
      <c r="A17" s="33" t="str">
        <f>'Dane węzłów'!A18</f>
        <v>W16</v>
      </c>
      <c r="B17" s="33" t="str">
        <f>VLOOKUP(A17,Obliczenia!$A$10:$B$656,2,FALSE)</f>
        <v>O1</v>
      </c>
      <c r="C17" s="33" t="str">
        <f>VLOOKUP(B17,Obliczenia!$A$10:$B$656,2,FALSE)</f>
        <v>O2</v>
      </c>
      <c r="D17" s="33" t="str">
        <f>VLOOKUP(C17,Obliczenia!$A$10:$B$656,2,FALSE)</f>
        <v>O3</v>
      </c>
      <c r="E17" s="33" t="str">
        <f>VLOOKUP(D17,Obliczenia!$A$10:$B$656,2,FALSE)</f>
        <v>O5</v>
      </c>
      <c r="F17" s="33" t="str">
        <f>VLOOKUP(E17,Obliczenia!$A$10:$B$656,2,FALSE)</f>
        <v>O6</v>
      </c>
      <c r="G17" s="33" t="str">
        <f>VLOOKUP(F17,Obliczenia!$A$10:$B$656,2,FALSE)</f>
        <v>O7</v>
      </c>
      <c r="H17" s="33" t="str">
        <f>VLOOKUP(G17,Obliczenia!$A$10:$B$656,2,FALSE)</f>
        <v>O8</v>
      </c>
      <c r="I17" s="33" t="str">
        <f>VLOOKUP(H17,Obliczenia!$A$10:$B$656,2,FALSE)</f>
        <v>RED1</v>
      </c>
      <c r="J17" s="33" t="str">
        <f>VLOOKUP(I17,Obliczenia!$A$10:$B$656,2,FALSE)</f>
        <v>KR</v>
      </c>
      <c r="K17" s="33" t="str">
        <f>VLOOKUP(J17,Obliczenia!$A$10:$B$656,2,FALSE)</f>
        <v>O9</v>
      </c>
      <c r="L17" s="33" t="str">
        <f>VLOOKUP(K17,Obliczenia!$A$10:$B$656,2,FALSE)</f>
        <v>M25</v>
      </c>
      <c r="M17" s="33" t="str">
        <f>VLOOKUP(L17,Obliczenia!$A$10:$B$656,2,FALSE)</f>
        <v>M24</v>
      </c>
      <c r="N17" s="33" t="str">
        <f>VLOOKUP(M17,Obliczenia!$A$10:$B$656,2,FALSE)</f>
        <v>RED2</v>
      </c>
      <c r="O17" s="33" t="str">
        <f>VLOOKUP(N17,Obliczenia!$A$10:$B$656,2,FALSE)</f>
        <v>O17</v>
      </c>
      <c r="P17" s="33" t="str">
        <f>VLOOKUP(O17,Obliczenia!$A$10:$B$656,2,FALSE)</f>
        <v>K8</v>
      </c>
    </row>
    <row r="18" spans="1:16">
      <c r="A18" s="33" t="str">
        <f>'Dane węzłów'!A19</f>
        <v>W17</v>
      </c>
      <c r="B18" s="33" t="str">
        <f>VLOOKUP(A18,Obliczenia!$A$10:$B$656,2,FALSE)</f>
        <v>O1</v>
      </c>
      <c r="C18" s="33" t="str">
        <f>VLOOKUP(B18,Obliczenia!$A$10:$B$656,2,FALSE)</f>
        <v>O2</v>
      </c>
      <c r="D18" s="33" t="str">
        <f>VLOOKUP(C18,Obliczenia!$A$10:$B$656,2,FALSE)</f>
        <v>O3</v>
      </c>
      <c r="E18" s="33" t="str">
        <f>VLOOKUP(D18,Obliczenia!$A$10:$B$656,2,FALSE)</f>
        <v>O5</v>
      </c>
      <c r="F18" s="33" t="str">
        <f>VLOOKUP(E18,Obliczenia!$A$10:$B$656,2,FALSE)</f>
        <v>O6</v>
      </c>
      <c r="G18" s="33" t="str">
        <f>VLOOKUP(F18,Obliczenia!$A$10:$B$656,2,FALSE)</f>
        <v>O7</v>
      </c>
      <c r="H18" s="33" t="str">
        <f>VLOOKUP(G18,Obliczenia!$A$10:$B$656,2,FALSE)</f>
        <v>O8</v>
      </c>
      <c r="I18" s="33" t="str">
        <f>VLOOKUP(H18,Obliczenia!$A$10:$B$656,2,FALSE)</f>
        <v>RED1</v>
      </c>
      <c r="J18" s="33" t="str">
        <f>VLOOKUP(I18,Obliczenia!$A$10:$B$656,2,FALSE)</f>
        <v>KR</v>
      </c>
      <c r="K18" s="33" t="str">
        <f>VLOOKUP(J18,Obliczenia!$A$10:$B$656,2,FALSE)</f>
        <v>O9</v>
      </c>
      <c r="L18" s="33" t="str">
        <f>VLOOKUP(K18,Obliczenia!$A$10:$B$656,2,FALSE)</f>
        <v>M25</v>
      </c>
      <c r="M18" s="33" t="str">
        <f>VLOOKUP(L18,Obliczenia!$A$10:$B$656,2,FALSE)</f>
        <v>M24</v>
      </c>
      <c r="N18" s="33" t="str">
        <f>VLOOKUP(M18,Obliczenia!$A$10:$B$656,2,FALSE)</f>
        <v>RED2</v>
      </c>
      <c r="O18" s="33" t="str">
        <f>VLOOKUP(N18,Obliczenia!$A$10:$B$656,2,FALSE)</f>
        <v>O17</v>
      </c>
      <c r="P18" s="33" t="str">
        <f>VLOOKUP(O18,Obliczenia!$A$10:$B$656,2,FALSE)</f>
        <v>K8</v>
      </c>
    </row>
    <row r="19" spans="1:16">
      <c r="A19" s="33" t="str">
        <f>'Dane węzłów'!A20</f>
        <v>W18</v>
      </c>
      <c r="B19" s="33" t="str">
        <f>VLOOKUP(A19,Obliczenia!$A$10:$B$656,2,FALSE)</f>
        <v>O13</v>
      </c>
      <c r="C19" s="33" t="str">
        <f>VLOOKUP(B19,Obliczenia!$A$10:$B$656,2,FALSE)</f>
        <v>O14</v>
      </c>
      <c r="D19" s="33" t="str">
        <f>VLOOKUP(C19,Obliczenia!$A$10:$B$656,2,FALSE)</f>
        <v>O15</v>
      </c>
      <c r="E19" s="33" t="str">
        <f>VLOOKUP(D19,Obliczenia!$A$10:$B$656,2,FALSE)</f>
        <v>O12</v>
      </c>
      <c r="F19" s="33" t="str">
        <f>VLOOKUP(E19,Obliczenia!$A$10:$B$656,2,FALSE)</f>
        <v>O9</v>
      </c>
      <c r="G19" s="33" t="str">
        <f>VLOOKUP(F19,Obliczenia!$A$10:$B$656,2,FALSE)</f>
        <v>M25</v>
      </c>
      <c r="H19" s="33" t="str">
        <f>VLOOKUP(G19,Obliczenia!$A$10:$B$656,2,FALSE)</f>
        <v>M24</v>
      </c>
      <c r="I19" s="33" t="str">
        <f>VLOOKUP(H19,Obliczenia!$A$10:$B$656,2,FALSE)</f>
        <v>RED2</v>
      </c>
      <c r="J19" s="33" t="str">
        <f>VLOOKUP(I19,Obliczenia!$A$10:$B$656,2,FALSE)</f>
        <v>O17</v>
      </c>
      <c r="K19" s="33" t="str">
        <f>VLOOKUP(J19,Obliczenia!$A$10:$B$656,2,FALSE)</f>
        <v>K8</v>
      </c>
      <c r="L19" s="33" t="e">
        <f>VLOOKUP(K19,Obliczenia!$A$10:$B$656,2,FALSE)</f>
        <v>#N/A</v>
      </c>
      <c r="M19" s="33" t="e">
        <f>VLOOKUP(L19,Obliczenia!$A$10:$B$656,2,FALSE)</f>
        <v>#N/A</v>
      </c>
      <c r="N19" s="33" t="e">
        <f>VLOOKUP(M19,Obliczenia!$A$10:$B$656,2,FALSE)</f>
        <v>#N/A</v>
      </c>
      <c r="O19" s="33" t="e">
        <f>VLOOKUP(N19,Obliczenia!$A$10:$B$656,2,FALSE)</f>
        <v>#N/A</v>
      </c>
      <c r="P19" s="33" t="e">
        <f>VLOOKUP(O19,Obliczenia!$A$10:$B$656,2,FALSE)</f>
        <v>#N/A</v>
      </c>
    </row>
    <row r="20" spans="1:16">
      <c r="A20" s="33" t="str">
        <f>'Dane węzłów'!A21</f>
        <v>W19</v>
      </c>
      <c r="B20" s="33" t="str">
        <f>VLOOKUP(A20,Obliczenia!$A$10:$B$656,2,FALSE)</f>
        <v>O10</v>
      </c>
      <c r="C20" s="33" t="str">
        <f>VLOOKUP(B20,Obliczenia!$A$10:$B$656,2,FALSE)</f>
        <v>O11</v>
      </c>
      <c r="D20" s="33" t="str">
        <f>VLOOKUP(C20,Obliczenia!$A$10:$B$656,2,FALSE)</f>
        <v>O12</v>
      </c>
      <c r="E20" s="33" t="str">
        <f>VLOOKUP(D20,Obliczenia!$A$10:$B$656,2,FALSE)</f>
        <v>O9</v>
      </c>
      <c r="F20" s="33" t="str">
        <f>VLOOKUP(E20,Obliczenia!$A$10:$B$656,2,FALSE)</f>
        <v>M25</v>
      </c>
      <c r="G20" s="33" t="str">
        <f>VLOOKUP(F20,Obliczenia!$A$10:$B$656,2,FALSE)</f>
        <v>M24</v>
      </c>
      <c r="H20" s="33" t="str">
        <f>VLOOKUP(G20,Obliczenia!$A$10:$B$656,2,FALSE)</f>
        <v>RED2</v>
      </c>
      <c r="I20" s="33" t="str">
        <f>VLOOKUP(H20,Obliczenia!$A$10:$B$656,2,FALSE)</f>
        <v>O17</v>
      </c>
      <c r="J20" s="33" t="str">
        <f>VLOOKUP(I20,Obliczenia!$A$10:$B$656,2,FALSE)</f>
        <v>K8</v>
      </c>
      <c r="K20" s="33" t="e">
        <f>VLOOKUP(J20,Obliczenia!$A$10:$B$656,2,FALSE)</f>
        <v>#N/A</v>
      </c>
      <c r="L20" s="33" t="e">
        <f>VLOOKUP(K20,Obliczenia!$A$10:$B$656,2,FALSE)</f>
        <v>#N/A</v>
      </c>
      <c r="M20" s="33" t="e">
        <f>VLOOKUP(L20,Obliczenia!$A$10:$B$656,2,FALSE)</f>
        <v>#N/A</v>
      </c>
      <c r="N20" s="33" t="e">
        <f>VLOOKUP(M20,Obliczenia!$A$10:$B$656,2,FALSE)</f>
        <v>#N/A</v>
      </c>
      <c r="O20" s="33" t="e">
        <f>VLOOKUP(N20,Obliczenia!$A$10:$B$656,2,FALSE)</f>
        <v>#N/A</v>
      </c>
      <c r="P20" s="33" t="e">
        <f>VLOOKUP(O20,Obliczenia!$A$10:$B$656,2,FALSE)</f>
        <v>#N/A</v>
      </c>
    </row>
    <row r="21" spans="1:16">
      <c r="A21" s="33" t="str">
        <f>'Dane węzłów'!A22</f>
        <v>WX1</v>
      </c>
      <c r="B21" s="33" t="str">
        <f>VLOOKUP(A21,Obliczenia!$A$10:$B$656,2,FALSE)</f>
        <v>RED1</v>
      </c>
      <c r="C21" s="33" t="str">
        <f>VLOOKUP(B21,Obliczenia!$A$10:$B$656,2,FALSE)</f>
        <v>KR</v>
      </c>
      <c r="D21" s="33" t="str">
        <f>VLOOKUP(C21,Obliczenia!$A$10:$B$656,2,FALSE)</f>
        <v>O9</v>
      </c>
      <c r="E21" s="33" t="str">
        <f>VLOOKUP(D21,Obliczenia!$A$10:$B$656,2,FALSE)</f>
        <v>M25</v>
      </c>
      <c r="F21" s="33" t="str">
        <f>VLOOKUP(E21,Obliczenia!$A$10:$B$656,2,FALSE)</f>
        <v>M24</v>
      </c>
      <c r="G21" s="33" t="str">
        <f>VLOOKUP(F21,Obliczenia!$A$10:$B$656,2,FALSE)</f>
        <v>RED2</v>
      </c>
      <c r="H21" s="33" t="str">
        <f>VLOOKUP(G21,Obliczenia!$A$10:$B$656,2,FALSE)</f>
        <v>O17</v>
      </c>
      <c r="I21" s="33" t="str">
        <f>VLOOKUP(H21,Obliczenia!$A$10:$B$656,2,FALSE)</f>
        <v>K8</v>
      </c>
      <c r="J21" s="33" t="e">
        <f>VLOOKUP(I21,Obliczenia!$A$10:$B$656,2,FALSE)</f>
        <v>#N/A</v>
      </c>
      <c r="K21" s="33" t="e">
        <f>VLOOKUP(J21,Obliczenia!$A$10:$B$656,2,FALSE)</f>
        <v>#N/A</v>
      </c>
      <c r="L21" s="33" t="e">
        <f>VLOOKUP(K21,Obliczenia!$A$10:$B$656,2,FALSE)</f>
        <v>#N/A</v>
      </c>
      <c r="M21" s="33" t="e">
        <f>VLOOKUP(L21,Obliczenia!$A$10:$B$656,2,FALSE)</f>
        <v>#N/A</v>
      </c>
      <c r="N21" s="33" t="e">
        <f>VLOOKUP(M21,Obliczenia!$A$10:$B$656,2,FALSE)</f>
        <v>#N/A</v>
      </c>
      <c r="O21" s="33" t="e">
        <f>VLOOKUP(N21,Obliczenia!$A$10:$B$656,2,FALSE)</f>
        <v>#N/A</v>
      </c>
      <c r="P21" s="33" t="e">
        <f>VLOOKUP(O21,Obliczenia!$A$10:$B$656,2,FALSE)</f>
        <v>#N/A</v>
      </c>
    </row>
    <row r="22" spans="1:16">
      <c r="A22" s="33" t="str">
        <f>'Dane węzłów'!A23</f>
        <v>WX2</v>
      </c>
      <c r="B22" s="33" t="str">
        <f>VLOOKUP(A22,Obliczenia!$A$10:$B$656,2,FALSE)</f>
        <v>RED2</v>
      </c>
      <c r="C22" s="33" t="str">
        <f>VLOOKUP(B22,Obliczenia!$A$10:$B$656,2,FALSE)</f>
        <v>O17</v>
      </c>
      <c r="D22" s="33" t="str">
        <f>VLOOKUP(C22,Obliczenia!$A$10:$B$656,2,FALSE)</f>
        <v>K8</v>
      </c>
      <c r="E22" s="33" t="e">
        <f>VLOOKUP(D22,Obliczenia!$A$10:$B$656,2,FALSE)</f>
        <v>#N/A</v>
      </c>
      <c r="F22" s="33" t="e">
        <f>VLOOKUP(E22,Obliczenia!$A$10:$B$656,2,FALSE)</f>
        <v>#N/A</v>
      </c>
      <c r="G22" s="33" t="e">
        <f>VLOOKUP(F22,Obliczenia!$A$10:$B$656,2,FALSE)</f>
        <v>#N/A</v>
      </c>
      <c r="H22" s="33" t="e">
        <f>VLOOKUP(G22,Obliczenia!$A$10:$B$656,2,FALSE)</f>
        <v>#N/A</v>
      </c>
      <c r="I22" s="33" t="e">
        <f>VLOOKUP(H22,Obliczenia!$A$10:$B$656,2,FALSE)</f>
        <v>#N/A</v>
      </c>
      <c r="J22" s="33" t="e">
        <f>VLOOKUP(I22,Obliczenia!$A$10:$B$656,2,FALSE)</f>
        <v>#N/A</v>
      </c>
      <c r="K22" s="33" t="e">
        <f>VLOOKUP(J22,Obliczenia!$A$10:$B$656,2,FALSE)</f>
        <v>#N/A</v>
      </c>
      <c r="L22" s="33" t="e">
        <f>VLOOKUP(K22,Obliczenia!$A$10:$B$656,2,FALSE)</f>
        <v>#N/A</v>
      </c>
      <c r="M22" s="33" t="e">
        <f>VLOOKUP(L22,Obliczenia!$A$10:$B$656,2,FALSE)</f>
        <v>#N/A</v>
      </c>
      <c r="N22" s="33" t="e">
        <f>VLOOKUP(M22,Obliczenia!$A$10:$B$656,2,FALSE)</f>
        <v>#N/A</v>
      </c>
      <c r="O22" s="33" t="e">
        <f>VLOOKUP(N22,Obliczenia!$A$10:$B$656,2,FALSE)</f>
        <v>#N/A</v>
      </c>
      <c r="P22" s="33" t="e">
        <f>VLOOKUP(O22,Obliczenia!$A$10:$B$656,2,FALSE)</f>
        <v>#N/A</v>
      </c>
    </row>
    <row r="23" spans="1:16">
      <c r="A23" s="33" t="str">
        <f>'Dane węzłów'!A24</f>
        <v>WX3</v>
      </c>
      <c r="B23" s="33" t="str">
        <f>VLOOKUP(A23,Obliczenia!$A$10:$B$656,2,FALSE)</f>
        <v>O17</v>
      </c>
      <c r="C23" s="33" t="str">
        <f>VLOOKUP(B23,Obliczenia!$A$10:$B$656,2,FALSE)</f>
        <v>K8</v>
      </c>
      <c r="D23" s="33" t="e">
        <f>VLOOKUP(C23,Obliczenia!$A$10:$B$656,2,FALSE)</f>
        <v>#N/A</v>
      </c>
      <c r="E23" s="33" t="e">
        <f>VLOOKUP(D23,Obliczenia!$A$10:$B$656,2,FALSE)</f>
        <v>#N/A</v>
      </c>
      <c r="F23" s="33" t="e">
        <f>VLOOKUP(E23,Obliczenia!$A$10:$B$656,2,FALSE)</f>
        <v>#N/A</v>
      </c>
      <c r="G23" s="33" t="e">
        <f>VLOOKUP(F23,Obliczenia!$A$10:$B$656,2,FALSE)</f>
        <v>#N/A</v>
      </c>
      <c r="H23" s="33" t="e">
        <f>VLOOKUP(G23,Obliczenia!$A$10:$B$656,2,FALSE)</f>
        <v>#N/A</v>
      </c>
      <c r="I23" s="33" t="e">
        <f>VLOOKUP(H23,Obliczenia!$A$10:$B$656,2,FALSE)</f>
        <v>#N/A</v>
      </c>
      <c r="J23" s="33" t="e">
        <f>VLOOKUP(I23,Obliczenia!$A$10:$B$656,2,FALSE)</f>
        <v>#N/A</v>
      </c>
      <c r="K23" s="33" t="e">
        <f>VLOOKUP(J23,Obliczenia!$A$10:$B$656,2,FALSE)</f>
        <v>#N/A</v>
      </c>
      <c r="L23" s="33" t="e">
        <f>VLOOKUP(K23,Obliczenia!$A$10:$B$656,2,FALSE)</f>
        <v>#N/A</v>
      </c>
      <c r="M23" s="33" t="e">
        <f>VLOOKUP(L23,Obliczenia!$A$10:$B$656,2,FALSE)</f>
        <v>#N/A</v>
      </c>
      <c r="N23" s="33" t="e">
        <f>VLOOKUP(M23,Obliczenia!$A$10:$B$656,2,FALSE)</f>
        <v>#N/A</v>
      </c>
      <c r="O23" s="33" t="e">
        <f>VLOOKUP(N23,Obliczenia!$A$10:$B$656,2,FALSE)</f>
        <v>#N/A</v>
      </c>
      <c r="P23" s="33" t="e">
        <f>VLOOKUP(O23,Obliczenia!$A$10:$B$656,2,FALSE)</f>
        <v>#N/A</v>
      </c>
    </row>
    <row r="24" spans="1:16">
      <c r="A24" s="33" t="str">
        <f>'Dane węzłów'!A25</f>
        <v>WX4</v>
      </c>
      <c r="B24" s="33" t="str">
        <f>VLOOKUP(A24,Obliczenia!$A$10:$B$656,2,FALSE)</f>
        <v>M25</v>
      </c>
      <c r="C24" s="33" t="str">
        <f>VLOOKUP(B24,Obliczenia!$A$10:$B$656,2,FALSE)</f>
        <v>M24</v>
      </c>
      <c r="D24" s="33" t="str">
        <f>VLOOKUP(C24,Obliczenia!$A$10:$B$656,2,FALSE)</f>
        <v>RED2</v>
      </c>
      <c r="E24" s="33" t="str">
        <f>VLOOKUP(D24,Obliczenia!$A$10:$B$656,2,FALSE)</f>
        <v>O17</v>
      </c>
      <c r="F24" s="33" t="str">
        <f>VLOOKUP(E24,Obliczenia!$A$10:$B$656,2,FALSE)</f>
        <v>K8</v>
      </c>
      <c r="G24" s="33" t="e">
        <f>VLOOKUP(F24,Obliczenia!$A$10:$B$656,2,FALSE)</f>
        <v>#N/A</v>
      </c>
      <c r="H24" s="33" t="e">
        <f>VLOOKUP(G24,Obliczenia!$A$10:$B$656,2,FALSE)</f>
        <v>#N/A</v>
      </c>
      <c r="I24" s="33" t="e">
        <f>VLOOKUP(H24,Obliczenia!$A$10:$B$656,2,FALSE)</f>
        <v>#N/A</v>
      </c>
      <c r="J24" s="33" t="e">
        <f>VLOOKUP(I24,Obliczenia!$A$10:$B$656,2,FALSE)</f>
        <v>#N/A</v>
      </c>
      <c r="K24" s="33" t="e">
        <f>VLOOKUP(J24,Obliczenia!$A$10:$B$656,2,FALSE)</f>
        <v>#N/A</v>
      </c>
      <c r="L24" s="33" t="e">
        <f>VLOOKUP(K24,Obliczenia!$A$10:$B$656,2,FALSE)</f>
        <v>#N/A</v>
      </c>
      <c r="M24" s="33" t="e">
        <f>VLOOKUP(L24,Obliczenia!$A$10:$B$656,2,FALSE)</f>
        <v>#N/A</v>
      </c>
      <c r="N24" s="33" t="e">
        <f>VLOOKUP(M24,Obliczenia!$A$10:$B$656,2,FALSE)</f>
        <v>#N/A</v>
      </c>
      <c r="O24" s="33" t="e">
        <f>VLOOKUP(N24,Obliczenia!$A$10:$B$656,2,FALSE)</f>
        <v>#N/A</v>
      </c>
      <c r="P24" s="33" t="e">
        <f>VLOOKUP(O24,Obliczenia!$A$10:$B$656,2,FALSE)</f>
        <v>#N/A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4"/>
  <sheetViews>
    <sheetView workbookViewId="0">
      <selection activeCell="M2" sqref="M2"/>
    </sheetView>
  </sheetViews>
  <sheetFormatPr defaultRowHeight="12.75"/>
  <cols>
    <col min="1" max="2" width="7.5" style="8" customWidth="1"/>
    <col min="3" max="3" width="6.625" style="8" customWidth="1"/>
    <col min="4" max="4" width="7" style="8" customWidth="1"/>
    <col min="5" max="17" width="6.625" style="8" customWidth="1"/>
    <col min="18" max="16384" width="9" style="8"/>
  </cols>
  <sheetData>
    <row r="2" spans="1:18">
      <c r="A2" s="8" t="str">
        <f>sciezki!A2</f>
        <v>W1</v>
      </c>
      <c r="B2" s="32">
        <f>VLOOKUP(A2,Obliczenia!$A$10:$P$656,3,FALSE)</f>
        <v>18.745078151820234</v>
      </c>
      <c r="C2" s="32">
        <f>VLOOKUP(sciezki!A2,Obliczenia!$A$10:$P$656,15,FALSE)</f>
        <v>0.47671106940251612</v>
      </c>
      <c r="D2" s="32">
        <f>VLOOKUP(sciezki!B2,Obliczenia!$A$10:$P$656,15,FALSE)</f>
        <v>1.6837335347452393</v>
      </c>
      <c r="E2" s="32">
        <f>VLOOKUP(sciezki!C2,Obliczenia!$A$10:$P$656,15,FALSE)</f>
        <v>1.3289993452506903</v>
      </c>
      <c r="F2" s="32">
        <f>VLOOKUP(sciezki!D2,Obliczenia!$A$10:$P$656,15,FALSE)</f>
        <v>0.7350126668012702</v>
      </c>
      <c r="G2" s="32">
        <f>VLOOKUP(sciezki!E2,Obliczenia!$A$10:$P$656,15,FALSE)</f>
        <v>23.608371080480286</v>
      </c>
      <c r="H2" s="32">
        <f>VLOOKUP(sciezki!F2,Obliczenia!$A$10:$P$656,15,FALSE)</f>
        <v>0.44618177291982869</v>
      </c>
      <c r="I2" s="32">
        <f>VLOOKUP(sciezki!G2,Obliczenia!$A$10:$P$656,15,FALSE)</f>
        <v>5.0616797620017877</v>
      </c>
      <c r="J2" s="32">
        <f>VLOOKUP(sciezki!H2,Obliczenia!$A$10:$P$656,15,FALSE)</f>
        <v>30.797498500986411</v>
      </c>
      <c r="K2" s="32">
        <f>VLOOKUP(sciezki!I2,Obliczenia!$A$10:$P$656,15,FALSE)</f>
        <v>25.359253706567848</v>
      </c>
      <c r="L2" s="32" t="e">
        <f>VLOOKUP(sciezki!J2,Obliczenia!$A$10:$P$656,15,FALSE)</f>
        <v>#N/A</v>
      </c>
      <c r="M2" s="32" t="e">
        <f>VLOOKUP(sciezki!K2,Obliczenia!$A$10:$P$656,15,FALSE)</f>
        <v>#N/A</v>
      </c>
      <c r="N2" s="32" t="e">
        <f>VLOOKUP(sciezki!L2,Obliczenia!$A$10:$P$656,15,FALSE)</f>
        <v>#N/A</v>
      </c>
      <c r="O2" s="32" t="e">
        <f>VLOOKUP(sciezki!M2,Obliczenia!$A$10:$P$656,15,FALSE)</f>
        <v>#N/A</v>
      </c>
      <c r="P2" s="32" t="e">
        <f>VLOOKUP(sciezki!N2,Obliczenia!$A$10:$P$656,15,FALSE)</f>
        <v>#N/A</v>
      </c>
      <c r="Q2" s="32" t="e">
        <f>VLOOKUP(sciezki!O2,Obliczenia!$A$10:$P$656,15,FALSE)</f>
        <v>#N/A</v>
      </c>
    </row>
    <row r="3" spans="1:18">
      <c r="A3" s="8" t="str">
        <f>sciezki!A3</f>
        <v>W2</v>
      </c>
      <c r="B3" s="32">
        <f>VLOOKUP(A3,Obliczenia!$A$10:$P$656,3,FALSE)</f>
        <v>24.113434953805076</v>
      </c>
      <c r="C3" s="32">
        <f>VLOOKUP(sciezki!A3,Obliczenia!$A$10:$P$656,15,FALSE)</f>
        <v>0.96237159403857053</v>
      </c>
      <c r="D3" s="32">
        <f>VLOOKUP(sciezki!B3,Obliczenia!$A$10:$P$656,15,FALSE)</f>
        <v>1.8896992440561182</v>
      </c>
      <c r="E3" s="32">
        <f>VLOOKUP(sciezki!C3,Obliczenia!$A$10:$P$656,15,FALSE)</f>
        <v>0.14270648170273065</v>
      </c>
      <c r="F3" s="32">
        <f>VLOOKUP(sciezki!D3,Obliczenia!$A$10:$P$656,15,FALSE)</f>
        <v>0.7350126668012702</v>
      </c>
      <c r="G3" s="32">
        <f>VLOOKUP(sciezki!E3,Obliczenia!$A$10:$P$656,15,FALSE)</f>
        <v>23.608371080480286</v>
      </c>
      <c r="H3" s="32">
        <f>VLOOKUP(sciezki!F3,Obliczenia!$A$10:$P$656,15,FALSE)</f>
        <v>0.44618177291982869</v>
      </c>
      <c r="I3" s="32">
        <f>VLOOKUP(sciezki!G3,Obliczenia!$A$10:$P$656,15,FALSE)</f>
        <v>5.0616797620017877</v>
      </c>
      <c r="J3" s="32">
        <f>VLOOKUP(sciezki!H3,Obliczenia!$A$10:$P$656,15,FALSE)</f>
        <v>30.797498500986411</v>
      </c>
      <c r="K3" s="32">
        <f>VLOOKUP(sciezki!I3,Obliczenia!$A$10:$P$656,15,FALSE)</f>
        <v>25.359253706567848</v>
      </c>
      <c r="L3" s="32" t="e">
        <f>VLOOKUP(sciezki!J3,Obliczenia!$A$10:$P$656,15,FALSE)</f>
        <v>#N/A</v>
      </c>
      <c r="M3" s="32" t="e">
        <f>VLOOKUP(sciezki!K3,Obliczenia!$A$10:$P$656,15,FALSE)</f>
        <v>#N/A</v>
      </c>
      <c r="N3" s="32" t="e">
        <f>VLOOKUP(sciezki!L3,Obliczenia!$A$10:$P$656,15,FALSE)</f>
        <v>#N/A</v>
      </c>
      <c r="O3" s="32" t="e">
        <f>VLOOKUP(sciezki!M3,Obliczenia!$A$10:$P$656,15,FALSE)</f>
        <v>#N/A</v>
      </c>
      <c r="P3" s="32" t="e">
        <f>VLOOKUP(sciezki!N3,Obliczenia!$A$10:$P$656,15,FALSE)</f>
        <v>#N/A</v>
      </c>
      <c r="Q3" s="32" t="e">
        <f>VLOOKUP(sciezki!O3,Obliczenia!$A$10:$P$656,15,FALSE)</f>
        <v>#N/A</v>
      </c>
    </row>
    <row r="4" spans="1:18">
      <c r="A4" s="8" t="str">
        <f>sciezki!A4</f>
        <v>W3</v>
      </c>
      <c r="B4" s="32">
        <f>VLOOKUP(A4,Obliczenia!$A$10:$P$656,3,FALSE)</f>
        <v>14.057586977108535</v>
      </c>
      <c r="C4" s="32">
        <f>VLOOKUP(sciezki!A4,Obliczenia!$A$10:$P$656,15,FALSE)</f>
        <v>0.12462907726938763</v>
      </c>
      <c r="D4" s="32">
        <f>VLOOKUP(sciezki!B4,Obliczenia!$A$10:$P$656,15,FALSE)</f>
        <v>1.1785477372063728E-2</v>
      </c>
      <c r="E4" s="32">
        <f>VLOOKUP(sciezki!C4,Obliczenia!$A$10:$P$656,15,FALSE)</f>
        <v>24.215158656279144</v>
      </c>
      <c r="F4" s="32">
        <f>VLOOKUP(sciezki!D4,Obliczenia!$A$10:$P$656,15,FALSE)</f>
        <v>1.3843367834133691</v>
      </c>
      <c r="G4" s="32">
        <f>VLOOKUP(sciezki!E4,Obliczenia!$A$10:$P$656,15,FALSE)</f>
        <v>4.7775037443189285</v>
      </c>
      <c r="H4" s="32">
        <f>VLOOKUP(sciezki!F4,Obliczenia!$A$10:$P$656,15,FALSE)</f>
        <v>0.48690891571243411</v>
      </c>
      <c r="I4" s="32">
        <f>VLOOKUP(sciezki!G4,Obliczenia!$A$10:$P$656,15,FALSE)</f>
        <v>0.66233057393730577</v>
      </c>
      <c r="J4" s="32">
        <f>VLOOKUP(sciezki!H4,Obliczenia!$A$10:$P$656,15,FALSE)</f>
        <v>2.5268810179952172</v>
      </c>
      <c r="K4" s="32">
        <f>VLOOKUP(sciezki!I4,Obliczenia!$A$10:$P$656,15,FALSE)</f>
        <v>5.3873910379448997</v>
      </c>
      <c r="L4" s="32">
        <f>VLOOKUP(sciezki!J4,Obliczenia!$A$10:$P$656,15,FALSE)</f>
        <v>23.608371080480286</v>
      </c>
      <c r="M4" s="32">
        <f>VLOOKUP(sciezki!K4,Obliczenia!$A$10:$P$656,15,FALSE)</f>
        <v>0.44618177291982869</v>
      </c>
      <c r="N4" s="32">
        <f>VLOOKUP(sciezki!L4,Obliczenia!$A$10:$P$656,15,FALSE)</f>
        <v>5.0616797620017877</v>
      </c>
      <c r="O4" s="32">
        <f>VLOOKUP(sciezki!M4,Obliczenia!$A$10:$P$656,15,FALSE)</f>
        <v>30.797498500986411</v>
      </c>
      <c r="P4" s="32">
        <f>VLOOKUP(sciezki!N4,Obliczenia!$A$10:$P$656,15,FALSE)</f>
        <v>25.359253706567848</v>
      </c>
      <c r="Q4" s="32" t="e">
        <f>VLOOKUP(sciezki!O4,Obliczenia!$A$10:$P$656,15,FALSE)</f>
        <v>#N/A</v>
      </c>
    </row>
    <row r="5" spans="1:18">
      <c r="A5" s="8" t="str">
        <f>sciezki!A5</f>
        <v>W4</v>
      </c>
      <c r="B5" s="32">
        <f>VLOOKUP(A5,Obliczenia!$A$10:$P$656,3,FALSE)</f>
        <v>98.4543671223785</v>
      </c>
      <c r="C5" s="32">
        <f>VLOOKUP(sciezki!A5,Obliczenia!$A$10:$P$656,15,FALSE)</f>
        <v>1.4207470809678113</v>
      </c>
      <c r="D5" s="32">
        <f>VLOOKUP(sciezki!B5,Obliczenia!$A$10:$P$656,15,FALSE)</f>
        <v>0.48690891571243411</v>
      </c>
      <c r="E5" s="32">
        <f>VLOOKUP(sciezki!C5,Obliczenia!$A$10:$P$656,15,FALSE)</f>
        <v>0.66233057393730577</v>
      </c>
      <c r="F5" s="32">
        <f>VLOOKUP(sciezki!D5,Obliczenia!$A$10:$P$656,15,FALSE)</f>
        <v>2.5268810179952172</v>
      </c>
      <c r="G5" s="32">
        <f>VLOOKUP(sciezki!E5,Obliczenia!$A$10:$P$656,15,FALSE)</f>
        <v>5.3873910379448997</v>
      </c>
      <c r="H5" s="32">
        <f>VLOOKUP(sciezki!F5,Obliczenia!$A$10:$P$656,15,FALSE)</f>
        <v>23.608371080480286</v>
      </c>
      <c r="I5" s="32">
        <f>VLOOKUP(sciezki!G5,Obliczenia!$A$10:$P$656,15,FALSE)</f>
        <v>0.44618177291982869</v>
      </c>
      <c r="J5" s="32">
        <f>VLOOKUP(sciezki!H5,Obliczenia!$A$10:$P$656,15,FALSE)</f>
        <v>5.0616797620017877</v>
      </c>
      <c r="K5" s="32">
        <f>VLOOKUP(sciezki!I5,Obliczenia!$A$10:$P$656,15,FALSE)</f>
        <v>30.797498500986411</v>
      </c>
      <c r="L5" s="32">
        <f>VLOOKUP(sciezki!J5,Obliczenia!$A$10:$P$656,15,FALSE)</f>
        <v>25.359253706567848</v>
      </c>
      <c r="M5" s="32" t="e">
        <f>VLOOKUP(sciezki!K5,Obliczenia!$A$10:$P$656,15,FALSE)</f>
        <v>#N/A</v>
      </c>
      <c r="N5" s="32" t="e">
        <f>VLOOKUP(sciezki!L5,Obliczenia!$A$10:$P$656,15,FALSE)</f>
        <v>#N/A</v>
      </c>
      <c r="O5" s="32" t="e">
        <f>VLOOKUP(sciezki!M5,Obliczenia!$A$10:$P$656,15,FALSE)</f>
        <v>#N/A</v>
      </c>
      <c r="P5" s="32" t="e">
        <f>VLOOKUP(sciezki!N5,Obliczenia!$A$10:$P$656,15,FALSE)</f>
        <v>#N/A</v>
      </c>
      <c r="Q5" s="32" t="e">
        <f>VLOOKUP(sciezki!O5,Obliczenia!$A$10:$P$656,15,FALSE)</f>
        <v>#N/A</v>
      </c>
    </row>
    <row r="6" spans="1:18">
      <c r="A6" s="8" t="str">
        <f>sciezki!A6</f>
        <v>W5</v>
      </c>
      <c r="B6" s="32">
        <f>VLOOKUP(A6,Obliczenia!$A$10:$P$656,3,FALSE)</f>
        <v>31.023273155076584</v>
      </c>
      <c r="C6" s="32">
        <f>VLOOKUP(sciezki!A6,Obliczenia!$A$10:$P$656,15,FALSE)</f>
        <v>1.4566818186467894</v>
      </c>
      <c r="D6" s="32">
        <f>VLOOKUP(sciezki!B6,Obliczenia!$A$10:$P$656,15,FALSE)</f>
        <v>1.0040097863701627</v>
      </c>
      <c r="E6" s="32">
        <f>VLOOKUP(sciezki!C6,Obliczenia!$A$10:$P$656,15,FALSE)</f>
        <v>24.215158656279144</v>
      </c>
      <c r="F6" s="32">
        <f>VLOOKUP(sciezki!D6,Obliczenia!$A$10:$P$656,15,FALSE)</f>
        <v>1.3843367834133691</v>
      </c>
      <c r="G6" s="32">
        <f>VLOOKUP(sciezki!E6,Obliczenia!$A$10:$P$656,15,FALSE)</f>
        <v>4.7775037443189285</v>
      </c>
      <c r="H6" s="32">
        <f>VLOOKUP(sciezki!F6,Obliczenia!$A$10:$P$656,15,FALSE)</f>
        <v>0.48690891571243411</v>
      </c>
      <c r="I6" s="32">
        <f>VLOOKUP(sciezki!G6,Obliczenia!$A$10:$P$656,15,FALSE)</f>
        <v>0.66233057393730577</v>
      </c>
      <c r="J6" s="32">
        <f>VLOOKUP(sciezki!H6,Obliczenia!$A$10:$P$656,15,FALSE)</f>
        <v>2.5268810179952172</v>
      </c>
      <c r="K6" s="32">
        <f>VLOOKUP(sciezki!I6,Obliczenia!$A$10:$P$656,15,FALSE)</f>
        <v>5.3873910379448997</v>
      </c>
      <c r="L6" s="32">
        <f>VLOOKUP(sciezki!J6,Obliczenia!$A$10:$P$656,15,FALSE)</f>
        <v>23.608371080480286</v>
      </c>
      <c r="M6" s="32">
        <f>VLOOKUP(sciezki!K6,Obliczenia!$A$10:$P$656,15,FALSE)</f>
        <v>0.44618177291982869</v>
      </c>
      <c r="N6" s="32">
        <f>VLOOKUP(sciezki!L6,Obliczenia!$A$10:$P$656,15,FALSE)</f>
        <v>5.0616797620017877</v>
      </c>
      <c r="O6" s="32">
        <f>VLOOKUP(sciezki!M6,Obliczenia!$A$10:$P$656,15,FALSE)</f>
        <v>30.797498500986411</v>
      </c>
      <c r="P6" s="32">
        <f>VLOOKUP(sciezki!N6,Obliczenia!$A$10:$P$656,15,FALSE)</f>
        <v>25.359253706567848</v>
      </c>
      <c r="Q6" s="32" t="e">
        <f>VLOOKUP(sciezki!O6,Obliczenia!$A$10:$P$656,15,FALSE)</f>
        <v>#N/A</v>
      </c>
    </row>
    <row r="7" spans="1:18">
      <c r="A7" s="8" t="str">
        <f>sciezki!A7</f>
        <v>W6</v>
      </c>
      <c r="B7" s="32">
        <f>VLOOKUP(A7,Obliczenia!$A$10:$P$656,3,FALSE)</f>
        <v>27.729135644438109</v>
      </c>
      <c r="C7" s="32">
        <f>VLOOKUP(sciezki!A7,Obliczenia!$A$10:$P$656,15,FALSE)</f>
        <v>1.5295418473016182</v>
      </c>
      <c r="D7" s="32">
        <f>VLOOKUP(sciezki!B7,Obliczenia!$A$10:$P$656,15,FALSE)</f>
        <v>1.3289993452506903</v>
      </c>
      <c r="E7" s="32">
        <f>VLOOKUP(sciezki!C7,Obliczenia!$A$10:$P$656,15,FALSE)</f>
        <v>0.7350126668012702</v>
      </c>
      <c r="F7" s="32">
        <f>VLOOKUP(sciezki!D7,Obliczenia!$A$10:$P$656,15,FALSE)</f>
        <v>23.608371080480286</v>
      </c>
      <c r="G7" s="32">
        <f>VLOOKUP(sciezki!E7,Obliczenia!$A$10:$P$656,15,FALSE)</f>
        <v>0.44618177291982869</v>
      </c>
      <c r="H7" s="32">
        <f>VLOOKUP(sciezki!F7,Obliczenia!$A$10:$P$656,15,FALSE)</f>
        <v>5.0616797620017877</v>
      </c>
      <c r="I7" s="32">
        <f>VLOOKUP(sciezki!G7,Obliczenia!$A$10:$P$656,15,FALSE)</f>
        <v>30.797498500986411</v>
      </c>
      <c r="J7" s="32">
        <f>VLOOKUP(sciezki!H7,Obliczenia!$A$10:$P$656,15,FALSE)</f>
        <v>25.359253706567848</v>
      </c>
      <c r="K7" s="32" t="e">
        <f>VLOOKUP(sciezki!I7,Obliczenia!$A$10:$P$656,15,FALSE)</f>
        <v>#N/A</v>
      </c>
      <c r="L7" s="32" t="e">
        <f>VLOOKUP(sciezki!J7,Obliczenia!$A$10:$P$656,15,FALSE)</f>
        <v>#N/A</v>
      </c>
      <c r="M7" s="32" t="e">
        <f>VLOOKUP(sciezki!K7,Obliczenia!$A$10:$P$656,15,FALSE)</f>
        <v>#N/A</v>
      </c>
      <c r="N7" s="32" t="e">
        <f>VLOOKUP(sciezki!L7,Obliczenia!$A$10:$P$656,15,FALSE)</f>
        <v>#N/A</v>
      </c>
      <c r="O7" s="32" t="e">
        <f>VLOOKUP(sciezki!M7,Obliczenia!$A$10:$P$656,15,FALSE)</f>
        <v>#N/A</v>
      </c>
      <c r="P7" s="32" t="e">
        <f>VLOOKUP(sciezki!N7,Obliczenia!$A$10:$P$656,15,FALSE)</f>
        <v>#N/A</v>
      </c>
      <c r="Q7" s="32" t="e">
        <f>VLOOKUP(sciezki!O7,Obliczenia!$A$10:$P$656,15,FALSE)</f>
        <v>#N/A</v>
      </c>
    </row>
    <row r="8" spans="1:18">
      <c r="A8" s="8" t="str">
        <f>sciezki!A8</f>
        <v>W7</v>
      </c>
      <c r="B8" s="32">
        <f>VLOOKUP(A8,Obliczenia!$A$10:$P$656,3,FALSE)</f>
        <v>53.857849269920628</v>
      </c>
      <c r="C8" s="32">
        <f>VLOOKUP(sciezki!A8,Obliczenia!$A$10:$P$656,15,FALSE)</f>
        <v>0.1468288357931242</v>
      </c>
      <c r="D8" s="32">
        <f>VLOOKUP(sciezki!B8,Obliczenia!$A$10:$P$656,15,FALSE)</f>
        <v>0.14270648170273065</v>
      </c>
      <c r="E8" s="32">
        <f>VLOOKUP(sciezki!C8,Obliczenia!$A$10:$P$656,15,FALSE)</f>
        <v>0.7350126668012702</v>
      </c>
      <c r="F8" s="32">
        <f>VLOOKUP(sciezki!D8,Obliczenia!$A$10:$P$656,15,FALSE)</f>
        <v>23.608371080480286</v>
      </c>
      <c r="G8" s="32">
        <f>VLOOKUP(sciezki!E8,Obliczenia!$A$10:$P$656,15,FALSE)</f>
        <v>0.44618177291982869</v>
      </c>
      <c r="H8" s="32">
        <f>VLOOKUP(sciezki!F8,Obliczenia!$A$10:$P$656,15,FALSE)</f>
        <v>5.0616797620017877</v>
      </c>
      <c r="I8" s="32">
        <f>VLOOKUP(sciezki!G8,Obliczenia!$A$10:$P$656,15,FALSE)</f>
        <v>30.797498500986411</v>
      </c>
      <c r="J8" s="32">
        <f>VLOOKUP(sciezki!H8,Obliczenia!$A$10:$P$656,15,FALSE)</f>
        <v>25.359253706567848</v>
      </c>
      <c r="K8" s="32" t="e">
        <f>VLOOKUP(sciezki!I8,Obliczenia!$A$10:$P$656,15,FALSE)</f>
        <v>#N/A</v>
      </c>
      <c r="L8" s="32" t="e">
        <f>VLOOKUP(sciezki!J8,Obliczenia!$A$10:$P$656,15,FALSE)</f>
        <v>#N/A</v>
      </c>
      <c r="M8" s="32" t="e">
        <f>VLOOKUP(sciezki!K8,Obliczenia!$A$10:$P$656,15,FALSE)</f>
        <v>#N/A</v>
      </c>
      <c r="N8" s="32" t="e">
        <f>VLOOKUP(sciezki!L8,Obliczenia!$A$10:$P$656,15,FALSE)</f>
        <v>#N/A</v>
      </c>
      <c r="O8" s="32" t="e">
        <f>VLOOKUP(sciezki!M8,Obliczenia!$A$10:$P$656,15,FALSE)</f>
        <v>#N/A</v>
      </c>
      <c r="P8" s="32" t="e">
        <f>VLOOKUP(sciezki!N8,Obliczenia!$A$10:$P$656,15,FALSE)</f>
        <v>#N/A</v>
      </c>
      <c r="Q8" s="32" t="e">
        <f>VLOOKUP(sciezki!O8,Obliczenia!$A$10:$P$656,15,FALSE)</f>
        <v>#N/A</v>
      </c>
    </row>
    <row r="9" spans="1:18">
      <c r="A9" s="8" t="str">
        <f>sciezki!A9</f>
        <v>W8</v>
      </c>
      <c r="B9" s="32">
        <f>VLOOKUP(A9,Obliczenia!$A$10:$P$656,3,FALSE)</f>
        <v>16.963060876867043</v>
      </c>
      <c r="C9" s="32">
        <f>VLOOKUP(sciezki!A9,Obliczenia!$A$10:$P$656,15,FALSE)</f>
        <v>0.29867810816761203</v>
      </c>
      <c r="D9" s="32">
        <f>VLOOKUP(sciezki!B9,Obliczenia!$A$10:$P$656,15,FALSE)</f>
        <v>1.283231549847851</v>
      </c>
      <c r="E9" s="32">
        <f>VLOOKUP(sciezki!C9,Obliczenia!$A$10:$P$656,15,FALSE)</f>
        <v>5.0616797620017877</v>
      </c>
      <c r="F9" s="32">
        <f>VLOOKUP(sciezki!D9,Obliczenia!$A$10:$P$656,15,FALSE)</f>
        <v>30.797498500986411</v>
      </c>
      <c r="G9" s="32">
        <f>VLOOKUP(sciezki!E9,Obliczenia!$A$10:$P$656,15,FALSE)</f>
        <v>25.359253706567848</v>
      </c>
      <c r="H9" s="32" t="e">
        <f>VLOOKUP(sciezki!F9,Obliczenia!$A$10:$P$656,15,FALSE)</f>
        <v>#N/A</v>
      </c>
      <c r="I9" s="32" t="e">
        <f>VLOOKUP(sciezki!G9,Obliczenia!$A$10:$P$656,15,FALSE)</f>
        <v>#N/A</v>
      </c>
      <c r="J9" s="32" t="e">
        <f>VLOOKUP(sciezki!H9,Obliczenia!$A$10:$P$656,15,FALSE)</f>
        <v>#N/A</v>
      </c>
      <c r="K9" s="32" t="e">
        <f>VLOOKUP(sciezki!I9,Obliczenia!$A$10:$P$656,15,FALSE)</f>
        <v>#N/A</v>
      </c>
      <c r="L9" s="32" t="e">
        <f>VLOOKUP(sciezki!J9,Obliczenia!$A$10:$P$656,15,FALSE)</f>
        <v>#N/A</v>
      </c>
      <c r="M9" s="32" t="e">
        <f>VLOOKUP(sciezki!K9,Obliczenia!$A$10:$P$656,15,FALSE)</f>
        <v>#N/A</v>
      </c>
      <c r="N9" s="32" t="e">
        <f>VLOOKUP(sciezki!L9,Obliczenia!$A$10:$P$656,15,FALSE)</f>
        <v>#N/A</v>
      </c>
      <c r="O9" s="32" t="e">
        <f>VLOOKUP(sciezki!M9,Obliczenia!$A$10:$P$656,15,FALSE)</f>
        <v>#N/A</v>
      </c>
      <c r="P9" s="32" t="e">
        <f>VLOOKUP(sciezki!N9,Obliczenia!$A$10:$P$656,15,FALSE)</f>
        <v>#N/A</v>
      </c>
      <c r="Q9" s="32" t="e">
        <f>VLOOKUP(sciezki!O9,Obliczenia!$A$10:$P$656,15,FALSE)</f>
        <v>#N/A</v>
      </c>
    </row>
    <row r="10" spans="1:18">
      <c r="A10" s="8" t="str">
        <f>sciezki!A10</f>
        <v>W9</v>
      </c>
      <c r="B10" s="32">
        <f>VLOOKUP(A10,Obliczenia!$A$10:$P$656,3,FALSE)</f>
        <v>47.153724976870848</v>
      </c>
      <c r="C10" s="32">
        <f>VLOOKUP(sciezki!A10,Obliczenia!$A$10:$P$656,15,FALSE)</f>
        <v>0.97033707067430086</v>
      </c>
      <c r="D10" s="32">
        <f>VLOOKUP(sciezki!B10,Obliczenia!$A$10:$P$656,15,FALSE)</f>
        <v>1.283231549847851</v>
      </c>
      <c r="E10" s="32">
        <f>VLOOKUP(sciezki!C10,Obliczenia!$A$10:$P$656,15,FALSE)</f>
        <v>5.0616797620017877</v>
      </c>
      <c r="F10" s="32">
        <f>VLOOKUP(sciezki!D10,Obliczenia!$A$10:$P$656,15,FALSE)</f>
        <v>30.797498500986411</v>
      </c>
      <c r="G10" s="32">
        <f>VLOOKUP(sciezki!E10,Obliczenia!$A$10:$P$656,15,FALSE)</f>
        <v>25.359253706567848</v>
      </c>
      <c r="H10" s="32" t="e">
        <f>VLOOKUP(sciezki!F10,Obliczenia!$A$10:$P$656,15,FALSE)</f>
        <v>#N/A</v>
      </c>
      <c r="I10" s="32" t="e">
        <f>VLOOKUP(sciezki!G10,Obliczenia!$A$10:$P$656,15,FALSE)</f>
        <v>#N/A</v>
      </c>
      <c r="J10" s="32" t="e">
        <f>VLOOKUP(sciezki!H10,Obliczenia!$A$10:$P$656,15,FALSE)</f>
        <v>#N/A</v>
      </c>
      <c r="K10" s="32" t="e">
        <f>VLOOKUP(sciezki!I10,Obliczenia!$A$10:$P$656,15,FALSE)</f>
        <v>#N/A</v>
      </c>
      <c r="L10" s="32" t="e">
        <f>VLOOKUP(sciezki!J10,Obliczenia!$A$10:$P$656,15,FALSE)</f>
        <v>#N/A</v>
      </c>
      <c r="M10" s="32" t="e">
        <f>VLOOKUP(sciezki!K10,Obliczenia!$A$10:$P$656,15,FALSE)</f>
        <v>#N/A</v>
      </c>
      <c r="N10" s="32" t="e">
        <f>VLOOKUP(sciezki!L10,Obliczenia!$A$10:$P$656,15,FALSE)</f>
        <v>#N/A</v>
      </c>
      <c r="O10" s="32" t="e">
        <f>VLOOKUP(sciezki!M10,Obliczenia!$A$10:$P$656,15,FALSE)</f>
        <v>#N/A</v>
      </c>
      <c r="P10" s="32" t="e">
        <f>VLOOKUP(sciezki!N10,Obliczenia!$A$10:$P$656,15,FALSE)</f>
        <v>#N/A</v>
      </c>
      <c r="Q10" s="32" t="e">
        <f>VLOOKUP(sciezki!O10,Obliczenia!$A$10:$P$656,15,FALSE)</f>
        <v>#N/A</v>
      </c>
    </row>
    <row r="11" spans="1:18">
      <c r="A11" s="8" t="str">
        <f>sciezki!A11</f>
        <v>W10</v>
      </c>
      <c r="B11" s="32">
        <f>VLOOKUP(A11,Obliczenia!$A$10:$P$656,3,FALSE)</f>
        <v>38.249805154600665</v>
      </c>
      <c r="C11" s="32">
        <f>VLOOKUP(sciezki!A11,Obliczenia!$A$10:$P$656,15,FALSE)</f>
        <v>4.9596216324456917</v>
      </c>
      <c r="D11" s="32">
        <f>VLOOKUP(sciezki!B11,Obliczenia!$A$10:$P$656,15,FALSE)</f>
        <v>0.66233057393730577</v>
      </c>
      <c r="E11" s="32">
        <f>VLOOKUP(sciezki!C11,Obliczenia!$A$10:$P$656,15,FALSE)</f>
        <v>2.5268810179952172</v>
      </c>
      <c r="F11" s="32">
        <f>VLOOKUP(sciezki!D11,Obliczenia!$A$10:$P$656,15,FALSE)</f>
        <v>5.3873910379448997</v>
      </c>
      <c r="G11" s="32">
        <f>VLOOKUP(sciezki!E11,Obliczenia!$A$10:$P$656,15,FALSE)</f>
        <v>23.608371080480286</v>
      </c>
      <c r="H11" s="32">
        <f>VLOOKUP(sciezki!F11,Obliczenia!$A$10:$P$656,15,FALSE)</f>
        <v>0.44618177291982869</v>
      </c>
      <c r="I11" s="32">
        <f>VLOOKUP(sciezki!G11,Obliczenia!$A$10:$P$656,15,FALSE)</f>
        <v>5.0616797620017877</v>
      </c>
      <c r="J11" s="32">
        <f>VLOOKUP(sciezki!H11,Obliczenia!$A$10:$P$656,15,FALSE)</f>
        <v>30.797498500986411</v>
      </c>
      <c r="K11" s="32">
        <f>VLOOKUP(sciezki!I11,Obliczenia!$A$10:$P$656,15,FALSE)</f>
        <v>25.359253706567848</v>
      </c>
      <c r="L11" s="32" t="e">
        <f>VLOOKUP(sciezki!J11,Obliczenia!$A$10:$P$656,15,FALSE)</f>
        <v>#N/A</v>
      </c>
      <c r="M11" s="32" t="e">
        <f>VLOOKUP(sciezki!K11,Obliczenia!$A$10:$P$656,15,FALSE)</f>
        <v>#N/A</v>
      </c>
      <c r="N11" s="32" t="e">
        <f>VLOOKUP(sciezki!L11,Obliczenia!$A$10:$P$656,15,FALSE)</f>
        <v>#N/A</v>
      </c>
      <c r="O11" s="32" t="e">
        <f>VLOOKUP(sciezki!M11,Obliczenia!$A$10:$P$656,15,FALSE)</f>
        <v>#N/A</v>
      </c>
      <c r="P11" s="32" t="e">
        <f>VLOOKUP(sciezki!N11,Obliczenia!$A$10:$P$656,15,FALSE)</f>
        <v>#N/A</v>
      </c>
      <c r="Q11" s="32" t="e">
        <f>VLOOKUP(sciezki!O11,Obliczenia!$A$10:$P$656,15,FALSE)</f>
        <v>#N/A</v>
      </c>
    </row>
    <row r="12" spans="1:18">
      <c r="A12" s="8" t="str">
        <f>sciezki!A12</f>
        <v>W11</v>
      </c>
      <c r="B12" s="32">
        <f>VLOOKUP(A12,Obliczenia!$A$10:$P$656,3,FALSE)</f>
        <v>34.099052035405194</v>
      </c>
      <c r="C12" s="32">
        <f>VLOOKUP(sciezki!A12,Obliczenia!$A$10:$P$656,15,FALSE)</f>
        <v>2.3855092616078561</v>
      </c>
      <c r="D12" s="32">
        <f>VLOOKUP(sciezki!B12,Obliczenia!$A$10:$P$656,15,FALSE)</f>
        <v>1.1785477372063728E-2</v>
      </c>
      <c r="E12" s="32">
        <f>VLOOKUP(sciezki!C12,Obliczenia!$A$10:$P$656,15,FALSE)</f>
        <v>24.215158656279144</v>
      </c>
      <c r="F12" s="32">
        <f>VLOOKUP(sciezki!D12,Obliczenia!$A$10:$P$656,15,FALSE)</f>
        <v>1.3843367834133691</v>
      </c>
      <c r="G12" s="32">
        <f>VLOOKUP(sciezki!E12,Obliczenia!$A$10:$P$656,15,FALSE)</f>
        <v>4.7775037443189285</v>
      </c>
      <c r="H12" s="32">
        <f>VLOOKUP(sciezki!F12,Obliczenia!$A$10:$P$656,15,FALSE)</f>
        <v>0.48690891571243411</v>
      </c>
      <c r="I12" s="32">
        <f>VLOOKUP(sciezki!G12,Obliczenia!$A$10:$P$656,15,FALSE)</f>
        <v>0.66233057393730577</v>
      </c>
      <c r="J12" s="32">
        <f>VLOOKUP(sciezki!H12,Obliczenia!$A$10:$P$656,15,FALSE)</f>
        <v>2.5268810179952172</v>
      </c>
      <c r="K12" s="32">
        <f>VLOOKUP(sciezki!I12,Obliczenia!$A$10:$P$656,15,FALSE)</f>
        <v>5.3873910379448997</v>
      </c>
      <c r="L12" s="32">
        <f>VLOOKUP(sciezki!J12,Obliczenia!$A$10:$P$656,15,FALSE)</f>
        <v>23.608371080480286</v>
      </c>
      <c r="M12" s="32">
        <f>VLOOKUP(sciezki!K12,Obliczenia!$A$10:$P$656,15,FALSE)</f>
        <v>0.44618177291982869</v>
      </c>
      <c r="N12" s="32">
        <f>VLOOKUP(sciezki!L12,Obliczenia!$A$10:$P$656,15,FALSE)</f>
        <v>5.0616797620017877</v>
      </c>
      <c r="O12" s="32">
        <f>VLOOKUP(sciezki!M12,Obliczenia!$A$10:$P$656,15,FALSE)</f>
        <v>30.797498500986411</v>
      </c>
      <c r="P12" s="32">
        <f>VLOOKUP(sciezki!N12,Obliczenia!$A$10:$P$656,15,FALSE)</f>
        <v>25.359253706567848</v>
      </c>
      <c r="Q12" s="32" t="e">
        <f>VLOOKUP(sciezki!O12,Obliczenia!$A$10:$P$656,15,FALSE)</f>
        <v>#N/A</v>
      </c>
    </row>
    <row r="13" spans="1:18">
      <c r="A13" s="8" t="str">
        <f>sciezki!A13</f>
        <v>W12</v>
      </c>
      <c r="B13" s="32">
        <f>VLOOKUP(A13,Obliczenia!$A$10:$P$656,3,FALSE)</f>
        <v>35.580750754140972</v>
      </c>
      <c r="C13" s="32">
        <f>VLOOKUP(sciezki!A13,Obliczenia!$A$10:$P$656,15,FALSE)</f>
        <v>0.6320735996688851</v>
      </c>
      <c r="D13" s="32">
        <f>VLOOKUP(sciezki!B13,Obliczenia!$A$10:$P$656,15,FALSE)</f>
        <v>4.7775037443189285</v>
      </c>
      <c r="E13" s="32">
        <f>VLOOKUP(sciezki!C13,Obliczenia!$A$10:$P$656,15,FALSE)</f>
        <v>0.48690891571243411</v>
      </c>
      <c r="F13" s="32">
        <f>VLOOKUP(sciezki!D13,Obliczenia!$A$10:$P$656,15,FALSE)</f>
        <v>0.66233057393730577</v>
      </c>
      <c r="G13" s="32">
        <f>VLOOKUP(sciezki!E13,Obliczenia!$A$10:$P$656,15,FALSE)</f>
        <v>2.5268810179952172</v>
      </c>
      <c r="H13" s="32">
        <f>VLOOKUP(sciezki!F13,Obliczenia!$A$10:$P$656,15,FALSE)</f>
        <v>5.3873910379448997</v>
      </c>
      <c r="I13" s="32">
        <f>VLOOKUP(sciezki!G13,Obliczenia!$A$10:$P$656,15,FALSE)</f>
        <v>23.608371080480286</v>
      </c>
      <c r="J13" s="32">
        <f>VLOOKUP(sciezki!H13,Obliczenia!$A$10:$P$656,15,FALSE)</f>
        <v>0.44618177291982869</v>
      </c>
      <c r="K13" s="32">
        <f>VLOOKUP(sciezki!I13,Obliczenia!$A$10:$P$656,15,FALSE)</f>
        <v>5.0616797620017877</v>
      </c>
      <c r="L13" s="32">
        <f>VLOOKUP(sciezki!J13,Obliczenia!$A$10:$P$656,15,FALSE)</f>
        <v>30.797498500986411</v>
      </c>
      <c r="M13" s="32">
        <f>VLOOKUP(sciezki!K13,Obliczenia!$A$10:$P$656,15,FALSE)</f>
        <v>25.359253706567848</v>
      </c>
      <c r="N13" s="32" t="e">
        <f>VLOOKUP(sciezki!L13,Obliczenia!$A$10:$P$656,15,FALSE)</f>
        <v>#N/A</v>
      </c>
      <c r="O13" s="32" t="e">
        <f>VLOOKUP(sciezki!M13,Obliczenia!$A$10:$P$656,15,FALSE)</f>
        <v>#N/A</v>
      </c>
      <c r="P13" s="32" t="e">
        <f>VLOOKUP(sciezki!N13,Obliczenia!$A$10:$P$656,15,FALSE)</f>
        <v>#N/A</v>
      </c>
      <c r="Q13" s="32" t="e">
        <f>VLOOKUP(sciezki!O13,Obliczenia!$A$10:$P$656,15,FALSE)</f>
        <v>#N/A</v>
      </c>
    </row>
    <row r="14" spans="1:18">
      <c r="A14" s="8" t="str">
        <f>sciezki!A14</f>
        <v>W13</v>
      </c>
      <c r="B14" s="32">
        <f>VLOOKUP(A14,Obliczenia!$A$10:$P$656,3,FALSE)</f>
        <v>20.366520562705634</v>
      </c>
      <c r="C14" s="32">
        <f>VLOOKUP(sciezki!A14,Obliczenia!$A$10:$P$656,15,FALSE)</f>
        <v>3.0530941953036157</v>
      </c>
      <c r="D14" s="32">
        <f>VLOOKUP(sciezki!B14,Obliczenia!$A$10:$P$656,15,FALSE)</f>
        <v>0.75514865897751382</v>
      </c>
      <c r="E14" s="32">
        <f>VLOOKUP(sciezki!C14,Obliczenia!$A$10:$P$656,15,FALSE)</f>
        <v>1.6837335347452393</v>
      </c>
      <c r="F14" s="32">
        <f>VLOOKUP(sciezki!D14,Obliczenia!$A$10:$P$656,15,FALSE)</f>
        <v>1.3289993452506903</v>
      </c>
      <c r="G14" s="32">
        <f>VLOOKUP(sciezki!E14,Obliczenia!$A$10:$P$656,15,FALSE)</f>
        <v>0.7350126668012702</v>
      </c>
      <c r="H14" s="32">
        <f>VLOOKUP(sciezki!F14,Obliczenia!$A$10:$P$656,15,FALSE)</f>
        <v>23.608371080480286</v>
      </c>
      <c r="I14" s="32">
        <f>VLOOKUP(sciezki!G14,Obliczenia!$A$10:$P$656,15,FALSE)</f>
        <v>0.44618177291982869</v>
      </c>
      <c r="J14" s="32">
        <f>VLOOKUP(sciezki!H14,Obliczenia!$A$10:$P$656,15,FALSE)</f>
        <v>5.0616797620017877</v>
      </c>
      <c r="K14" s="32">
        <f>VLOOKUP(sciezki!I14,Obliczenia!$A$10:$P$656,15,FALSE)</f>
        <v>30.797498500986411</v>
      </c>
      <c r="L14" s="32">
        <f>VLOOKUP(sciezki!J14,Obliczenia!$A$10:$P$656,15,FALSE)</f>
        <v>25.359253706567848</v>
      </c>
      <c r="M14" s="32" t="e">
        <f>VLOOKUP(sciezki!K14,Obliczenia!$A$10:$P$656,15,FALSE)</f>
        <v>#N/A</v>
      </c>
      <c r="N14" s="32" t="e">
        <f>VLOOKUP(sciezki!L14,Obliczenia!$A$10:$P$656,15,FALSE)</f>
        <v>#N/A</v>
      </c>
      <c r="O14" s="32" t="e">
        <f>VLOOKUP(sciezki!M14,Obliczenia!$A$10:$P$656,15,FALSE)</f>
        <v>#N/A</v>
      </c>
      <c r="P14" s="32" t="e">
        <f>VLOOKUP(sciezki!N14,Obliczenia!$A$10:$P$656,15,FALSE)</f>
        <v>#N/A</v>
      </c>
      <c r="Q14" s="32" t="e">
        <f>VLOOKUP(sciezki!O14,Obliczenia!$A$10:$P$656,15,FALSE)</f>
        <v>#N/A</v>
      </c>
    </row>
    <row r="15" spans="1:18">
      <c r="A15" s="8" t="str">
        <f>sciezki!A15</f>
        <v>W14</v>
      </c>
      <c r="B15" s="32">
        <f>VLOOKUP(A15,Obliczenia!$A$10:$P$656,3,FALSE)</f>
        <v>31.577383953962041</v>
      </c>
      <c r="C15" s="32">
        <f>VLOOKUP(sciezki!A15,Obliczenia!$A$10:$P$656,15,FALSE)</f>
        <v>7.5891681894747007</v>
      </c>
      <c r="D15" s="32">
        <f>VLOOKUP(sciezki!B15,Obliczenia!$A$10:$P$656,15,FALSE)</f>
        <v>5.3873910379448997</v>
      </c>
      <c r="E15" s="32">
        <f>VLOOKUP(sciezki!C15,Obliczenia!$A$10:$P$656,15,FALSE)</f>
        <v>23.608371080480286</v>
      </c>
      <c r="F15" s="32">
        <f>VLOOKUP(sciezki!D15,Obliczenia!$A$10:$P$656,15,FALSE)</f>
        <v>0.44618177291982869</v>
      </c>
      <c r="G15" s="32">
        <f>VLOOKUP(sciezki!E15,Obliczenia!$A$10:$P$656,15,FALSE)</f>
        <v>5.0616797620017877</v>
      </c>
      <c r="H15" s="32">
        <f>VLOOKUP(sciezki!F15,Obliczenia!$A$10:$P$656,15,FALSE)</f>
        <v>30.797498500986411</v>
      </c>
      <c r="I15" s="32">
        <f>VLOOKUP(sciezki!G15,Obliczenia!$A$10:$P$656,15,FALSE)</f>
        <v>25.359253706567848</v>
      </c>
      <c r="J15" s="32" t="e">
        <f>VLOOKUP(sciezki!H15,Obliczenia!$A$10:$P$656,15,FALSE)</f>
        <v>#N/A</v>
      </c>
      <c r="K15" s="32" t="e">
        <f>VLOOKUP(sciezki!I15,Obliczenia!$A$10:$P$656,15,FALSE)</f>
        <v>#N/A</v>
      </c>
      <c r="L15" s="32" t="e">
        <f>VLOOKUP(sciezki!J15,Obliczenia!$A$10:$P$656,15,FALSE)</f>
        <v>#N/A</v>
      </c>
      <c r="M15" s="32" t="e">
        <f>VLOOKUP(sciezki!K15,Obliczenia!$A$10:$P$656,15,FALSE)</f>
        <v>#N/A</v>
      </c>
      <c r="N15" s="32" t="e">
        <f>VLOOKUP(sciezki!L15,Obliczenia!$A$10:$P$656,15,FALSE)</f>
        <v>#N/A</v>
      </c>
      <c r="O15" s="32" t="e">
        <f>VLOOKUP(sciezki!M15,Obliczenia!$A$10:$P$656,15,FALSE)</f>
        <v>#N/A</v>
      </c>
      <c r="P15" s="32" t="e">
        <f>VLOOKUP(sciezki!N15,Obliczenia!$A$10:$P$656,15,FALSE)</f>
        <v>#N/A</v>
      </c>
      <c r="Q15" s="32" t="e">
        <f>VLOOKUP(sciezki!O15,Obliczenia!$A$10:$P$656,15,FALSE)</f>
        <v>#N/A</v>
      </c>
    </row>
    <row r="16" spans="1:18">
      <c r="A16" s="8" t="str">
        <f>sciezki!A16</f>
        <v>W15</v>
      </c>
      <c r="B16" s="32">
        <f>VLOOKUP(A16,Obliczenia!$A$10:$P$656,3,FALSE)</f>
        <v>33.818080711618755</v>
      </c>
      <c r="C16" s="32">
        <f>VLOOKUP(sciezki!A16,Obliczenia!$A$10:$P$656,15,FALSE)</f>
        <v>5.4119246799052452E-2</v>
      </c>
      <c r="D16" s="32">
        <f>VLOOKUP(sciezki!B16,Obliczenia!$A$10:$P$656,15,FALSE)</f>
        <v>1.3843367834133691</v>
      </c>
      <c r="E16" s="32">
        <f>VLOOKUP(sciezki!C16,Obliczenia!$A$10:$P$656,15,FALSE)</f>
        <v>4.7775037443189285</v>
      </c>
      <c r="F16" s="32">
        <f>VLOOKUP(sciezki!D16,Obliczenia!$A$10:$P$656,15,FALSE)</f>
        <v>0.48690891571243411</v>
      </c>
      <c r="G16" s="32">
        <f>VLOOKUP(sciezki!E16,Obliczenia!$A$10:$P$656,15,FALSE)</f>
        <v>0.66233057393730577</v>
      </c>
      <c r="H16" s="32">
        <f>VLOOKUP(sciezki!F16,Obliczenia!$A$10:$P$656,15,FALSE)</f>
        <v>2.5268810179952172</v>
      </c>
      <c r="I16" s="32">
        <f>VLOOKUP(sciezki!G16,Obliczenia!$A$10:$P$656,15,FALSE)</f>
        <v>5.3873910379448997</v>
      </c>
      <c r="J16" s="32">
        <f>VLOOKUP(sciezki!H16,Obliczenia!$A$10:$P$656,15,FALSE)</f>
        <v>23.608371080480286</v>
      </c>
      <c r="K16" s="32">
        <f>VLOOKUP(sciezki!I16,Obliczenia!$A$10:$P$656,15,FALSE)</f>
        <v>0.44618177291982869</v>
      </c>
      <c r="L16" s="32">
        <f>VLOOKUP(sciezki!J16,Obliczenia!$A$10:$P$656,15,FALSE)</f>
        <v>5.0616797620017877</v>
      </c>
      <c r="M16" s="32">
        <f>VLOOKUP(sciezki!K16,Obliczenia!$A$10:$P$656,15,FALSE)</f>
        <v>30.797498500986411</v>
      </c>
      <c r="N16" s="32">
        <f>VLOOKUP(sciezki!L16,Obliczenia!$A$10:$P$656,15,FALSE)</f>
        <v>25.359253706567848</v>
      </c>
      <c r="O16" s="32" t="e">
        <f>VLOOKUP(sciezki!M16,Obliczenia!$A$10:$P$656,15,FALSE)</f>
        <v>#N/A</v>
      </c>
      <c r="P16" s="32" t="e">
        <f>VLOOKUP(sciezki!N16,Obliczenia!$A$10:$P$656,15,FALSE)</f>
        <v>#N/A</v>
      </c>
      <c r="Q16" s="32" t="e">
        <f>VLOOKUP(sciezki!O16,Obliczenia!$A$10:$P$656,15,FALSE)</f>
        <v>#N/A</v>
      </c>
      <c r="R16" s="32"/>
    </row>
    <row r="17" spans="1:18">
      <c r="A17" s="8" t="str">
        <f>sciezki!A17</f>
        <v>W16</v>
      </c>
      <c r="B17" s="32">
        <f>VLOOKUP(A17,Obliczenia!$A$10:$P$656,3,FALSE)</f>
        <v>24.24943330191039</v>
      </c>
      <c r="C17" s="32">
        <f>VLOOKUP(sciezki!A17,Obliczenia!$A$10:$P$656,15,FALSE)</f>
        <v>0.55359907100668537</v>
      </c>
      <c r="D17" s="32">
        <f>VLOOKUP(sciezki!B17,Obliczenia!$A$10:$P$656,15,FALSE)</f>
        <v>0.45481422522620391</v>
      </c>
      <c r="E17" s="32">
        <f>VLOOKUP(sciezki!C17,Obliczenia!$A$10:$P$656,15,FALSE)</f>
        <v>1.0040097863701627</v>
      </c>
      <c r="F17" s="32">
        <f>VLOOKUP(sciezki!D17,Obliczenia!$A$10:$P$656,15,FALSE)</f>
        <v>24.215158656279144</v>
      </c>
      <c r="G17" s="32">
        <f>VLOOKUP(sciezki!E17,Obliczenia!$A$10:$P$656,15,FALSE)</f>
        <v>1.3843367834133691</v>
      </c>
      <c r="H17" s="32">
        <f>VLOOKUP(sciezki!F17,Obliczenia!$A$10:$P$656,15,FALSE)</f>
        <v>4.7775037443189285</v>
      </c>
      <c r="I17" s="32">
        <f>VLOOKUP(sciezki!G17,Obliczenia!$A$10:$P$656,15,FALSE)</f>
        <v>0.48690891571243411</v>
      </c>
      <c r="J17" s="32">
        <f>VLOOKUP(sciezki!H17,Obliczenia!$A$10:$P$656,15,FALSE)</f>
        <v>0.66233057393730577</v>
      </c>
      <c r="K17" s="32">
        <f>VLOOKUP(sciezki!I17,Obliczenia!$A$10:$P$656,15,FALSE)</f>
        <v>2.5268810179952172</v>
      </c>
      <c r="L17" s="32">
        <f>VLOOKUP(sciezki!J17,Obliczenia!$A$10:$P$656,15,FALSE)</f>
        <v>5.3873910379448997</v>
      </c>
      <c r="M17" s="32">
        <f>VLOOKUP(sciezki!K17,Obliczenia!$A$10:$P$656,15,FALSE)</f>
        <v>23.608371080480286</v>
      </c>
      <c r="N17" s="32">
        <f>VLOOKUP(sciezki!L17,Obliczenia!$A$10:$P$656,15,FALSE)</f>
        <v>0.44618177291982869</v>
      </c>
      <c r="O17" s="32">
        <f>VLOOKUP(sciezki!M17,Obliczenia!$A$10:$P$656,15,FALSE)</f>
        <v>5.0616797620017877</v>
      </c>
      <c r="P17" s="32">
        <f>VLOOKUP(sciezki!N17,Obliczenia!$A$10:$P$656,15,FALSE)</f>
        <v>30.797498500986411</v>
      </c>
      <c r="Q17" s="32">
        <f>VLOOKUP(sciezki!O17,Obliczenia!$A$10:$P$656,15,FALSE)</f>
        <v>25.359253706567848</v>
      </c>
      <c r="R17" s="32"/>
    </row>
    <row r="18" spans="1:18">
      <c r="A18" s="8" t="str">
        <f>sciezki!A18</f>
        <v>W17</v>
      </c>
      <c r="B18" s="32">
        <f>VLOOKUP(A18,Obliczenia!$A$10:$P$656,3,FALSE)</f>
        <v>85.385984762497174</v>
      </c>
      <c r="C18" s="32">
        <f>VLOOKUP(sciezki!A18,Obliczenia!$A$10:$P$656,15,FALSE)</f>
        <v>16.410200045652669</v>
      </c>
      <c r="D18" s="32">
        <f>VLOOKUP(sciezki!B18,Obliczenia!$A$10:$P$656,15,FALSE)</f>
        <v>0.45481422522620391</v>
      </c>
      <c r="E18" s="32">
        <f>VLOOKUP(sciezki!C18,Obliczenia!$A$10:$P$656,15,FALSE)</f>
        <v>1.0040097863701627</v>
      </c>
      <c r="F18" s="32">
        <f>VLOOKUP(sciezki!D18,Obliczenia!$A$10:$P$656,15,FALSE)</f>
        <v>24.215158656279144</v>
      </c>
      <c r="G18" s="32">
        <f>VLOOKUP(sciezki!E18,Obliczenia!$A$10:$P$656,15,FALSE)</f>
        <v>1.3843367834133691</v>
      </c>
      <c r="H18" s="32">
        <f>VLOOKUP(sciezki!F18,Obliczenia!$A$10:$P$656,15,FALSE)</f>
        <v>4.7775037443189285</v>
      </c>
      <c r="I18" s="32">
        <f>VLOOKUP(sciezki!G18,Obliczenia!$A$10:$P$656,15,FALSE)</f>
        <v>0.48690891571243411</v>
      </c>
      <c r="J18" s="32">
        <f>VLOOKUP(sciezki!H18,Obliczenia!$A$10:$P$656,15,FALSE)</f>
        <v>0.66233057393730577</v>
      </c>
      <c r="K18" s="32">
        <f>VLOOKUP(sciezki!I18,Obliczenia!$A$10:$P$656,15,FALSE)</f>
        <v>2.5268810179952172</v>
      </c>
      <c r="L18" s="32">
        <f>VLOOKUP(sciezki!J18,Obliczenia!$A$10:$P$656,15,FALSE)</f>
        <v>5.3873910379448997</v>
      </c>
      <c r="M18" s="32">
        <f>VLOOKUP(sciezki!K18,Obliczenia!$A$10:$P$656,15,FALSE)</f>
        <v>23.608371080480286</v>
      </c>
      <c r="N18" s="32">
        <f>VLOOKUP(sciezki!L18,Obliczenia!$A$10:$P$656,15,FALSE)</f>
        <v>0.44618177291982869</v>
      </c>
      <c r="O18" s="32">
        <f>VLOOKUP(sciezki!M18,Obliczenia!$A$10:$P$656,15,FALSE)</f>
        <v>5.0616797620017877</v>
      </c>
      <c r="P18" s="32">
        <f>VLOOKUP(sciezki!N18,Obliczenia!$A$10:$P$656,15,FALSE)</f>
        <v>30.797498500986411</v>
      </c>
      <c r="Q18" s="32">
        <f>VLOOKUP(sciezki!O18,Obliczenia!$A$10:$P$656,15,FALSE)</f>
        <v>25.359253706567848</v>
      </c>
      <c r="R18" s="32"/>
    </row>
    <row r="19" spans="1:18">
      <c r="A19" s="8" t="str">
        <f>sciezki!A19</f>
        <v>W18</v>
      </c>
      <c r="B19" s="32">
        <f>VLOOKUP(A19,Obliczenia!$A$10:$P$656,3,FALSE)</f>
        <v>80.336932862361508</v>
      </c>
      <c r="C19" s="32">
        <f>VLOOKUP(sciezki!A19,Obliczenia!$A$10:$P$656,15,FALSE)</f>
        <v>0.64619973312366041</v>
      </c>
      <c r="D19" s="32">
        <f>VLOOKUP(sciezki!B19,Obliczenia!$A$10:$P$656,15,FALSE)</f>
        <v>0.75514865897751382</v>
      </c>
      <c r="E19" s="32">
        <f>VLOOKUP(sciezki!C19,Obliczenia!$A$10:$P$656,15,FALSE)</f>
        <v>1.6837335347452393</v>
      </c>
      <c r="F19" s="32">
        <f>VLOOKUP(sciezki!D19,Obliczenia!$A$10:$P$656,15,FALSE)</f>
        <v>1.3289993452506903</v>
      </c>
      <c r="G19" s="32">
        <f>VLOOKUP(sciezki!E19,Obliczenia!$A$10:$P$656,15,FALSE)</f>
        <v>0.7350126668012702</v>
      </c>
      <c r="H19" s="32">
        <f>VLOOKUP(sciezki!F19,Obliczenia!$A$10:$P$656,15,FALSE)</f>
        <v>23.608371080480286</v>
      </c>
      <c r="I19" s="32">
        <f>VLOOKUP(sciezki!G19,Obliczenia!$A$10:$P$656,15,FALSE)</f>
        <v>0.44618177291982869</v>
      </c>
      <c r="J19" s="32">
        <f>VLOOKUP(sciezki!H19,Obliczenia!$A$10:$P$656,15,FALSE)</f>
        <v>5.0616797620017877</v>
      </c>
      <c r="K19" s="32">
        <f>VLOOKUP(sciezki!I19,Obliczenia!$A$10:$P$656,15,FALSE)</f>
        <v>30.797498500986411</v>
      </c>
      <c r="L19" s="32">
        <f>VLOOKUP(sciezki!J19,Obliczenia!$A$10:$P$656,15,FALSE)</f>
        <v>25.359253706567848</v>
      </c>
      <c r="M19" s="32" t="e">
        <f>VLOOKUP(sciezki!K19,Obliczenia!$A$10:$P$656,15,FALSE)</f>
        <v>#N/A</v>
      </c>
      <c r="N19" s="32" t="e">
        <f>VLOOKUP(sciezki!L19,Obliczenia!$A$10:$P$656,15,FALSE)</f>
        <v>#N/A</v>
      </c>
      <c r="O19" s="32" t="e">
        <f>VLOOKUP(sciezki!M19,Obliczenia!$A$10:$P$656,15,FALSE)</f>
        <v>#N/A</v>
      </c>
      <c r="P19" s="32" t="e">
        <f>VLOOKUP(sciezki!N19,Obliczenia!$A$10:$P$656,15,FALSE)</f>
        <v>#N/A</v>
      </c>
      <c r="Q19" s="32" t="e">
        <f>VLOOKUP(sciezki!O19,Obliczenia!$A$10:$P$656,15,FALSE)</f>
        <v>#N/A</v>
      </c>
    </row>
    <row r="20" spans="1:18">
      <c r="A20" s="8" t="str">
        <f>sciezki!A20</f>
        <v>W19</v>
      </c>
      <c r="B20" s="32">
        <f>VLOOKUP(A20,Obliczenia!$A$10:$P$656,3,FALSE)</f>
        <v>46.302750973261098</v>
      </c>
      <c r="C20" s="32">
        <f>VLOOKUP(sciezki!A20,Obliczenia!$A$10:$P$656,15,FALSE)</f>
        <v>0.90061132727114102</v>
      </c>
      <c r="D20" s="32">
        <f>VLOOKUP(sciezki!B20,Obliczenia!$A$10:$P$656,15,FALSE)</f>
        <v>1.8896992440561182</v>
      </c>
      <c r="E20" s="32">
        <f>VLOOKUP(sciezki!C20,Obliczenia!$A$10:$P$656,15,FALSE)</f>
        <v>0.14270648170273065</v>
      </c>
      <c r="F20" s="32">
        <f>VLOOKUP(sciezki!D20,Obliczenia!$A$10:$P$656,15,FALSE)</f>
        <v>0.7350126668012702</v>
      </c>
      <c r="G20" s="32">
        <f>VLOOKUP(sciezki!E20,Obliczenia!$A$10:$P$656,15,FALSE)</f>
        <v>23.608371080480286</v>
      </c>
      <c r="H20" s="32">
        <f>VLOOKUP(sciezki!F20,Obliczenia!$A$10:$P$656,15,FALSE)</f>
        <v>0.44618177291982869</v>
      </c>
      <c r="I20" s="32">
        <f>VLOOKUP(sciezki!G20,Obliczenia!$A$10:$P$656,15,FALSE)</f>
        <v>5.0616797620017877</v>
      </c>
      <c r="J20" s="32">
        <f>VLOOKUP(sciezki!H20,Obliczenia!$A$10:$P$656,15,FALSE)</f>
        <v>30.797498500986411</v>
      </c>
      <c r="K20" s="32">
        <f>VLOOKUP(sciezki!I20,Obliczenia!$A$10:$P$656,15,FALSE)</f>
        <v>25.359253706567848</v>
      </c>
      <c r="L20" s="32" t="e">
        <f>VLOOKUP(sciezki!J20,Obliczenia!$A$10:$P$656,15,FALSE)</f>
        <v>#N/A</v>
      </c>
      <c r="M20" s="32" t="e">
        <f>VLOOKUP(sciezki!K20,Obliczenia!$A$10:$P$656,15,FALSE)</f>
        <v>#N/A</v>
      </c>
      <c r="N20" s="32" t="e">
        <f>VLOOKUP(sciezki!L20,Obliczenia!$A$10:$P$656,15,FALSE)</f>
        <v>#N/A</v>
      </c>
      <c r="O20" s="32" t="e">
        <f>VLOOKUP(sciezki!M20,Obliczenia!$A$10:$P$656,15,FALSE)</f>
        <v>#N/A</v>
      </c>
      <c r="P20" s="32" t="e">
        <f>VLOOKUP(sciezki!N20,Obliczenia!$A$10:$P$656,15,FALSE)</f>
        <v>#N/A</v>
      </c>
      <c r="Q20" s="32" t="e">
        <f>VLOOKUP(sciezki!O20,Obliczenia!$A$10:$P$656,15,FALSE)</f>
        <v>#N/A</v>
      </c>
    </row>
    <row r="21" spans="1:18">
      <c r="A21" s="8" t="str">
        <f>sciezki!A21</f>
        <v>WX1</v>
      </c>
      <c r="B21" s="32">
        <f>VLOOKUP(A21,Obliczenia!$A$10:$P$656,3,FALSE)</f>
        <v>0</v>
      </c>
      <c r="C21" s="32">
        <f>VLOOKUP(sciezki!A21,Obliczenia!$A$10:$P$656,15,FALSE)</f>
        <v>0</v>
      </c>
      <c r="D21" s="32">
        <f>VLOOKUP(sciezki!B21,Obliczenia!$A$10:$P$656,15,FALSE)</f>
        <v>2.5268810179952172</v>
      </c>
      <c r="E21" s="32">
        <f>VLOOKUP(sciezki!C21,Obliczenia!$A$10:$P$656,15,FALSE)</f>
        <v>5.3873910379448997</v>
      </c>
      <c r="F21" s="32">
        <f>VLOOKUP(sciezki!D21,Obliczenia!$A$10:$P$656,15,FALSE)</f>
        <v>23.608371080480286</v>
      </c>
      <c r="G21" s="32">
        <f>VLOOKUP(sciezki!E21,Obliczenia!$A$10:$P$656,15,FALSE)</f>
        <v>0.44618177291982869</v>
      </c>
      <c r="H21" s="32">
        <f>VLOOKUP(sciezki!F21,Obliczenia!$A$10:$P$656,15,FALSE)</f>
        <v>5.0616797620017877</v>
      </c>
      <c r="I21" s="32">
        <f>VLOOKUP(sciezki!G21,Obliczenia!$A$10:$P$656,15,FALSE)</f>
        <v>30.797498500986411</v>
      </c>
      <c r="J21" s="32">
        <f>VLOOKUP(sciezki!H21,Obliczenia!$A$10:$P$656,15,FALSE)</f>
        <v>25.359253706567848</v>
      </c>
      <c r="K21" s="32" t="e">
        <f>VLOOKUP(sciezki!I21,Obliczenia!$A$10:$P$656,15,FALSE)</f>
        <v>#N/A</v>
      </c>
      <c r="L21" s="32" t="e">
        <f>VLOOKUP(sciezki!J21,Obliczenia!$A$10:$P$656,15,FALSE)</f>
        <v>#N/A</v>
      </c>
      <c r="M21" s="32" t="e">
        <f>VLOOKUP(sciezki!K21,Obliczenia!$A$10:$P$656,15,FALSE)</f>
        <v>#N/A</v>
      </c>
      <c r="N21" s="32" t="e">
        <f>VLOOKUP(sciezki!L21,Obliczenia!$A$10:$P$656,15,FALSE)</f>
        <v>#N/A</v>
      </c>
      <c r="O21" s="32" t="e">
        <f>VLOOKUP(sciezki!M21,Obliczenia!$A$10:$P$656,15,FALSE)</f>
        <v>#N/A</v>
      </c>
      <c r="P21" s="32" t="e">
        <f>VLOOKUP(sciezki!N21,Obliczenia!$A$10:$P$656,15,FALSE)</f>
        <v>#N/A</v>
      </c>
      <c r="Q21" s="32" t="e">
        <f>VLOOKUP(sciezki!O21,Obliczenia!$A$10:$P$656,15,FALSE)</f>
        <v>#N/A</v>
      </c>
    </row>
    <row r="22" spans="1:18">
      <c r="A22" s="8" t="str">
        <f>sciezki!A22</f>
        <v>WX2</v>
      </c>
      <c r="B22" s="32">
        <f>VLOOKUP(A22,Obliczenia!$A$10:$P$656,3,FALSE)</f>
        <v>0</v>
      </c>
      <c r="C22" s="32">
        <f>VLOOKUP(sciezki!A22,Obliczenia!$A$10:$P$656,15,FALSE)</f>
        <v>0</v>
      </c>
      <c r="D22" s="32">
        <f>VLOOKUP(sciezki!B22,Obliczenia!$A$10:$P$656,15,FALSE)</f>
        <v>30.797498500986411</v>
      </c>
      <c r="E22" s="32">
        <f>VLOOKUP(sciezki!C22,Obliczenia!$A$10:$P$656,15,FALSE)</f>
        <v>25.359253706567848</v>
      </c>
      <c r="F22" s="32" t="e">
        <f>VLOOKUP(sciezki!D22,Obliczenia!$A$10:$P$656,15,FALSE)</f>
        <v>#N/A</v>
      </c>
      <c r="G22" s="32" t="e">
        <f>VLOOKUP(sciezki!E22,Obliczenia!$A$10:$P$656,15,FALSE)</f>
        <v>#N/A</v>
      </c>
      <c r="H22" s="32" t="e">
        <f>VLOOKUP(sciezki!F22,Obliczenia!$A$10:$P$656,15,FALSE)</f>
        <v>#N/A</v>
      </c>
      <c r="I22" s="32" t="e">
        <f>VLOOKUP(sciezki!G22,Obliczenia!$A$10:$P$656,15,FALSE)</f>
        <v>#N/A</v>
      </c>
      <c r="J22" s="32" t="e">
        <f>VLOOKUP(sciezki!H22,Obliczenia!$A$10:$P$656,15,FALSE)</f>
        <v>#N/A</v>
      </c>
      <c r="K22" s="32" t="e">
        <f>VLOOKUP(sciezki!I22,Obliczenia!$A$10:$P$656,15,FALSE)</f>
        <v>#N/A</v>
      </c>
      <c r="L22" s="32" t="e">
        <f>VLOOKUP(sciezki!J22,Obliczenia!$A$10:$P$656,15,FALSE)</f>
        <v>#N/A</v>
      </c>
      <c r="M22" s="32" t="e">
        <f>VLOOKUP(sciezki!K22,Obliczenia!$A$10:$P$656,15,FALSE)</f>
        <v>#N/A</v>
      </c>
      <c r="N22" s="32" t="e">
        <f>VLOOKUP(sciezki!L22,Obliczenia!$A$10:$P$656,15,FALSE)</f>
        <v>#N/A</v>
      </c>
      <c r="O22" s="32" t="e">
        <f>VLOOKUP(sciezki!M22,Obliczenia!$A$10:$P$656,15,FALSE)</f>
        <v>#N/A</v>
      </c>
      <c r="P22" s="32" t="e">
        <f>VLOOKUP(sciezki!N22,Obliczenia!$A$10:$P$656,15,FALSE)</f>
        <v>#N/A</v>
      </c>
      <c r="Q22" s="32" t="e">
        <f>VLOOKUP(sciezki!O22,Obliczenia!$A$10:$P$656,15,FALSE)</f>
        <v>#N/A</v>
      </c>
    </row>
    <row r="23" spans="1:18">
      <c r="A23" s="8" t="str">
        <f>sciezki!A23</f>
        <v>WX3</v>
      </c>
      <c r="B23" s="32">
        <f>VLOOKUP(A23,Obliczenia!$A$10:$P$656,3,FALSE)</f>
        <v>0</v>
      </c>
      <c r="C23" s="32">
        <f>VLOOKUP(sciezki!A23,Obliczenia!$A$10:$P$656,15,FALSE)</f>
        <v>0</v>
      </c>
      <c r="D23" s="32">
        <f>VLOOKUP(sciezki!B23,Obliczenia!$A$10:$P$656,15,FALSE)</f>
        <v>25.359253706567848</v>
      </c>
      <c r="E23" s="32" t="e">
        <f>VLOOKUP(sciezki!C23,Obliczenia!$A$10:$P$656,15,FALSE)</f>
        <v>#N/A</v>
      </c>
      <c r="F23" s="32" t="e">
        <f>VLOOKUP(sciezki!D23,Obliczenia!$A$10:$P$656,15,FALSE)</f>
        <v>#N/A</v>
      </c>
      <c r="G23" s="32" t="e">
        <f>VLOOKUP(sciezki!E23,Obliczenia!$A$10:$P$656,15,FALSE)</f>
        <v>#N/A</v>
      </c>
      <c r="H23" s="32" t="e">
        <f>VLOOKUP(sciezki!F23,Obliczenia!$A$10:$P$656,15,FALSE)</f>
        <v>#N/A</v>
      </c>
      <c r="I23" s="32" t="e">
        <f>VLOOKUP(sciezki!G23,Obliczenia!$A$10:$P$656,15,FALSE)</f>
        <v>#N/A</v>
      </c>
      <c r="J23" s="32" t="e">
        <f>VLOOKUP(sciezki!H23,Obliczenia!$A$10:$P$656,15,FALSE)</f>
        <v>#N/A</v>
      </c>
      <c r="K23" s="32" t="e">
        <f>VLOOKUP(sciezki!I23,Obliczenia!$A$10:$P$656,15,FALSE)</f>
        <v>#N/A</v>
      </c>
      <c r="L23" s="32" t="e">
        <f>VLOOKUP(sciezki!J23,Obliczenia!$A$10:$P$656,15,FALSE)</f>
        <v>#N/A</v>
      </c>
      <c r="M23" s="32" t="e">
        <f>VLOOKUP(sciezki!K23,Obliczenia!$A$10:$P$656,15,FALSE)</f>
        <v>#N/A</v>
      </c>
      <c r="N23" s="32" t="e">
        <f>VLOOKUP(sciezki!L23,Obliczenia!$A$10:$P$656,15,FALSE)</f>
        <v>#N/A</v>
      </c>
      <c r="O23" s="32" t="e">
        <f>VLOOKUP(sciezki!M23,Obliczenia!$A$10:$P$656,15,FALSE)</f>
        <v>#N/A</v>
      </c>
      <c r="P23" s="32" t="e">
        <f>VLOOKUP(sciezki!N23,Obliczenia!$A$10:$P$656,15,FALSE)</f>
        <v>#N/A</v>
      </c>
      <c r="Q23" s="32" t="e">
        <f>VLOOKUP(sciezki!O23,Obliczenia!$A$10:$P$656,15,FALSE)</f>
        <v>#N/A</v>
      </c>
    </row>
    <row r="24" spans="1:18">
      <c r="A24" s="8" t="str">
        <f>sciezki!A24</f>
        <v>WX4</v>
      </c>
      <c r="B24" s="32">
        <f>VLOOKUP(A24,Obliczenia!$A$10:$P$656,3,FALSE)</f>
        <v>0</v>
      </c>
      <c r="C24" s="32">
        <f>VLOOKUP(sciezki!A24,Obliczenia!$A$10:$P$656,15,FALSE)</f>
        <v>0</v>
      </c>
      <c r="D24" s="32">
        <f>VLOOKUP(sciezki!B24,Obliczenia!$A$10:$P$656,15,FALSE)</f>
        <v>0.44618177291982869</v>
      </c>
      <c r="E24" s="32">
        <f>VLOOKUP(sciezki!C24,Obliczenia!$A$10:$P$656,15,FALSE)</f>
        <v>5.0616797620017877</v>
      </c>
      <c r="F24" s="32">
        <f>VLOOKUP(sciezki!D24,Obliczenia!$A$10:$P$656,15,FALSE)</f>
        <v>30.797498500986411</v>
      </c>
      <c r="G24" s="32">
        <f>VLOOKUP(sciezki!E24,Obliczenia!$A$10:$P$656,15,FALSE)</f>
        <v>25.359253706567848</v>
      </c>
      <c r="H24" s="32" t="e">
        <f>VLOOKUP(sciezki!F24,Obliczenia!$A$10:$P$656,15,FALSE)</f>
        <v>#N/A</v>
      </c>
      <c r="I24" s="32" t="e">
        <f>VLOOKUP(sciezki!G24,Obliczenia!$A$10:$P$656,15,FALSE)</f>
        <v>#N/A</v>
      </c>
      <c r="J24" s="32" t="e">
        <f>VLOOKUP(sciezki!H24,Obliczenia!$A$10:$P$656,15,FALSE)</f>
        <v>#N/A</v>
      </c>
      <c r="K24" s="32" t="e">
        <f>VLOOKUP(sciezki!I24,Obliczenia!$A$10:$P$656,15,FALSE)</f>
        <v>#N/A</v>
      </c>
      <c r="L24" s="32" t="e">
        <f>VLOOKUP(sciezki!J24,Obliczenia!$A$10:$P$656,15,FALSE)</f>
        <v>#N/A</v>
      </c>
      <c r="M24" s="32" t="e">
        <f>VLOOKUP(sciezki!K24,Obliczenia!$A$10:$P$656,15,FALSE)</f>
        <v>#N/A</v>
      </c>
      <c r="N24" s="32" t="e">
        <f>VLOOKUP(sciezki!L24,Obliczenia!$A$10:$P$656,15,FALSE)</f>
        <v>#N/A</v>
      </c>
      <c r="O24" s="32" t="e">
        <f>VLOOKUP(sciezki!M24,Obliczenia!$A$10:$P$656,15,FALSE)</f>
        <v>#N/A</v>
      </c>
      <c r="P24" s="32" t="e">
        <f>VLOOKUP(sciezki!N24,Obliczenia!$A$10:$P$656,15,FALSE)</f>
        <v>#N/A</v>
      </c>
      <c r="Q24" s="32" t="e">
        <f>VLOOKUP(sciezki!O24,Obliczenia!$A$10:$P$656,15,FALSE)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workbookViewId="0">
      <selection activeCell="B3" sqref="B3"/>
    </sheetView>
  </sheetViews>
  <sheetFormatPr defaultRowHeight="12.75"/>
  <cols>
    <col min="1" max="1" width="7.375" style="33" customWidth="1"/>
    <col min="2" max="20" width="5.625" style="8" customWidth="1"/>
    <col min="21" max="21" width="6.75" style="33" customWidth="1"/>
    <col min="22" max="37" width="6.625" style="8" customWidth="1"/>
    <col min="38" max="16384" width="9" style="8"/>
  </cols>
  <sheetData>
    <row r="1" spans="1:24">
      <c r="U1" s="35">
        <f>Obliczenia!P1</f>
        <v>227.96850437230367</v>
      </c>
      <c r="V1" s="36" t="s">
        <v>39</v>
      </c>
    </row>
    <row r="2" spans="1:24">
      <c r="U2" s="33" t="s">
        <v>38</v>
      </c>
      <c r="V2" s="75" t="s">
        <v>77</v>
      </c>
      <c r="X2" s="32"/>
    </row>
    <row r="3" spans="1:24">
      <c r="A3" s="33" t="str">
        <f>sciezki!A2</f>
        <v>W1</v>
      </c>
      <c r="B3" s="32">
        <f>IF(ISNUMBER(sciezki2!B2),sciezki2!B2,0)</f>
        <v>18.745078151820234</v>
      </c>
      <c r="C3" s="32">
        <f>IF(ISNUMBER(sciezki2!C2),sciezki2!C2,0)</f>
        <v>0.47671106940251612</v>
      </c>
      <c r="D3" s="32">
        <f>IF(ISNUMBER(sciezki2!D2),sciezki2!D2,0)</f>
        <v>1.6837335347452393</v>
      </c>
      <c r="E3" s="32">
        <f>IF(ISNUMBER(sciezki2!E2),sciezki2!E2,0)</f>
        <v>1.3289993452506903</v>
      </c>
      <c r="F3" s="32">
        <f>IF(ISNUMBER(sciezki2!F2),sciezki2!F2,0)</f>
        <v>0.7350126668012702</v>
      </c>
      <c r="G3" s="32">
        <f>IF(ISNUMBER(sciezki2!G2),sciezki2!G2,0)</f>
        <v>23.608371080480286</v>
      </c>
      <c r="H3" s="32">
        <f>IF(ISNUMBER(sciezki2!H2),sciezki2!H2,0)</f>
        <v>0.44618177291982869</v>
      </c>
      <c r="I3" s="32">
        <f>IF(ISNUMBER(sciezki2!I2),sciezki2!I2,0)</f>
        <v>5.0616797620017877</v>
      </c>
      <c r="J3" s="32">
        <f>IF(ISNUMBER(sciezki2!J2),sciezki2!J2,0)</f>
        <v>30.797498500986411</v>
      </c>
      <c r="K3" s="32">
        <f>IF(ISNUMBER(sciezki2!K2),sciezki2!K2,0)</f>
        <v>25.359253706567848</v>
      </c>
      <c r="L3" s="32">
        <f>IF(ISNUMBER(sciezki2!L2),sciezki2!L2,0)</f>
        <v>0</v>
      </c>
      <c r="M3" s="32">
        <f>IF(ISNUMBER(sciezki2!M2),sciezki2!M2,0)</f>
        <v>0</v>
      </c>
      <c r="N3" s="32">
        <f>IF(ISNUMBER(sciezki2!N2),sciezki2!N2,0)</f>
        <v>0</v>
      </c>
      <c r="O3" s="32">
        <f>IF(ISNUMBER(sciezki2!O2),sciezki2!O2,0)</f>
        <v>0</v>
      </c>
      <c r="P3" s="32">
        <f>IF(ISNUMBER(sciezki2!P2),sciezki2!P2,0)</f>
        <v>0</v>
      </c>
      <c r="Q3" s="32">
        <f>IF(ISNUMBER(sciezki2!Q2),sciezki2!Q2,0)</f>
        <v>0</v>
      </c>
      <c r="R3" s="32">
        <f>IF(ISNUMBER(sciezki2!#REF!),sciezki2!#REF!,0)</f>
        <v>0</v>
      </c>
      <c r="S3" s="32">
        <f>IF(ISNUMBER(sciezki2!#REF!),sciezki2!#REF!,0)</f>
        <v>0</v>
      </c>
      <c r="T3" s="32"/>
      <c r="U3" s="35">
        <f t="shared" ref="U3:U21" si="0">SUM(B3:T3)</f>
        <v>108.24251959097612</v>
      </c>
      <c r="V3" s="37">
        <f>$U$1-U3</f>
        <v>119.72598478132755</v>
      </c>
    </row>
    <row r="4" spans="1:24">
      <c r="A4" s="33" t="str">
        <f>sciezki!A3</f>
        <v>W2</v>
      </c>
      <c r="B4" s="32">
        <f>IF(ISNUMBER(sciezki2!B3),sciezki2!B3,0)</f>
        <v>24.113434953805076</v>
      </c>
      <c r="C4" s="32">
        <f>IF(ISNUMBER(sciezki2!C3),sciezki2!C3,0)</f>
        <v>0.96237159403857053</v>
      </c>
      <c r="D4" s="32">
        <f>IF(ISNUMBER(sciezki2!D3),sciezki2!D3,0)</f>
        <v>1.8896992440561182</v>
      </c>
      <c r="E4" s="32">
        <f>IF(ISNUMBER(sciezki2!E3),sciezki2!E3,0)</f>
        <v>0.14270648170273065</v>
      </c>
      <c r="F4" s="32">
        <f>IF(ISNUMBER(sciezki2!F3),sciezki2!F3,0)</f>
        <v>0.7350126668012702</v>
      </c>
      <c r="G4" s="32">
        <f>IF(ISNUMBER(sciezki2!G3),sciezki2!G3,0)</f>
        <v>23.608371080480286</v>
      </c>
      <c r="H4" s="32">
        <f>IF(ISNUMBER(sciezki2!H3),sciezki2!H3,0)</f>
        <v>0.44618177291982869</v>
      </c>
      <c r="I4" s="32">
        <f>IF(ISNUMBER(sciezki2!I3),sciezki2!I3,0)</f>
        <v>5.0616797620017877</v>
      </c>
      <c r="J4" s="32">
        <f>IF(ISNUMBER(sciezki2!J3),sciezki2!J3,0)</f>
        <v>30.797498500986411</v>
      </c>
      <c r="K4" s="32">
        <f>IF(ISNUMBER(sciezki2!K3),sciezki2!K3,0)</f>
        <v>25.359253706567848</v>
      </c>
      <c r="L4" s="32">
        <f>IF(ISNUMBER(sciezki2!L3),sciezki2!L3,0)</f>
        <v>0</v>
      </c>
      <c r="M4" s="32">
        <f>IF(ISNUMBER(sciezki2!M3),sciezki2!M3,0)</f>
        <v>0</v>
      </c>
      <c r="N4" s="32">
        <f>IF(ISNUMBER(sciezki2!N3),sciezki2!N3,0)</f>
        <v>0</v>
      </c>
      <c r="O4" s="32">
        <f>IF(ISNUMBER(sciezki2!O3),sciezki2!O3,0)</f>
        <v>0</v>
      </c>
      <c r="P4" s="32">
        <f>IF(ISNUMBER(sciezki2!P3),sciezki2!P3,0)</f>
        <v>0</v>
      </c>
      <c r="Q4" s="32">
        <f>IF(ISNUMBER(sciezki2!Q3),sciezki2!Q3,0)</f>
        <v>0</v>
      </c>
      <c r="R4" s="32">
        <f>IF(ISNUMBER(sciezki2!#REF!),sciezki2!#REF!,0)</f>
        <v>0</v>
      </c>
      <c r="S4" s="32">
        <f>IF(ISNUMBER(sciezki2!#REF!),sciezki2!#REF!,0)</f>
        <v>0</v>
      </c>
      <c r="T4" s="32"/>
      <c r="U4" s="35">
        <f t="shared" si="0"/>
        <v>113.11620976335993</v>
      </c>
      <c r="V4" s="37">
        <f t="shared" ref="V4:V21" si="1">$U$1-U4</f>
        <v>114.85229460894374</v>
      </c>
    </row>
    <row r="5" spans="1:24">
      <c r="A5" s="33" t="str">
        <f>sciezki!A4</f>
        <v>W3</v>
      </c>
      <c r="B5" s="32">
        <f>IF(ISNUMBER(sciezki2!B4),sciezki2!B4,0)</f>
        <v>14.057586977108535</v>
      </c>
      <c r="C5" s="32">
        <f>IF(ISNUMBER(sciezki2!C4),sciezki2!C4,0)</f>
        <v>0.12462907726938763</v>
      </c>
      <c r="D5" s="32">
        <f>IF(ISNUMBER(sciezki2!D4),sciezki2!D4,0)</f>
        <v>1.1785477372063728E-2</v>
      </c>
      <c r="E5" s="32">
        <f>IF(ISNUMBER(sciezki2!E4),sciezki2!E4,0)</f>
        <v>24.215158656279144</v>
      </c>
      <c r="F5" s="32">
        <f>IF(ISNUMBER(sciezki2!F4),sciezki2!F4,0)</f>
        <v>1.3843367834133691</v>
      </c>
      <c r="G5" s="32">
        <f>IF(ISNUMBER(sciezki2!G4),sciezki2!G4,0)</f>
        <v>4.7775037443189285</v>
      </c>
      <c r="H5" s="32">
        <f>IF(ISNUMBER(sciezki2!H4),sciezki2!H4,0)</f>
        <v>0.48690891571243411</v>
      </c>
      <c r="I5" s="32">
        <f>IF(ISNUMBER(sciezki2!I4),sciezki2!I4,0)</f>
        <v>0.66233057393730577</v>
      </c>
      <c r="J5" s="32">
        <f>IF(ISNUMBER(sciezki2!J4),sciezki2!J4,0)</f>
        <v>2.5268810179952172</v>
      </c>
      <c r="K5" s="32">
        <f>IF(ISNUMBER(sciezki2!K4),sciezki2!K4,0)</f>
        <v>5.3873910379448997</v>
      </c>
      <c r="L5" s="32">
        <f>IF(ISNUMBER(sciezki2!L4),sciezki2!L4,0)</f>
        <v>23.608371080480286</v>
      </c>
      <c r="M5" s="32">
        <f>IF(ISNUMBER(sciezki2!M4),sciezki2!M4,0)</f>
        <v>0.44618177291982869</v>
      </c>
      <c r="N5" s="32">
        <f>IF(ISNUMBER(sciezki2!N4),sciezki2!N4,0)</f>
        <v>5.0616797620017877</v>
      </c>
      <c r="O5" s="32">
        <f>IF(ISNUMBER(sciezki2!O4),sciezki2!O4,0)</f>
        <v>30.797498500986411</v>
      </c>
      <c r="P5" s="32">
        <f>IF(ISNUMBER(sciezki2!P4),sciezki2!P4,0)</f>
        <v>25.359253706567848</v>
      </c>
      <c r="Q5" s="32">
        <f>IF(ISNUMBER(sciezki2!Q4),sciezki2!Q4,0)</f>
        <v>0</v>
      </c>
      <c r="R5" s="32">
        <f>IF(ISNUMBER(sciezki2!#REF!),sciezki2!#REF!,0)</f>
        <v>0</v>
      </c>
      <c r="S5" s="32">
        <f>IF(ISNUMBER(sciezki2!#REF!),sciezki2!#REF!,0)</f>
        <v>0</v>
      </c>
      <c r="T5" s="32"/>
      <c r="U5" s="35">
        <f t="shared" si="0"/>
        <v>138.90749708430744</v>
      </c>
      <c r="V5" s="37">
        <f t="shared" si="1"/>
        <v>89.061007287996233</v>
      </c>
    </row>
    <row r="6" spans="1:24">
      <c r="A6" s="33" t="str">
        <f>sciezki!A5</f>
        <v>W4</v>
      </c>
      <c r="B6" s="32">
        <f>IF(ISNUMBER(sciezki2!B5),sciezki2!B5,0)</f>
        <v>98.4543671223785</v>
      </c>
      <c r="C6" s="32">
        <f>IF(ISNUMBER(sciezki2!C5),sciezki2!C5,0)</f>
        <v>1.4207470809678113</v>
      </c>
      <c r="D6" s="32">
        <f>IF(ISNUMBER(sciezki2!D5),sciezki2!D5,0)</f>
        <v>0.48690891571243411</v>
      </c>
      <c r="E6" s="32">
        <f>IF(ISNUMBER(sciezki2!E5),sciezki2!E5,0)</f>
        <v>0.66233057393730577</v>
      </c>
      <c r="F6" s="32">
        <f>IF(ISNUMBER(sciezki2!F5),sciezki2!F5,0)</f>
        <v>2.5268810179952172</v>
      </c>
      <c r="G6" s="32">
        <f>IF(ISNUMBER(sciezki2!G5),sciezki2!G5,0)</f>
        <v>5.3873910379448997</v>
      </c>
      <c r="H6" s="32">
        <f>IF(ISNUMBER(sciezki2!H5),sciezki2!H5,0)</f>
        <v>23.608371080480286</v>
      </c>
      <c r="I6" s="32">
        <f>IF(ISNUMBER(sciezki2!I5),sciezki2!I5,0)</f>
        <v>0.44618177291982869</v>
      </c>
      <c r="J6" s="32">
        <f>IF(ISNUMBER(sciezki2!J5),sciezki2!J5,0)</f>
        <v>5.0616797620017877</v>
      </c>
      <c r="K6" s="32">
        <f>IF(ISNUMBER(sciezki2!K5),sciezki2!K5,0)</f>
        <v>30.797498500986411</v>
      </c>
      <c r="L6" s="32">
        <f>IF(ISNUMBER(sciezki2!L5),sciezki2!L5,0)</f>
        <v>25.359253706567848</v>
      </c>
      <c r="M6" s="32">
        <f>IF(ISNUMBER(sciezki2!M5),sciezki2!M5,0)</f>
        <v>0</v>
      </c>
      <c r="N6" s="32">
        <f>IF(ISNUMBER(sciezki2!N5),sciezki2!N5,0)</f>
        <v>0</v>
      </c>
      <c r="O6" s="32">
        <f>IF(ISNUMBER(sciezki2!O5),sciezki2!O5,0)</f>
        <v>0</v>
      </c>
      <c r="P6" s="32">
        <f>IF(ISNUMBER(sciezki2!P5),sciezki2!P5,0)</f>
        <v>0</v>
      </c>
      <c r="Q6" s="32">
        <f>IF(ISNUMBER(sciezki2!Q5),sciezki2!Q5,0)</f>
        <v>0</v>
      </c>
      <c r="R6" s="32">
        <f>IF(ISNUMBER(sciezki2!#REF!),sciezki2!#REF!,0)</f>
        <v>0</v>
      </c>
      <c r="S6" s="32">
        <f>IF(ISNUMBER(sciezki2!#REF!),sciezki2!#REF!,0)</f>
        <v>0</v>
      </c>
      <c r="T6" s="32"/>
      <c r="U6" s="35">
        <f t="shared" si="0"/>
        <v>194.21161057189235</v>
      </c>
      <c r="V6" s="37">
        <f t="shared" si="1"/>
        <v>33.756893800411319</v>
      </c>
    </row>
    <row r="7" spans="1:24">
      <c r="A7" s="33" t="str">
        <f>sciezki!A6</f>
        <v>W5</v>
      </c>
      <c r="B7" s="32">
        <f>IF(ISNUMBER(sciezki2!B6),sciezki2!B6,0)</f>
        <v>31.023273155076584</v>
      </c>
      <c r="C7" s="32">
        <f>IF(ISNUMBER(sciezki2!C6),sciezki2!C6,0)</f>
        <v>1.4566818186467894</v>
      </c>
      <c r="D7" s="32">
        <f>IF(ISNUMBER(sciezki2!D6),sciezki2!D6,0)</f>
        <v>1.0040097863701627</v>
      </c>
      <c r="E7" s="32">
        <f>IF(ISNUMBER(sciezki2!E6),sciezki2!E6,0)</f>
        <v>24.215158656279144</v>
      </c>
      <c r="F7" s="32">
        <f>IF(ISNUMBER(sciezki2!F6),sciezki2!F6,0)</f>
        <v>1.3843367834133691</v>
      </c>
      <c r="G7" s="32">
        <f>IF(ISNUMBER(sciezki2!G6),sciezki2!G6,0)</f>
        <v>4.7775037443189285</v>
      </c>
      <c r="H7" s="32">
        <f>IF(ISNUMBER(sciezki2!H6),sciezki2!H6,0)</f>
        <v>0.48690891571243411</v>
      </c>
      <c r="I7" s="32">
        <f>IF(ISNUMBER(sciezki2!I6),sciezki2!I6,0)</f>
        <v>0.66233057393730577</v>
      </c>
      <c r="J7" s="32">
        <f>IF(ISNUMBER(sciezki2!J6),sciezki2!J6,0)</f>
        <v>2.5268810179952172</v>
      </c>
      <c r="K7" s="32">
        <f>IF(ISNUMBER(sciezki2!K6),sciezki2!K6,0)</f>
        <v>5.3873910379448997</v>
      </c>
      <c r="L7" s="32">
        <f>IF(ISNUMBER(sciezki2!L6),sciezki2!L6,0)</f>
        <v>23.608371080480286</v>
      </c>
      <c r="M7" s="32">
        <f>IF(ISNUMBER(sciezki2!M6),sciezki2!M6,0)</f>
        <v>0.44618177291982869</v>
      </c>
      <c r="N7" s="32">
        <f>IF(ISNUMBER(sciezki2!N6),sciezki2!N6,0)</f>
        <v>5.0616797620017877</v>
      </c>
      <c r="O7" s="32">
        <f>IF(ISNUMBER(sciezki2!O6),sciezki2!O6,0)</f>
        <v>30.797498500986411</v>
      </c>
      <c r="P7" s="32">
        <f>IF(ISNUMBER(sciezki2!P6),sciezki2!P6,0)</f>
        <v>25.359253706567848</v>
      </c>
      <c r="Q7" s="32">
        <f>IF(ISNUMBER(sciezki2!Q6),sciezki2!Q6,0)</f>
        <v>0</v>
      </c>
      <c r="R7" s="32">
        <f>IF(ISNUMBER(sciezki2!#REF!),sciezki2!#REF!,0)</f>
        <v>0</v>
      </c>
      <c r="S7" s="32">
        <f>IF(ISNUMBER(sciezki2!#REF!),sciezki2!#REF!,0)</f>
        <v>0</v>
      </c>
      <c r="T7" s="32"/>
      <c r="U7" s="35">
        <f t="shared" si="0"/>
        <v>158.197460312651</v>
      </c>
      <c r="V7" s="37">
        <f t="shared" si="1"/>
        <v>69.771044059652667</v>
      </c>
    </row>
    <row r="8" spans="1:24">
      <c r="A8" s="33" t="str">
        <f>sciezki!A7</f>
        <v>W6</v>
      </c>
      <c r="B8" s="32">
        <f>IF(ISNUMBER(sciezki2!B7),sciezki2!B7,0)</f>
        <v>27.729135644438109</v>
      </c>
      <c r="C8" s="32">
        <f>IF(ISNUMBER(sciezki2!C7),sciezki2!C7,0)</f>
        <v>1.5295418473016182</v>
      </c>
      <c r="D8" s="32">
        <f>IF(ISNUMBER(sciezki2!D7),sciezki2!D7,0)</f>
        <v>1.3289993452506903</v>
      </c>
      <c r="E8" s="32">
        <f>IF(ISNUMBER(sciezki2!E7),sciezki2!E7,0)</f>
        <v>0.7350126668012702</v>
      </c>
      <c r="F8" s="32">
        <f>IF(ISNUMBER(sciezki2!F7),sciezki2!F7,0)</f>
        <v>23.608371080480286</v>
      </c>
      <c r="G8" s="32">
        <f>IF(ISNUMBER(sciezki2!G7),sciezki2!G7,0)</f>
        <v>0.44618177291982869</v>
      </c>
      <c r="H8" s="32">
        <f>IF(ISNUMBER(sciezki2!H7),sciezki2!H7,0)</f>
        <v>5.0616797620017877</v>
      </c>
      <c r="I8" s="32">
        <f>IF(ISNUMBER(sciezki2!I7),sciezki2!I7,0)</f>
        <v>30.797498500986411</v>
      </c>
      <c r="J8" s="32">
        <f>IF(ISNUMBER(sciezki2!J7),sciezki2!J7,0)</f>
        <v>25.359253706567848</v>
      </c>
      <c r="K8" s="32">
        <f>IF(ISNUMBER(sciezki2!K7),sciezki2!K7,0)</f>
        <v>0</v>
      </c>
      <c r="L8" s="32">
        <f>IF(ISNUMBER(sciezki2!L7),sciezki2!L7,0)</f>
        <v>0</v>
      </c>
      <c r="M8" s="32">
        <f>IF(ISNUMBER(sciezki2!M7),sciezki2!M7,0)</f>
        <v>0</v>
      </c>
      <c r="N8" s="32">
        <f>IF(ISNUMBER(sciezki2!N7),sciezki2!N7,0)</f>
        <v>0</v>
      </c>
      <c r="O8" s="32">
        <f>IF(ISNUMBER(sciezki2!O7),sciezki2!O7,0)</f>
        <v>0</v>
      </c>
      <c r="P8" s="32">
        <f>IF(ISNUMBER(sciezki2!P7),sciezki2!P7,0)</f>
        <v>0</v>
      </c>
      <c r="Q8" s="32">
        <f>IF(ISNUMBER(sciezki2!Q7),sciezki2!Q7,0)</f>
        <v>0</v>
      </c>
      <c r="R8" s="32">
        <f>IF(ISNUMBER(sciezki2!#REF!),sciezki2!#REF!,0)</f>
        <v>0</v>
      </c>
      <c r="S8" s="32">
        <f>IF(ISNUMBER(sciezki2!#REF!),sciezki2!#REF!,0)</f>
        <v>0</v>
      </c>
      <c r="T8" s="32"/>
      <c r="U8" s="35">
        <f t="shared" si="0"/>
        <v>116.59567432674785</v>
      </c>
      <c r="V8" s="37">
        <f t="shared" si="1"/>
        <v>111.37283004555582</v>
      </c>
    </row>
    <row r="9" spans="1:24">
      <c r="A9" s="33" t="str">
        <f>sciezki!A8</f>
        <v>W7</v>
      </c>
      <c r="B9" s="32">
        <f>IF(ISNUMBER(sciezki2!B8),sciezki2!B8,0)</f>
        <v>53.857849269920628</v>
      </c>
      <c r="C9" s="32">
        <f>IF(ISNUMBER(sciezki2!C8),sciezki2!C8,0)</f>
        <v>0.1468288357931242</v>
      </c>
      <c r="D9" s="32">
        <f>IF(ISNUMBER(sciezki2!D8),sciezki2!D8,0)</f>
        <v>0.14270648170273065</v>
      </c>
      <c r="E9" s="32">
        <f>IF(ISNUMBER(sciezki2!E8),sciezki2!E8,0)</f>
        <v>0.7350126668012702</v>
      </c>
      <c r="F9" s="32">
        <f>IF(ISNUMBER(sciezki2!F8),sciezki2!F8,0)</f>
        <v>23.608371080480286</v>
      </c>
      <c r="G9" s="32">
        <f>IF(ISNUMBER(sciezki2!G8),sciezki2!G8,0)</f>
        <v>0.44618177291982869</v>
      </c>
      <c r="H9" s="32">
        <f>IF(ISNUMBER(sciezki2!H8),sciezki2!H8,0)</f>
        <v>5.0616797620017877</v>
      </c>
      <c r="I9" s="32">
        <f>IF(ISNUMBER(sciezki2!I8),sciezki2!I8,0)</f>
        <v>30.797498500986411</v>
      </c>
      <c r="J9" s="32">
        <f>IF(ISNUMBER(sciezki2!J8),sciezki2!J8,0)</f>
        <v>25.359253706567848</v>
      </c>
      <c r="K9" s="32">
        <f>IF(ISNUMBER(sciezki2!K8),sciezki2!K8,0)</f>
        <v>0</v>
      </c>
      <c r="L9" s="32">
        <f>IF(ISNUMBER(sciezki2!L8),sciezki2!L8,0)</f>
        <v>0</v>
      </c>
      <c r="M9" s="32">
        <f>IF(ISNUMBER(sciezki2!M8),sciezki2!M8,0)</f>
        <v>0</v>
      </c>
      <c r="N9" s="32">
        <f>IF(ISNUMBER(sciezki2!N8),sciezki2!N8,0)</f>
        <v>0</v>
      </c>
      <c r="O9" s="32">
        <f>IF(ISNUMBER(sciezki2!O8),sciezki2!O8,0)</f>
        <v>0</v>
      </c>
      <c r="P9" s="32">
        <f>IF(ISNUMBER(sciezki2!P8),sciezki2!P8,0)</f>
        <v>0</v>
      </c>
      <c r="Q9" s="32">
        <f>IF(ISNUMBER(sciezki2!Q8),sciezki2!Q8,0)</f>
        <v>0</v>
      </c>
      <c r="R9" s="32">
        <f>IF(ISNUMBER(sciezki2!#REF!),sciezki2!#REF!,0)</f>
        <v>0</v>
      </c>
      <c r="S9" s="32">
        <f>IF(ISNUMBER(sciezki2!#REF!),sciezki2!#REF!,0)</f>
        <v>0</v>
      </c>
      <c r="T9" s="32"/>
      <c r="U9" s="35">
        <f t="shared" si="0"/>
        <v>140.1553820771739</v>
      </c>
      <c r="V9" s="37">
        <f t="shared" si="1"/>
        <v>87.813122295129773</v>
      </c>
    </row>
    <row r="10" spans="1:24">
      <c r="A10" s="33" t="str">
        <f>sciezki!A9</f>
        <v>W8</v>
      </c>
      <c r="B10" s="32">
        <f>IF(ISNUMBER(sciezki2!B9),sciezki2!B9,0)</f>
        <v>16.963060876867043</v>
      </c>
      <c r="C10" s="32">
        <f>IF(ISNUMBER(sciezki2!C9),sciezki2!C9,0)</f>
        <v>0.29867810816761203</v>
      </c>
      <c r="D10" s="32">
        <f>IF(ISNUMBER(sciezki2!D9),sciezki2!D9,0)</f>
        <v>1.283231549847851</v>
      </c>
      <c r="E10" s="32">
        <f>IF(ISNUMBER(sciezki2!E9),sciezki2!E9,0)</f>
        <v>5.0616797620017877</v>
      </c>
      <c r="F10" s="32">
        <f>IF(ISNUMBER(sciezki2!F9),sciezki2!F9,0)</f>
        <v>30.797498500986411</v>
      </c>
      <c r="G10" s="32">
        <f>IF(ISNUMBER(sciezki2!G9),sciezki2!G9,0)</f>
        <v>25.359253706567848</v>
      </c>
      <c r="H10" s="32">
        <f>IF(ISNUMBER(sciezki2!H9),sciezki2!H9,0)</f>
        <v>0</v>
      </c>
      <c r="I10" s="32">
        <f>IF(ISNUMBER(sciezki2!I9),sciezki2!I9,0)</f>
        <v>0</v>
      </c>
      <c r="J10" s="32">
        <f>IF(ISNUMBER(sciezki2!J9),sciezki2!J9,0)</f>
        <v>0</v>
      </c>
      <c r="K10" s="32">
        <f>IF(ISNUMBER(sciezki2!K9),sciezki2!K9,0)</f>
        <v>0</v>
      </c>
      <c r="L10" s="32">
        <f>IF(ISNUMBER(sciezki2!L9),sciezki2!L9,0)</f>
        <v>0</v>
      </c>
      <c r="M10" s="32">
        <f>IF(ISNUMBER(sciezki2!M9),sciezki2!M9,0)</f>
        <v>0</v>
      </c>
      <c r="N10" s="32">
        <f>IF(ISNUMBER(sciezki2!N9),sciezki2!N9,0)</f>
        <v>0</v>
      </c>
      <c r="O10" s="32">
        <f>IF(ISNUMBER(sciezki2!O9),sciezki2!O9,0)</f>
        <v>0</v>
      </c>
      <c r="P10" s="32">
        <f>IF(ISNUMBER(sciezki2!P9),sciezki2!P9,0)</f>
        <v>0</v>
      </c>
      <c r="Q10" s="32">
        <f>IF(ISNUMBER(sciezki2!Q9),sciezki2!Q9,0)</f>
        <v>0</v>
      </c>
      <c r="R10" s="32">
        <f>IF(ISNUMBER(sciezki2!#REF!),sciezki2!#REF!,0)</f>
        <v>0</v>
      </c>
      <c r="S10" s="32">
        <f>IF(ISNUMBER(sciezki2!#REF!),sciezki2!#REF!,0)</f>
        <v>0</v>
      </c>
      <c r="T10" s="32"/>
      <c r="U10" s="35">
        <f t="shared" si="0"/>
        <v>79.763402504438545</v>
      </c>
      <c r="V10" s="37">
        <f t="shared" si="1"/>
        <v>148.20510186786512</v>
      </c>
    </row>
    <row r="11" spans="1:24">
      <c r="A11" s="33" t="str">
        <f>sciezki!A10</f>
        <v>W9</v>
      </c>
      <c r="B11" s="32">
        <f>IF(ISNUMBER(sciezki2!B10),sciezki2!B10,0)</f>
        <v>47.153724976870848</v>
      </c>
      <c r="C11" s="32">
        <f>IF(ISNUMBER(sciezki2!C10),sciezki2!C10,0)</f>
        <v>0.97033707067430086</v>
      </c>
      <c r="D11" s="32">
        <f>IF(ISNUMBER(sciezki2!D10),sciezki2!D10,0)</f>
        <v>1.283231549847851</v>
      </c>
      <c r="E11" s="32">
        <f>IF(ISNUMBER(sciezki2!E10),sciezki2!E10,0)</f>
        <v>5.0616797620017877</v>
      </c>
      <c r="F11" s="32">
        <f>IF(ISNUMBER(sciezki2!F10),sciezki2!F10,0)</f>
        <v>30.797498500986411</v>
      </c>
      <c r="G11" s="32">
        <f>IF(ISNUMBER(sciezki2!G10),sciezki2!G10,0)</f>
        <v>25.359253706567848</v>
      </c>
      <c r="H11" s="32">
        <f>IF(ISNUMBER(sciezki2!H10),sciezki2!H10,0)</f>
        <v>0</v>
      </c>
      <c r="I11" s="32">
        <f>IF(ISNUMBER(sciezki2!I10),sciezki2!I10,0)</f>
        <v>0</v>
      </c>
      <c r="J11" s="32">
        <f>IF(ISNUMBER(sciezki2!J10),sciezki2!J10,0)</f>
        <v>0</v>
      </c>
      <c r="K11" s="32">
        <f>IF(ISNUMBER(sciezki2!K10),sciezki2!K10,0)</f>
        <v>0</v>
      </c>
      <c r="L11" s="32">
        <f>IF(ISNUMBER(sciezki2!L10),sciezki2!L10,0)</f>
        <v>0</v>
      </c>
      <c r="M11" s="32">
        <f>IF(ISNUMBER(sciezki2!M10),sciezki2!M10,0)</f>
        <v>0</v>
      </c>
      <c r="N11" s="32">
        <f>IF(ISNUMBER(sciezki2!N10),sciezki2!N10,0)</f>
        <v>0</v>
      </c>
      <c r="O11" s="32">
        <f>IF(ISNUMBER(sciezki2!O10),sciezki2!O10,0)</f>
        <v>0</v>
      </c>
      <c r="P11" s="32">
        <f>IF(ISNUMBER(sciezki2!P10),sciezki2!P10,0)</f>
        <v>0</v>
      </c>
      <c r="Q11" s="32">
        <f>IF(ISNUMBER(sciezki2!Q10),sciezki2!Q10,0)</f>
        <v>0</v>
      </c>
      <c r="R11" s="32">
        <f>IF(ISNUMBER(sciezki2!#REF!),sciezki2!#REF!,0)</f>
        <v>0</v>
      </c>
      <c r="S11" s="32">
        <f>IF(ISNUMBER(sciezki2!#REF!),sciezki2!#REF!,0)</f>
        <v>0</v>
      </c>
      <c r="T11" s="32"/>
      <c r="U11" s="35">
        <f t="shared" si="0"/>
        <v>110.62572556694906</v>
      </c>
      <c r="V11" s="37">
        <f t="shared" si="1"/>
        <v>117.34277880535461</v>
      </c>
    </row>
    <row r="12" spans="1:24">
      <c r="A12" s="33" t="str">
        <f>sciezki!A11</f>
        <v>W10</v>
      </c>
      <c r="B12" s="32">
        <f>IF(ISNUMBER(sciezki2!B11),sciezki2!B11,0)</f>
        <v>38.249805154600665</v>
      </c>
      <c r="C12" s="32">
        <f>IF(ISNUMBER(sciezki2!C11),sciezki2!C11,0)</f>
        <v>4.9596216324456917</v>
      </c>
      <c r="D12" s="32">
        <f>IF(ISNUMBER(sciezki2!D11),sciezki2!D11,0)</f>
        <v>0.66233057393730577</v>
      </c>
      <c r="E12" s="32">
        <f>IF(ISNUMBER(sciezki2!E11),sciezki2!E11,0)</f>
        <v>2.5268810179952172</v>
      </c>
      <c r="F12" s="32">
        <f>IF(ISNUMBER(sciezki2!F11),sciezki2!F11,0)</f>
        <v>5.3873910379448997</v>
      </c>
      <c r="G12" s="32">
        <f>IF(ISNUMBER(sciezki2!G11),sciezki2!G11,0)</f>
        <v>23.608371080480286</v>
      </c>
      <c r="H12" s="32">
        <f>IF(ISNUMBER(sciezki2!H11),sciezki2!H11,0)</f>
        <v>0.44618177291982869</v>
      </c>
      <c r="I12" s="32">
        <f>IF(ISNUMBER(sciezki2!I11),sciezki2!I11,0)</f>
        <v>5.0616797620017877</v>
      </c>
      <c r="J12" s="32">
        <f>IF(ISNUMBER(sciezki2!J11),sciezki2!J11,0)</f>
        <v>30.797498500986411</v>
      </c>
      <c r="K12" s="32">
        <f>IF(ISNUMBER(sciezki2!K11),sciezki2!K11,0)</f>
        <v>25.359253706567848</v>
      </c>
      <c r="L12" s="32">
        <f>IF(ISNUMBER(sciezki2!L11),sciezki2!L11,0)</f>
        <v>0</v>
      </c>
      <c r="M12" s="32">
        <f>IF(ISNUMBER(sciezki2!M11),sciezki2!M11,0)</f>
        <v>0</v>
      </c>
      <c r="N12" s="32">
        <f>IF(ISNUMBER(sciezki2!N11),sciezki2!N11,0)</f>
        <v>0</v>
      </c>
      <c r="O12" s="32">
        <f>IF(ISNUMBER(sciezki2!O11),sciezki2!O11,0)</f>
        <v>0</v>
      </c>
      <c r="P12" s="32">
        <f>IF(ISNUMBER(sciezki2!P11),sciezki2!P11,0)</f>
        <v>0</v>
      </c>
      <c r="Q12" s="32">
        <f>IF(ISNUMBER(sciezki2!Q11),sciezki2!Q11,0)</f>
        <v>0</v>
      </c>
      <c r="R12" s="32">
        <f>IF(ISNUMBER(sciezki2!#REF!),sciezki2!#REF!,0)</f>
        <v>0</v>
      </c>
      <c r="S12" s="32">
        <f>IF(ISNUMBER(sciezki2!#REF!),sciezki2!#REF!,0)</f>
        <v>0</v>
      </c>
      <c r="T12" s="32"/>
      <c r="U12" s="35">
        <f t="shared" si="0"/>
        <v>137.05901423987993</v>
      </c>
      <c r="V12" s="37">
        <f t="shared" si="1"/>
        <v>90.909490132423741</v>
      </c>
    </row>
    <row r="13" spans="1:24">
      <c r="A13" s="33" t="str">
        <f>sciezki!A12</f>
        <v>W11</v>
      </c>
      <c r="B13" s="32">
        <f>IF(ISNUMBER(sciezki2!B12),sciezki2!B12,0)</f>
        <v>34.099052035405194</v>
      </c>
      <c r="C13" s="32">
        <f>IF(ISNUMBER(sciezki2!C12),sciezki2!C12,0)</f>
        <v>2.3855092616078561</v>
      </c>
      <c r="D13" s="32">
        <f>IF(ISNUMBER(sciezki2!D12),sciezki2!D12,0)</f>
        <v>1.1785477372063728E-2</v>
      </c>
      <c r="E13" s="32">
        <f>IF(ISNUMBER(sciezki2!E12),sciezki2!E12,0)</f>
        <v>24.215158656279144</v>
      </c>
      <c r="F13" s="32">
        <f>IF(ISNUMBER(sciezki2!F12),sciezki2!F12,0)</f>
        <v>1.3843367834133691</v>
      </c>
      <c r="G13" s="32">
        <f>IF(ISNUMBER(sciezki2!G12),sciezki2!G12,0)</f>
        <v>4.7775037443189285</v>
      </c>
      <c r="H13" s="32">
        <f>IF(ISNUMBER(sciezki2!H12),sciezki2!H12,0)</f>
        <v>0.48690891571243411</v>
      </c>
      <c r="I13" s="32">
        <f>IF(ISNUMBER(sciezki2!I12),sciezki2!I12,0)</f>
        <v>0.66233057393730577</v>
      </c>
      <c r="J13" s="32">
        <f>IF(ISNUMBER(sciezki2!J12),sciezki2!J12,0)</f>
        <v>2.5268810179952172</v>
      </c>
      <c r="K13" s="32">
        <f>IF(ISNUMBER(sciezki2!K12),sciezki2!K12,0)</f>
        <v>5.3873910379448997</v>
      </c>
      <c r="L13" s="32">
        <f>IF(ISNUMBER(sciezki2!L12),sciezki2!L12,0)</f>
        <v>23.608371080480286</v>
      </c>
      <c r="M13" s="32">
        <f>IF(ISNUMBER(sciezki2!M12),sciezki2!M12,0)</f>
        <v>0.44618177291982869</v>
      </c>
      <c r="N13" s="32">
        <f>IF(ISNUMBER(sciezki2!N12),sciezki2!N12,0)</f>
        <v>5.0616797620017877</v>
      </c>
      <c r="O13" s="32">
        <f>IF(ISNUMBER(sciezki2!O12),sciezki2!O12,0)</f>
        <v>30.797498500986411</v>
      </c>
      <c r="P13" s="32">
        <f>IF(ISNUMBER(sciezki2!P12),sciezki2!P12,0)</f>
        <v>25.359253706567848</v>
      </c>
      <c r="Q13" s="32">
        <f>IF(ISNUMBER(sciezki2!Q12),sciezki2!Q12,0)</f>
        <v>0</v>
      </c>
      <c r="R13" s="32">
        <f>IF(ISNUMBER(sciezki2!#REF!),sciezki2!#REF!,0)</f>
        <v>0</v>
      </c>
      <c r="S13" s="32">
        <f>IF(ISNUMBER(sciezki2!#REF!),sciezki2!#REF!,0)</f>
        <v>0</v>
      </c>
      <c r="T13" s="32"/>
      <c r="U13" s="35">
        <f t="shared" si="0"/>
        <v>161.20984232694258</v>
      </c>
      <c r="V13" s="37">
        <f t="shared" si="1"/>
        <v>66.758662045361092</v>
      </c>
    </row>
    <row r="14" spans="1:24">
      <c r="A14" s="33" t="str">
        <f>sciezki!A13</f>
        <v>W12</v>
      </c>
      <c r="B14" s="32">
        <f>IF(ISNUMBER(sciezki2!B13),sciezki2!B13,0)</f>
        <v>35.580750754140972</v>
      </c>
      <c r="C14" s="32">
        <f>IF(ISNUMBER(sciezki2!C13),sciezki2!C13,0)</f>
        <v>0.6320735996688851</v>
      </c>
      <c r="D14" s="32">
        <f>IF(ISNUMBER(sciezki2!D13),sciezki2!D13,0)</f>
        <v>4.7775037443189285</v>
      </c>
      <c r="E14" s="32">
        <f>IF(ISNUMBER(sciezki2!E13),sciezki2!E13,0)</f>
        <v>0.48690891571243411</v>
      </c>
      <c r="F14" s="32">
        <f>IF(ISNUMBER(sciezki2!F13),sciezki2!F13,0)</f>
        <v>0.66233057393730577</v>
      </c>
      <c r="G14" s="32">
        <f>IF(ISNUMBER(sciezki2!G13),sciezki2!G13,0)</f>
        <v>2.5268810179952172</v>
      </c>
      <c r="H14" s="32">
        <f>IF(ISNUMBER(sciezki2!H13),sciezki2!H13,0)</f>
        <v>5.3873910379448997</v>
      </c>
      <c r="I14" s="32">
        <f>IF(ISNUMBER(sciezki2!I13),sciezki2!I13,0)</f>
        <v>23.608371080480286</v>
      </c>
      <c r="J14" s="32">
        <f>IF(ISNUMBER(sciezki2!J13),sciezki2!J13,0)</f>
        <v>0.44618177291982869</v>
      </c>
      <c r="K14" s="32">
        <f>IF(ISNUMBER(sciezki2!K13),sciezki2!K13,0)</f>
        <v>5.0616797620017877</v>
      </c>
      <c r="L14" s="32">
        <f>IF(ISNUMBER(sciezki2!L13),sciezki2!L13,0)</f>
        <v>30.797498500986411</v>
      </c>
      <c r="M14" s="32">
        <f>IF(ISNUMBER(sciezki2!M13),sciezki2!M13,0)</f>
        <v>25.359253706567848</v>
      </c>
      <c r="N14" s="32">
        <f>IF(ISNUMBER(sciezki2!N13),sciezki2!N13,0)</f>
        <v>0</v>
      </c>
      <c r="O14" s="32">
        <f>IF(ISNUMBER(sciezki2!O13),sciezki2!O13,0)</f>
        <v>0</v>
      </c>
      <c r="P14" s="32">
        <f>IF(ISNUMBER(sciezki2!P13),sciezki2!P13,0)</f>
        <v>0</v>
      </c>
      <c r="Q14" s="32">
        <f>IF(ISNUMBER(sciezki2!Q13),sciezki2!Q13,0)</f>
        <v>0</v>
      </c>
      <c r="R14" s="32">
        <f>IF(ISNUMBER(sciezki2!#REF!),sciezki2!#REF!,0)</f>
        <v>0</v>
      </c>
      <c r="S14" s="32">
        <f>IF(ISNUMBER(sciezki2!#REF!),sciezki2!#REF!,0)</f>
        <v>0</v>
      </c>
      <c r="T14" s="32"/>
      <c r="U14" s="35">
        <f t="shared" si="0"/>
        <v>135.32682446667479</v>
      </c>
      <c r="V14" s="37">
        <f t="shared" si="1"/>
        <v>92.641679905628877</v>
      </c>
    </row>
    <row r="15" spans="1:24">
      <c r="A15" s="33" t="str">
        <f>sciezki!A14</f>
        <v>W13</v>
      </c>
      <c r="B15" s="32">
        <f>IF(ISNUMBER(sciezki2!B14),sciezki2!B14,0)</f>
        <v>20.366520562705634</v>
      </c>
      <c r="C15" s="32">
        <f>IF(ISNUMBER(sciezki2!C14),sciezki2!C14,0)</f>
        <v>3.0530941953036157</v>
      </c>
      <c r="D15" s="32">
        <f>IF(ISNUMBER(sciezki2!D14),sciezki2!D14,0)</f>
        <v>0.75514865897751382</v>
      </c>
      <c r="E15" s="32">
        <f>IF(ISNUMBER(sciezki2!E14),sciezki2!E14,0)</f>
        <v>1.6837335347452393</v>
      </c>
      <c r="F15" s="32">
        <f>IF(ISNUMBER(sciezki2!F14),sciezki2!F14,0)</f>
        <v>1.3289993452506903</v>
      </c>
      <c r="G15" s="32">
        <f>IF(ISNUMBER(sciezki2!G14),sciezki2!G14,0)</f>
        <v>0.7350126668012702</v>
      </c>
      <c r="H15" s="32">
        <f>IF(ISNUMBER(sciezki2!H14),sciezki2!H14,0)</f>
        <v>23.608371080480286</v>
      </c>
      <c r="I15" s="32">
        <f>IF(ISNUMBER(sciezki2!I14),sciezki2!I14,0)</f>
        <v>0.44618177291982869</v>
      </c>
      <c r="J15" s="32">
        <f>IF(ISNUMBER(sciezki2!J14),sciezki2!J14,0)</f>
        <v>5.0616797620017877</v>
      </c>
      <c r="K15" s="32">
        <f>IF(ISNUMBER(sciezki2!K14),sciezki2!K14,0)</f>
        <v>30.797498500986411</v>
      </c>
      <c r="L15" s="32">
        <f>IF(ISNUMBER(sciezki2!L14),sciezki2!L14,0)</f>
        <v>25.359253706567848</v>
      </c>
      <c r="M15" s="32">
        <f>IF(ISNUMBER(sciezki2!M14),sciezki2!M14,0)</f>
        <v>0</v>
      </c>
      <c r="N15" s="32">
        <f>IF(ISNUMBER(sciezki2!N14),sciezki2!N14,0)</f>
        <v>0</v>
      </c>
      <c r="O15" s="32">
        <f>IF(ISNUMBER(sciezki2!O14),sciezki2!O14,0)</f>
        <v>0</v>
      </c>
      <c r="P15" s="32">
        <f>IF(ISNUMBER(sciezki2!P14),sciezki2!P14,0)</f>
        <v>0</v>
      </c>
      <c r="Q15" s="32">
        <f>IF(ISNUMBER(sciezki2!Q14),sciezki2!Q14,0)</f>
        <v>0</v>
      </c>
      <c r="R15" s="32">
        <f>IF(ISNUMBER(sciezki2!#REF!),sciezki2!#REF!,0)</f>
        <v>0</v>
      </c>
      <c r="S15" s="32">
        <f>IF(ISNUMBER(sciezki2!#REF!),sciezki2!#REF!,0)</f>
        <v>0</v>
      </c>
      <c r="T15" s="32"/>
      <c r="U15" s="35">
        <f t="shared" si="0"/>
        <v>113.19549378674012</v>
      </c>
      <c r="V15" s="37">
        <f t="shared" si="1"/>
        <v>114.77301058556355</v>
      </c>
    </row>
    <row r="16" spans="1:24">
      <c r="A16" s="33" t="str">
        <f>sciezki!A15</f>
        <v>W14</v>
      </c>
      <c r="B16" s="32">
        <f>IF(ISNUMBER(sciezki2!B15),sciezki2!B15,0)</f>
        <v>31.577383953962041</v>
      </c>
      <c r="C16" s="32">
        <f>IF(ISNUMBER(sciezki2!C15),sciezki2!C15,0)</f>
        <v>7.5891681894747007</v>
      </c>
      <c r="D16" s="32">
        <f>IF(ISNUMBER(sciezki2!D15),sciezki2!D15,0)</f>
        <v>5.3873910379448997</v>
      </c>
      <c r="E16" s="32">
        <f>IF(ISNUMBER(sciezki2!E15),sciezki2!E15,0)</f>
        <v>23.608371080480286</v>
      </c>
      <c r="F16" s="32">
        <f>IF(ISNUMBER(sciezki2!F15),sciezki2!F15,0)</f>
        <v>0.44618177291982869</v>
      </c>
      <c r="G16" s="32">
        <f>IF(ISNUMBER(sciezki2!G15),sciezki2!G15,0)</f>
        <v>5.0616797620017877</v>
      </c>
      <c r="H16" s="32">
        <f>IF(ISNUMBER(sciezki2!H15),sciezki2!H15,0)</f>
        <v>30.797498500986411</v>
      </c>
      <c r="I16" s="32">
        <f>IF(ISNUMBER(sciezki2!I15),sciezki2!I15,0)</f>
        <v>25.359253706567848</v>
      </c>
      <c r="J16" s="32">
        <f>IF(ISNUMBER(sciezki2!J15),sciezki2!J15,0)</f>
        <v>0</v>
      </c>
      <c r="K16" s="32">
        <f>IF(ISNUMBER(sciezki2!K15),sciezki2!K15,0)</f>
        <v>0</v>
      </c>
      <c r="L16" s="32">
        <f>IF(ISNUMBER(sciezki2!L15),sciezki2!L15,0)</f>
        <v>0</v>
      </c>
      <c r="M16" s="32">
        <f>IF(ISNUMBER(sciezki2!M15),sciezki2!M15,0)</f>
        <v>0</v>
      </c>
      <c r="N16" s="32">
        <f>IF(ISNUMBER(sciezki2!N15),sciezki2!N15,0)</f>
        <v>0</v>
      </c>
      <c r="O16" s="32">
        <f>IF(ISNUMBER(sciezki2!O15),sciezki2!O15,0)</f>
        <v>0</v>
      </c>
      <c r="P16" s="32">
        <f>IF(ISNUMBER(sciezki2!P15),sciezki2!P15,0)</f>
        <v>0</v>
      </c>
      <c r="Q16" s="32">
        <f>IF(ISNUMBER(sciezki2!Q15),sciezki2!Q15,0)</f>
        <v>0</v>
      </c>
      <c r="R16" s="32">
        <f>IF(ISNUMBER(sciezki2!#REF!),sciezki2!#REF!,0)</f>
        <v>0</v>
      </c>
      <c r="S16" s="32">
        <f>IF(ISNUMBER(sciezki2!#REF!),sciezki2!#REF!,0)</f>
        <v>0</v>
      </c>
      <c r="T16" s="32"/>
      <c r="U16" s="35">
        <f t="shared" si="0"/>
        <v>129.82692800433779</v>
      </c>
      <c r="V16" s="37">
        <f t="shared" si="1"/>
        <v>98.141576367965882</v>
      </c>
    </row>
    <row r="17" spans="1:22">
      <c r="A17" s="33" t="str">
        <f>sciezki!A16</f>
        <v>W15</v>
      </c>
      <c r="B17" s="32">
        <f>IF(ISNUMBER(sciezki2!B16),sciezki2!B16,0)</f>
        <v>33.818080711618755</v>
      </c>
      <c r="C17" s="32">
        <f>IF(ISNUMBER(sciezki2!C16),sciezki2!C16,0)</f>
        <v>5.4119246799052452E-2</v>
      </c>
      <c r="D17" s="32">
        <f>IF(ISNUMBER(sciezki2!D16),sciezki2!D16,0)</f>
        <v>1.3843367834133691</v>
      </c>
      <c r="E17" s="32">
        <f>IF(ISNUMBER(sciezki2!E16),sciezki2!E16,0)</f>
        <v>4.7775037443189285</v>
      </c>
      <c r="F17" s="32">
        <f>IF(ISNUMBER(sciezki2!F16),sciezki2!F16,0)</f>
        <v>0.48690891571243411</v>
      </c>
      <c r="G17" s="32">
        <f>IF(ISNUMBER(sciezki2!G16),sciezki2!G16,0)</f>
        <v>0.66233057393730577</v>
      </c>
      <c r="H17" s="32">
        <f>IF(ISNUMBER(sciezki2!H16),sciezki2!H16,0)</f>
        <v>2.5268810179952172</v>
      </c>
      <c r="I17" s="32">
        <f>IF(ISNUMBER(sciezki2!I16),sciezki2!I16,0)</f>
        <v>5.3873910379448997</v>
      </c>
      <c r="J17" s="32">
        <f>IF(ISNUMBER(sciezki2!J16),sciezki2!J16,0)</f>
        <v>23.608371080480286</v>
      </c>
      <c r="K17" s="32">
        <f>IF(ISNUMBER(sciezki2!K16),sciezki2!K16,0)</f>
        <v>0.44618177291982869</v>
      </c>
      <c r="L17" s="32">
        <f>IF(ISNUMBER(sciezki2!L16),sciezki2!L16,0)</f>
        <v>5.0616797620017877</v>
      </c>
      <c r="M17" s="32">
        <f>IF(ISNUMBER(sciezki2!M16),sciezki2!M16,0)</f>
        <v>30.797498500986411</v>
      </c>
      <c r="N17" s="32">
        <f>IF(ISNUMBER(sciezki2!N16),sciezki2!N16,0)</f>
        <v>25.359253706567848</v>
      </c>
      <c r="O17" s="32">
        <f>IF(ISNUMBER(sciezki2!O16),sciezki2!O16,0)</f>
        <v>0</v>
      </c>
      <c r="P17" s="32">
        <f>IF(ISNUMBER(sciezki2!P16),sciezki2!P16,0)</f>
        <v>0</v>
      </c>
      <c r="Q17" s="32">
        <f>IF(ISNUMBER(sciezki2!Q16),sciezki2!Q16,0)</f>
        <v>0</v>
      </c>
      <c r="R17" s="32">
        <f>IF(ISNUMBER(sciezki2!#REF!),sciezki2!#REF!,0)</f>
        <v>0</v>
      </c>
      <c r="S17" s="32">
        <f>IF(ISNUMBER(sciezki2!#REF!),sciezki2!#REF!,0)</f>
        <v>0</v>
      </c>
      <c r="T17" s="32"/>
      <c r="U17" s="35">
        <f t="shared" si="0"/>
        <v>134.37053685469613</v>
      </c>
      <c r="V17" s="37">
        <f t="shared" si="1"/>
        <v>93.597967517607543</v>
      </c>
    </row>
    <row r="18" spans="1:22">
      <c r="A18" s="33" t="str">
        <f>sciezki!A17</f>
        <v>W16</v>
      </c>
      <c r="B18" s="32">
        <f>IF(ISNUMBER(sciezki2!B17),sciezki2!B17,0)</f>
        <v>24.24943330191039</v>
      </c>
      <c r="C18" s="32">
        <f>IF(ISNUMBER(sciezki2!C17),sciezki2!C17,0)</f>
        <v>0.55359907100668537</v>
      </c>
      <c r="D18" s="32">
        <f>IF(ISNUMBER(sciezki2!D17),sciezki2!D17,0)</f>
        <v>0.45481422522620391</v>
      </c>
      <c r="E18" s="32">
        <f>IF(ISNUMBER(sciezki2!E17),sciezki2!E17,0)</f>
        <v>1.0040097863701627</v>
      </c>
      <c r="F18" s="32">
        <f>IF(ISNUMBER(sciezki2!F17),sciezki2!F17,0)</f>
        <v>24.215158656279144</v>
      </c>
      <c r="G18" s="32">
        <f>IF(ISNUMBER(sciezki2!G17),sciezki2!G17,0)</f>
        <v>1.3843367834133691</v>
      </c>
      <c r="H18" s="32">
        <f>IF(ISNUMBER(sciezki2!H17),sciezki2!H17,0)</f>
        <v>4.7775037443189285</v>
      </c>
      <c r="I18" s="32">
        <f>IF(ISNUMBER(sciezki2!I17),sciezki2!I17,0)</f>
        <v>0.48690891571243411</v>
      </c>
      <c r="J18" s="32">
        <f>IF(ISNUMBER(sciezki2!J17),sciezki2!J17,0)</f>
        <v>0.66233057393730577</v>
      </c>
      <c r="K18" s="32">
        <f>IF(ISNUMBER(sciezki2!K17),sciezki2!K17,0)</f>
        <v>2.5268810179952172</v>
      </c>
      <c r="L18" s="32">
        <f>IF(ISNUMBER(sciezki2!L17),sciezki2!L17,0)</f>
        <v>5.3873910379448997</v>
      </c>
      <c r="M18" s="32">
        <f>IF(ISNUMBER(sciezki2!M17),sciezki2!M17,0)</f>
        <v>23.608371080480286</v>
      </c>
      <c r="N18" s="32">
        <f>IF(ISNUMBER(sciezki2!N17),sciezki2!N17,0)</f>
        <v>0.44618177291982869</v>
      </c>
      <c r="O18" s="32">
        <f>IF(ISNUMBER(sciezki2!O17),sciezki2!O17,0)</f>
        <v>5.0616797620017877</v>
      </c>
      <c r="P18" s="32">
        <f>IF(ISNUMBER(sciezki2!P17),sciezki2!P17,0)</f>
        <v>30.797498500986411</v>
      </c>
      <c r="Q18" s="32">
        <f>IF(ISNUMBER(sciezki2!Q17),sciezki2!Q17,0)</f>
        <v>25.359253706567848</v>
      </c>
      <c r="R18" s="32">
        <f>IF(ISNUMBER(sciezki2!#REF!),sciezki2!#REF!,0)</f>
        <v>0</v>
      </c>
      <c r="S18" s="32">
        <f>IF(ISNUMBER(sciezki2!#REF!),sciezki2!#REF!,0)</f>
        <v>0</v>
      </c>
      <c r="T18" s="32"/>
      <c r="U18" s="35">
        <f t="shared" si="0"/>
        <v>150.97535193707088</v>
      </c>
      <c r="V18" s="37">
        <f t="shared" si="1"/>
        <v>76.993152435232787</v>
      </c>
    </row>
    <row r="19" spans="1:22">
      <c r="A19" s="33" t="str">
        <f>sciezki!A18</f>
        <v>W17</v>
      </c>
      <c r="B19" s="32">
        <f>IF(ISNUMBER(sciezki2!B18),sciezki2!B18,0)</f>
        <v>85.385984762497174</v>
      </c>
      <c r="C19" s="32">
        <f>IF(ISNUMBER(sciezki2!C18),sciezki2!C18,0)</f>
        <v>16.410200045652669</v>
      </c>
      <c r="D19" s="32">
        <f>IF(ISNUMBER(sciezki2!D18),sciezki2!D18,0)</f>
        <v>0.45481422522620391</v>
      </c>
      <c r="E19" s="32">
        <f>IF(ISNUMBER(sciezki2!E18),sciezki2!E18,0)</f>
        <v>1.0040097863701627</v>
      </c>
      <c r="F19" s="32">
        <f>IF(ISNUMBER(sciezki2!F18),sciezki2!F18,0)</f>
        <v>24.215158656279144</v>
      </c>
      <c r="G19" s="32">
        <f>IF(ISNUMBER(sciezki2!G18),sciezki2!G18,0)</f>
        <v>1.3843367834133691</v>
      </c>
      <c r="H19" s="32">
        <f>IF(ISNUMBER(sciezki2!H18),sciezki2!H18,0)</f>
        <v>4.7775037443189285</v>
      </c>
      <c r="I19" s="32">
        <f>IF(ISNUMBER(sciezki2!I18),sciezki2!I18,0)</f>
        <v>0.48690891571243411</v>
      </c>
      <c r="J19" s="32">
        <f>IF(ISNUMBER(sciezki2!J18),sciezki2!J18,0)</f>
        <v>0.66233057393730577</v>
      </c>
      <c r="K19" s="32">
        <f>IF(ISNUMBER(sciezki2!K18),sciezki2!K18,0)</f>
        <v>2.5268810179952172</v>
      </c>
      <c r="L19" s="32">
        <f>IF(ISNUMBER(sciezki2!L18),sciezki2!L18,0)</f>
        <v>5.3873910379448997</v>
      </c>
      <c r="M19" s="32">
        <f>IF(ISNUMBER(sciezki2!M18),sciezki2!M18,0)</f>
        <v>23.608371080480286</v>
      </c>
      <c r="N19" s="32">
        <f>IF(ISNUMBER(sciezki2!N18),sciezki2!N18,0)</f>
        <v>0.44618177291982869</v>
      </c>
      <c r="O19" s="32">
        <f>IF(ISNUMBER(sciezki2!O18),sciezki2!O18,0)</f>
        <v>5.0616797620017877</v>
      </c>
      <c r="P19" s="32">
        <f>IF(ISNUMBER(sciezki2!P18),sciezki2!P18,0)</f>
        <v>30.797498500986411</v>
      </c>
      <c r="Q19" s="32">
        <f>IF(ISNUMBER(sciezki2!Q18),sciezki2!Q18,0)</f>
        <v>25.359253706567848</v>
      </c>
      <c r="R19" s="32">
        <f>IF(ISNUMBER(sciezki2!#REF!),sciezki2!#REF!,0)</f>
        <v>0</v>
      </c>
      <c r="S19" s="32">
        <f>IF(ISNUMBER(sciezki2!#REF!),sciezki2!#REF!,0)</f>
        <v>0</v>
      </c>
      <c r="T19" s="32"/>
      <c r="U19" s="35">
        <f t="shared" si="0"/>
        <v>227.96850437230367</v>
      </c>
      <c r="V19" s="37">
        <f t="shared" si="1"/>
        <v>0</v>
      </c>
    </row>
    <row r="20" spans="1:22">
      <c r="A20" s="33" t="str">
        <f>sciezki!A19</f>
        <v>W18</v>
      </c>
      <c r="B20" s="32">
        <f>IF(ISNUMBER(sciezki2!B19),sciezki2!B19,0)</f>
        <v>80.336932862361508</v>
      </c>
      <c r="C20" s="32">
        <f>IF(ISNUMBER(sciezki2!C19),sciezki2!C19,0)</f>
        <v>0.64619973312366041</v>
      </c>
      <c r="D20" s="32">
        <f>IF(ISNUMBER(sciezki2!D19),sciezki2!D19,0)</f>
        <v>0.75514865897751382</v>
      </c>
      <c r="E20" s="32">
        <f>IF(ISNUMBER(sciezki2!E19),sciezki2!E19,0)</f>
        <v>1.6837335347452393</v>
      </c>
      <c r="F20" s="32">
        <f>IF(ISNUMBER(sciezki2!F19),sciezki2!F19,0)</f>
        <v>1.3289993452506903</v>
      </c>
      <c r="G20" s="32">
        <f>IF(ISNUMBER(sciezki2!G19),sciezki2!G19,0)</f>
        <v>0.7350126668012702</v>
      </c>
      <c r="H20" s="32">
        <f>IF(ISNUMBER(sciezki2!H19),sciezki2!H19,0)</f>
        <v>23.608371080480286</v>
      </c>
      <c r="I20" s="32">
        <f>IF(ISNUMBER(sciezki2!I19),sciezki2!I19,0)</f>
        <v>0.44618177291982869</v>
      </c>
      <c r="J20" s="32">
        <f>IF(ISNUMBER(sciezki2!J19),sciezki2!J19,0)</f>
        <v>5.0616797620017877</v>
      </c>
      <c r="K20" s="32">
        <f>IF(ISNUMBER(sciezki2!K19),sciezki2!K19,0)</f>
        <v>30.797498500986411</v>
      </c>
      <c r="L20" s="32">
        <f>IF(ISNUMBER(sciezki2!L19),sciezki2!L19,0)</f>
        <v>25.359253706567848</v>
      </c>
      <c r="M20" s="32">
        <f>IF(ISNUMBER(sciezki2!M19),sciezki2!M19,0)</f>
        <v>0</v>
      </c>
      <c r="N20" s="32">
        <f>IF(ISNUMBER(sciezki2!N19),sciezki2!N19,0)</f>
        <v>0</v>
      </c>
      <c r="O20" s="32">
        <f>IF(ISNUMBER(sciezki2!O19),sciezki2!O19,0)</f>
        <v>0</v>
      </c>
      <c r="P20" s="32">
        <f>IF(ISNUMBER(sciezki2!P19),sciezki2!P19,0)</f>
        <v>0</v>
      </c>
      <c r="Q20" s="32">
        <f>IF(ISNUMBER(sciezki2!Q19),sciezki2!Q19,0)</f>
        <v>0</v>
      </c>
      <c r="R20" s="32">
        <f>IF(ISNUMBER(sciezki2!#REF!),sciezki2!#REF!,0)</f>
        <v>0</v>
      </c>
      <c r="S20" s="32">
        <f>IF(ISNUMBER(sciezki2!#REF!),sciezki2!#REF!,0)</f>
        <v>0</v>
      </c>
      <c r="T20" s="32"/>
      <c r="U20" s="35">
        <f t="shared" si="0"/>
        <v>170.75901162421604</v>
      </c>
      <c r="V20" s="37">
        <f t="shared" si="1"/>
        <v>57.209492748087627</v>
      </c>
    </row>
    <row r="21" spans="1:22">
      <c r="A21" s="33" t="str">
        <f>sciezki!A20</f>
        <v>W19</v>
      </c>
      <c r="B21" s="32">
        <f>IF(ISNUMBER(sciezki2!B20),sciezki2!B20,0)</f>
        <v>46.302750973261098</v>
      </c>
      <c r="C21" s="32">
        <f>IF(ISNUMBER(sciezki2!C20),sciezki2!C20,0)</f>
        <v>0.90061132727114102</v>
      </c>
      <c r="D21" s="32">
        <f>IF(ISNUMBER(sciezki2!D20),sciezki2!D20,0)</f>
        <v>1.8896992440561182</v>
      </c>
      <c r="E21" s="32">
        <f>IF(ISNUMBER(sciezki2!E20),sciezki2!E20,0)</f>
        <v>0.14270648170273065</v>
      </c>
      <c r="F21" s="32">
        <f>IF(ISNUMBER(sciezki2!F20),sciezki2!F20,0)</f>
        <v>0.7350126668012702</v>
      </c>
      <c r="G21" s="32">
        <f>IF(ISNUMBER(sciezki2!G20),sciezki2!G20,0)</f>
        <v>23.608371080480286</v>
      </c>
      <c r="H21" s="32">
        <f>IF(ISNUMBER(sciezki2!H20),sciezki2!H20,0)</f>
        <v>0.44618177291982869</v>
      </c>
      <c r="I21" s="32">
        <f>IF(ISNUMBER(sciezki2!I20),sciezki2!I20,0)</f>
        <v>5.0616797620017877</v>
      </c>
      <c r="J21" s="32">
        <f>IF(ISNUMBER(sciezki2!J20),sciezki2!J20,0)</f>
        <v>30.797498500986411</v>
      </c>
      <c r="K21" s="32">
        <f>IF(ISNUMBER(sciezki2!K20),sciezki2!K20,0)</f>
        <v>25.359253706567848</v>
      </c>
      <c r="L21" s="32">
        <f>IF(ISNUMBER(sciezki2!L20),sciezki2!L20,0)</f>
        <v>0</v>
      </c>
      <c r="M21" s="32">
        <f>IF(ISNUMBER(sciezki2!M20),sciezki2!M20,0)</f>
        <v>0</v>
      </c>
      <c r="N21" s="32">
        <f>IF(ISNUMBER(sciezki2!N20),sciezki2!N20,0)</f>
        <v>0</v>
      </c>
      <c r="O21" s="32">
        <f>IF(ISNUMBER(sciezki2!O20),sciezki2!O20,0)</f>
        <v>0</v>
      </c>
      <c r="P21" s="32">
        <f>IF(ISNUMBER(sciezki2!P20),sciezki2!P20,0)</f>
        <v>0</v>
      </c>
      <c r="Q21" s="32">
        <f>IF(ISNUMBER(sciezki2!Q20),sciezki2!Q20,0)</f>
        <v>0</v>
      </c>
      <c r="R21" s="32">
        <f>IF(ISNUMBER(sciezki2!#REF!),sciezki2!#REF!,0)</f>
        <v>0</v>
      </c>
      <c r="S21" s="32">
        <f>IF(ISNUMBER(sciezki2!#REF!),sciezki2!#REF!,0)</f>
        <v>0</v>
      </c>
      <c r="T21" s="32"/>
      <c r="U21" s="35">
        <f t="shared" si="0"/>
        <v>135.24376551604851</v>
      </c>
      <c r="V21" s="37">
        <f t="shared" si="1"/>
        <v>92.724738856255158</v>
      </c>
    </row>
    <row r="22" spans="1:22">
      <c r="A22" s="33" t="str">
        <f>sciezki!A21</f>
        <v>WX1</v>
      </c>
      <c r="B22" s="32">
        <f>IF(ISNUMBER(sciezki2!B21),sciezki2!B21,0)</f>
        <v>0</v>
      </c>
      <c r="C22" s="32">
        <f>IF(ISNUMBER(sciezki2!C21),sciezki2!C21,0)</f>
        <v>0</v>
      </c>
      <c r="D22" s="32">
        <f>IF(ISNUMBER(sciezki2!D21),sciezki2!D21,0)</f>
        <v>2.5268810179952172</v>
      </c>
      <c r="E22" s="32">
        <f>IF(ISNUMBER(sciezki2!E21),sciezki2!E21,0)</f>
        <v>5.3873910379448997</v>
      </c>
      <c r="F22" s="32">
        <f>IF(ISNUMBER(sciezki2!F21),sciezki2!F21,0)</f>
        <v>23.608371080480286</v>
      </c>
      <c r="G22" s="32">
        <f>IF(ISNUMBER(sciezki2!G21),sciezki2!G21,0)</f>
        <v>0.44618177291982869</v>
      </c>
      <c r="H22" s="32">
        <f>IF(ISNUMBER(sciezki2!H21),sciezki2!H21,0)</f>
        <v>5.0616797620017877</v>
      </c>
      <c r="I22" s="32">
        <f>IF(ISNUMBER(sciezki2!I21),sciezki2!I21,0)</f>
        <v>30.797498500986411</v>
      </c>
      <c r="J22" s="32">
        <f>IF(ISNUMBER(sciezki2!J21),sciezki2!J21,0)</f>
        <v>25.359253706567848</v>
      </c>
      <c r="K22" s="32">
        <f>IF(ISNUMBER(sciezki2!K21),sciezki2!K21,0)</f>
        <v>0</v>
      </c>
      <c r="L22" s="32">
        <f>IF(ISNUMBER(sciezki2!L21),sciezki2!L21,0)</f>
        <v>0</v>
      </c>
      <c r="M22" s="32">
        <f>IF(ISNUMBER(sciezki2!M21),sciezki2!M21,0)</f>
        <v>0</v>
      </c>
      <c r="N22" s="32">
        <f>IF(ISNUMBER(sciezki2!N21),sciezki2!N21,0)</f>
        <v>0</v>
      </c>
      <c r="O22" s="32">
        <f>IF(ISNUMBER(sciezki2!O21),sciezki2!O21,0)</f>
        <v>0</v>
      </c>
      <c r="P22" s="32">
        <f>IF(ISNUMBER(sciezki2!P21),sciezki2!P21,0)</f>
        <v>0</v>
      </c>
      <c r="Q22" s="32">
        <f>IF(ISNUMBER(sciezki2!Q21),sciezki2!Q21,0)</f>
        <v>0</v>
      </c>
      <c r="R22" s="32">
        <f>IF(ISNUMBER(sciezki2!#REF!),sciezki2!#REF!,0)</f>
        <v>0</v>
      </c>
      <c r="S22" s="32">
        <f>IF(ISNUMBER(sciezki2!#REF!),sciezki2!#REF!,0)</f>
        <v>0</v>
      </c>
      <c r="T22" s="32"/>
      <c r="U22" s="35">
        <f t="shared" ref="U22:U25" si="2">SUM(B22:T22)</f>
        <v>93.187256878896278</v>
      </c>
      <c r="V22" s="37">
        <f t="shared" ref="V22:V25" si="3">$U$1-U22</f>
        <v>134.78124749340739</v>
      </c>
    </row>
    <row r="23" spans="1:22">
      <c r="A23" s="33" t="str">
        <f>sciezki!A22</f>
        <v>WX2</v>
      </c>
      <c r="B23" s="32">
        <f>IF(ISNUMBER(sciezki2!B22),sciezki2!B22,0)</f>
        <v>0</v>
      </c>
      <c r="C23" s="32">
        <f>IF(ISNUMBER(sciezki2!C22),sciezki2!C22,0)</f>
        <v>0</v>
      </c>
      <c r="D23" s="32">
        <f>IF(ISNUMBER(sciezki2!D22),sciezki2!D22,0)</f>
        <v>30.797498500986411</v>
      </c>
      <c r="E23" s="32">
        <f>IF(ISNUMBER(sciezki2!E22),sciezki2!E22,0)</f>
        <v>25.359253706567848</v>
      </c>
      <c r="F23" s="32">
        <f>IF(ISNUMBER(sciezki2!F22),sciezki2!F22,0)</f>
        <v>0</v>
      </c>
      <c r="G23" s="32">
        <f>IF(ISNUMBER(sciezki2!G22),sciezki2!G22,0)</f>
        <v>0</v>
      </c>
      <c r="H23" s="32">
        <f>IF(ISNUMBER(sciezki2!H22),sciezki2!H22,0)</f>
        <v>0</v>
      </c>
      <c r="I23" s="32">
        <f>IF(ISNUMBER(sciezki2!I22),sciezki2!I22,0)</f>
        <v>0</v>
      </c>
      <c r="J23" s="32">
        <f>IF(ISNUMBER(sciezki2!J22),sciezki2!J22,0)</f>
        <v>0</v>
      </c>
      <c r="K23" s="32">
        <f>IF(ISNUMBER(sciezki2!K22),sciezki2!K22,0)</f>
        <v>0</v>
      </c>
      <c r="L23" s="32">
        <f>IF(ISNUMBER(sciezki2!L22),sciezki2!L22,0)</f>
        <v>0</v>
      </c>
      <c r="M23" s="32">
        <f>IF(ISNUMBER(sciezki2!M22),sciezki2!M22,0)</f>
        <v>0</v>
      </c>
      <c r="N23" s="32">
        <f>IF(ISNUMBER(sciezki2!N22),sciezki2!N22,0)</f>
        <v>0</v>
      </c>
      <c r="O23" s="32">
        <f>IF(ISNUMBER(sciezki2!O22),sciezki2!O22,0)</f>
        <v>0</v>
      </c>
      <c r="P23" s="32">
        <f>IF(ISNUMBER(sciezki2!P22),sciezki2!P22,0)</f>
        <v>0</v>
      </c>
      <c r="Q23" s="32">
        <f>IF(ISNUMBER(sciezki2!Q22),sciezki2!Q22,0)</f>
        <v>0</v>
      </c>
      <c r="R23" s="32">
        <f>IF(ISNUMBER(sciezki2!#REF!),sciezki2!#REF!,0)</f>
        <v>0</v>
      </c>
      <c r="S23" s="32">
        <f>IF(ISNUMBER(sciezki2!#REF!),sciezki2!#REF!,0)</f>
        <v>0</v>
      </c>
      <c r="T23" s="32"/>
      <c r="U23" s="35">
        <f t="shared" si="2"/>
        <v>56.156752207554263</v>
      </c>
      <c r="V23" s="37">
        <f t="shared" si="3"/>
        <v>171.81175216474941</v>
      </c>
    </row>
    <row r="24" spans="1:22">
      <c r="A24" s="33" t="str">
        <f>sciezki!A23</f>
        <v>WX3</v>
      </c>
      <c r="B24" s="32">
        <f>IF(ISNUMBER(sciezki2!B23),sciezki2!B23,0)</f>
        <v>0</v>
      </c>
      <c r="C24" s="32">
        <f>IF(ISNUMBER(sciezki2!C23),sciezki2!C23,0)</f>
        <v>0</v>
      </c>
      <c r="D24" s="32">
        <f>IF(ISNUMBER(sciezki2!D23),sciezki2!D23,0)</f>
        <v>25.359253706567848</v>
      </c>
      <c r="E24" s="32">
        <f>IF(ISNUMBER(sciezki2!E23),sciezki2!E23,0)</f>
        <v>0</v>
      </c>
      <c r="F24" s="32">
        <f>IF(ISNUMBER(sciezki2!F23),sciezki2!F23,0)</f>
        <v>0</v>
      </c>
      <c r="G24" s="32">
        <f>IF(ISNUMBER(sciezki2!G23),sciezki2!G23,0)</f>
        <v>0</v>
      </c>
      <c r="H24" s="32">
        <f>IF(ISNUMBER(sciezki2!H23),sciezki2!H23,0)</f>
        <v>0</v>
      </c>
      <c r="I24" s="32">
        <f>IF(ISNUMBER(sciezki2!I23),sciezki2!I23,0)</f>
        <v>0</v>
      </c>
      <c r="J24" s="32">
        <f>IF(ISNUMBER(sciezki2!J23),sciezki2!J23,0)</f>
        <v>0</v>
      </c>
      <c r="K24" s="32">
        <f>IF(ISNUMBER(sciezki2!K23),sciezki2!K23,0)</f>
        <v>0</v>
      </c>
      <c r="L24" s="32">
        <f>IF(ISNUMBER(sciezki2!L23),sciezki2!L23,0)</f>
        <v>0</v>
      </c>
      <c r="M24" s="32">
        <f>IF(ISNUMBER(sciezki2!M23),sciezki2!M23,0)</f>
        <v>0</v>
      </c>
      <c r="N24" s="32">
        <f>IF(ISNUMBER(sciezki2!N23),sciezki2!N23,0)</f>
        <v>0</v>
      </c>
      <c r="O24" s="32">
        <f>IF(ISNUMBER(sciezki2!O23),sciezki2!O23,0)</f>
        <v>0</v>
      </c>
      <c r="P24" s="32">
        <f>IF(ISNUMBER(sciezki2!P23),sciezki2!P23,0)</f>
        <v>0</v>
      </c>
      <c r="Q24" s="32">
        <f>IF(ISNUMBER(sciezki2!Q23),sciezki2!Q23,0)</f>
        <v>0</v>
      </c>
      <c r="R24" s="32">
        <f>IF(ISNUMBER(sciezki2!#REF!),sciezki2!#REF!,0)</f>
        <v>0</v>
      </c>
      <c r="S24" s="32">
        <f>IF(ISNUMBER(sciezki2!#REF!),sciezki2!#REF!,0)</f>
        <v>0</v>
      </c>
      <c r="T24" s="32"/>
      <c r="U24" s="35">
        <f t="shared" si="2"/>
        <v>25.359253706567848</v>
      </c>
      <c r="V24" s="37">
        <f t="shared" si="3"/>
        <v>202.60925066573583</v>
      </c>
    </row>
    <row r="25" spans="1:22">
      <c r="A25" s="33" t="str">
        <f>sciezki!A24</f>
        <v>WX4</v>
      </c>
      <c r="B25" s="32">
        <f>IF(ISNUMBER(sciezki2!B24),sciezki2!B24,0)</f>
        <v>0</v>
      </c>
      <c r="C25" s="32">
        <f>IF(ISNUMBER(sciezki2!C24),sciezki2!C24,0)</f>
        <v>0</v>
      </c>
      <c r="D25" s="32">
        <f>IF(ISNUMBER(sciezki2!D24),sciezki2!D24,0)</f>
        <v>0.44618177291982869</v>
      </c>
      <c r="E25" s="32">
        <f>IF(ISNUMBER(sciezki2!E24),sciezki2!E24,0)</f>
        <v>5.0616797620017877</v>
      </c>
      <c r="F25" s="32">
        <f>IF(ISNUMBER(sciezki2!F24),sciezki2!F24,0)</f>
        <v>30.797498500986411</v>
      </c>
      <c r="G25" s="32">
        <f>IF(ISNUMBER(sciezki2!G24),sciezki2!G24,0)</f>
        <v>25.359253706567848</v>
      </c>
      <c r="H25" s="32">
        <f>IF(ISNUMBER(sciezki2!H24),sciezki2!H24,0)</f>
        <v>0</v>
      </c>
      <c r="I25" s="32">
        <f>IF(ISNUMBER(sciezki2!I24),sciezki2!I24,0)</f>
        <v>0</v>
      </c>
      <c r="J25" s="32">
        <f>IF(ISNUMBER(sciezki2!J24),sciezki2!J24,0)</f>
        <v>0</v>
      </c>
      <c r="K25" s="32">
        <f>IF(ISNUMBER(sciezki2!K24),sciezki2!K24,0)</f>
        <v>0</v>
      </c>
      <c r="L25" s="32">
        <f>IF(ISNUMBER(sciezki2!L24),sciezki2!L24,0)</f>
        <v>0</v>
      </c>
      <c r="M25" s="32">
        <f>IF(ISNUMBER(sciezki2!M24),sciezki2!M24,0)</f>
        <v>0</v>
      </c>
      <c r="N25" s="32">
        <f>IF(ISNUMBER(sciezki2!N24),sciezki2!N24,0)</f>
        <v>0</v>
      </c>
      <c r="O25" s="32">
        <f>IF(ISNUMBER(sciezki2!O24),sciezki2!O24,0)</f>
        <v>0</v>
      </c>
      <c r="P25" s="32">
        <f>IF(ISNUMBER(sciezki2!P24),sciezki2!P24,0)</f>
        <v>0</v>
      </c>
      <c r="Q25" s="32">
        <f>IF(ISNUMBER(sciezki2!Q24),sciezki2!Q24,0)</f>
        <v>0</v>
      </c>
      <c r="R25" s="32">
        <f>IF(ISNUMBER(sciezki2!#REF!),sciezki2!#REF!,0)</f>
        <v>0</v>
      </c>
      <c r="S25" s="32">
        <f>IF(ISNUMBER(sciezki2!#REF!),sciezki2!#REF!,0)</f>
        <v>0</v>
      </c>
      <c r="T25" s="32"/>
      <c r="U25" s="35">
        <f t="shared" si="2"/>
        <v>61.664613742475872</v>
      </c>
      <c r="V25" s="37">
        <f t="shared" si="3"/>
        <v>166.30389062982781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workbookViewId="0">
      <selection activeCell="T8" sqref="T8"/>
    </sheetView>
  </sheetViews>
  <sheetFormatPr defaultRowHeight="14.25"/>
  <cols>
    <col min="1" max="1" width="8.25" style="3" customWidth="1"/>
    <col min="2" max="2" width="5.625" style="3" customWidth="1"/>
    <col min="3" max="3" width="6.375" customWidth="1"/>
    <col min="4" max="4" width="6.125" customWidth="1"/>
    <col min="5" max="5" width="5.875" customWidth="1"/>
    <col min="6" max="6" width="6.125" style="2" customWidth="1"/>
    <col min="7" max="7" width="6" customWidth="1"/>
    <col min="8" max="8" width="6.875" customWidth="1"/>
    <col min="9" max="10" width="7.125" customWidth="1"/>
    <col min="11" max="11" width="7.5" customWidth="1"/>
    <col min="12" max="12" width="7.125" customWidth="1"/>
    <col min="13" max="13" width="8.625" customWidth="1"/>
    <col min="14" max="14" width="7.625" customWidth="1"/>
    <col min="15" max="15" width="7.75" customWidth="1"/>
    <col min="16" max="16" width="7.125" customWidth="1"/>
    <col min="17" max="17" width="7.125" style="1" customWidth="1"/>
    <col min="18" max="18" width="6.125" style="51" customWidth="1"/>
    <col min="19" max="19" width="7.375" style="51" customWidth="1"/>
    <col min="20" max="20" width="9" style="1"/>
    <col min="21" max="21" width="9" style="8"/>
    <col min="22" max="22" width="8" customWidth="1"/>
    <col min="23" max="23" width="8.5" customWidth="1"/>
    <col min="24" max="24" width="7.5" customWidth="1"/>
    <col min="25" max="25" width="6.625" customWidth="1"/>
    <col min="26" max="26" width="7" customWidth="1"/>
    <col min="27" max="27" width="7.375" customWidth="1"/>
    <col min="28" max="28" width="6.625" customWidth="1"/>
    <col min="29" max="29" width="6.875" customWidth="1"/>
  </cols>
  <sheetData>
    <row r="1" spans="1:30">
      <c r="A1" s="5"/>
      <c r="P1" s="37">
        <f>MAX(P10:P157)</f>
        <v>227.96850437230367</v>
      </c>
    </row>
    <row r="2" spans="1:30">
      <c r="H2" s="86"/>
      <c r="I2" s="88"/>
      <c r="J2" s="89"/>
      <c r="K2" s="98" t="s">
        <v>112</v>
      </c>
      <c r="M2" s="44"/>
      <c r="N2" s="44"/>
    </row>
    <row r="3" spans="1:30">
      <c r="A3" s="93" t="s">
        <v>6</v>
      </c>
      <c r="B3" s="94">
        <v>120</v>
      </c>
      <c r="C3" s="87" t="s">
        <v>114</v>
      </c>
      <c r="H3" s="96" t="s">
        <v>4</v>
      </c>
      <c r="I3" s="101" t="s">
        <v>8</v>
      </c>
      <c r="J3" s="102"/>
      <c r="K3" s="86">
        <v>0.5</v>
      </c>
      <c r="M3" s="45"/>
      <c r="N3" s="44"/>
    </row>
    <row r="4" spans="1:30" ht="15">
      <c r="A4" s="93" t="s">
        <v>113</v>
      </c>
      <c r="B4" s="94">
        <v>60</v>
      </c>
      <c r="C4" s="87" t="s">
        <v>114</v>
      </c>
      <c r="E4" s="44"/>
      <c r="F4" s="47"/>
      <c r="H4" s="96" t="s">
        <v>0</v>
      </c>
      <c r="I4" s="101" t="s">
        <v>9</v>
      </c>
      <c r="J4" s="102"/>
      <c r="K4" s="86">
        <v>0.15</v>
      </c>
      <c r="M4" s="45"/>
      <c r="N4" s="44"/>
    </row>
    <row r="5" spans="1:30">
      <c r="A5" s="94" t="s">
        <v>10</v>
      </c>
      <c r="B5" s="95">
        <v>1</v>
      </c>
      <c r="C5" s="87"/>
      <c r="E5" s="44"/>
      <c r="F5" s="47"/>
      <c r="H5" s="93" t="s">
        <v>7</v>
      </c>
      <c r="I5" s="104">
        <f>B3/2+B4/2</f>
        <v>90</v>
      </c>
      <c r="J5" s="104"/>
      <c r="K5" s="87" t="s">
        <v>114</v>
      </c>
    </row>
    <row r="6" spans="1:30">
      <c r="D6" s="21"/>
      <c r="E6" s="48"/>
      <c r="F6" s="49"/>
      <c r="H6" s="97" t="s">
        <v>54</v>
      </c>
      <c r="I6" s="105">
        <f>(556406.7+19689.27*$I$5+124.6096*$I$5^2-0.3783792*$I$5^3)^(-1)</f>
        <v>3.2659029714691213E-7</v>
      </c>
      <c r="J6" s="105"/>
      <c r="K6" s="87" t="s">
        <v>115</v>
      </c>
    </row>
    <row r="7" spans="1:30">
      <c r="E7" s="44"/>
      <c r="F7" s="47"/>
      <c r="H7" s="97" t="s">
        <v>55</v>
      </c>
      <c r="I7" s="104">
        <f>999.732+0.07935*I5-0.00857*(I5)^2+5.83*10^(-5)*(I5)^3-2.677*10^(-7)*(I5)^4+4.843*10^(-10)*(I5)^5</f>
        <v>965.25314606999996</v>
      </c>
      <c r="J7" s="104"/>
      <c r="K7" s="87" t="s">
        <v>116</v>
      </c>
    </row>
    <row r="8" spans="1:30">
      <c r="A8" s="90" t="s">
        <v>117</v>
      </c>
      <c r="B8" s="90"/>
      <c r="C8" s="91"/>
      <c r="D8" s="91"/>
      <c r="E8" s="91"/>
      <c r="F8" s="92"/>
      <c r="G8" s="91"/>
      <c r="H8" s="91"/>
      <c r="I8" s="91"/>
      <c r="J8" s="91"/>
      <c r="K8" s="91"/>
      <c r="L8" s="91"/>
      <c r="M8" s="91"/>
    </row>
    <row r="9" spans="1:30" ht="15.75" customHeight="1">
      <c r="A9" s="53" t="s">
        <v>0</v>
      </c>
      <c r="B9" s="53" t="s">
        <v>1</v>
      </c>
      <c r="C9" s="54" t="s">
        <v>23</v>
      </c>
      <c r="D9" s="53" t="s">
        <v>2</v>
      </c>
      <c r="E9" s="53" t="s">
        <v>3</v>
      </c>
      <c r="F9" s="55" t="s">
        <v>11</v>
      </c>
      <c r="G9" s="56" t="s">
        <v>5</v>
      </c>
      <c r="H9" s="57" t="s">
        <v>13</v>
      </c>
      <c r="I9" s="57" t="s">
        <v>22</v>
      </c>
      <c r="J9" s="57" t="s">
        <v>16</v>
      </c>
      <c r="K9" s="57" t="s">
        <v>17</v>
      </c>
      <c r="L9" s="57" t="s">
        <v>24</v>
      </c>
      <c r="M9" s="58" t="s">
        <v>25</v>
      </c>
      <c r="N9" s="58" t="s">
        <v>26</v>
      </c>
      <c r="O9" s="58" t="s">
        <v>27</v>
      </c>
      <c r="P9" s="58" t="s">
        <v>28</v>
      </c>
      <c r="Q9" s="25"/>
      <c r="R9" s="12"/>
      <c r="U9" s="6" t="s">
        <v>18</v>
      </c>
      <c r="V9" s="7" t="s">
        <v>19</v>
      </c>
      <c r="W9" s="7" t="s">
        <v>20</v>
      </c>
      <c r="X9" s="103" t="s">
        <v>21</v>
      </c>
      <c r="Y9" s="103"/>
      <c r="Z9" s="103"/>
      <c r="AA9" s="103"/>
      <c r="AB9" s="103"/>
      <c r="AC9" s="103"/>
    </row>
    <row r="10" spans="1:30" ht="15" customHeight="1">
      <c r="A10" s="15" t="str">
        <f>dane_odcinkow!A4</f>
        <v>W17</v>
      </c>
      <c r="B10" s="15" t="str">
        <f>dane_odcinkow!B4</f>
        <v>O1</v>
      </c>
      <c r="C10" s="16">
        <f>IF(MID(A10,1,1)="W",VLOOKUP(A10,'Dane węzłów'!$A$3:$E$1000,4,FALSE),"")</f>
        <v>85.385984762497174</v>
      </c>
      <c r="D10" s="24">
        <f>dane_odcinkow!C4</f>
        <v>65</v>
      </c>
      <c r="E10" s="13" t="str">
        <f>dane_odcinkow!D4</f>
        <v>P</v>
      </c>
      <c r="F10" s="46">
        <f>dane_odcinkow!E4*2</f>
        <v>299</v>
      </c>
      <c r="G10" s="46">
        <f>dane_odcinkow!F4</f>
        <v>4.9000000000000004</v>
      </c>
      <c r="H10" s="18">
        <f>IF(MID(A10,1,1)="W",VLOOKUP(A10,'Dane węzłów'!$A$3:$E$1000,2,FALSE),R10+H9)</f>
        <v>7.4289164677804278</v>
      </c>
      <c r="I10" s="50">
        <f t="shared" ref="I10:I54" si="0">$B$5*H10</f>
        <v>7.4289164677804278</v>
      </c>
      <c r="J10" s="17">
        <f>IF(D10=0,0,IF(E10="T",VLOOKUP(D10,Srednice!$A$3:$C$26,3),VLOOKUP(D10,Srednice!$A$3:$C$26,2)))</f>
        <v>70.3</v>
      </c>
      <c r="K10" s="19">
        <f t="shared" ref="K10" si="1">IF(D10=0,0,I10/3.6/$I$7/(PI()*J10^2/4)*10^6)</f>
        <v>0.55078387492136915</v>
      </c>
      <c r="L10" s="11">
        <f t="shared" ref="L10" si="2">IF(D10&lt;&gt;0,AD10/(J10/1000)*$I$7*K10^2/2,0)</f>
        <v>52.484234835988559</v>
      </c>
      <c r="M10" s="18">
        <f>L10*F10/1000</f>
        <v>15.692786215960579</v>
      </c>
      <c r="N10" s="18">
        <f t="shared" ref="N10" si="3">G10*$I$7*K10^2/2000</f>
        <v>0.71741382969209</v>
      </c>
      <c r="O10" s="20">
        <f>M10+N10</f>
        <v>16.410200045652669</v>
      </c>
      <c r="P10" s="29">
        <f>IF(MID(A10,1,1)="W",C10+O10,MAX(P9,S10)+O10)</f>
        <v>101.79618480814985</v>
      </c>
      <c r="Q10" s="28"/>
      <c r="R10" s="52"/>
      <c r="S10" s="23"/>
      <c r="U10" s="6">
        <f t="shared" ref="U10" si="4">IF(E10="T",$K$3,$K$4)</f>
        <v>0.15</v>
      </c>
      <c r="V10" s="10">
        <f t="shared" ref="V10" si="5">K10*J10/1000/$I$6</f>
        <v>118558.65512610298</v>
      </c>
      <c r="W10" s="4">
        <f t="shared" ref="W10" si="6">IF(V10&lt;&gt;0,64/V10,0)</f>
        <v>5.3981718949095228E-4</v>
      </c>
      <c r="X10" s="4">
        <f>IF(V10&lt;&gt;0,(1/(-2*LOG(2.51/$V10/W10^0.5+$U10/$J10/3.71)))^2,0)</f>
        <v>3.1261999977820261E-2</v>
      </c>
      <c r="Y10" s="4">
        <f t="shared" ref="Y10:AC10" si="7">IF(W10&lt;&gt;0,(1/(-2*LOG(2.51/$V10/X10^0.5+$U10/$J10/3.71)))^2,0)</f>
        <v>2.5066170128180697E-2</v>
      </c>
      <c r="Z10" s="4">
        <f t="shared" si="7"/>
        <v>2.5204081847600007E-2</v>
      </c>
      <c r="AA10" s="4">
        <f t="shared" si="7"/>
        <v>2.5200488846106647E-2</v>
      </c>
      <c r="AB10" s="4">
        <f t="shared" si="7"/>
        <v>2.5200582093652057E-2</v>
      </c>
      <c r="AC10" s="4">
        <f t="shared" si="7"/>
        <v>2.5200579673397835E-2</v>
      </c>
      <c r="AD10" s="4">
        <f>IF(V10&lt;=2300,W10,AC10)</f>
        <v>2.5200579673397835E-2</v>
      </c>
    </row>
    <row r="11" spans="1:30" ht="15" customHeight="1">
      <c r="A11" s="15" t="str">
        <f>dane_odcinkow!A5</f>
        <v>W16</v>
      </c>
      <c r="B11" s="15" t="str">
        <f>dane_odcinkow!B5</f>
        <v>O1</v>
      </c>
      <c r="C11" s="16">
        <f>IF(MID(A11,1,1)="W",VLOOKUP(A11,'Dane węzłów'!$A$3:$E$1000,4,FALSE),"")</f>
        <v>24.24943330191039</v>
      </c>
      <c r="D11" s="24">
        <f>dane_odcinkow!C5</f>
        <v>150</v>
      </c>
      <c r="E11" s="13" t="str">
        <f>dane_odcinkow!D5</f>
        <v>P</v>
      </c>
      <c r="F11" s="46">
        <f>dane_odcinkow!E5*2</f>
        <v>24</v>
      </c>
      <c r="G11" s="46">
        <f>dane_odcinkow!F5</f>
        <v>3.7</v>
      </c>
      <c r="H11" s="18">
        <f>IF(MID(A11,1,1)="W",VLOOKUP(A11,'Dane węzłów'!$A$3:$E$1000,2,FALSE),R11+H10)</f>
        <v>28.78568019093079</v>
      </c>
      <c r="I11" s="50">
        <f t="shared" si="0"/>
        <v>28.78568019093079</v>
      </c>
      <c r="J11" s="17">
        <f>IF(D11=0,0,IF(E11="T",VLOOKUP(D11,Srednice!$A$3:$C$26,3),VLOOKUP(D11,Srednice!$A$3:$C$26,2)))</f>
        <v>160.30000000000001</v>
      </c>
      <c r="K11" s="19">
        <f t="shared" ref="K11:K54" si="8">IF(D11=0,0,I11/3.6/$I$7/(PI()*J11^2/4)*10^6)</f>
        <v>0.4104647280948755</v>
      </c>
      <c r="L11" s="11">
        <f t="shared" ref="L11:L54" si="9">IF(D11&lt;&gt;0,AD11/(J11/1000)*$I$7*K11^2/2,0)</f>
        <v>10.530789144282245</v>
      </c>
      <c r="M11" s="18">
        <f t="shared" ref="M11:M54" si="10">L11*F11/1000</f>
        <v>0.25273893946277387</v>
      </c>
      <c r="N11" s="18">
        <f t="shared" ref="N11:N54" si="11">G11*$I$7*K11^2/2000</f>
        <v>0.3008601315439115</v>
      </c>
      <c r="O11" s="20">
        <f t="shared" ref="O11:O54" si="12">M11+N11</f>
        <v>0.55359907100668537</v>
      </c>
      <c r="P11" s="29">
        <f t="shared" ref="P11:P54" si="13">IF(MID(A11,1,1)="W",C11+O11,MAX(P10,S11)+O11)</f>
        <v>24.803032372917077</v>
      </c>
      <c r="Q11" s="28"/>
      <c r="R11" s="52" t="str">
        <f>IF(MID(A11,1,1)&lt;&gt;"W",VLOOKUP(A11,$B$10:P11,7,FALSE),"")</f>
        <v/>
      </c>
      <c r="S11" s="23" t="str">
        <f>IF(MID(A11,1,1)&lt;&gt;"W",VLOOKUP(A11,$B$10:P11,15,FALSE),"")</f>
        <v/>
      </c>
      <c r="U11" s="6">
        <f t="shared" ref="U11:U54" si="14">IF(E11="T",$K$3,$K$4)</f>
        <v>0.15</v>
      </c>
      <c r="V11" s="10">
        <f t="shared" ref="V11:V54" si="15">K11*J11/1000/$I$6</f>
        <v>201468.00590346521</v>
      </c>
      <c r="W11" s="4">
        <f t="shared" ref="W11:W54" si="16">IF(V11&lt;&gt;0,64/V11,0)</f>
        <v>3.1766830526265316E-4</v>
      </c>
      <c r="X11" s="4">
        <f t="shared" ref="X11:X54" si="17">IF(V11&lt;&gt;0,(1/(-2*LOG(2.51/$V11/W11^0.5+$U11/$J11/3.71)))^2,0)</f>
        <v>2.7379967029471933E-2</v>
      </c>
      <c r="Y11" s="4">
        <f t="shared" ref="Y11:Y54" si="18">IF(W11&lt;&gt;0,(1/(-2*LOG(2.51/$V11/X11^0.5+$U11/$J11/3.71)))^2,0)</f>
        <v>2.0586951291640631E-2</v>
      </c>
      <c r="Z11" s="4">
        <f t="shared" ref="Z11:Z54" si="19">IF(X11&lt;&gt;0,(1/(-2*LOG(2.51/$V11/Y11^0.5+$U11/$J11/3.71)))^2,0)</f>
        <v>2.0765768096123391E-2</v>
      </c>
      <c r="AA11" s="4">
        <f t="shared" ref="AA11:AA54" si="20">IF(Y11&lt;&gt;0,(1/(-2*LOG(2.51/$V11/Z11^0.5+$U11/$J11/3.71)))^2,0)</f>
        <v>2.0760021790380414E-2</v>
      </c>
      <c r="AB11" s="4">
        <f t="shared" ref="AB11:AB54" si="21">IF(Z11&lt;&gt;0,(1/(-2*LOG(2.51/$V11/AA11^0.5+$U11/$J11/3.71)))^2,0)</f>
        <v>2.0760205354792637E-2</v>
      </c>
      <c r="AC11" s="4">
        <f t="shared" ref="AC11:AC54" si="22">IF(AA11&lt;&gt;0,(1/(-2*LOG(2.51/$V11/AB11^0.5+$U11/$J11/3.71)))^2,0)</f>
        <v>2.0760199489754029E-2</v>
      </c>
      <c r="AD11" s="4">
        <f t="shared" ref="AD11:AD54" si="23">IF(V11&lt;=2300,W11,AC11)</f>
        <v>2.0760199489754029E-2</v>
      </c>
    </row>
    <row r="12" spans="1:30" ht="15" customHeight="1">
      <c r="A12" s="15" t="str">
        <f>dane_odcinkow!A6</f>
        <v>O1</v>
      </c>
      <c r="B12" s="15" t="str">
        <f>dane_odcinkow!B6</f>
        <v>O2</v>
      </c>
      <c r="C12" s="16" t="str">
        <f>IF(MID(A12,1,1)="W",VLOOKUP(A12,'Dane węzłów'!$A$3:$E$1000,4,FALSE),"")</f>
        <v/>
      </c>
      <c r="D12" s="24">
        <f>dane_odcinkow!C6</f>
        <v>150</v>
      </c>
      <c r="E12" s="13" t="str">
        <f>dane_odcinkow!D6</f>
        <v>P</v>
      </c>
      <c r="F12" s="46">
        <f>dane_odcinkow!E6*2</f>
        <v>12</v>
      </c>
      <c r="G12" s="46">
        <f>dane_odcinkow!F6</f>
        <v>2</v>
      </c>
      <c r="H12" s="18">
        <f>IF(MID(A12,1,1)="W",VLOOKUP(A12,'Dane węzłów'!$A$3:$E$1000,2,FALSE),R12+H11)</f>
        <v>36.214596658711216</v>
      </c>
      <c r="I12" s="50">
        <f t="shared" si="0"/>
        <v>36.214596658711216</v>
      </c>
      <c r="J12" s="17">
        <f>IF(D12=0,0,IF(E12="T",VLOOKUP(D12,Srednice!$A$3:$C$26,3),VLOOKUP(D12,Srednice!$A$3:$C$26,2)))</f>
        <v>160.30000000000001</v>
      </c>
      <c r="K12" s="19">
        <f t="shared" si="8"/>
        <v>0.51639615503220893</v>
      </c>
      <c r="L12" s="11">
        <f t="shared" si="9"/>
        <v>16.451250476068481</v>
      </c>
      <c r="M12" s="18">
        <f t="shared" si="10"/>
        <v>0.19741500571282178</v>
      </c>
      <c r="N12" s="18">
        <f t="shared" si="11"/>
        <v>0.25739921951338213</v>
      </c>
      <c r="O12" s="20">
        <f t="shared" si="12"/>
        <v>0.45481422522620391</v>
      </c>
      <c r="P12" s="29">
        <f t="shared" si="13"/>
        <v>102.25099903337605</v>
      </c>
      <c r="Q12" s="28"/>
      <c r="R12" s="52">
        <f>IF(MID(A12,1,1)&lt;&gt;"W",VLOOKUP(A12,$B$10:P12,7,FALSE),"")</f>
        <v>7.4289164677804278</v>
      </c>
      <c r="S12" s="23">
        <f>IF(MID(A12,1,1)&lt;&gt;"W",VLOOKUP(A12,$B$10:P12,15,FALSE),"")</f>
        <v>101.79618480814985</v>
      </c>
      <c r="U12" s="6">
        <f t="shared" si="14"/>
        <v>0.15</v>
      </c>
      <c r="V12" s="10">
        <f t="shared" si="15"/>
        <v>253462.22583712099</v>
      </c>
      <c r="W12" s="4">
        <f t="shared" si="16"/>
        <v>2.5250310885033993E-4</v>
      </c>
      <c r="X12" s="4">
        <f t="shared" si="17"/>
        <v>2.6737870653627448E-2</v>
      </c>
      <c r="Y12" s="4">
        <f t="shared" si="18"/>
        <v>2.0352819711499E-2</v>
      </c>
      <c r="Z12" s="4">
        <f t="shared" si="19"/>
        <v>2.0494331015953614E-2</v>
      </c>
      <c r="AA12" s="4">
        <f t="shared" si="20"/>
        <v>2.0490525984816446E-2</v>
      </c>
      <c r="AB12" s="4">
        <f t="shared" si="21"/>
        <v>2.0490627803739839E-2</v>
      </c>
      <c r="AC12" s="4">
        <f t="shared" si="22"/>
        <v>2.0490625078812039E-2</v>
      </c>
      <c r="AD12" s="4">
        <f t="shared" si="23"/>
        <v>2.0490625078812039E-2</v>
      </c>
    </row>
    <row r="13" spans="1:30" ht="15" customHeight="1">
      <c r="A13" s="15" t="str">
        <f>dane_odcinkow!A7</f>
        <v>W5</v>
      </c>
      <c r="B13" s="15" t="str">
        <f>dane_odcinkow!B7</f>
        <v>O2</v>
      </c>
      <c r="C13" s="16">
        <f>IF(MID(A13,1,1)="W",VLOOKUP(A13,'Dane węzłów'!$A$3:$E$1000,4,FALSE),"")</f>
        <v>31.023273155076584</v>
      </c>
      <c r="D13" s="24">
        <f>dane_odcinkow!C7</f>
        <v>65</v>
      </c>
      <c r="E13" s="13" t="str">
        <f>dane_odcinkow!D7</f>
        <v>P</v>
      </c>
      <c r="F13" s="46">
        <f>dane_odcinkow!E7*2</f>
        <v>30</v>
      </c>
      <c r="G13" s="46">
        <f>dane_odcinkow!F7</f>
        <v>4.3</v>
      </c>
      <c r="H13" s="18">
        <f>IF(MID(A13,1,1)="W",VLOOKUP(A13,'Dane węzłów'!$A$3:$E$1000,2,FALSE),R13+H12)</f>
        <v>6.014319809069212</v>
      </c>
      <c r="I13" s="50">
        <f t="shared" si="0"/>
        <v>6.014319809069212</v>
      </c>
      <c r="J13" s="17">
        <f>IF(D13=0,0,IF(E13="T",VLOOKUP(D13,Srednice!$A$3:$C$26,3),VLOOKUP(D13,Srednice!$A$3:$C$26,2)))</f>
        <v>70.3</v>
      </c>
      <c r="K13" s="19">
        <f t="shared" si="8"/>
        <v>0.44590491545063871</v>
      </c>
      <c r="L13" s="11">
        <f t="shared" si="9"/>
        <v>34.801619433552581</v>
      </c>
      <c r="M13" s="18">
        <f t="shared" si="10"/>
        <v>1.0440485830065775</v>
      </c>
      <c r="N13" s="18">
        <f t="shared" si="11"/>
        <v>0.41263323564021182</v>
      </c>
      <c r="O13" s="20">
        <f t="shared" si="12"/>
        <v>1.4566818186467894</v>
      </c>
      <c r="P13" s="29">
        <f t="shared" si="13"/>
        <v>32.479954973723373</v>
      </c>
      <c r="Q13" s="28"/>
      <c r="R13" s="52" t="str">
        <f>IF(MID(A13,1,1)&lt;&gt;"W",VLOOKUP(A13,$B$10:P13,7,FALSE),"")</f>
        <v/>
      </c>
      <c r="S13" s="23" t="str">
        <f>IF(MID(A13,1,1)&lt;&gt;"W",VLOOKUP(A13,$B$10:P13,15,FALSE),"")</f>
        <v/>
      </c>
      <c r="U13" s="6">
        <f t="shared" si="14"/>
        <v>0.15</v>
      </c>
      <c r="V13" s="10">
        <f t="shared" si="15"/>
        <v>95982.997137477229</v>
      </c>
      <c r="W13" s="4">
        <f t="shared" si="16"/>
        <v>6.6678476301726939E-4</v>
      </c>
      <c r="X13" s="4">
        <f t="shared" si="17"/>
        <v>3.1906126645933473E-2</v>
      </c>
      <c r="Y13" s="4">
        <f t="shared" si="18"/>
        <v>2.5327782462869566E-2</v>
      </c>
      <c r="Z13" s="4">
        <f t="shared" si="19"/>
        <v>2.5500407651021826E-2</v>
      </c>
      <c r="AA13" s="4">
        <f t="shared" si="20"/>
        <v>2.5495076736584594E-2</v>
      </c>
      <c r="AB13" s="4">
        <f t="shared" si="21"/>
        <v>2.5495240587229833E-2</v>
      </c>
      <c r="AC13" s="4">
        <f t="shared" si="22"/>
        <v>2.5495235550394429E-2</v>
      </c>
      <c r="AD13" s="4">
        <f t="shared" si="23"/>
        <v>2.5495235550394429E-2</v>
      </c>
    </row>
    <row r="14" spans="1:30" ht="15" customHeight="1">
      <c r="A14" s="15" t="str">
        <f>dane_odcinkow!A8</f>
        <v>O2</v>
      </c>
      <c r="B14" s="15" t="str">
        <f>dane_odcinkow!B8</f>
        <v>O3</v>
      </c>
      <c r="C14" s="16" t="str">
        <f>IF(MID(A14,1,1)="W",VLOOKUP(A14,'Dane węzłów'!$A$3:$E$1000,4,FALSE),"")</f>
        <v/>
      </c>
      <c r="D14" s="24">
        <f>dane_odcinkow!C8</f>
        <v>150</v>
      </c>
      <c r="E14" s="13" t="str">
        <f>dane_odcinkow!D8</f>
        <v>P</v>
      </c>
      <c r="F14" s="46">
        <f>dane_odcinkow!E8*2</f>
        <v>20</v>
      </c>
      <c r="G14" s="46">
        <f>dane_odcinkow!F8</f>
        <v>3.2</v>
      </c>
      <c r="H14" s="18">
        <f>IF(MID(A14,1,1)="W",VLOOKUP(A14,'Dane węzłów'!$A$3:$E$1000,2,FALSE),R14+H13)</f>
        <v>42.228916467780429</v>
      </c>
      <c r="I14" s="50">
        <f t="shared" si="0"/>
        <v>42.228916467780429</v>
      </c>
      <c r="J14" s="17">
        <f>IF(D14=0,0,IF(E14="T",VLOOKUP(D14,Srednice!$A$3:$C$26,3),VLOOKUP(D14,Srednice!$A$3:$C$26,2)))</f>
        <v>160.30000000000001</v>
      </c>
      <c r="K14" s="19">
        <f t="shared" si="8"/>
        <v>0.60215637083155626</v>
      </c>
      <c r="L14" s="11">
        <f t="shared" si="9"/>
        <v>22.201021044520203</v>
      </c>
      <c r="M14" s="18">
        <f t="shared" si="10"/>
        <v>0.44402042089040406</v>
      </c>
      <c r="N14" s="18">
        <f t="shared" si="11"/>
        <v>0.55998936547975875</v>
      </c>
      <c r="O14" s="20">
        <f t="shared" si="12"/>
        <v>1.0040097863701627</v>
      </c>
      <c r="P14" s="29">
        <f t="shared" si="13"/>
        <v>103.25500881974621</v>
      </c>
      <c r="Q14" s="28"/>
      <c r="R14" s="52">
        <f>IF(MID(A14,1,1)&lt;&gt;"W",VLOOKUP(A14,$B$10:P14,7,FALSE),"")</f>
        <v>36.214596658711216</v>
      </c>
      <c r="S14" s="23">
        <f>IF(MID(A14,1,1)&lt;&gt;"W",VLOOKUP(A14,$B$10:P14,15,FALSE),"")</f>
        <v>102.25099903337605</v>
      </c>
      <c r="U14" s="6">
        <f t="shared" si="14"/>
        <v>0.15</v>
      </c>
      <c r="V14" s="10">
        <f t="shared" si="15"/>
        <v>295555.82969716255</v>
      </c>
      <c r="W14" s="4">
        <f t="shared" si="16"/>
        <v>2.1654115253140759E-4</v>
      </c>
      <c r="X14" s="4">
        <f t="shared" si="17"/>
        <v>2.6331838347248289E-2</v>
      </c>
      <c r="Y14" s="4">
        <f t="shared" si="18"/>
        <v>2.0219045153160232E-2</v>
      </c>
      <c r="Z14" s="4">
        <f t="shared" si="19"/>
        <v>2.0339312570361263E-2</v>
      </c>
      <c r="AA14" s="4">
        <f t="shared" si="20"/>
        <v>2.0336455479680757E-2</v>
      </c>
      <c r="AB14" s="4">
        <f t="shared" si="21"/>
        <v>2.0336523070876366E-2</v>
      </c>
      <c r="AC14" s="4">
        <f t="shared" si="22"/>
        <v>2.0336521471689843E-2</v>
      </c>
      <c r="AD14" s="4">
        <f t="shared" si="23"/>
        <v>2.0336521471689843E-2</v>
      </c>
    </row>
    <row r="15" spans="1:30" ht="15" customHeight="1">
      <c r="A15" s="15" t="str">
        <f>dane_odcinkow!A9</f>
        <v>W11</v>
      </c>
      <c r="B15" s="15" t="str">
        <f>dane_odcinkow!B9</f>
        <v>O4</v>
      </c>
      <c r="C15" s="16">
        <f>IF(MID(A15,1,1)="W",VLOOKUP(A15,'Dane węzłów'!$A$3:$E$1000,4,FALSE),"")</f>
        <v>34.099052035405194</v>
      </c>
      <c r="D15" s="24">
        <f>dane_odcinkow!C9</f>
        <v>80</v>
      </c>
      <c r="E15" s="13" t="str">
        <f>dane_odcinkow!D9</f>
        <v>P</v>
      </c>
      <c r="F15" s="46">
        <f>dane_odcinkow!E9*2</f>
        <v>171</v>
      </c>
      <c r="G15" s="46">
        <f>dane_odcinkow!F9</f>
        <v>8.5</v>
      </c>
      <c r="H15" s="18">
        <f>IF(MID(A15,1,1)="W",VLOOKUP(A15,'Dane węzłów'!$A$3:$E$1000,2,FALSE),R15+H14)</f>
        <v>5.2983293556085913</v>
      </c>
      <c r="I15" s="50">
        <f t="shared" si="0"/>
        <v>5.2983293556085913</v>
      </c>
      <c r="J15" s="17">
        <f>IF(D15=0,0,IF(E15="T",VLOOKUP(D15,Srednice!$A$3:$C$26,3),VLOOKUP(D15,Srednice!$A$3:$C$26,2)))</f>
        <v>82.5</v>
      </c>
      <c r="K15" s="19">
        <f t="shared" si="8"/>
        <v>0.28523147412892397</v>
      </c>
      <c r="L15" s="11">
        <f t="shared" si="9"/>
        <v>11.998575210721135</v>
      </c>
      <c r="M15" s="18">
        <f t="shared" si="10"/>
        <v>2.051756361033314</v>
      </c>
      <c r="N15" s="18">
        <f t="shared" si="11"/>
        <v>0.33375290057454232</v>
      </c>
      <c r="O15" s="20">
        <f t="shared" si="12"/>
        <v>2.3855092616078561</v>
      </c>
      <c r="P15" s="29">
        <f t="shared" si="13"/>
        <v>36.484561297013052</v>
      </c>
      <c r="Q15" s="28"/>
      <c r="R15" s="52" t="str">
        <f>IF(MID(A15,1,1)&lt;&gt;"W",VLOOKUP(A15,$B$10:P15,7,FALSE),"")</f>
        <v/>
      </c>
      <c r="S15" s="23" t="str">
        <f>IF(MID(A15,1,1)&lt;&gt;"W",VLOOKUP(A15,$B$10:P15,15,FALSE),"")</f>
        <v/>
      </c>
      <c r="U15" s="6">
        <f t="shared" si="14"/>
        <v>0.15</v>
      </c>
      <c r="V15" s="10">
        <f t="shared" si="15"/>
        <v>72052.344546693203</v>
      </c>
      <c r="W15" s="4">
        <f t="shared" si="16"/>
        <v>8.8824312938942716E-4</v>
      </c>
      <c r="X15" s="4">
        <f t="shared" si="17"/>
        <v>3.23442112009871E-2</v>
      </c>
      <c r="Y15" s="4">
        <f t="shared" si="18"/>
        <v>2.4955642366180371E-2</v>
      </c>
      <c r="Z15" s="4">
        <f t="shared" si="19"/>
        <v>2.5221208654063215E-2</v>
      </c>
      <c r="AA15" s="4">
        <f t="shared" si="20"/>
        <v>2.5209804916802366E-2</v>
      </c>
      <c r="AB15" s="4">
        <f t="shared" si="21"/>
        <v>2.5210291124995461E-2</v>
      </c>
      <c r="AC15" s="4">
        <f t="shared" si="22"/>
        <v>2.521027038876315E-2</v>
      </c>
      <c r="AD15" s="4">
        <f t="shared" si="23"/>
        <v>2.521027038876315E-2</v>
      </c>
    </row>
    <row r="16" spans="1:30" ht="15" customHeight="1">
      <c r="A16" s="15" t="str">
        <f>dane_odcinkow!A10</f>
        <v>W3</v>
      </c>
      <c r="B16" s="15" t="str">
        <f>dane_odcinkow!B10</f>
        <v>O4</v>
      </c>
      <c r="C16" s="16">
        <f>IF(MID(A16,1,1)="W",VLOOKUP(A16,'Dane węzłów'!$A$3:$E$1000,4,FALSE),"")</f>
        <v>14.057586977108535</v>
      </c>
      <c r="D16" s="24">
        <f>dane_odcinkow!C10</f>
        <v>25</v>
      </c>
      <c r="E16" s="13" t="str">
        <f>dane_odcinkow!D10</f>
        <v>P</v>
      </c>
      <c r="F16" s="46">
        <f>dane_odcinkow!E10*2</f>
        <v>9</v>
      </c>
      <c r="G16" s="46">
        <f>dane_odcinkow!F10</f>
        <v>3.7</v>
      </c>
      <c r="H16" s="18">
        <f>IF(MID(A16,1,1)="W",VLOOKUP(A16,'Dane węzłów'!$A$3:$E$1000,2,FALSE),R16+H15)</f>
        <v>0.28639618138424822</v>
      </c>
      <c r="I16" s="50">
        <f t="shared" si="0"/>
        <v>0.28639618138424822</v>
      </c>
      <c r="J16" s="17">
        <f>IF(D16=0,0,IF(E16="T",VLOOKUP(D16,Srednice!$A$3:$C$26,3),VLOOKUP(D16,Srednice!$A$3:$C$26,2)))</f>
        <v>28.5</v>
      </c>
      <c r="K16" s="19">
        <f t="shared" si="8"/>
        <v>0.12919446121733849</v>
      </c>
      <c r="L16" s="11">
        <f t="shared" si="9"/>
        <v>10.535919990217181</v>
      </c>
      <c r="M16" s="18">
        <f t="shared" si="10"/>
        <v>9.4823279911954633E-2</v>
      </c>
      <c r="N16" s="18">
        <f t="shared" si="11"/>
        <v>2.9805797357432995E-2</v>
      </c>
      <c r="O16" s="20">
        <f t="shared" si="12"/>
        <v>0.12462907726938763</v>
      </c>
      <c r="P16" s="29">
        <f t="shared" si="13"/>
        <v>14.182216054377923</v>
      </c>
      <c r="Q16" s="28"/>
      <c r="R16" s="52" t="str">
        <f>IF(MID(A16,1,1)&lt;&gt;"W",VLOOKUP(A16,$B$10:P16,7,FALSE),"")</f>
        <v/>
      </c>
      <c r="S16" s="23" t="str">
        <f>IF(MID(A16,1,1)&lt;&gt;"W",VLOOKUP(A16,$B$10:P16,15,FALSE),"")</f>
        <v/>
      </c>
      <c r="U16" s="6">
        <f t="shared" si="14"/>
        <v>0.15</v>
      </c>
      <c r="V16" s="10">
        <f t="shared" si="15"/>
        <v>11274.193314560815</v>
      </c>
      <c r="W16" s="4">
        <f t="shared" si="16"/>
        <v>5.6766810905524304E-3</v>
      </c>
      <c r="X16" s="4">
        <f t="shared" si="17"/>
        <v>4.4918191861175197E-2</v>
      </c>
      <c r="Y16" s="4">
        <f t="shared" si="18"/>
        <v>3.6770875724565749E-2</v>
      </c>
      <c r="Z16" s="4">
        <f t="shared" si="19"/>
        <v>3.7313343447397652E-2</v>
      </c>
      <c r="AA16" s="4">
        <f t="shared" si="20"/>
        <v>3.7272196537030282E-2</v>
      </c>
      <c r="AB16" s="4">
        <f t="shared" si="21"/>
        <v>3.7275288405306063E-2</v>
      </c>
      <c r="AC16" s="4">
        <f t="shared" si="22"/>
        <v>3.7275055910937965E-2</v>
      </c>
      <c r="AD16" s="4">
        <f t="shared" si="23"/>
        <v>3.7275055910937965E-2</v>
      </c>
    </row>
    <row r="17" spans="1:30" ht="15" customHeight="1">
      <c r="A17" s="15" t="str">
        <f>dane_odcinkow!A11</f>
        <v>O4</v>
      </c>
      <c r="B17" s="15" t="str">
        <f>dane_odcinkow!B11</f>
        <v>O3</v>
      </c>
      <c r="C17" s="16" t="str">
        <f>IF(MID(A17,1,1)="W",VLOOKUP(A17,'Dane węzłów'!$A$3:$E$1000,4,FALSE),"")</f>
        <v/>
      </c>
      <c r="D17" s="24">
        <f>dane_odcinkow!C11</f>
        <v>150</v>
      </c>
      <c r="E17" s="13" t="str">
        <f>dane_odcinkow!D11</f>
        <v>P</v>
      </c>
      <c r="F17" s="46">
        <f>dane_odcinkow!E11*2</f>
        <v>12</v>
      </c>
      <c r="G17" s="46">
        <f>dane_odcinkow!F11</f>
        <v>2</v>
      </c>
      <c r="H17" s="18">
        <f>IF(MID(A17,1,1)="W",VLOOKUP(A17,'Dane węzłów'!$A$3:$E$1000,2,FALSE),R17+H16)</f>
        <v>5.5847255369928392</v>
      </c>
      <c r="I17" s="50">
        <f t="shared" si="0"/>
        <v>5.5847255369928392</v>
      </c>
      <c r="J17" s="17">
        <f>IF(D17=0,0,IF(E17="T",VLOOKUP(D17,Srednice!$A$3:$C$26,3),VLOOKUP(D17,Srednice!$A$3:$C$26,2)))</f>
        <v>160.30000000000001</v>
      </c>
      <c r="K17" s="19">
        <f t="shared" si="8"/>
        <v>7.9634486099393789E-2</v>
      </c>
      <c r="L17" s="11">
        <f t="shared" si="9"/>
        <v>0.4720148691497475</v>
      </c>
      <c r="M17" s="18">
        <f t="shared" si="10"/>
        <v>5.6641784297969703E-3</v>
      </c>
      <c r="N17" s="18">
        <f t="shared" si="11"/>
        <v>6.1212989422667575E-3</v>
      </c>
      <c r="O17" s="20">
        <f t="shared" si="12"/>
        <v>1.1785477372063728E-2</v>
      </c>
      <c r="P17" s="29">
        <f t="shared" si="13"/>
        <v>36.496346774385117</v>
      </c>
      <c r="Q17" s="28"/>
      <c r="R17" s="52">
        <f>IF(MID(A17,1,1)&lt;&gt;"W",VLOOKUP(A17,$B$10:P17,7,FALSE),"")</f>
        <v>5.2983293556085913</v>
      </c>
      <c r="S17" s="23">
        <f>IF(MID(A17,1,1)&lt;&gt;"W",VLOOKUP(A17,$B$10:P17,15,FALSE),"")</f>
        <v>36.484561297013052</v>
      </c>
      <c r="U17" s="6">
        <f t="shared" si="14"/>
        <v>0.15</v>
      </c>
      <c r="V17" s="10">
        <f t="shared" si="15"/>
        <v>39086.917870038509</v>
      </c>
      <c r="W17" s="4">
        <f t="shared" si="16"/>
        <v>1.6373764800999631E-3</v>
      </c>
      <c r="X17" s="4">
        <f t="shared" si="17"/>
        <v>3.3412330295595052E-2</v>
      </c>
      <c r="Y17" s="4">
        <f t="shared" si="18"/>
        <v>2.4122206828704345E-2</v>
      </c>
      <c r="Z17" s="4">
        <f t="shared" si="19"/>
        <v>2.4773003556048251E-2</v>
      </c>
      <c r="AA17" s="4">
        <f t="shared" si="20"/>
        <v>2.4717239829142243E-2</v>
      </c>
      <c r="AB17" s="4">
        <f t="shared" si="21"/>
        <v>2.4721942008066752E-2</v>
      </c>
      <c r="AC17" s="4">
        <f t="shared" si="22"/>
        <v>2.4721544965646016E-2</v>
      </c>
      <c r="AD17" s="4">
        <f t="shared" si="23"/>
        <v>2.4721544965646016E-2</v>
      </c>
    </row>
    <row r="18" spans="1:30" ht="15" customHeight="1">
      <c r="A18" s="15" t="str">
        <f>dane_odcinkow!A12</f>
        <v>O3</v>
      </c>
      <c r="B18" s="15" t="str">
        <f>dane_odcinkow!B12</f>
        <v>O5</v>
      </c>
      <c r="C18" s="16" t="str">
        <f>IF(MID(A18,1,1)="W",VLOOKUP(A18,'Dane węzłów'!$A$3:$E$1000,4,FALSE),"")</f>
        <v/>
      </c>
      <c r="D18" s="24">
        <f>dane_odcinkow!C12</f>
        <v>150</v>
      </c>
      <c r="E18" s="13" t="str">
        <f>dane_odcinkow!D12</f>
        <v>P</v>
      </c>
      <c r="F18" s="46">
        <f>dane_odcinkow!E12*2</f>
        <v>735</v>
      </c>
      <c r="G18" s="46">
        <f>dane_odcinkow!F12</f>
        <v>15.2</v>
      </c>
      <c r="H18" s="18">
        <f>IF(MID(A18,1,1)="W",VLOOKUP(A18,'Dane węzłów'!$A$3:$E$1000,2,FALSE),R18+H17)</f>
        <v>47.813642004773271</v>
      </c>
      <c r="I18" s="50">
        <f t="shared" si="0"/>
        <v>47.813642004773271</v>
      </c>
      <c r="J18" s="17">
        <f>IF(D18=0,0,IF(E18="T",VLOOKUP(D18,Srednice!$A$3:$C$26,3),VLOOKUP(D18,Srednice!$A$3:$C$26,2)))</f>
        <v>160.30000000000001</v>
      </c>
      <c r="K18" s="19">
        <f t="shared" si="8"/>
        <v>0.68179085693094998</v>
      </c>
      <c r="L18" s="11">
        <f t="shared" si="9"/>
        <v>28.306308557885334</v>
      </c>
      <c r="M18" s="18">
        <f t="shared" si="10"/>
        <v>20.805136790045719</v>
      </c>
      <c r="N18" s="18">
        <f t="shared" si="11"/>
        <v>3.4100218662334241</v>
      </c>
      <c r="O18" s="20">
        <f t="shared" si="12"/>
        <v>24.215158656279144</v>
      </c>
      <c r="P18" s="29">
        <f t="shared" si="13"/>
        <v>127.47016747602535</v>
      </c>
      <c r="Q18" s="28"/>
      <c r="R18" s="52">
        <f>IF(MID(A18,1,1)&lt;&gt;"W",VLOOKUP(A18,$B$10:P18,7,FALSE),"")</f>
        <v>42.228916467780429</v>
      </c>
      <c r="S18" s="23">
        <f>IF(MID(A18,1,1)&lt;&gt;"W",VLOOKUP(A18,$B$10:P18,15,FALSE),"")</f>
        <v>103.25500881974621</v>
      </c>
      <c r="U18" s="6">
        <f t="shared" si="14"/>
        <v>0.15</v>
      </c>
      <c r="V18" s="10">
        <f t="shared" si="15"/>
        <v>334642.74756720103</v>
      </c>
      <c r="W18" s="4">
        <f t="shared" si="16"/>
        <v>1.9124872857777348E-4</v>
      </c>
      <c r="X18" s="4">
        <f t="shared" si="17"/>
        <v>2.6016962740810345E-2</v>
      </c>
      <c r="Y18" s="4">
        <f t="shared" si="18"/>
        <v>2.0122790891935898E-2</v>
      </c>
      <c r="Z18" s="4">
        <f t="shared" si="19"/>
        <v>2.0227888578783468E-2</v>
      </c>
      <c r="AA18" s="4">
        <f t="shared" si="20"/>
        <v>2.0225635276243738E-2</v>
      </c>
      <c r="AB18" s="4">
        <f t="shared" si="21"/>
        <v>2.0225683409591536E-2</v>
      </c>
      <c r="AC18" s="4">
        <f t="shared" si="22"/>
        <v>2.0225682381322278E-2</v>
      </c>
      <c r="AD18" s="4">
        <f t="shared" si="23"/>
        <v>2.0225682381322278E-2</v>
      </c>
    </row>
    <row r="19" spans="1:30" ht="15" customHeight="1">
      <c r="A19" s="15" t="str">
        <f>dane_odcinkow!A13</f>
        <v>W15</v>
      </c>
      <c r="B19" s="15" t="str">
        <f>dane_odcinkow!B13</f>
        <v>O5</v>
      </c>
      <c r="C19" s="16">
        <f>IF(MID(A19,1,1)="W",VLOOKUP(A19,'Dane węzłów'!$A$3:$E$1000,4,FALSE),"")</f>
        <v>33.818080711618755</v>
      </c>
      <c r="D19" s="24">
        <f>dane_odcinkow!C13</f>
        <v>150</v>
      </c>
      <c r="E19" s="13" t="str">
        <f>dane_odcinkow!D13</f>
        <v>P</v>
      </c>
      <c r="F19" s="46">
        <f>dane_odcinkow!E13*2</f>
        <v>83</v>
      </c>
      <c r="G19" s="46">
        <f>dane_odcinkow!F13</f>
        <v>7.3</v>
      </c>
      <c r="H19" s="18">
        <f>IF(MID(A19,1,1)="W",VLOOKUP(A19,'Dane węzłów'!$A$3:$E$1000,2,FALSE),R19+H18)</f>
        <v>5.2202863961813843</v>
      </c>
      <c r="I19" s="50">
        <f t="shared" si="0"/>
        <v>5.2202863961813843</v>
      </c>
      <c r="J19" s="17">
        <f>IF(D19=0,0,IF(E19="T",VLOOKUP(D19,Srednice!$A$3:$C$26,3),VLOOKUP(D19,Srednice!$A$3:$C$26,2)))</f>
        <v>160.30000000000001</v>
      </c>
      <c r="K19" s="19">
        <f t="shared" si="8"/>
        <v>7.4437825403933358E-2</v>
      </c>
      <c r="L19" s="11">
        <f t="shared" si="9"/>
        <v>0.41683584958495229</v>
      </c>
      <c r="M19" s="18">
        <f t="shared" si="10"/>
        <v>3.4597375515551046E-2</v>
      </c>
      <c r="N19" s="18">
        <f t="shared" si="11"/>
        <v>1.9521871283501406E-2</v>
      </c>
      <c r="O19" s="20">
        <f t="shared" si="12"/>
        <v>5.4119246799052452E-2</v>
      </c>
      <c r="P19" s="29">
        <f t="shared" si="13"/>
        <v>33.872199958417809</v>
      </c>
      <c r="Q19" s="28"/>
      <c r="R19" s="52" t="str">
        <f>IF(MID(A19,1,1)&lt;&gt;"W",VLOOKUP(A19,$B$10:P19,7,FALSE),"")</f>
        <v/>
      </c>
      <c r="S19" s="23" t="str">
        <f>IF(MID(A19,1,1)&lt;&gt;"W",VLOOKUP(A19,$B$10:P19,15,FALSE),"")</f>
        <v/>
      </c>
      <c r="U19" s="6">
        <f t="shared" si="14"/>
        <v>0.15</v>
      </c>
      <c r="V19" s="10">
        <f t="shared" si="15"/>
        <v>36536.245921852664</v>
      </c>
      <c r="W19" s="4">
        <f t="shared" si="16"/>
        <v>1.7516851659278166E-3</v>
      </c>
      <c r="X19" s="4">
        <f t="shared" si="17"/>
        <v>3.3724098811709888E-2</v>
      </c>
      <c r="Y19" s="4">
        <f t="shared" si="18"/>
        <v>2.436520383993894E-2</v>
      </c>
      <c r="Z19" s="4">
        <f t="shared" si="19"/>
        <v>2.5041075234085157E-2</v>
      </c>
      <c r="AA19" s="4">
        <f t="shared" si="20"/>
        <v>2.4981465193962993E-2</v>
      </c>
      <c r="AB19" s="4">
        <f t="shared" si="21"/>
        <v>2.4986637228408111E-2</v>
      </c>
      <c r="AC19" s="4">
        <f t="shared" si="22"/>
        <v>2.4986187837333616E-2</v>
      </c>
      <c r="AD19" s="4">
        <f t="shared" si="23"/>
        <v>2.4986187837333616E-2</v>
      </c>
    </row>
    <row r="20" spans="1:30" ht="15" customHeight="1">
      <c r="A20" s="15" t="str">
        <f>dane_odcinkow!A14</f>
        <v>O5</v>
      </c>
      <c r="B20" s="15" t="str">
        <f>dane_odcinkow!B14</f>
        <v>O6</v>
      </c>
      <c r="C20" s="16" t="str">
        <f>IF(MID(A20,1,1)="W",VLOOKUP(A20,'Dane węzłów'!$A$3:$E$1000,4,FALSE),"")</f>
        <v/>
      </c>
      <c r="D20" s="24">
        <f>dane_odcinkow!C14</f>
        <v>150</v>
      </c>
      <c r="E20" s="13" t="str">
        <f>dane_odcinkow!D14</f>
        <v>P</v>
      </c>
      <c r="F20" s="46">
        <f>dane_odcinkow!E14*2</f>
        <v>24</v>
      </c>
      <c r="G20" s="46">
        <f>dane_odcinkow!F14</f>
        <v>2</v>
      </c>
      <c r="H20" s="18">
        <f>IF(MID(A20,1,1)="W",VLOOKUP(A20,'Dane węzłów'!$A$3:$E$1000,2,FALSE),R20+H19)</f>
        <v>53.033928400954657</v>
      </c>
      <c r="I20" s="50">
        <f t="shared" si="0"/>
        <v>53.033928400954657</v>
      </c>
      <c r="J20" s="17">
        <f>IF(D20=0,0,IF(E20="T",VLOOKUP(D20,Srednice!$A$3:$C$26,3),VLOOKUP(D20,Srednice!$A$3:$C$26,2)))</f>
        <v>160.30000000000001</v>
      </c>
      <c r="K20" s="19">
        <f t="shared" si="8"/>
        <v>0.75622868233488338</v>
      </c>
      <c r="L20" s="11">
        <f t="shared" si="9"/>
        <v>34.680252395487067</v>
      </c>
      <c r="M20" s="18">
        <f t="shared" si="10"/>
        <v>0.83232605749168964</v>
      </c>
      <c r="N20" s="18">
        <f t="shared" si="11"/>
        <v>0.55201072592167955</v>
      </c>
      <c r="O20" s="20">
        <f t="shared" si="12"/>
        <v>1.3843367834133691</v>
      </c>
      <c r="P20" s="29">
        <f t="shared" si="13"/>
        <v>128.85450425943873</v>
      </c>
      <c r="Q20" s="28"/>
      <c r="R20" s="52">
        <f>IF(MID(A20,1,1)&lt;&gt;"W",VLOOKUP(A20,$B$10:P20,7,FALSE),"")</f>
        <v>47.813642004773271</v>
      </c>
      <c r="S20" s="23">
        <f>IF(MID(A20,1,1)&lt;&gt;"W",VLOOKUP(A20,$B$10:P20,15,FALSE),"")</f>
        <v>127.47016747602535</v>
      </c>
      <c r="U20" s="6">
        <f t="shared" si="14"/>
        <v>0.15</v>
      </c>
      <c r="V20" s="10">
        <f t="shared" si="15"/>
        <v>371178.99348905368</v>
      </c>
      <c r="W20" s="4">
        <f t="shared" si="16"/>
        <v>1.7242355069290149E-4</v>
      </c>
      <c r="X20" s="4">
        <f t="shared" si="17"/>
        <v>2.5763159835205895E-2</v>
      </c>
      <c r="Y20" s="4">
        <f t="shared" si="18"/>
        <v>2.0049890849418658E-2</v>
      </c>
      <c r="Z20" s="4">
        <f t="shared" si="19"/>
        <v>2.0143604897909544E-2</v>
      </c>
      <c r="AA20" s="4">
        <f t="shared" si="20"/>
        <v>2.0141763330903541E-2</v>
      </c>
      <c r="AB20" s="4">
        <f t="shared" si="21"/>
        <v>2.0141799399670115E-2</v>
      </c>
      <c r="AC20" s="4">
        <f t="shared" si="22"/>
        <v>2.0141798693184575E-2</v>
      </c>
      <c r="AD20" s="4">
        <f t="shared" si="23"/>
        <v>2.0141798693184575E-2</v>
      </c>
    </row>
    <row r="21" spans="1:30" ht="15" customHeight="1">
      <c r="A21" s="15" t="str">
        <f>dane_odcinkow!A15</f>
        <v>W12</v>
      </c>
      <c r="B21" s="15" t="str">
        <f>dane_odcinkow!B15</f>
        <v>O6</v>
      </c>
      <c r="C21" s="16">
        <f>IF(MID(A21,1,1)="W",VLOOKUP(A21,'Dane węzłów'!$A$3:$E$1000,4,FALSE),"")</f>
        <v>35.580750754140972</v>
      </c>
      <c r="D21" s="24">
        <f>dane_odcinkow!C15</f>
        <v>32</v>
      </c>
      <c r="E21" s="13" t="str">
        <f>dane_odcinkow!D15</f>
        <v>P</v>
      </c>
      <c r="F21" s="46">
        <f>dane_odcinkow!E15*2</f>
        <v>25</v>
      </c>
      <c r="G21" s="46">
        <f>dane_odcinkow!F15</f>
        <v>3.7</v>
      </c>
      <c r="H21" s="18">
        <f>IF(MID(A21,1,1)="W",VLOOKUP(A21,'Dane węzłów'!$A$3:$E$1000,2,FALSE),R21+H20)</f>
        <v>0.85918854415274459</v>
      </c>
      <c r="I21" s="50">
        <f t="shared" si="0"/>
        <v>0.85918854415274459</v>
      </c>
      <c r="J21" s="17">
        <f>IF(D21=0,0,IF(E21="T",VLOOKUP(D21,Srednice!$A$3:$C$26,3),VLOOKUP(D21,Srednice!$A$3:$C$26,2)))</f>
        <v>37.200000000000003</v>
      </c>
      <c r="K21" s="19">
        <f t="shared" si="8"/>
        <v>0.22749349879418831</v>
      </c>
      <c r="L21" s="11">
        <f t="shared" si="9"/>
        <v>21.586271920947549</v>
      </c>
      <c r="M21" s="18">
        <f t="shared" si="10"/>
        <v>0.53965679802368871</v>
      </c>
      <c r="N21" s="18">
        <f t="shared" si="11"/>
        <v>9.2416801645196361E-2</v>
      </c>
      <c r="O21" s="20">
        <f t="shared" si="12"/>
        <v>0.6320735996688851</v>
      </c>
      <c r="P21" s="29">
        <f t="shared" si="13"/>
        <v>36.212824353809857</v>
      </c>
      <c r="Q21" s="28"/>
      <c r="R21" s="52" t="str">
        <f>IF(MID(A21,1,1)&lt;&gt;"W",VLOOKUP(A21,$B$10:P21,7,FALSE),"")</f>
        <v/>
      </c>
      <c r="S21" s="23" t="str">
        <f>IF(MID(A21,1,1)&lt;&gt;"W",VLOOKUP(A21,$B$10:P21,15,FALSE),"")</f>
        <v/>
      </c>
      <c r="U21" s="6">
        <f t="shared" si="14"/>
        <v>0.15</v>
      </c>
      <c r="V21" s="10">
        <f t="shared" si="15"/>
        <v>25912.460440724459</v>
      </c>
      <c r="W21" s="4">
        <f t="shared" si="16"/>
        <v>2.4698542288719341E-3</v>
      </c>
      <c r="X21" s="4">
        <f t="shared" si="17"/>
        <v>3.9439349202403114E-2</v>
      </c>
      <c r="Y21" s="4">
        <f t="shared" si="18"/>
        <v>3.1823495268756906E-2</v>
      </c>
      <c r="Z21" s="4">
        <f t="shared" si="19"/>
        <v>3.2166259472663668E-2</v>
      </c>
      <c r="AA21" s="4">
        <f t="shared" si="20"/>
        <v>3.2148414295357176E-2</v>
      </c>
      <c r="AB21" s="4">
        <f t="shared" si="21"/>
        <v>3.2149336727722674E-2</v>
      </c>
      <c r="AC21" s="4">
        <f t="shared" si="22"/>
        <v>3.2149289028697466E-2</v>
      </c>
      <c r="AD21" s="4">
        <f t="shared" si="23"/>
        <v>3.2149289028697466E-2</v>
      </c>
    </row>
    <row r="22" spans="1:30" ht="15" customHeight="1">
      <c r="A22" s="15" t="str">
        <f>dane_odcinkow!A16</f>
        <v>O6</v>
      </c>
      <c r="B22" s="15" t="str">
        <f>dane_odcinkow!B16</f>
        <v>O7</v>
      </c>
      <c r="C22" s="16" t="str">
        <f>IF(MID(A22,1,1)="W",VLOOKUP(A22,'Dane węzłów'!$A$3:$E$1000,4,FALSE),"")</f>
        <v/>
      </c>
      <c r="D22" s="24">
        <f>dane_odcinkow!C16</f>
        <v>150</v>
      </c>
      <c r="E22" s="13" t="str">
        <f>dane_odcinkow!D16</f>
        <v>P</v>
      </c>
      <c r="F22" s="46">
        <f>dane_odcinkow!E16*2</f>
        <v>108</v>
      </c>
      <c r="G22" s="46">
        <f>dane_odcinkow!F16</f>
        <v>3.2</v>
      </c>
      <c r="H22" s="18">
        <f>IF(MID(A22,1,1)="W",VLOOKUP(A22,'Dane węzłów'!$A$3:$E$1000,2,FALSE),R22+H21)</f>
        <v>53.893116945107401</v>
      </c>
      <c r="I22" s="50">
        <f t="shared" si="0"/>
        <v>53.893116945107401</v>
      </c>
      <c r="J22" s="17">
        <f>IF(D22=0,0,IF(E22="T",VLOOKUP(D22,Srednice!$A$3:$C$26,3),VLOOKUP(D22,Srednice!$A$3:$C$26,2)))</f>
        <v>160.30000000000001</v>
      </c>
      <c r="K22" s="19">
        <f t="shared" si="8"/>
        <v>0.76848014173479018</v>
      </c>
      <c r="L22" s="11">
        <f t="shared" si="9"/>
        <v>35.791085541724975</v>
      </c>
      <c r="M22" s="18">
        <f t="shared" si="10"/>
        <v>3.8654372385062974</v>
      </c>
      <c r="N22" s="18">
        <f t="shared" si="11"/>
        <v>0.91206650581263105</v>
      </c>
      <c r="O22" s="20">
        <f t="shared" si="12"/>
        <v>4.7775037443189285</v>
      </c>
      <c r="P22" s="29">
        <f t="shared" si="13"/>
        <v>133.63200800375765</v>
      </c>
      <c r="Q22" s="28"/>
      <c r="R22" s="52">
        <f>IF(MID(A22,1,1)&lt;&gt;"W",VLOOKUP(A22,$B$10:P22,7,FALSE),"")</f>
        <v>53.033928400954657</v>
      </c>
      <c r="S22" s="23">
        <f>IF(MID(A22,1,1)&lt;&gt;"W",VLOOKUP(A22,$B$10:P22,15,FALSE),"")</f>
        <v>128.85450425943873</v>
      </c>
      <c r="U22" s="6">
        <f t="shared" si="14"/>
        <v>0.15</v>
      </c>
      <c r="V22" s="10">
        <f t="shared" si="15"/>
        <v>377192.36546905967</v>
      </c>
      <c r="W22" s="4">
        <f t="shared" si="16"/>
        <v>1.6967469614718325E-4</v>
      </c>
      <c r="X22" s="4">
        <f t="shared" si="17"/>
        <v>2.5724507956562389E-2</v>
      </c>
      <c r="Y22" s="4">
        <f t="shared" si="18"/>
        <v>2.0039151552544578E-2</v>
      </c>
      <c r="Z22" s="4">
        <f t="shared" si="19"/>
        <v>2.0131198431614542E-2</v>
      </c>
      <c r="AA22" s="4">
        <f t="shared" si="20"/>
        <v>2.0129414122485308E-2</v>
      </c>
      <c r="AB22" s="4">
        <f t="shared" si="21"/>
        <v>2.0129448598402575E-2</v>
      </c>
      <c r="AC22" s="4">
        <f t="shared" si="22"/>
        <v>2.0129447932226638E-2</v>
      </c>
      <c r="AD22" s="4">
        <f t="shared" si="23"/>
        <v>2.0129447932226638E-2</v>
      </c>
    </row>
    <row r="23" spans="1:30" ht="15" customHeight="1">
      <c r="A23" s="15" t="str">
        <f>dane_odcinkow!A17</f>
        <v>W4</v>
      </c>
      <c r="B23" s="15" t="str">
        <f>dane_odcinkow!B17</f>
        <v>O7</v>
      </c>
      <c r="C23" s="16">
        <f>IF(MID(A23,1,1)="W",VLOOKUP(A23,'Dane węzłów'!$A$3:$E$1000,4,FALSE),"")</f>
        <v>98.4543671223785</v>
      </c>
      <c r="D23" s="24">
        <f>dane_odcinkow!C17</f>
        <v>100</v>
      </c>
      <c r="E23" s="13" t="str">
        <f>dane_odcinkow!D17</f>
        <v>P</v>
      </c>
      <c r="F23" s="46">
        <f>dane_odcinkow!E17*2</f>
        <v>61</v>
      </c>
      <c r="G23" s="46">
        <f>dane_odcinkow!F17</f>
        <v>4.3</v>
      </c>
      <c r="H23" s="18">
        <f>IF(MID(A23,1,1)="W",VLOOKUP(A23,'Dane węzłów'!$A$3:$E$1000,2,FALSE),R23+H22)</f>
        <v>12.887828162291168</v>
      </c>
      <c r="I23" s="50">
        <f t="shared" si="0"/>
        <v>12.887828162291168</v>
      </c>
      <c r="J23" s="17">
        <f>IF(D23=0,0,IF(E23="T",VLOOKUP(D23,Srednice!$A$3:$C$26,3),VLOOKUP(D23,Srednice!$A$3:$C$26,2)))</f>
        <v>107.1</v>
      </c>
      <c r="K23" s="19">
        <f t="shared" si="8"/>
        <v>0.41168703216103381</v>
      </c>
      <c r="L23" s="11">
        <f t="shared" si="9"/>
        <v>17.524808466157292</v>
      </c>
      <c r="M23" s="18">
        <f t="shared" si="10"/>
        <v>1.0690133164355948</v>
      </c>
      <c r="N23" s="18">
        <f t="shared" si="11"/>
        <v>0.35173376453221644</v>
      </c>
      <c r="O23" s="20">
        <f t="shared" si="12"/>
        <v>1.4207470809678113</v>
      </c>
      <c r="P23" s="29">
        <f t="shared" si="13"/>
        <v>99.875114203346314</v>
      </c>
      <c r="Q23" s="28"/>
      <c r="R23" s="52" t="str">
        <f>IF(MID(A23,1,1)&lt;&gt;"W",VLOOKUP(A23,$B$10:P23,7,FALSE),"")</f>
        <v/>
      </c>
      <c r="S23" s="23" t="str">
        <f>IF(MID(A23,1,1)&lt;&gt;"W",VLOOKUP(A23,$B$10:P23,15,FALSE),"")</f>
        <v/>
      </c>
      <c r="U23" s="6">
        <f t="shared" si="14"/>
        <v>0.15</v>
      </c>
      <c r="V23" s="10">
        <f t="shared" si="15"/>
        <v>135006.09641385853</v>
      </c>
      <c r="W23" s="4">
        <f t="shared" si="16"/>
        <v>4.7405266650929056E-4</v>
      </c>
      <c r="X23" s="4">
        <f t="shared" si="17"/>
        <v>2.9530730118358457E-2</v>
      </c>
      <c r="Y23" s="4">
        <f t="shared" si="18"/>
        <v>2.2768328043083045E-2</v>
      </c>
      <c r="Z23" s="4">
        <f t="shared" si="19"/>
        <v>2.2951230524033511E-2</v>
      </c>
      <c r="AA23" s="4">
        <f t="shared" si="20"/>
        <v>2.2945294549841573E-2</v>
      </c>
      <c r="AB23" s="4">
        <f t="shared" si="21"/>
        <v>2.2945486137901684E-2</v>
      </c>
      <c r="AC23" s="4">
        <f t="shared" si="22"/>
        <v>2.2945479953148475E-2</v>
      </c>
      <c r="AD23" s="4">
        <f t="shared" si="23"/>
        <v>2.2945479953148475E-2</v>
      </c>
    </row>
    <row r="24" spans="1:30" ht="15" customHeight="1">
      <c r="A24" s="15" t="str">
        <f>dane_odcinkow!A18</f>
        <v>O7</v>
      </c>
      <c r="B24" s="15" t="str">
        <f>dane_odcinkow!B18</f>
        <v>O8</v>
      </c>
      <c r="C24" s="16" t="str">
        <f>IF(MID(A24,1,1)="W",VLOOKUP(A24,'Dane węzłów'!$A$3:$E$1000,4,FALSE),"")</f>
        <v/>
      </c>
      <c r="D24" s="24">
        <f>dane_odcinkow!C18</f>
        <v>250</v>
      </c>
      <c r="E24" s="13" t="str">
        <f>dane_odcinkow!D18</f>
        <v>P</v>
      </c>
      <c r="F24" s="46">
        <f>dane_odcinkow!E18*2</f>
        <v>61.5</v>
      </c>
      <c r="G24" s="46">
        <f>dane_odcinkow!F18</f>
        <v>3.7</v>
      </c>
      <c r="H24" s="18">
        <f>IF(MID(A24,1,1)="W",VLOOKUP(A24,'Dane węzłów'!$A$3:$E$1000,2,FALSE),R24+H23)</f>
        <v>66.780945107398566</v>
      </c>
      <c r="I24" s="50">
        <f t="shared" si="0"/>
        <v>66.780945107398566</v>
      </c>
      <c r="J24" s="17">
        <f>IF(D24=0,0,IF(E24="T",VLOOKUP(D24,Srednice!$A$3:$C$26,3),VLOOKUP(D24,Srednice!$A$3:$C$26,2)))</f>
        <v>263</v>
      </c>
      <c r="K24" s="19">
        <f t="shared" si="8"/>
        <v>0.35375896623921366</v>
      </c>
      <c r="L24" s="11">
        <f t="shared" si="9"/>
        <v>4.2834873362294026</v>
      </c>
      <c r="M24" s="18">
        <f t="shared" si="10"/>
        <v>0.26343447117810825</v>
      </c>
      <c r="N24" s="18">
        <f t="shared" si="11"/>
        <v>0.22347444453432583</v>
      </c>
      <c r="O24" s="20">
        <f t="shared" si="12"/>
        <v>0.48690891571243411</v>
      </c>
      <c r="P24" s="29">
        <f t="shared" si="13"/>
        <v>134.11891691947008</v>
      </c>
      <c r="Q24" s="28"/>
      <c r="R24" s="52">
        <f>IF(MID(A24,1,1)&lt;&gt;"W",VLOOKUP(A24,$B$10:P24,7,FALSE),"")</f>
        <v>53.893116945107401</v>
      </c>
      <c r="S24" s="23">
        <f>IF(MID(A24,1,1)&lt;&gt;"W",VLOOKUP(A24,$B$10:P24,15,FALSE),"")</f>
        <v>133.63200800375765</v>
      </c>
      <c r="U24" s="6">
        <f t="shared" si="14"/>
        <v>0.15</v>
      </c>
      <c r="V24" s="10">
        <f t="shared" si="15"/>
        <v>284878.66581982706</v>
      </c>
      <c r="W24" s="4">
        <f t="shared" si="16"/>
        <v>2.2465704764454745E-4</v>
      </c>
      <c r="X24" s="4">
        <f t="shared" si="17"/>
        <v>2.5520698023219875E-2</v>
      </c>
      <c r="Y24" s="4">
        <f t="shared" si="18"/>
        <v>1.8459584229670811E-2</v>
      </c>
      <c r="Z24" s="4">
        <f t="shared" si="19"/>
        <v>1.8658871839417716E-2</v>
      </c>
      <c r="AA24" s="4">
        <f t="shared" si="20"/>
        <v>1.865183437253853E-2</v>
      </c>
      <c r="AB24" s="4">
        <f t="shared" si="21"/>
        <v>1.8652081086586069E-2</v>
      </c>
      <c r="AC24" s="4">
        <f t="shared" si="22"/>
        <v>1.8652072435264892E-2</v>
      </c>
      <c r="AD24" s="4">
        <f t="shared" si="23"/>
        <v>1.8652072435264892E-2</v>
      </c>
    </row>
    <row r="25" spans="1:30" ht="15" customHeight="1">
      <c r="A25" s="15" t="str">
        <f>dane_odcinkow!A19</f>
        <v>W10</v>
      </c>
      <c r="B25" s="15" t="str">
        <f>dane_odcinkow!B19</f>
        <v>O8</v>
      </c>
      <c r="C25" s="16">
        <f>IF(MID(A25,1,1)="W",VLOOKUP(A25,'Dane węzłów'!$A$3:$E$1000,4,FALSE),"")</f>
        <v>38.249805154600665</v>
      </c>
      <c r="D25" s="24">
        <f>dane_odcinkow!C19</f>
        <v>50</v>
      </c>
      <c r="E25" s="13" t="str">
        <f>dane_odcinkow!D19</f>
        <v>P</v>
      </c>
      <c r="F25" s="46">
        <f>dane_odcinkow!E19*2</f>
        <v>32</v>
      </c>
      <c r="G25" s="46">
        <f>dane_odcinkow!F19</f>
        <v>4.9000000000000004</v>
      </c>
      <c r="H25" s="18">
        <f>IF(MID(A25,1,1)="W",VLOOKUP(A25,'Dane węzłów'!$A$3:$E$1000,2,FALSE),R25+H24)</f>
        <v>5.7279236276849632</v>
      </c>
      <c r="I25" s="50">
        <f t="shared" si="0"/>
        <v>5.7279236276849632</v>
      </c>
      <c r="J25" s="17">
        <f>IF(D25=0,0,IF(E25="T",VLOOKUP(D25,Srednice!$A$3:$C$26,3),VLOOKUP(D25,Srednice!$A$3:$C$26,2)))</f>
        <v>54.5</v>
      </c>
      <c r="K25" s="19">
        <f t="shared" si="8"/>
        <v>0.70659507532216603</v>
      </c>
      <c r="L25" s="11">
        <f t="shared" si="9"/>
        <v>118.09053982837253</v>
      </c>
      <c r="M25" s="18">
        <f t="shared" si="10"/>
        <v>3.778897274507921</v>
      </c>
      <c r="N25" s="18">
        <f t="shared" si="11"/>
        <v>1.1807243579377709</v>
      </c>
      <c r="O25" s="20">
        <f t="shared" si="12"/>
        <v>4.9596216324456917</v>
      </c>
      <c r="P25" s="29">
        <f t="shared" si="13"/>
        <v>43.209426787046354</v>
      </c>
      <c r="Q25" s="28"/>
      <c r="R25" s="52" t="str">
        <f>IF(MID(A25,1,1)&lt;&gt;"W",VLOOKUP(A25,$B$10:P25,7,FALSE),"")</f>
        <v/>
      </c>
      <c r="S25" s="23" t="str">
        <f>IF(MID(A25,1,1)&lt;&gt;"W",VLOOKUP(A25,$B$10:P25,15,FALSE),"")</f>
        <v/>
      </c>
      <c r="U25" s="6">
        <f t="shared" si="14"/>
        <v>0.15</v>
      </c>
      <c r="V25" s="10">
        <f t="shared" si="15"/>
        <v>117913.58145503972</v>
      </c>
      <c r="W25" s="4">
        <f t="shared" si="16"/>
        <v>5.4277038497387269E-4</v>
      </c>
      <c r="X25" s="4">
        <f t="shared" si="17"/>
        <v>3.2323647588392825E-2</v>
      </c>
      <c r="Y25" s="4">
        <f t="shared" si="18"/>
        <v>2.6605644149333366E-2</v>
      </c>
      <c r="Z25" s="4">
        <f t="shared" si="19"/>
        <v>2.671129414520091E-2</v>
      </c>
      <c r="AA25" s="4">
        <f t="shared" si="20"/>
        <v>2.6709048068476755E-2</v>
      </c>
      <c r="AB25" s="4">
        <f t="shared" si="21"/>
        <v>2.6709095684439993E-2</v>
      </c>
      <c r="AC25" s="4">
        <f t="shared" si="22"/>
        <v>2.6709094674939336E-2</v>
      </c>
      <c r="AD25" s="4">
        <f t="shared" si="23"/>
        <v>2.6709094674939336E-2</v>
      </c>
    </row>
    <row r="26" spans="1:30" ht="15" customHeight="1">
      <c r="A26" s="15" t="str">
        <f>dane_odcinkow!A20</f>
        <v>O8</v>
      </c>
      <c r="B26" s="15" t="str">
        <f>dane_odcinkow!B20</f>
        <v>RED1</v>
      </c>
      <c r="C26" s="16" t="str">
        <f>IF(MID(A26,1,1)="W",VLOOKUP(A26,'Dane węzłów'!$A$3:$E$1000,4,FALSE),"")</f>
        <v/>
      </c>
      <c r="D26" s="24">
        <f>dane_odcinkow!C20</f>
        <v>250</v>
      </c>
      <c r="E26" s="13" t="str">
        <f>dane_odcinkow!D20</f>
        <v>P</v>
      </c>
      <c r="F26" s="46">
        <f>dane_odcinkow!E20*2</f>
        <v>78</v>
      </c>
      <c r="G26" s="46">
        <f>dane_odcinkow!F20</f>
        <v>3.8</v>
      </c>
      <c r="H26" s="18">
        <f>IF(MID(A26,1,1)="W",VLOOKUP(A26,'Dane węzłów'!$A$3:$E$1000,2,FALSE),R26+H25)</f>
        <v>72.508868735083524</v>
      </c>
      <c r="I26" s="50">
        <f t="shared" si="0"/>
        <v>72.508868735083524</v>
      </c>
      <c r="J26" s="17">
        <f>IF(D26=0,0,IF(E26="T",VLOOKUP(D26,Srednice!$A$3:$C$26,3),VLOOKUP(D26,Srednice!$A$3:$C$26,2)))</f>
        <v>263</v>
      </c>
      <c r="K26" s="19">
        <f t="shared" si="8"/>
        <v>0.38410151886359256</v>
      </c>
      <c r="L26" s="11">
        <f t="shared" si="9"/>
        <v>5.022513678955951</v>
      </c>
      <c r="M26" s="18">
        <f t="shared" si="10"/>
        <v>0.39175606695856419</v>
      </c>
      <c r="N26" s="18">
        <f t="shared" si="11"/>
        <v>0.27057450697874164</v>
      </c>
      <c r="O26" s="20">
        <f t="shared" si="12"/>
        <v>0.66233057393730577</v>
      </c>
      <c r="P26" s="29">
        <f t="shared" si="13"/>
        <v>134.78124749340739</v>
      </c>
      <c r="Q26" s="28"/>
      <c r="R26" s="52">
        <f>IF(MID(A26,1,1)&lt;&gt;"W",VLOOKUP(A26,$B$10:P26,7,FALSE),"")</f>
        <v>66.780945107398566</v>
      </c>
      <c r="S26" s="23">
        <f>IF(MID(A26,1,1)&lt;&gt;"W",VLOOKUP(A26,$B$10:P26,15,FALSE),"")</f>
        <v>134.11891691947008</v>
      </c>
      <c r="U26" s="6">
        <f t="shared" si="14"/>
        <v>0.15</v>
      </c>
      <c r="V26" s="10">
        <f t="shared" si="15"/>
        <v>309313.22927724017</v>
      </c>
      <c r="W26" s="4">
        <f t="shared" si="16"/>
        <v>2.0690999912789451E-4</v>
      </c>
      <c r="X26" s="4">
        <f t="shared" si="17"/>
        <v>2.5292236939217842E-2</v>
      </c>
      <c r="Y26" s="4">
        <f t="shared" si="18"/>
        <v>1.8372927475439376E-2</v>
      </c>
      <c r="Z26" s="4">
        <f t="shared" si="19"/>
        <v>1.8557201287792945E-2</v>
      </c>
      <c r="AA26" s="4">
        <f t="shared" si="20"/>
        <v>1.8551072126917E-2</v>
      </c>
      <c r="AB26" s="4">
        <f t="shared" si="21"/>
        <v>1.8551274608673188E-2</v>
      </c>
      <c r="AC26" s="4">
        <f t="shared" si="22"/>
        <v>1.8551267918019147E-2</v>
      </c>
      <c r="AD26" s="4">
        <f t="shared" si="23"/>
        <v>1.8551267918019147E-2</v>
      </c>
    </row>
    <row r="27" spans="1:30" ht="15" customHeight="1">
      <c r="A27" s="15" t="str">
        <f>dane_odcinkow!A21</f>
        <v>WX1</v>
      </c>
      <c r="B27" s="15" t="str">
        <f>dane_odcinkow!B21</f>
        <v>RED1</v>
      </c>
      <c r="C27" s="16">
        <f>IF(MID(A27,1,1)="W",VLOOKUP(A27,'Dane węzłów'!$A$3:$E$1000,4,FALSE),"")</f>
        <v>0</v>
      </c>
      <c r="D27" s="24">
        <f>dane_odcinkow!C21</f>
        <v>0</v>
      </c>
      <c r="E27" s="13">
        <f>dane_odcinkow!D21</f>
        <v>0</v>
      </c>
      <c r="F27" s="46">
        <f>dane_odcinkow!E21*2</f>
        <v>0</v>
      </c>
      <c r="G27" s="46">
        <f>dane_odcinkow!F21</f>
        <v>0</v>
      </c>
      <c r="H27" s="18">
        <f>IF(MID(A27,1,1)="W",VLOOKUP(A27,'Dane węzłów'!$A$3:$E$1000,2,FALSE),R27+H26)</f>
        <v>0</v>
      </c>
      <c r="I27" s="50">
        <f t="shared" si="0"/>
        <v>0</v>
      </c>
      <c r="J27" s="17">
        <f>IF(D27=0,0,IF(E27="T",VLOOKUP(D27,Srednice!$A$3:$C$26,3),VLOOKUP(D27,Srednice!$A$3:$C$26,2)))</f>
        <v>0</v>
      </c>
      <c r="K27" s="19">
        <f t="shared" si="8"/>
        <v>0</v>
      </c>
      <c r="L27" s="11">
        <f t="shared" si="9"/>
        <v>0</v>
      </c>
      <c r="M27" s="18">
        <f t="shared" si="10"/>
        <v>0</v>
      </c>
      <c r="N27" s="18">
        <f t="shared" si="11"/>
        <v>0</v>
      </c>
      <c r="O27" s="20">
        <f t="shared" si="12"/>
        <v>0</v>
      </c>
      <c r="P27" s="29">
        <f t="shared" si="13"/>
        <v>0</v>
      </c>
      <c r="Q27" s="28"/>
      <c r="R27" s="52" t="str">
        <f>IF(MID(A27,1,1)&lt;&gt;"W",VLOOKUP(A27,$B$10:P27,7,FALSE),"")</f>
        <v/>
      </c>
      <c r="S27" s="23" t="str">
        <f>IF(MID(A27,1,1)&lt;&gt;"W",VLOOKUP(A27,$B$10:P27,15,FALSE),"")</f>
        <v/>
      </c>
      <c r="U27" s="6">
        <f t="shared" si="14"/>
        <v>0.15</v>
      </c>
      <c r="V27" s="10">
        <f t="shared" si="15"/>
        <v>0</v>
      </c>
      <c r="W27" s="4">
        <f t="shared" si="16"/>
        <v>0</v>
      </c>
      <c r="X27" s="4">
        <f t="shared" si="17"/>
        <v>0</v>
      </c>
      <c r="Y27" s="4">
        <f t="shared" si="18"/>
        <v>0</v>
      </c>
      <c r="Z27" s="4">
        <f t="shared" si="19"/>
        <v>0</v>
      </c>
      <c r="AA27" s="4">
        <f t="shared" si="20"/>
        <v>0</v>
      </c>
      <c r="AB27" s="4">
        <f t="shared" si="21"/>
        <v>0</v>
      </c>
      <c r="AC27" s="4">
        <f t="shared" si="22"/>
        <v>0</v>
      </c>
      <c r="AD27" s="4">
        <f t="shared" si="23"/>
        <v>0</v>
      </c>
    </row>
    <row r="28" spans="1:30" ht="15" customHeight="1">
      <c r="A28" s="15" t="str">
        <f>dane_odcinkow!A22</f>
        <v>RED1</v>
      </c>
      <c r="B28" s="15" t="str">
        <f>dane_odcinkow!B22</f>
        <v>KR</v>
      </c>
      <c r="C28" s="16" t="str">
        <f>IF(MID(A28,1,1)="W",VLOOKUP(A28,'Dane węzłów'!$A$3:$E$1000,4,FALSE),"")</f>
        <v/>
      </c>
      <c r="D28" s="24">
        <f>dane_odcinkow!C22</f>
        <v>250</v>
      </c>
      <c r="E28" s="13" t="str">
        <f>dane_odcinkow!D22</f>
        <v>P</v>
      </c>
      <c r="F28" s="46">
        <f>dane_odcinkow!E22*2</f>
        <v>350</v>
      </c>
      <c r="G28" s="46">
        <f>dane_odcinkow!F22</f>
        <v>10.8</v>
      </c>
      <c r="H28" s="18">
        <f>IF(MID(A28,1,1)="W",VLOOKUP(A28,'Dane węzłów'!$A$3:$E$1000,2,FALSE),R28+H27)</f>
        <v>72.508868735083524</v>
      </c>
      <c r="I28" s="50">
        <f t="shared" si="0"/>
        <v>72.508868735083524</v>
      </c>
      <c r="J28" s="17">
        <f>IF(D28=0,0,IF(E28="T",VLOOKUP(D28,Srednice!$A$3:$C$26,3),VLOOKUP(D28,Srednice!$A$3:$C$26,2)))</f>
        <v>263</v>
      </c>
      <c r="K28" s="19">
        <f t="shared" si="8"/>
        <v>0.38410151886359256</v>
      </c>
      <c r="L28" s="11">
        <f t="shared" si="9"/>
        <v>5.022513678955951</v>
      </c>
      <c r="M28" s="18">
        <f t="shared" si="10"/>
        <v>1.7578797876345829</v>
      </c>
      <c r="N28" s="18">
        <f t="shared" si="11"/>
        <v>0.76900123036063417</v>
      </c>
      <c r="O28" s="20">
        <f t="shared" si="12"/>
        <v>2.5268810179952172</v>
      </c>
      <c r="P28" s="29">
        <f t="shared" si="13"/>
        <v>137.3081285114026</v>
      </c>
      <c r="Q28" s="28"/>
      <c r="R28" s="52">
        <f>IF(MID(A28,1,1)&lt;&gt;"W",VLOOKUP(A28,$B$10:P28,7,FALSE),"")</f>
        <v>72.508868735083524</v>
      </c>
      <c r="S28" s="23">
        <f>IF(MID(A28,1,1)&lt;&gt;"W",VLOOKUP(A28,$B$10:P28,15,FALSE),"")</f>
        <v>134.78124749340739</v>
      </c>
      <c r="U28" s="6">
        <f t="shared" si="14"/>
        <v>0.15</v>
      </c>
      <c r="V28" s="10">
        <f t="shared" si="15"/>
        <v>309313.22927724017</v>
      </c>
      <c r="W28" s="4">
        <f t="shared" si="16"/>
        <v>2.0690999912789451E-4</v>
      </c>
      <c r="X28" s="4">
        <f t="shared" si="17"/>
        <v>2.5292236939217842E-2</v>
      </c>
      <c r="Y28" s="4">
        <f t="shared" si="18"/>
        <v>1.8372927475439376E-2</v>
      </c>
      <c r="Z28" s="4">
        <f t="shared" si="19"/>
        <v>1.8557201287792945E-2</v>
      </c>
      <c r="AA28" s="4">
        <f t="shared" si="20"/>
        <v>1.8551072126917E-2</v>
      </c>
      <c r="AB28" s="4">
        <f t="shared" si="21"/>
        <v>1.8551274608673188E-2</v>
      </c>
      <c r="AC28" s="4">
        <f t="shared" si="22"/>
        <v>1.8551267918019147E-2</v>
      </c>
      <c r="AD28" s="4">
        <f t="shared" si="23"/>
        <v>1.8551267918019147E-2</v>
      </c>
    </row>
    <row r="29" spans="1:30" ht="15" customHeight="1">
      <c r="A29" s="15" t="str">
        <f>dane_odcinkow!A23</f>
        <v>W14</v>
      </c>
      <c r="B29" s="15" t="str">
        <f>dane_odcinkow!B23</f>
        <v>KR</v>
      </c>
      <c r="C29" s="16">
        <f>IF(MID(A29,1,1)="W",VLOOKUP(A29,'Dane węzłów'!$A$3:$E$1000,4,FALSE),"")</f>
        <v>31.577383953962041</v>
      </c>
      <c r="D29" s="24">
        <f>dane_odcinkow!C23</f>
        <v>150</v>
      </c>
      <c r="E29" s="13" t="str">
        <f>dane_odcinkow!D23</f>
        <v>P</v>
      </c>
      <c r="F29" s="46">
        <f>dane_odcinkow!E23*2</f>
        <v>289</v>
      </c>
      <c r="G29" s="46">
        <f>dane_odcinkow!F23</f>
        <v>9.1</v>
      </c>
      <c r="H29" s="18">
        <f>IF(MID(A29,1,1)="W",VLOOKUP(A29,'Dane węzłów'!$A$3:$E$1000,2,FALSE),R29+H28)</f>
        <v>41.087226730310256</v>
      </c>
      <c r="I29" s="50">
        <f t="shared" si="0"/>
        <v>41.087226730310256</v>
      </c>
      <c r="J29" s="17">
        <f>IF(D29=0,0,IF(E29="T",VLOOKUP(D29,Srednice!$A$3:$C$26,3),VLOOKUP(D29,Srednice!$A$3:$C$26,2)))</f>
        <v>160.30000000000001</v>
      </c>
      <c r="K29" s="19">
        <f t="shared" si="8"/>
        <v>0.58587663158096004</v>
      </c>
      <c r="L29" s="11">
        <f t="shared" si="9"/>
        <v>21.043742638279742</v>
      </c>
      <c r="M29" s="18">
        <f t="shared" si="10"/>
        <v>6.081641622462846</v>
      </c>
      <c r="N29" s="18">
        <f t="shared" si="11"/>
        <v>1.5075265670118545</v>
      </c>
      <c r="O29" s="20">
        <f t="shared" si="12"/>
        <v>7.5891681894747007</v>
      </c>
      <c r="P29" s="29">
        <f t="shared" si="13"/>
        <v>39.166552143436739</v>
      </c>
      <c r="Q29" s="28"/>
      <c r="R29" s="52" t="str">
        <f>IF(MID(A29,1,1)&lt;&gt;"W",VLOOKUP(A29,$B$10:P29,7,FALSE),"")</f>
        <v/>
      </c>
      <c r="S29" s="23" t="str">
        <f>IF(MID(A29,1,1)&lt;&gt;"W",VLOOKUP(A29,$B$10:P29,15,FALSE),"")</f>
        <v/>
      </c>
      <c r="U29" s="6">
        <f t="shared" si="14"/>
        <v>0.15</v>
      </c>
      <c r="V29" s="10">
        <f t="shared" si="15"/>
        <v>287565.26101013063</v>
      </c>
      <c r="W29" s="4">
        <f t="shared" si="16"/>
        <v>2.2255817609953012E-4</v>
      </c>
      <c r="X29" s="4">
        <f t="shared" si="17"/>
        <v>2.6402914564634353E-2</v>
      </c>
      <c r="Y29" s="4">
        <f t="shared" si="18"/>
        <v>2.0241672718802391E-2</v>
      </c>
      <c r="Z29" s="4">
        <f t="shared" si="19"/>
        <v>2.0365523240791279E-2</v>
      </c>
      <c r="AA29" s="4">
        <f t="shared" si="20"/>
        <v>2.0362514538378357E-2</v>
      </c>
      <c r="AB29" s="4">
        <f t="shared" si="21"/>
        <v>2.0362587316645149E-2</v>
      </c>
      <c r="AC29" s="4">
        <f t="shared" si="22"/>
        <v>2.036258555601058E-2</v>
      </c>
      <c r="AD29" s="4">
        <f t="shared" si="23"/>
        <v>2.036258555601058E-2</v>
      </c>
    </row>
    <row r="30" spans="1:30" ht="15" customHeight="1">
      <c r="A30" s="15" t="str">
        <f>dane_odcinkow!A24</f>
        <v>KR</v>
      </c>
      <c r="B30" s="15" t="str">
        <f>dane_odcinkow!B24</f>
        <v>O9</v>
      </c>
      <c r="C30" s="16" t="str">
        <f>IF(MID(A30,1,1)="W",VLOOKUP(A30,'Dane węzłów'!$A$3:$E$1000,4,FALSE),"")</f>
        <v/>
      </c>
      <c r="D30" s="24">
        <f>dane_odcinkow!C24</f>
        <v>200</v>
      </c>
      <c r="E30" s="13" t="str">
        <f>dane_odcinkow!D24</f>
        <v>K</v>
      </c>
      <c r="F30" s="46">
        <f>dane_odcinkow!E24*2</f>
        <v>69</v>
      </c>
      <c r="G30" s="46">
        <f>dane_odcinkow!F24</f>
        <v>6.4</v>
      </c>
      <c r="H30" s="18">
        <f>IF(MID(A30,1,1)="W",VLOOKUP(A30,'Dane węzłów'!$A$3:$E$1000,2,FALSE),R30+H29)</f>
        <v>113.59609546539377</v>
      </c>
      <c r="I30" s="50">
        <f t="shared" si="0"/>
        <v>113.59609546539377</v>
      </c>
      <c r="J30" s="17">
        <f>IF(D30=0,0,IF(E30="T",VLOOKUP(D30,Srednice!$A$3:$C$26,3),VLOOKUP(D30,Srednice!$A$3:$C$26,2)))</f>
        <v>210.1</v>
      </c>
      <c r="K30" s="19">
        <f t="shared" si="8"/>
        <v>0.94292617423350278</v>
      </c>
      <c r="L30" s="11">
        <f t="shared" si="9"/>
        <v>38.276809118190144</v>
      </c>
      <c r="M30" s="18">
        <f t="shared" si="10"/>
        <v>2.6410998291551202</v>
      </c>
      <c r="N30" s="18">
        <f t="shared" si="11"/>
        <v>2.7462912087897791</v>
      </c>
      <c r="O30" s="20">
        <f t="shared" si="12"/>
        <v>5.3873910379448997</v>
      </c>
      <c r="P30" s="29">
        <f t="shared" si="13"/>
        <v>142.69551954934749</v>
      </c>
      <c r="Q30" s="28"/>
      <c r="R30" s="52">
        <f>IF(MID(A30,1,1)&lt;&gt;"W",VLOOKUP(A30,$B$10:P30,7,FALSE),"")</f>
        <v>72.508868735083524</v>
      </c>
      <c r="S30" s="23">
        <f>IF(MID(A30,1,1)&lt;&gt;"W",VLOOKUP(A30,$B$10:P30,15,FALSE),"")</f>
        <v>137.3081285114026</v>
      </c>
      <c r="U30" s="6">
        <f t="shared" si="14"/>
        <v>0.15</v>
      </c>
      <c r="V30" s="10">
        <f t="shared" si="15"/>
        <v>606597.29005158541</v>
      </c>
      <c r="W30" s="4">
        <f t="shared" si="16"/>
        <v>1.0550657091553673E-4</v>
      </c>
      <c r="X30" s="4">
        <f t="shared" si="17"/>
        <v>2.403285263082269E-2</v>
      </c>
      <c r="Y30" s="4">
        <f t="shared" si="18"/>
        <v>1.866999518537342E-2</v>
      </c>
      <c r="Z30" s="4">
        <f t="shared" si="19"/>
        <v>1.8742254771002189E-2</v>
      </c>
      <c r="AA30" s="4">
        <f t="shared" si="20"/>
        <v>1.8741085228988399E-2</v>
      </c>
      <c r="AB30" s="4">
        <f t="shared" si="21"/>
        <v>1.8741104106057092E-2</v>
      </c>
      <c r="AC30" s="4">
        <f t="shared" si="22"/>
        <v>1.8741103801356913E-2</v>
      </c>
      <c r="AD30" s="4">
        <f t="shared" si="23"/>
        <v>1.8741103801356913E-2</v>
      </c>
    </row>
    <row r="31" spans="1:30" ht="15" customHeight="1">
      <c r="A31" s="15" t="str">
        <f>dane_odcinkow!A25</f>
        <v>W19</v>
      </c>
      <c r="B31" s="15" t="str">
        <f>dane_odcinkow!B25</f>
        <v>O10</v>
      </c>
      <c r="C31" s="16">
        <f>IF(MID(A31,1,1)="W",VLOOKUP(A31,'Dane węzłów'!$A$3:$E$1000,4,FALSE),"")</f>
        <v>46.302750973261098</v>
      </c>
      <c r="D31" s="24">
        <f>dane_odcinkow!C25</f>
        <v>125</v>
      </c>
      <c r="E31" s="13" t="str">
        <f>dane_odcinkow!D25</f>
        <v>P</v>
      </c>
      <c r="F31" s="46">
        <f>dane_odcinkow!E25*2</f>
        <v>355</v>
      </c>
      <c r="G31" s="46">
        <f>dane_odcinkow!F25</f>
        <v>6.2</v>
      </c>
      <c r="H31" s="18">
        <f>IF(MID(A31,1,1)="W",VLOOKUP(A31,'Dane węzłów'!$A$3:$E$1000,2,FALSE),R31+H30)</f>
        <v>7.8645250596658709</v>
      </c>
      <c r="I31" s="50">
        <f t="shared" si="0"/>
        <v>7.8645250596658709</v>
      </c>
      <c r="J31" s="17">
        <f>IF(D31=0,0,IF(E31="T",VLOOKUP(D31,Srednice!$A$3:$C$26,3),VLOOKUP(D31,Srednice!$A$3:$C$26,2)))</f>
        <v>132.5</v>
      </c>
      <c r="K31" s="19">
        <f t="shared" si="8"/>
        <v>0.16413724367785962</v>
      </c>
      <c r="L31" s="11">
        <f t="shared" si="9"/>
        <v>2.3098481119076104</v>
      </c>
      <c r="M31" s="18">
        <f t="shared" si="10"/>
        <v>0.81999607972720168</v>
      </c>
      <c r="N31" s="18">
        <f t="shared" si="11"/>
        <v>8.0615247543939311E-2</v>
      </c>
      <c r="O31" s="20">
        <f t="shared" si="12"/>
        <v>0.90061132727114102</v>
      </c>
      <c r="P31" s="29">
        <f t="shared" si="13"/>
        <v>47.203362300532241</v>
      </c>
      <c r="Q31" s="28"/>
      <c r="R31" s="52" t="str">
        <f>IF(MID(A31,1,1)&lt;&gt;"W",VLOOKUP(A31,$B$10:P31,7,FALSE),"")</f>
        <v/>
      </c>
      <c r="S31" s="23" t="str">
        <f>IF(MID(A31,1,1)&lt;&gt;"W",VLOOKUP(A31,$B$10:P31,15,FALSE),"")</f>
        <v/>
      </c>
      <c r="U31" s="6">
        <f t="shared" si="14"/>
        <v>0.15</v>
      </c>
      <c r="V31" s="10">
        <f t="shared" si="15"/>
        <v>66591.643956688888</v>
      </c>
      <c r="W31" s="4">
        <f t="shared" si="16"/>
        <v>9.6108154412925307E-4</v>
      </c>
      <c r="X31" s="4">
        <f t="shared" si="17"/>
        <v>3.1484413842666252E-2</v>
      </c>
      <c r="Y31" s="4">
        <f t="shared" si="18"/>
        <v>2.3152400973970994E-2</v>
      </c>
      <c r="Z31" s="4">
        <f t="shared" si="19"/>
        <v>2.3561427679885283E-2</v>
      </c>
      <c r="AA31" s="4">
        <f t="shared" si="20"/>
        <v>2.3536857090131251E-2</v>
      </c>
      <c r="AB31" s="4">
        <f t="shared" si="21"/>
        <v>2.3538316573994147E-2</v>
      </c>
      <c r="AC31" s="4">
        <f t="shared" si="22"/>
        <v>2.3538229823059822E-2</v>
      </c>
      <c r="AD31" s="4">
        <f t="shared" si="23"/>
        <v>2.3538229823059822E-2</v>
      </c>
    </row>
    <row r="32" spans="1:30" ht="15" customHeight="1">
      <c r="A32" s="15" t="str">
        <f>dane_odcinkow!A26</f>
        <v>W2</v>
      </c>
      <c r="B32" s="15" t="str">
        <f>dane_odcinkow!B26</f>
        <v>O10</v>
      </c>
      <c r="C32" s="16">
        <f>IF(MID(A32,1,1)="W",VLOOKUP(A32,'Dane węzłów'!$A$3:$E$1000,4,FALSE),"")</f>
        <v>24.113434953805076</v>
      </c>
      <c r="D32" s="24">
        <f>dane_odcinkow!C26</f>
        <v>50</v>
      </c>
      <c r="E32" s="13" t="str">
        <f>dane_odcinkow!D26</f>
        <v>P</v>
      </c>
      <c r="F32" s="46">
        <f>dane_odcinkow!E26*2</f>
        <v>13</v>
      </c>
      <c r="G32" s="46">
        <f>dane_odcinkow!F26</f>
        <v>3.7</v>
      </c>
      <c r="H32" s="18">
        <f>IF(MID(A32,1,1)="W",VLOOKUP(A32,'Dane węzłów'!$A$3:$E$1000,2,FALSE),R32+H31)</f>
        <v>3.5799522673031028</v>
      </c>
      <c r="I32" s="50">
        <f t="shared" si="0"/>
        <v>3.5799522673031028</v>
      </c>
      <c r="J32" s="17">
        <f>IF(D32=0,0,IF(E32="T",VLOOKUP(D32,Srednice!$A$3:$C$26,3),VLOOKUP(D32,Srednice!$A$3:$C$26,2)))</f>
        <v>54.5</v>
      </c>
      <c r="K32" s="19">
        <f t="shared" si="8"/>
        <v>0.44162192207635381</v>
      </c>
      <c r="L32" s="11">
        <f t="shared" si="9"/>
        <v>47.238699171225441</v>
      </c>
      <c r="M32" s="18">
        <f t="shared" si="10"/>
        <v>0.61410308922593071</v>
      </c>
      <c r="N32" s="18">
        <f t="shared" si="11"/>
        <v>0.34826850481263982</v>
      </c>
      <c r="O32" s="20">
        <f t="shared" si="12"/>
        <v>0.96237159403857053</v>
      </c>
      <c r="P32" s="29">
        <f t="shared" si="13"/>
        <v>25.075806547843648</v>
      </c>
      <c r="Q32" s="28"/>
      <c r="R32" s="52" t="str">
        <f>IF(MID(A32,1,1)&lt;&gt;"W",VLOOKUP(A32,$B$10:P32,7,FALSE),"")</f>
        <v/>
      </c>
      <c r="S32" s="23" t="str">
        <f>IF(MID(A32,1,1)&lt;&gt;"W",VLOOKUP(A32,$B$10:P32,15,FALSE),"")</f>
        <v/>
      </c>
      <c r="U32" s="6">
        <f t="shared" si="14"/>
        <v>0.15</v>
      </c>
      <c r="V32" s="10">
        <f t="shared" si="15"/>
        <v>73695.988409399826</v>
      </c>
      <c r="W32" s="4">
        <f t="shared" si="16"/>
        <v>8.6843261595819627E-4</v>
      </c>
      <c r="X32" s="4">
        <f t="shared" si="17"/>
        <v>3.3746541085243054E-2</v>
      </c>
      <c r="Y32" s="4">
        <f t="shared" si="18"/>
        <v>2.7180219801345825E-2</v>
      </c>
      <c r="Z32" s="4">
        <f t="shared" si="19"/>
        <v>2.7356922809882032E-2</v>
      </c>
      <c r="AA32" s="4">
        <f t="shared" si="20"/>
        <v>2.7351383278063288E-2</v>
      </c>
      <c r="AB32" s="4">
        <f t="shared" si="21"/>
        <v>2.7351556157119428E-2</v>
      </c>
      <c r="AC32" s="4">
        <f t="shared" si="22"/>
        <v>2.7351550761106583E-2</v>
      </c>
      <c r="AD32" s="4">
        <f t="shared" si="23"/>
        <v>2.7351550761106583E-2</v>
      </c>
    </row>
    <row r="33" spans="1:30" ht="15" customHeight="1">
      <c r="A33" s="15" t="str">
        <f>dane_odcinkow!A27</f>
        <v>O10</v>
      </c>
      <c r="B33" s="15" t="str">
        <f>dane_odcinkow!B27</f>
        <v>O11</v>
      </c>
      <c r="C33" s="16" t="str">
        <f>IF(MID(A33,1,1)="W",VLOOKUP(A33,'Dane węzłów'!$A$3:$E$1000,4,FALSE),"")</f>
        <v/>
      </c>
      <c r="D33" s="24">
        <f>dane_odcinkow!C27</f>
        <v>125</v>
      </c>
      <c r="E33" s="13" t="str">
        <f>dane_odcinkow!D27</f>
        <v>P</v>
      </c>
      <c r="F33" s="46">
        <f>dane_odcinkow!E27*2</f>
        <v>365</v>
      </c>
      <c r="G33" s="46">
        <f>dane_odcinkow!F27</f>
        <v>6.2</v>
      </c>
      <c r="H33" s="18">
        <f>IF(MID(A33,1,1)="W",VLOOKUP(A33,'Dane węzłów'!$A$3:$E$1000,2,FALSE),R33+H32)</f>
        <v>11.444477326968974</v>
      </c>
      <c r="I33" s="50">
        <f t="shared" si="0"/>
        <v>11.444477326968974</v>
      </c>
      <c r="J33" s="17">
        <f>IF(D33=0,0,IF(E33="T",VLOOKUP(D33,Srednice!$A$3:$C$26,3),VLOOKUP(D33,Srednice!$A$3:$C$26,2)))</f>
        <v>132.5</v>
      </c>
      <c r="K33" s="19">
        <f t="shared" si="8"/>
        <v>0.23885294401519194</v>
      </c>
      <c r="L33" s="11">
        <f t="shared" si="9"/>
        <v>4.7095540217454976</v>
      </c>
      <c r="M33" s="18">
        <f t="shared" si="10"/>
        <v>1.7189872179371066</v>
      </c>
      <c r="N33" s="18">
        <f t="shared" si="11"/>
        <v>0.1707120261190116</v>
      </c>
      <c r="O33" s="20">
        <f t="shared" si="12"/>
        <v>1.8896992440561182</v>
      </c>
      <c r="P33" s="29">
        <f t="shared" si="13"/>
        <v>49.093061544588359</v>
      </c>
      <c r="Q33" s="28"/>
      <c r="R33" s="52">
        <f>IF(MID(A33,1,1)&lt;&gt;"W",VLOOKUP(A33,$B$10:P33,7,FALSE),"")</f>
        <v>7.8645250596658709</v>
      </c>
      <c r="S33" s="23">
        <f>IF(MID(A33,1,1)&lt;&gt;"W",VLOOKUP(A33,$B$10:P33,15,FALSE),"")</f>
        <v>47.203362300532241</v>
      </c>
      <c r="U33" s="6">
        <f t="shared" si="14"/>
        <v>0.15</v>
      </c>
      <c r="V33" s="10">
        <f t="shared" si="15"/>
        <v>96904.33352885714</v>
      </c>
      <c r="W33" s="4">
        <f t="shared" si="16"/>
        <v>6.6044517999746047E-4</v>
      </c>
      <c r="X33" s="4">
        <f t="shared" si="17"/>
        <v>3.0104732042571778E-2</v>
      </c>
      <c r="Y33" s="4">
        <f t="shared" si="18"/>
        <v>2.2376260312653332E-2</v>
      </c>
      <c r="Z33" s="4">
        <f t="shared" si="19"/>
        <v>2.2676959408972297E-2</v>
      </c>
      <c r="AA33" s="4">
        <f t="shared" si="20"/>
        <v>2.2662662484392606E-2</v>
      </c>
      <c r="AB33" s="4">
        <f t="shared" si="21"/>
        <v>2.2663336261466226E-2</v>
      </c>
      <c r="AC33" s="4">
        <f t="shared" si="22"/>
        <v>2.2663304494826453E-2</v>
      </c>
      <c r="AD33" s="4">
        <f t="shared" si="23"/>
        <v>2.2663304494826453E-2</v>
      </c>
    </row>
    <row r="34" spans="1:30" ht="15" customHeight="1">
      <c r="A34" s="15" t="str">
        <f>dane_odcinkow!A28</f>
        <v>W7</v>
      </c>
      <c r="B34" s="15" t="str">
        <f>dane_odcinkow!B28</f>
        <v>O11</v>
      </c>
      <c r="C34" s="16">
        <f>IF(MID(A34,1,1)="W",VLOOKUP(A34,'Dane węzłów'!$A$3:$E$1000,4,FALSE),"")</f>
        <v>53.857849269920628</v>
      </c>
      <c r="D34" s="24">
        <f>dane_odcinkow!C28</f>
        <v>125</v>
      </c>
      <c r="E34" s="13" t="str">
        <f>dane_odcinkow!D28</f>
        <v>P</v>
      </c>
      <c r="F34" s="46">
        <f>dane_odcinkow!E28*2</f>
        <v>25</v>
      </c>
      <c r="G34" s="46">
        <f>dane_odcinkow!F28</f>
        <v>3.7</v>
      </c>
      <c r="H34" s="18">
        <f>IF(MID(A34,1,1)="W",VLOOKUP(A34,'Dane węzłów'!$A$3:$E$1000,2,FALSE),R34+H33)</f>
        <v>9.3078758949880669</v>
      </c>
      <c r="I34" s="50">
        <f t="shared" si="0"/>
        <v>9.3078758949880669</v>
      </c>
      <c r="J34" s="17">
        <f>IF(D34=0,0,IF(E34="T",VLOOKUP(D34,Srednice!$A$3:$C$26,3),VLOOKUP(D34,Srednice!$A$3:$C$26,2)))</f>
        <v>132.5</v>
      </c>
      <c r="K34" s="19">
        <f t="shared" si="8"/>
        <v>0.19426082087706398</v>
      </c>
      <c r="L34" s="11">
        <f t="shared" si="9"/>
        <v>3.1776283039597342</v>
      </c>
      <c r="M34" s="18">
        <f t="shared" si="10"/>
        <v>7.9440707598993354E-2</v>
      </c>
      <c r="N34" s="18">
        <f t="shared" si="11"/>
        <v>6.7388128194130842E-2</v>
      </c>
      <c r="O34" s="20">
        <f t="shared" si="12"/>
        <v>0.1468288357931242</v>
      </c>
      <c r="P34" s="29">
        <f t="shared" si="13"/>
        <v>54.004678105713751</v>
      </c>
      <c r="Q34" s="28"/>
      <c r="R34" s="52" t="str">
        <f>IF(MID(A34,1,1)&lt;&gt;"W",VLOOKUP(A34,$B$10:P34,7,FALSE),"")</f>
        <v/>
      </c>
      <c r="S34" s="23" t="str">
        <f>IF(MID(A34,1,1)&lt;&gt;"W",VLOOKUP(A34,$B$10:P34,15,FALSE),"")</f>
        <v/>
      </c>
      <c r="U34" s="6">
        <f t="shared" si="14"/>
        <v>0.15</v>
      </c>
      <c r="V34" s="10">
        <f t="shared" si="15"/>
        <v>78812.992887637418</v>
      </c>
      <c r="W34" s="4">
        <f t="shared" si="16"/>
        <v>8.1204884696161586E-4</v>
      </c>
      <c r="X34" s="4">
        <f t="shared" si="17"/>
        <v>3.0846305332600875E-2</v>
      </c>
      <c r="Y34" s="4">
        <f t="shared" si="18"/>
        <v>2.2777847144910008E-2</v>
      </c>
      <c r="Z34" s="4">
        <f t="shared" si="19"/>
        <v>2.313574781184009E-2</v>
      </c>
      <c r="AA34" s="4">
        <f t="shared" si="20"/>
        <v>2.311632285042841E-2</v>
      </c>
      <c r="AB34" s="4">
        <f t="shared" si="21"/>
        <v>2.3117366491470649E-2</v>
      </c>
      <c r="AC34" s="4">
        <f t="shared" si="22"/>
        <v>2.3117310389279208E-2</v>
      </c>
      <c r="AD34" s="4">
        <f t="shared" si="23"/>
        <v>2.3117310389279208E-2</v>
      </c>
    </row>
    <row r="35" spans="1:30" ht="15" customHeight="1">
      <c r="A35" s="15" t="str">
        <f>dane_odcinkow!A29</f>
        <v>O11</v>
      </c>
      <c r="B35" s="15" t="str">
        <f>dane_odcinkow!B29</f>
        <v>O12</v>
      </c>
      <c r="C35" s="16" t="str">
        <f>IF(MID(A35,1,1)="W",VLOOKUP(A35,'Dane węzłów'!$A$3:$E$1000,4,FALSE),"")</f>
        <v/>
      </c>
      <c r="D35" s="24">
        <f>dane_odcinkow!C29</f>
        <v>200</v>
      </c>
      <c r="E35" s="13" t="str">
        <f>dane_odcinkow!D29</f>
        <v>P</v>
      </c>
      <c r="F35" s="46">
        <f>dane_odcinkow!E29*2</f>
        <v>80</v>
      </c>
      <c r="G35" s="46">
        <f>dane_odcinkow!F29</f>
        <v>2</v>
      </c>
      <c r="H35" s="18">
        <f>IF(MID(A35,1,1)="W",VLOOKUP(A35,'Dane węzłów'!$A$3:$E$1000,2,FALSE),R35+H34)</f>
        <v>20.752353221957041</v>
      </c>
      <c r="I35" s="50">
        <f t="shared" si="0"/>
        <v>20.752353221957041</v>
      </c>
      <c r="J35" s="17">
        <f>IF(D35=0,0,IF(E35="T",VLOOKUP(D35,Srednice!$A$3:$C$26,3),VLOOKUP(D35,Srednice!$A$3:$C$26,2)))</f>
        <v>210.1</v>
      </c>
      <c r="K35" s="19">
        <f t="shared" si="8"/>
        <v>0.17225888750624788</v>
      </c>
      <c r="L35" s="11">
        <f t="shared" si="9"/>
        <v>1.4258050636800523</v>
      </c>
      <c r="M35" s="18">
        <f t="shared" si="10"/>
        <v>0.11406440509440417</v>
      </c>
      <c r="N35" s="18">
        <f t="shared" si="11"/>
        <v>2.8642076608326471E-2</v>
      </c>
      <c r="O35" s="20">
        <f t="shared" si="12"/>
        <v>0.14270648170273065</v>
      </c>
      <c r="P35" s="29">
        <f t="shared" si="13"/>
        <v>54.147384587416482</v>
      </c>
      <c r="Q35" s="28"/>
      <c r="R35" s="52">
        <f>IF(MID(A35,1,1)&lt;&gt;"W",VLOOKUP(A35,$B$10:P35,7,FALSE),"")</f>
        <v>11.444477326968974</v>
      </c>
      <c r="S35" s="23">
        <f>IF(MID(A35,1,1)&lt;&gt;"W",VLOOKUP(A35,$B$10:P35,15,FALSE),"")</f>
        <v>49.093061544588359</v>
      </c>
      <c r="U35" s="6">
        <f t="shared" si="14"/>
        <v>0.15</v>
      </c>
      <c r="V35" s="10">
        <f t="shared" si="15"/>
        <v>110816.49571720863</v>
      </c>
      <c r="W35" s="4">
        <f t="shared" si="16"/>
        <v>5.7753134662659683E-4</v>
      </c>
      <c r="X35" s="4">
        <f t="shared" si="17"/>
        <v>2.8824465136377198E-2</v>
      </c>
      <c r="Y35" s="4">
        <f t="shared" si="18"/>
        <v>2.0560797860344579E-2</v>
      </c>
      <c r="Z35" s="4">
        <f t="shared" si="19"/>
        <v>2.0937943150012812E-2</v>
      </c>
      <c r="AA35" s="4">
        <f t="shared" si="20"/>
        <v>2.0916450096326537E-2</v>
      </c>
      <c r="AB35" s="4">
        <f t="shared" si="21"/>
        <v>2.0917660772649463E-2</v>
      </c>
      <c r="AC35" s="4">
        <f t="shared" si="22"/>
        <v>2.0917592531827393E-2</v>
      </c>
      <c r="AD35" s="4">
        <f t="shared" si="23"/>
        <v>2.0917592531827393E-2</v>
      </c>
    </row>
    <row r="36" spans="1:30" ht="15" customHeight="1">
      <c r="A36" s="15" t="str">
        <f>dane_odcinkow!A30</f>
        <v>W13</v>
      </c>
      <c r="B36" s="15" t="str">
        <f>dane_odcinkow!B30</f>
        <v>O13</v>
      </c>
      <c r="C36" s="16">
        <f>IF(MID(A36,1,1)="W",VLOOKUP(A36,'Dane węzłów'!$A$3:$E$1000,4,FALSE),"")</f>
        <v>20.366520562705634</v>
      </c>
      <c r="D36" s="24">
        <f>dane_odcinkow!C30</f>
        <v>50</v>
      </c>
      <c r="E36" s="13" t="str">
        <f>dane_odcinkow!D30</f>
        <v>P</v>
      </c>
      <c r="F36" s="46">
        <f>dane_odcinkow!E30*2</f>
        <v>118</v>
      </c>
      <c r="G36" s="46">
        <f>dane_odcinkow!F30</f>
        <v>2</v>
      </c>
      <c r="H36" s="18">
        <f>IF(MID(A36,1,1)="W",VLOOKUP(A36,'Dane węzłów'!$A$3:$E$1000,2,FALSE),R36+H35)</f>
        <v>2.5775656324582337</v>
      </c>
      <c r="I36" s="50">
        <f t="shared" si="0"/>
        <v>2.5775656324582337</v>
      </c>
      <c r="J36" s="17">
        <f>IF(D36=0,0,IF(E36="T",VLOOKUP(D36,Srednice!$A$3:$C$26,3),VLOOKUP(D36,Srednice!$A$3:$C$26,2)))</f>
        <v>54.5</v>
      </c>
      <c r="K36" s="19">
        <f t="shared" si="8"/>
        <v>0.31796778389497465</v>
      </c>
      <c r="L36" s="11">
        <f t="shared" si="9"/>
        <v>25.046641632692705</v>
      </c>
      <c r="M36" s="18">
        <f t="shared" si="10"/>
        <v>2.9555037126577388</v>
      </c>
      <c r="N36" s="18">
        <f t="shared" si="11"/>
        <v>9.7590482645876941E-2</v>
      </c>
      <c r="O36" s="20">
        <f t="shared" si="12"/>
        <v>3.0530941953036157</v>
      </c>
      <c r="P36" s="29">
        <f t="shared" si="13"/>
        <v>23.419614758009249</v>
      </c>
      <c r="Q36" s="28"/>
      <c r="R36" s="52" t="str">
        <f>IF(MID(A36,1,1)&lt;&gt;"W",VLOOKUP(A36,$B$10:P36,7,FALSE),"")</f>
        <v/>
      </c>
      <c r="S36" s="23" t="str">
        <f>IF(MID(A36,1,1)&lt;&gt;"W",VLOOKUP(A36,$B$10:P36,15,FALSE),"")</f>
        <v/>
      </c>
      <c r="U36" s="6">
        <f t="shared" si="14"/>
        <v>0.15</v>
      </c>
      <c r="V36" s="10">
        <f t="shared" si="15"/>
        <v>53061.111654767876</v>
      </c>
      <c r="W36" s="4">
        <f t="shared" si="16"/>
        <v>1.2061564110530502E-3</v>
      </c>
      <c r="X36" s="4">
        <f t="shared" si="17"/>
        <v>3.4886104623977822E-2</v>
      </c>
      <c r="Y36" s="4">
        <f t="shared" si="18"/>
        <v>2.7738482166512896E-2</v>
      </c>
      <c r="Z36" s="4">
        <f t="shared" si="19"/>
        <v>2.7984437306623172E-2</v>
      </c>
      <c r="AA36" s="4">
        <f t="shared" si="20"/>
        <v>2.7974517718295594E-2</v>
      </c>
      <c r="AB36" s="4">
        <f t="shared" si="21"/>
        <v>2.7974915382047678E-2</v>
      </c>
      <c r="AC36" s="4">
        <f t="shared" si="22"/>
        <v>2.7974899436352438E-2</v>
      </c>
      <c r="AD36" s="4">
        <f t="shared" si="23"/>
        <v>2.7974899436352438E-2</v>
      </c>
    </row>
    <row r="37" spans="1:30" ht="15" customHeight="1">
      <c r="A37" s="15" t="str">
        <f>dane_odcinkow!A31</f>
        <v>W18</v>
      </c>
      <c r="B37" s="15" t="str">
        <f>dane_odcinkow!B31</f>
        <v>O13</v>
      </c>
      <c r="C37" s="16">
        <f>IF(MID(A37,1,1)="W",VLOOKUP(A37,'Dane węzłów'!$A$3:$E$1000,4,FALSE),"")</f>
        <v>80.336932862361508</v>
      </c>
      <c r="D37" s="24">
        <f>dane_odcinkow!C31</f>
        <v>65</v>
      </c>
      <c r="E37" s="13" t="str">
        <f>dane_odcinkow!D31</f>
        <v>P</v>
      </c>
      <c r="F37" s="46">
        <f>dane_odcinkow!E31*2</f>
        <v>20</v>
      </c>
      <c r="G37" s="46">
        <f>dane_odcinkow!F31</f>
        <v>3.7</v>
      </c>
      <c r="H37" s="18">
        <f>IF(MID(A37,1,1)="W",VLOOKUP(A37,'Dane węzłów'!$A$3:$E$1000,2,FALSE),R37+H36)</f>
        <v>4.6902959427207644</v>
      </c>
      <c r="I37" s="50">
        <f t="shared" si="0"/>
        <v>4.6902959427207644</v>
      </c>
      <c r="J37" s="17">
        <f>IF(D37=0,0,IF(E37="T",VLOOKUP(D37,Srednice!$A$3:$C$26,3),VLOOKUP(D37,Srednice!$A$3:$C$26,2)))</f>
        <v>70.3</v>
      </c>
      <c r="K37" s="19">
        <f t="shared" si="8"/>
        <v>0.34774107167092094</v>
      </c>
      <c r="L37" s="11">
        <f t="shared" si="9"/>
        <v>21.513189679973173</v>
      </c>
      <c r="M37" s="18">
        <f t="shared" si="10"/>
        <v>0.43026379359946348</v>
      </c>
      <c r="N37" s="18">
        <f t="shared" si="11"/>
        <v>0.21593593952419687</v>
      </c>
      <c r="O37" s="20">
        <f t="shared" si="12"/>
        <v>0.64619973312366041</v>
      </c>
      <c r="P37" s="29">
        <f t="shared" si="13"/>
        <v>80.983132595485174</v>
      </c>
      <c r="Q37" s="28"/>
      <c r="R37" s="52" t="str">
        <f>IF(MID(A37,1,1)&lt;&gt;"W",VLOOKUP(A37,$B$10:P37,7,FALSE),"")</f>
        <v/>
      </c>
      <c r="S37" s="23" t="str">
        <f>IF(MID(A37,1,1)&lt;&gt;"W",VLOOKUP(A37,$B$10:P37,15,FALSE),"")</f>
        <v/>
      </c>
      <c r="U37" s="6">
        <f t="shared" si="14"/>
        <v>0.15</v>
      </c>
      <c r="V37" s="10">
        <f t="shared" si="15"/>
        <v>74852.797379552765</v>
      </c>
      <c r="W37" s="4">
        <f t="shared" si="16"/>
        <v>8.550114657101996E-4</v>
      </c>
      <c r="X37" s="4">
        <f t="shared" si="17"/>
        <v>3.2724024769795981E-2</v>
      </c>
      <c r="Y37" s="4">
        <f t="shared" si="18"/>
        <v>2.5700144490218617E-2</v>
      </c>
      <c r="Z37" s="4">
        <f t="shared" si="19"/>
        <v>2.5922150989808306E-2</v>
      </c>
      <c r="AA37" s="4">
        <f t="shared" si="20"/>
        <v>2.5913850347028516E-2</v>
      </c>
      <c r="AB37" s="4">
        <f t="shared" si="21"/>
        <v>2.5914158879218496E-2</v>
      </c>
      <c r="AC37" s="4">
        <f t="shared" si="22"/>
        <v>2.5914147408661364E-2</v>
      </c>
      <c r="AD37" s="4">
        <f t="shared" si="23"/>
        <v>2.5914147408661364E-2</v>
      </c>
    </row>
    <row r="38" spans="1:30" ht="15" customHeight="1">
      <c r="A38" s="15" t="str">
        <f>dane_odcinkow!A32</f>
        <v>O13</v>
      </c>
      <c r="B38" s="15" t="str">
        <f>dane_odcinkow!B32</f>
        <v>O14</v>
      </c>
      <c r="C38" s="16" t="str">
        <f>IF(MID(A38,1,1)="W",VLOOKUP(A38,'Dane węzłów'!$A$3:$E$1000,4,FALSE),"")</f>
        <v/>
      </c>
      <c r="D38" s="24">
        <f>dane_odcinkow!C32</f>
        <v>100</v>
      </c>
      <c r="E38" s="13" t="str">
        <f>dane_odcinkow!D32</f>
        <v>P</v>
      </c>
      <c r="F38" s="46">
        <f>dane_odcinkow!E32*2</f>
        <v>110</v>
      </c>
      <c r="G38" s="46">
        <f>dane_odcinkow!F32</f>
        <v>4.4000000000000004</v>
      </c>
      <c r="H38" s="18">
        <f>IF(MID(A38,1,1)="W",VLOOKUP(A38,'Dane węzłów'!$A$3:$E$1000,2,FALSE),R38+H37)</f>
        <v>7.2678615751789977</v>
      </c>
      <c r="I38" s="50">
        <f t="shared" si="0"/>
        <v>7.2678615751789977</v>
      </c>
      <c r="J38" s="17">
        <f>IF(D38=0,0,IF(E38="T",VLOOKUP(D38,Srednice!$A$3:$C$26,3),VLOOKUP(D38,Srednice!$A$3:$C$26,2)))</f>
        <v>107.1</v>
      </c>
      <c r="K38" s="19">
        <f t="shared" si="8"/>
        <v>0.23216358290664327</v>
      </c>
      <c r="L38" s="11">
        <f t="shared" si="9"/>
        <v>5.8244462836799809</v>
      </c>
      <c r="M38" s="18">
        <f t="shared" si="10"/>
        <v>0.64068909120479789</v>
      </c>
      <c r="N38" s="18">
        <f t="shared" si="11"/>
        <v>0.11445956777271597</v>
      </c>
      <c r="O38" s="20">
        <f t="shared" si="12"/>
        <v>0.75514865897751382</v>
      </c>
      <c r="P38" s="29">
        <f t="shared" si="13"/>
        <v>81.738281254462692</v>
      </c>
      <c r="Q38" s="28"/>
      <c r="R38" s="52">
        <f>IF(MID(A38,1,1)&lt;&gt;"W",VLOOKUP(A38,$B$10:P38,7,FALSE),"")</f>
        <v>2.5775656324582337</v>
      </c>
      <c r="S38" s="23">
        <f>IF(MID(A38,1,1)&lt;&gt;"W",VLOOKUP(A38,$B$10:P38,15,FALSE),"")</f>
        <v>23.419614758009249</v>
      </c>
      <c r="U38" s="6">
        <f t="shared" si="14"/>
        <v>0.15</v>
      </c>
      <c r="V38" s="10">
        <f t="shared" si="15"/>
        <v>76134.287964214818</v>
      </c>
      <c r="W38" s="4">
        <f t="shared" si="16"/>
        <v>8.4061993237635236E-4</v>
      </c>
      <c r="X38" s="4">
        <f t="shared" si="17"/>
        <v>3.1443670407629465E-2</v>
      </c>
      <c r="Y38" s="4">
        <f t="shared" si="18"/>
        <v>2.3680875887568613E-2</v>
      </c>
      <c r="Z38" s="4">
        <f t="shared" si="19"/>
        <v>2.3994376920828762E-2</v>
      </c>
      <c r="AA38" s="4">
        <f t="shared" si="20"/>
        <v>2.3979044877914992E-2</v>
      </c>
      <c r="AB38" s="4">
        <f t="shared" si="21"/>
        <v>2.3979788206250439E-2</v>
      </c>
      <c r="AC38" s="4">
        <f t="shared" si="22"/>
        <v>2.3979752152931147E-2</v>
      </c>
      <c r="AD38" s="4">
        <f t="shared" si="23"/>
        <v>2.3979752152931147E-2</v>
      </c>
    </row>
    <row r="39" spans="1:30" ht="15" customHeight="1">
      <c r="A39" s="15" t="str">
        <f>dane_odcinkow!A33</f>
        <v>W1</v>
      </c>
      <c r="B39" s="15" t="str">
        <f>dane_odcinkow!B33</f>
        <v>O14</v>
      </c>
      <c r="C39" s="16">
        <f>IF(MID(A39,1,1)="W",VLOOKUP(A39,'Dane węzłów'!$A$3:$E$1000,4,FALSE),"")</f>
        <v>18.745078151820234</v>
      </c>
      <c r="D39" s="24">
        <f>dane_odcinkow!C33</f>
        <v>50</v>
      </c>
      <c r="E39" s="13" t="str">
        <f>dane_odcinkow!D33</f>
        <v>P</v>
      </c>
      <c r="F39" s="46">
        <f>dane_odcinkow!E33*2</f>
        <v>32</v>
      </c>
      <c r="G39" s="46">
        <f>dane_odcinkow!F33</f>
        <v>2.2000000000000002</v>
      </c>
      <c r="H39" s="18">
        <f>IF(MID(A39,1,1)="W",VLOOKUP(A39,'Dane węzłów'!$A$3:$E$1000,2,FALSE),R39+H38)</f>
        <v>1.8429594272076373</v>
      </c>
      <c r="I39" s="50">
        <f t="shared" si="0"/>
        <v>1.8429594272076373</v>
      </c>
      <c r="J39" s="17">
        <f>IF(D39=0,0,IF(E39="T",VLOOKUP(D39,Srednice!$A$3:$C$26,3),VLOOKUP(D39,Srednice!$A$3:$C$26,2)))</f>
        <v>54.5</v>
      </c>
      <c r="K39" s="19">
        <f t="shared" si="8"/>
        <v>0.22734696548490696</v>
      </c>
      <c r="L39" s="11">
        <f t="shared" si="9"/>
        <v>13.18222829571293</v>
      </c>
      <c r="M39" s="18">
        <f t="shared" si="10"/>
        <v>0.42183130546281378</v>
      </c>
      <c r="N39" s="18">
        <f t="shared" si="11"/>
        <v>5.4879763939702335E-2</v>
      </c>
      <c r="O39" s="20">
        <f t="shared" si="12"/>
        <v>0.47671106940251612</v>
      </c>
      <c r="P39" s="29">
        <f t="shared" si="13"/>
        <v>19.22178922122275</v>
      </c>
      <c r="Q39" s="28"/>
      <c r="R39" s="52" t="str">
        <f>IF(MID(A39,1,1)&lt;&gt;"W",VLOOKUP(A39,$B$10:P39,7,FALSE),"")</f>
        <v/>
      </c>
      <c r="S39" s="23" t="str">
        <f>IF(MID(A39,1,1)&lt;&gt;"W",VLOOKUP(A39,$B$10:P39,15,FALSE),"")</f>
        <v/>
      </c>
      <c r="U39" s="6">
        <f t="shared" si="14"/>
        <v>0.15</v>
      </c>
      <c r="V39" s="10">
        <f t="shared" si="15"/>
        <v>37938.694833159032</v>
      </c>
      <c r="W39" s="4">
        <f t="shared" si="16"/>
        <v>1.6869320434308396E-3</v>
      </c>
      <c r="X39" s="4">
        <f t="shared" si="17"/>
        <v>3.6186259333121168E-2</v>
      </c>
      <c r="Y39" s="4">
        <f t="shared" si="18"/>
        <v>2.84813684800958E-2</v>
      </c>
      <c r="Z39" s="4">
        <f t="shared" si="19"/>
        <v>2.8816537758869106E-2</v>
      </c>
      <c r="AA39" s="4">
        <f t="shared" si="20"/>
        <v>2.8799392036055534E-2</v>
      </c>
      <c r="AB39" s="4">
        <f t="shared" si="21"/>
        <v>2.8800262327097426E-2</v>
      </c>
      <c r="AC39" s="4">
        <f t="shared" si="22"/>
        <v>2.8800218134913382E-2</v>
      </c>
      <c r="AD39" s="4">
        <f t="shared" si="23"/>
        <v>2.8800218134913382E-2</v>
      </c>
    </row>
    <row r="40" spans="1:30" ht="15" customHeight="1">
      <c r="A40" s="15" t="str">
        <f>dane_odcinkow!A34</f>
        <v>O14</v>
      </c>
      <c r="B40" s="15" t="str">
        <f>dane_odcinkow!B34</f>
        <v>O15</v>
      </c>
      <c r="C40" s="16" t="str">
        <f>IF(MID(A40,1,1)="W",VLOOKUP(A40,'Dane węzłów'!$A$3:$E$1000,4,FALSE),"")</f>
        <v/>
      </c>
      <c r="D40" s="24">
        <f>dane_odcinkow!C34</f>
        <v>100</v>
      </c>
      <c r="E40" s="13" t="str">
        <f>dane_odcinkow!D34</f>
        <v>P</v>
      </c>
      <c r="F40" s="46">
        <f>dane_odcinkow!E34*2</f>
        <v>173</v>
      </c>
      <c r="G40" s="46">
        <f>dane_odcinkow!F34</f>
        <v>3.2</v>
      </c>
      <c r="H40" s="18">
        <f>IF(MID(A40,1,1)="W",VLOOKUP(A40,'Dane węzłów'!$A$3:$E$1000,2,FALSE),R40+H39)</f>
        <v>9.1108210023866345</v>
      </c>
      <c r="I40" s="50">
        <f t="shared" si="0"/>
        <v>9.1108210023866345</v>
      </c>
      <c r="J40" s="17">
        <f>IF(D40=0,0,IF(E40="T",VLOOKUP(D40,Srednice!$A$3:$C$26,3),VLOOKUP(D40,Srednice!$A$3:$C$26,2)))</f>
        <v>107.1</v>
      </c>
      <c r="K40" s="19">
        <f t="shared" si="8"/>
        <v>0.29103482850567119</v>
      </c>
      <c r="L40" s="11">
        <f t="shared" si="9"/>
        <v>8.9764188718389448</v>
      </c>
      <c r="M40" s="18">
        <f t="shared" si="10"/>
        <v>1.5529204648281374</v>
      </c>
      <c r="N40" s="18">
        <f t="shared" si="11"/>
        <v>0.13081306991710206</v>
      </c>
      <c r="O40" s="20">
        <f t="shared" si="12"/>
        <v>1.6837335347452393</v>
      </c>
      <c r="P40" s="29">
        <f t="shared" si="13"/>
        <v>83.422014789207935</v>
      </c>
      <c r="Q40" s="28"/>
      <c r="R40" s="52">
        <f>IF(MID(A40,1,1)&lt;&gt;"W",VLOOKUP(A40,$B$10:P40,7,FALSE),"")</f>
        <v>7.2678615751789977</v>
      </c>
      <c r="S40" s="23">
        <f>IF(MID(A40,1,1)&lt;&gt;"W",VLOOKUP(A40,$B$10:P40,15,FALSE),"")</f>
        <v>81.738281254462692</v>
      </c>
      <c r="U40" s="6">
        <f t="shared" si="14"/>
        <v>0.15</v>
      </c>
      <c r="V40" s="10">
        <f t="shared" si="15"/>
        <v>95440.159751396612</v>
      </c>
      <c r="W40" s="4">
        <f t="shared" si="16"/>
        <v>6.7057725140766509E-4</v>
      </c>
      <c r="X40" s="4">
        <f t="shared" si="17"/>
        <v>3.0649127189667103E-2</v>
      </c>
      <c r="Y40" s="4">
        <f t="shared" si="18"/>
        <v>2.3271884509202787E-2</v>
      </c>
      <c r="Z40" s="4">
        <f t="shared" si="19"/>
        <v>2.3527811317310091E-2</v>
      </c>
      <c r="AA40" s="4">
        <f t="shared" si="20"/>
        <v>2.3517087025931586E-2</v>
      </c>
      <c r="AB40" s="4">
        <f t="shared" si="21"/>
        <v>2.3517533116373834E-2</v>
      </c>
      <c r="AC40" s="4">
        <f t="shared" si="22"/>
        <v>2.351751455497678E-2</v>
      </c>
      <c r="AD40" s="4">
        <f t="shared" si="23"/>
        <v>2.351751455497678E-2</v>
      </c>
    </row>
    <row r="41" spans="1:30" ht="15" customHeight="1">
      <c r="A41" s="15" t="str">
        <f>dane_odcinkow!A35</f>
        <v>W6</v>
      </c>
      <c r="B41" s="15" t="str">
        <f>dane_odcinkow!B35</f>
        <v>O15</v>
      </c>
      <c r="C41" s="16">
        <f>IF(MID(A41,1,1)="W",VLOOKUP(A41,'Dane węzłów'!$A$3:$E$1000,4,FALSE),"")</f>
        <v>27.729135644438109</v>
      </c>
      <c r="D41" s="24">
        <f>dane_odcinkow!C35</f>
        <v>40</v>
      </c>
      <c r="E41" s="13" t="str">
        <f>dane_odcinkow!D35</f>
        <v>P</v>
      </c>
      <c r="F41" s="46">
        <f>dane_odcinkow!E35*2</f>
        <v>48</v>
      </c>
      <c r="G41" s="46">
        <f>dane_odcinkow!F35</f>
        <v>6.1</v>
      </c>
      <c r="H41" s="18">
        <f>IF(MID(A41,1,1)="W",VLOOKUP(A41,'Dane węzłów'!$A$3:$E$1000,2,FALSE),R41+H40)</f>
        <v>1.431980906921241</v>
      </c>
      <c r="I41" s="50">
        <f t="shared" si="0"/>
        <v>1.431980906921241</v>
      </c>
      <c r="J41" s="17">
        <f>IF(D41=0,0,IF(E41="T",VLOOKUP(D41,Srednice!$A$3:$C$26,3),VLOOKUP(D41,Srednice!$A$3:$C$26,2)))</f>
        <v>43.1</v>
      </c>
      <c r="K41" s="19">
        <f t="shared" si="8"/>
        <v>0.28245487783706802</v>
      </c>
      <c r="L41" s="11">
        <f t="shared" si="9"/>
        <v>26.972198602327605</v>
      </c>
      <c r="M41" s="18">
        <f t="shared" si="10"/>
        <v>1.2946655329117249</v>
      </c>
      <c r="N41" s="18">
        <f t="shared" si="11"/>
        <v>0.23487631438989337</v>
      </c>
      <c r="O41" s="20">
        <f t="shared" si="12"/>
        <v>1.5295418473016182</v>
      </c>
      <c r="P41" s="29">
        <f t="shared" si="13"/>
        <v>29.258677491739729</v>
      </c>
      <c r="Q41" s="28"/>
      <c r="R41" s="52" t="str">
        <f>IF(MID(A41,1,1)&lt;&gt;"W",VLOOKUP(A41,$B$10:P41,7,FALSE),"")</f>
        <v/>
      </c>
      <c r="S41" s="23" t="str">
        <f>IF(MID(A41,1,1)&lt;&gt;"W",VLOOKUP(A41,$B$10:P41,15,FALSE),"")</f>
        <v/>
      </c>
      <c r="U41" s="6">
        <f t="shared" si="14"/>
        <v>0.15</v>
      </c>
      <c r="V41" s="10">
        <f t="shared" si="15"/>
        <v>37275.465135148872</v>
      </c>
      <c r="W41" s="4">
        <f t="shared" si="16"/>
        <v>1.716947052651296E-3</v>
      </c>
      <c r="X41" s="4">
        <f t="shared" si="17"/>
        <v>3.7233124494708239E-2</v>
      </c>
      <c r="Y41" s="4">
        <f t="shared" si="18"/>
        <v>2.9924203619588634E-2</v>
      </c>
      <c r="Z41" s="4">
        <f t="shared" si="19"/>
        <v>3.0203335776311117E-2</v>
      </c>
      <c r="AA41" s="4">
        <f t="shared" si="20"/>
        <v>3.0190945609298216E-2</v>
      </c>
      <c r="AB41" s="4">
        <f t="shared" si="21"/>
        <v>3.0191492133548329E-2</v>
      </c>
      <c r="AC41" s="4">
        <f t="shared" si="22"/>
        <v>3.0191468019914923E-2</v>
      </c>
      <c r="AD41" s="4">
        <f t="shared" si="23"/>
        <v>3.0191468019914923E-2</v>
      </c>
    </row>
    <row r="42" spans="1:30" ht="15" customHeight="1">
      <c r="A42" s="15" t="str">
        <f>dane_odcinkow!A36</f>
        <v>O15</v>
      </c>
      <c r="B42" s="15" t="str">
        <f>dane_odcinkow!B36</f>
        <v>O12</v>
      </c>
      <c r="C42" s="16" t="str">
        <f>IF(MID(A42,1,1)="W",VLOOKUP(A42,'Dane węzłów'!$A$3:$E$1000,4,FALSE),"")</f>
        <v/>
      </c>
      <c r="D42" s="24">
        <f>dane_odcinkow!C36</f>
        <v>100</v>
      </c>
      <c r="E42" s="13" t="str">
        <f>dane_odcinkow!D36</f>
        <v>P</v>
      </c>
      <c r="F42" s="46">
        <f>dane_odcinkow!E36*2</f>
        <v>92</v>
      </c>
      <c r="G42" s="46">
        <f>dane_odcinkow!F36</f>
        <v>4.3</v>
      </c>
      <c r="H42" s="18">
        <f>IF(MID(A42,1,1)="W",VLOOKUP(A42,'Dane węzłów'!$A$3:$E$1000,2,FALSE),R42+H41)</f>
        <v>10.542801909307876</v>
      </c>
      <c r="I42" s="50">
        <f t="shared" si="0"/>
        <v>10.542801909307876</v>
      </c>
      <c r="J42" s="17">
        <f>IF(D42=0,0,IF(E42="T",VLOOKUP(D42,Srednice!$A$3:$C$26,3),VLOOKUP(D42,Srednice!$A$3:$C$26,2)))</f>
        <v>107.1</v>
      </c>
      <c r="K42" s="19">
        <f t="shared" si="8"/>
        <v>0.33677783207911932</v>
      </c>
      <c r="L42" s="11">
        <f t="shared" si="9"/>
        <v>11.88718375600374</v>
      </c>
      <c r="M42" s="18">
        <f t="shared" si="10"/>
        <v>1.093620905552344</v>
      </c>
      <c r="N42" s="18">
        <f t="shared" si="11"/>
        <v>0.23537843969834624</v>
      </c>
      <c r="O42" s="20">
        <f t="shared" si="12"/>
        <v>1.3289993452506903</v>
      </c>
      <c r="P42" s="29">
        <f t="shared" si="13"/>
        <v>84.751014134458629</v>
      </c>
      <c r="Q42" s="28"/>
      <c r="R42" s="52">
        <f>IF(MID(A42,1,1)&lt;&gt;"W",VLOOKUP(A42,$B$10:P42,7,FALSE),"")</f>
        <v>9.1108210023866345</v>
      </c>
      <c r="S42" s="23">
        <f>IF(MID(A42,1,1)&lt;&gt;"W",VLOOKUP(A42,$B$10:P42,15,FALSE),"")</f>
        <v>83.422014789207935</v>
      </c>
      <c r="U42" s="6">
        <f t="shared" si="14"/>
        <v>0.15</v>
      </c>
      <c r="V42" s="10">
        <f t="shared" si="15"/>
        <v>110440.83713071421</v>
      </c>
      <c r="W42" s="4">
        <f t="shared" si="16"/>
        <v>5.7949578853926716E-4</v>
      </c>
      <c r="X42" s="4">
        <f t="shared" si="17"/>
        <v>3.0163934693629085E-2</v>
      </c>
      <c r="Y42" s="4">
        <f t="shared" si="18"/>
        <v>2.3043035057242738E-2</v>
      </c>
      <c r="Z42" s="4">
        <f t="shared" si="19"/>
        <v>2.3265993727246356E-2</v>
      </c>
      <c r="AA42" s="4">
        <f t="shared" si="20"/>
        <v>2.3257581745013932E-2</v>
      </c>
      <c r="AB42" s="4">
        <f t="shared" si="21"/>
        <v>2.3257897047106253E-2</v>
      </c>
      <c r="AC42" s="4">
        <f t="shared" si="22"/>
        <v>2.3257885225886579E-2</v>
      </c>
      <c r="AD42" s="4">
        <f t="shared" si="23"/>
        <v>2.3257885225886579E-2</v>
      </c>
    </row>
    <row r="43" spans="1:30" ht="15" customHeight="1">
      <c r="A43" s="15" t="str">
        <f>dane_odcinkow!A37</f>
        <v>O12</v>
      </c>
      <c r="B43" s="15" t="str">
        <f>dane_odcinkow!B37</f>
        <v>O9</v>
      </c>
      <c r="C43" s="16" t="str">
        <f>IF(MID(A43,1,1)="W",VLOOKUP(A43,'Dane węzłów'!$A$3:$E$1000,4,FALSE),"")</f>
        <v/>
      </c>
      <c r="D43" s="24">
        <f>dane_odcinkow!C37</f>
        <v>200</v>
      </c>
      <c r="E43" s="13" t="str">
        <f>dane_odcinkow!D37</f>
        <v>P</v>
      </c>
      <c r="F43" s="46">
        <f>dane_odcinkow!E37*2</f>
        <v>172</v>
      </c>
      <c r="G43" s="46">
        <f>dane_odcinkow!F37</f>
        <v>6.1</v>
      </c>
      <c r="H43" s="18">
        <f>IF(MID(A43,1,1)="W",VLOOKUP(A43,'Dane węzłów'!$A$3:$E$1000,2,FALSE),R43+H42)</f>
        <v>31.295155131264917</v>
      </c>
      <c r="I43" s="50">
        <f t="shared" si="0"/>
        <v>31.295155131264917</v>
      </c>
      <c r="J43" s="17">
        <f>IF(D43=0,0,IF(E43="T",VLOOKUP(D43,Srednice!$A$3:$C$26,3),VLOOKUP(D43,Srednice!$A$3:$C$26,2)))</f>
        <v>210.1</v>
      </c>
      <c r="K43" s="19">
        <f t="shared" si="8"/>
        <v>0.25977143650115431</v>
      </c>
      <c r="L43" s="11">
        <f t="shared" si="9"/>
        <v>3.1182937515135292</v>
      </c>
      <c r="M43" s="18">
        <f t="shared" si="10"/>
        <v>0.536346525260327</v>
      </c>
      <c r="N43" s="18">
        <f t="shared" si="11"/>
        <v>0.19866614154094323</v>
      </c>
      <c r="O43" s="20">
        <f t="shared" si="12"/>
        <v>0.7350126668012702</v>
      </c>
      <c r="P43" s="29">
        <f t="shared" si="13"/>
        <v>85.486026801259897</v>
      </c>
      <c r="Q43" s="28"/>
      <c r="R43" s="52">
        <f>IF(MID(A43,1,1)&lt;&gt;"W",VLOOKUP(A43,$B$10:P43,7,FALSE),"")</f>
        <v>20.752353221957041</v>
      </c>
      <c r="S43" s="23">
        <f>IF(MID(A43,1,1)&lt;&gt;"W",VLOOKUP(A43,$B$10:P43,15,FALSE),"")</f>
        <v>54.147384587416482</v>
      </c>
      <c r="U43" s="6">
        <f t="shared" si="14"/>
        <v>0.15</v>
      </c>
      <c r="V43" s="10">
        <f t="shared" si="15"/>
        <v>167114.51407370306</v>
      </c>
      <c r="W43" s="4">
        <f t="shared" si="16"/>
        <v>3.8297092478618508E-4</v>
      </c>
      <c r="X43" s="4">
        <f t="shared" si="17"/>
        <v>2.7451820916238073E-2</v>
      </c>
      <c r="Y43" s="4">
        <f t="shared" si="18"/>
        <v>1.9858851090761066E-2</v>
      </c>
      <c r="Z43" s="4">
        <f t="shared" si="19"/>
        <v>2.0127705989990526E-2</v>
      </c>
      <c r="AA43" s="4">
        <f t="shared" si="20"/>
        <v>2.011584839322433E-2</v>
      </c>
      <c r="AB43" s="4">
        <f t="shared" si="21"/>
        <v>2.0116366718990412E-2</v>
      </c>
      <c r="AC43" s="4">
        <f t="shared" si="22"/>
        <v>2.0116344052786801E-2</v>
      </c>
      <c r="AD43" s="4">
        <f t="shared" si="23"/>
        <v>2.0116344052786801E-2</v>
      </c>
    </row>
    <row r="44" spans="1:30" ht="15" customHeight="1">
      <c r="A44" s="15" t="str">
        <f>dane_odcinkow!A38</f>
        <v>O9</v>
      </c>
      <c r="B44" s="15" t="str">
        <f>dane_odcinkow!B38</f>
        <v>M25</v>
      </c>
      <c r="C44" s="16" t="str">
        <f>IF(MID(A44,1,1)="W",VLOOKUP(A44,'Dane węzłów'!$A$3:$E$1000,4,FALSE),"")</f>
        <v/>
      </c>
      <c r="D44" s="24">
        <f>dane_odcinkow!C38</f>
        <v>200</v>
      </c>
      <c r="E44" s="13" t="str">
        <f>dane_odcinkow!D38</f>
        <v>K</v>
      </c>
      <c r="F44" s="46">
        <f>dane_odcinkow!E38*2</f>
        <v>340</v>
      </c>
      <c r="G44" s="46">
        <f>dane_odcinkow!F38</f>
        <v>3.7</v>
      </c>
      <c r="H44" s="18">
        <f>IF(MID(A44,1,1)="W",VLOOKUP(A44,'Dane węzłów'!$A$3:$E$1000,2,FALSE),R44+H43)</f>
        <v>144.89125059665869</v>
      </c>
      <c r="I44" s="50">
        <f t="shared" si="0"/>
        <v>144.89125059665869</v>
      </c>
      <c r="J44" s="17">
        <f>IF(D44=0,0,IF(E44="T",VLOOKUP(D44,Srednice!$A$3:$C$26,3),VLOOKUP(D44,Srednice!$A$3:$C$26,2)))</f>
        <v>210.1</v>
      </c>
      <c r="K44" s="19">
        <f t="shared" si="8"/>
        <v>1.2026976107346574</v>
      </c>
      <c r="L44" s="11">
        <f t="shared" si="9"/>
        <v>61.839301439732687</v>
      </c>
      <c r="M44" s="18">
        <f t="shared" si="10"/>
        <v>21.025362489509114</v>
      </c>
      <c r="N44" s="18">
        <f t="shared" si="11"/>
        <v>2.5830085909711733</v>
      </c>
      <c r="O44" s="20">
        <f t="shared" si="12"/>
        <v>23.608371080480286</v>
      </c>
      <c r="P44" s="29">
        <f t="shared" si="13"/>
        <v>166.30389062982778</v>
      </c>
      <c r="Q44" s="28"/>
      <c r="R44" s="52">
        <f>IF(MID(A44,1,1)&lt;&gt;"W",VLOOKUP(A44,$B$10:P44,7,FALSE),"")</f>
        <v>113.59609546539377</v>
      </c>
      <c r="S44" s="23">
        <f>IF(MID(A44,1,1)&lt;&gt;"W",VLOOKUP(A44,$B$10:P44,15,FALSE),"")</f>
        <v>142.69551954934749</v>
      </c>
      <c r="U44" s="6">
        <f t="shared" si="14"/>
        <v>0.15</v>
      </c>
      <c r="V44" s="10">
        <f t="shared" si="15"/>
        <v>773711.80412528873</v>
      </c>
      <c r="W44" s="4">
        <f t="shared" si="16"/>
        <v>8.2718138276763767E-5</v>
      </c>
      <c r="X44" s="4">
        <f t="shared" si="17"/>
        <v>2.3518977657703506E-2</v>
      </c>
      <c r="Y44" s="4">
        <f t="shared" si="18"/>
        <v>1.8557077935912505E-2</v>
      </c>
      <c r="Z44" s="4">
        <f t="shared" si="19"/>
        <v>1.8611564932457868E-2</v>
      </c>
      <c r="AA44" s="4">
        <f t="shared" si="20"/>
        <v>1.8610853362248513E-2</v>
      </c>
      <c r="AB44" s="4">
        <f t="shared" si="21"/>
        <v>1.8610862635296894E-2</v>
      </c>
      <c r="AC44" s="4">
        <f t="shared" si="22"/>
        <v>1.8610862514448948E-2</v>
      </c>
      <c r="AD44" s="4">
        <f t="shared" si="23"/>
        <v>1.8610862514448948E-2</v>
      </c>
    </row>
    <row r="45" spans="1:30" ht="15" customHeight="1">
      <c r="A45" s="15" t="str">
        <f>dane_odcinkow!A39</f>
        <v>WX4</v>
      </c>
      <c r="B45" s="15" t="str">
        <f>dane_odcinkow!B39</f>
        <v>M25</v>
      </c>
      <c r="C45" s="16">
        <f>IF(MID(A45,1,1)="W",VLOOKUP(A45,'Dane węzłów'!$A$3:$E$1000,4,FALSE),"")</f>
        <v>0</v>
      </c>
      <c r="D45" s="24">
        <f>dane_odcinkow!C39</f>
        <v>0</v>
      </c>
      <c r="E45" s="13">
        <f>dane_odcinkow!D39</f>
        <v>0</v>
      </c>
      <c r="F45" s="46">
        <f>dane_odcinkow!E39*2</f>
        <v>0</v>
      </c>
      <c r="G45" s="46">
        <f>dane_odcinkow!F39</f>
        <v>0</v>
      </c>
      <c r="H45" s="18">
        <f>IF(MID(A45,1,1)="W",VLOOKUP(A45,'Dane węzłów'!$A$3:$E$1000,2,FALSE),R45+H44)</f>
        <v>0</v>
      </c>
      <c r="I45" s="50">
        <f t="shared" si="0"/>
        <v>0</v>
      </c>
      <c r="J45" s="17">
        <f>IF(D45=0,0,IF(E45="T",VLOOKUP(D45,Srednice!$A$3:$C$26,3),VLOOKUP(D45,Srednice!$A$3:$C$26,2)))</f>
        <v>0</v>
      </c>
      <c r="K45" s="19">
        <f t="shared" si="8"/>
        <v>0</v>
      </c>
      <c r="L45" s="11">
        <f t="shared" si="9"/>
        <v>0</v>
      </c>
      <c r="M45" s="18">
        <f t="shared" si="10"/>
        <v>0</v>
      </c>
      <c r="N45" s="18">
        <f t="shared" si="11"/>
        <v>0</v>
      </c>
      <c r="O45" s="20">
        <f t="shared" si="12"/>
        <v>0</v>
      </c>
      <c r="P45" s="29">
        <f t="shared" si="13"/>
        <v>0</v>
      </c>
      <c r="Q45" s="28"/>
      <c r="R45" s="52" t="str">
        <f>IF(MID(A45,1,1)&lt;&gt;"W",VLOOKUP(A45,$B$10:P45,7,FALSE),"")</f>
        <v/>
      </c>
      <c r="S45" s="23" t="str">
        <f>IF(MID(A45,1,1)&lt;&gt;"W",VLOOKUP(A45,$B$10:P45,15,FALSE),"")</f>
        <v/>
      </c>
      <c r="U45" s="6">
        <f t="shared" si="14"/>
        <v>0.15</v>
      </c>
      <c r="V45" s="10">
        <f t="shared" si="15"/>
        <v>0</v>
      </c>
      <c r="W45" s="4">
        <f t="shared" si="16"/>
        <v>0</v>
      </c>
      <c r="X45" s="4">
        <f t="shared" si="17"/>
        <v>0</v>
      </c>
      <c r="Y45" s="4">
        <f t="shared" si="18"/>
        <v>0</v>
      </c>
      <c r="Z45" s="4">
        <f t="shared" si="19"/>
        <v>0</v>
      </c>
      <c r="AA45" s="4">
        <f t="shared" si="20"/>
        <v>0</v>
      </c>
      <c r="AB45" s="4">
        <f t="shared" si="21"/>
        <v>0</v>
      </c>
      <c r="AC45" s="4">
        <f t="shared" si="22"/>
        <v>0</v>
      </c>
      <c r="AD45" s="4">
        <f t="shared" si="23"/>
        <v>0</v>
      </c>
    </row>
    <row r="46" spans="1:30" ht="15" customHeight="1">
      <c r="A46" s="15" t="str">
        <f>dane_odcinkow!A40</f>
        <v>M25</v>
      </c>
      <c r="B46" s="15" t="str">
        <f>dane_odcinkow!B40</f>
        <v>M24</v>
      </c>
      <c r="C46" s="16" t="str">
        <f>IF(MID(A46,1,1)="W",VLOOKUP(A46,'Dane węzłów'!$A$3:$E$1000,4,FALSE),"")</f>
        <v/>
      </c>
      <c r="D46" s="24">
        <f>dane_odcinkow!C40</f>
        <v>500</v>
      </c>
      <c r="E46" s="13" t="str">
        <f>dane_odcinkow!D40</f>
        <v>K</v>
      </c>
      <c r="F46" s="46">
        <f>dane_odcinkow!E40*2</f>
        <v>331</v>
      </c>
      <c r="G46" s="46">
        <f>dane_odcinkow!F40</f>
        <v>8.5</v>
      </c>
      <c r="H46" s="18">
        <f>IF(MID(A46,1,1)="W",VLOOKUP(A46,'Dane węzłów'!$A$3:$E$1000,2,FALSE),R46+H45)</f>
        <v>144.89125059665869</v>
      </c>
      <c r="I46" s="50">
        <f t="shared" si="0"/>
        <v>144.89125059665869</v>
      </c>
      <c r="J46" s="17">
        <f>IF(D46=0,0,IF(E46="T",VLOOKUP(D46,Srednice!$A$3:$C$26,3),VLOOKUP(D46,Srednice!$A$3:$C$26,2)))</f>
        <v>495.4</v>
      </c>
      <c r="K46" s="19">
        <f t="shared" si="8"/>
        <v>0.21631993736817703</v>
      </c>
      <c r="L46" s="11">
        <f t="shared" si="9"/>
        <v>0.76802490225435383</v>
      </c>
      <c r="M46" s="18">
        <f t="shared" si="10"/>
        <v>0.25421624264619114</v>
      </c>
      <c r="N46" s="18">
        <f t="shared" si="11"/>
        <v>0.19196553027363755</v>
      </c>
      <c r="O46" s="20">
        <f t="shared" si="12"/>
        <v>0.44618177291982869</v>
      </c>
      <c r="P46" s="29">
        <f t="shared" si="13"/>
        <v>166.75007240274761</v>
      </c>
      <c r="Q46" s="28"/>
      <c r="R46" s="52">
        <f>IF(MID(A46,1,1)&lt;&gt;"W",VLOOKUP(A46,$B$10:P46,7,FALSE),"")</f>
        <v>144.89125059665869</v>
      </c>
      <c r="S46" s="23">
        <f>IF(MID(A46,1,1)&lt;&gt;"W",VLOOKUP(A46,$B$10:P46,15,FALSE),"")</f>
        <v>166.30389062982778</v>
      </c>
      <c r="U46" s="6">
        <f t="shared" si="14"/>
        <v>0.15</v>
      </c>
      <c r="V46" s="10">
        <f t="shared" si="15"/>
        <v>328132.51927073707</v>
      </c>
      <c r="W46" s="4">
        <f t="shared" si="16"/>
        <v>1.9504314946363054E-4</v>
      </c>
      <c r="X46" s="4">
        <f t="shared" si="17"/>
        <v>2.4396999902198811E-2</v>
      </c>
      <c r="Y46" s="4">
        <f t="shared" si="18"/>
        <v>1.6571380437723351E-2</v>
      </c>
      <c r="Z46" s="4">
        <f t="shared" si="19"/>
        <v>1.6860356900396944E-2</v>
      </c>
      <c r="AA46" s="4">
        <f t="shared" si="20"/>
        <v>1.6846549152597555E-2</v>
      </c>
      <c r="AB46" s="4">
        <f t="shared" si="21"/>
        <v>1.6847201562612116E-2</v>
      </c>
      <c r="AC46" s="4">
        <f t="shared" si="22"/>
        <v>1.6847170720143561E-2</v>
      </c>
      <c r="AD46" s="4">
        <f t="shared" si="23"/>
        <v>1.6847170720143561E-2</v>
      </c>
    </row>
    <row r="47" spans="1:30" ht="15" customHeight="1">
      <c r="A47" s="15" t="str">
        <f>dane_odcinkow!A41</f>
        <v>W9</v>
      </c>
      <c r="B47" s="15" t="str">
        <f>dane_odcinkow!B41</f>
        <v>O16</v>
      </c>
      <c r="C47" s="16">
        <f>IF(MID(A47,1,1)="W",VLOOKUP(A47,'Dane węzłów'!$A$3:$E$1000,4,FALSE),"")</f>
        <v>47.153724976870848</v>
      </c>
      <c r="D47" s="24">
        <f>dane_odcinkow!C41</f>
        <v>50</v>
      </c>
      <c r="E47" s="13" t="str">
        <f>dane_odcinkow!D41</f>
        <v>P</v>
      </c>
      <c r="F47" s="46">
        <f>dane_odcinkow!E41*2</f>
        <v>32</v>
      </c>
      <c r="G47" s="46">
        <f>dane_odcinkow!F41</f>
        <v>4.3</v>
      </c>
      <c r="H47" s="18">
        <f>IF(MID(A47,1,1)="W",VLOOKUP(A47,'Dane węzłów'!$A$3:$E$1000,2,FALSE),R47+H46)</f>
        <v>2.5231503579952266</v>
      </c>
      <c r="I47" s="50">
        <f t="shared" si="0"/>
        <v>2.5231503579952266</v>
      </c>
      <c r="J47" s="17">
        <f>IF(D47=0,0,IF(E47="T",VLOOKUP(D47,Srednice!$A$3:$C$26,3),VLOOKUP(D47,Srednice!$A$3:$C$26,2)))</f>
        <v>54.5</v>
      </c>
      <c r="K47" s="19">
        <f t="shared" si="8"/>
        <v>0.31125513067941413</v>
      </c>
      <c r="L47" s="11">
        <f t="shared" si="9"/>
        <v>24.040095874005971</v>
      </c>
      <c r="M47" s="18">
        <f t="shared" si="10"/>
        <v>0.76928306796819101</v>
      </c>
      <c r="N47" s="18">
        <f t="shared" si="11"/>
        <v>0.20105400270610987</v>
      </c>
      <c r="O47" s="20">
        <f t="shared" si="12"/>
        <v>0.97033707067430086</v>
      </c>
      <c r="P47" s="29">
        <f t="shared" si="13"/>
        <v>48.124062047545152</v>
      </c>
      <c r="Q47" s="28"/>
      <c r="R47" s="52" t="str">
        <f>IF(MID(A47,1,1)&lt;&gt;"W",VLOOKUP(A47,$B$10:P47,7,FALSE),"")</f>
        <v/>
      </c>
      <c r="S47" s="23" t="str">
        <f>IF(MID(A47,1,1)&lt;&gt;"W",VLOOKUP(A47,$B$10:P47,15,FALSE),"")</f>
        <v/>
      </c>
      <c r="U47" s="6">
        <f t="shared" si="14"/>
        <v>0.15</v>
      </c>
      <c r="V47" s="10">
        <f t="shared" si="15"/>
        <v>51940.93263094499</v>
      </c>
      <c r="W47" s="4">
        <f t="shared" si="16"/>
        <v>1.2321688648669075E-3</v>
      </c>
      <c r="X47" s="4">
        <f t="shared" si="17"/>
        <v>3.4964563735849719E-2</v>
      </c>
      <c r="Y47" s="4">
        <f t="shared" si="18"/>
        <v>2.778012815341592E-2</v>
      </c>
      <c r="Z47" s="4">
        <f t="shared" si="19"/>
        <v>2.8031194144791403E-2</v>
      </c>
      <c r="AA47" s="4">
        <f t="shared" si="20"/>
        <v>2.8020907860910573E-2</v>
      </c>
      <c r="AB47" s="4">
        <f t="shared" si="21"/>
        <v>2.8021326719557066E-2</v>
      </c>
      <c r="AC47" s="4">
        <f t="shared" si="22"/>
        <v>2.8021309659318171E-2</v>
      </c>
      <c r="AD47" s="4">
        <f t="shared" si="23"/>
        <v>2.8021309659318171E-2</v>
      </c>
    </row>
    <row r="48" spans="1:30" ht="15" customHeight="1">
      <c r="A48" s="15" t="str">
        <f>dane_odcinkow!A42</f>
        <v>W8</v>
      </c>
      <c r="B48" s="15" t="str">
        <f>dane_odcinkow!B42</f>
        <v>O16</v>
      </c>
      <c r="C48" s="16">
        <f>IF(MID(A48,1,1)="W",VLOOKUP(A48,'Dane węzłów'!$A$3:$E$1000,4,FALSE),"")</f>
        <v>16.963060876867043</v>
      </c>
      <c r="D48" s="24">
        <f>dane_odcinkow!C42</f>
        <v>40</v>
      </c>
      <c r="E48" s="13" t="str">
        <f>dane_odcinkow!D42</f>
        <v>P</v>
      </c>
      <c r="F48" s="46">
        <f>dane_odcinkow!E42*2</f>
        <v>20</v>
      </c>
      <c r="G48" s="46">
        <f>dane_odcinkow!F42</f>
        <v>4.3</v>
      </c>
      <c r="H48" s="18">
        <f>IF(MID(A48,1,1)="W",VLOOKUP(A48,'Dane węzłów'!$A$3:$E$1000,2,FALSE),R48+H47)</f>
        <v>0.91646778042959431</v>
      </c>
      <c r="I48" s="50">
        <f t="shared" si="0"/>
        <v>0.91646778042959431</v>
      </c>
      <c r="J48" s="17">
        <f>IF(D48=0,0,IF(E48="T",VLOOKUP(D48,Srednice!$A$3:$C$26,3),VLOOKUP(D48,Srednice!$A$3:$C$26,2)))</f>
        <v>43.1</v>
      </c>
      <c r="K48" s="19">
        <f t="shared" si="8"/>
        <v>0.18077112181572355</v>
      </c>
      <c r="L48" s="11">
        <f t="shared" si="9"/>
        <v>11.543061514867228</v>
      </c>
      <c r="M48" s="18">
        <f t="shared" si="10"/>
        <v>0.23086123029734454</v>
      </c>
      <c r="N48" s="18">
        <f t="shared" si="11"/>
        <v>6.7816877870267481E-2</v>
      </c>
      <c r="O48" s="20">
        <f t="shared" si="12"/>
        <v>0.29867810816761203</v>
      </c>
      <c r="P48" s="29">
        <f t="shared" si="13"/>
        <v>17.261738985034654</v>
      </c>
      <c r="Q48" s="28"/>
      <c r="R48" s="52" t="str">
        <f>IF(MID(A48,1,1)&lt;&gt;"W",VLOOKUP(A48,$B$10:P48,7,FALSE),"")</f>
        <v/>
      </c>
      <c r="S48" s="23" t="str">
        <f>IF(MID(A48,1,1)&lt;&gt;"W",VLOOKUP(A48,$B$10:P48,15,FALSE),"")</f>
        <v/>
      </c>
      <c r="U48" s="6">
        <f t="shared" si="14"/>
        <v>0.15</v>
      </c>
      <c r="V48" s="10">
        <f t="shared" si="15"/>
        <v>23856.29768649528</v>
      </c>
      <c r="W48" s="4">
        <f t="shared" si="16"/>
        <v>2.6827297697676498E-3</v>
      </c>
      <c r="X48" s="4">
        <f t="shared" si="17"/>
        <v>3.9139618605657872E-2</v>
      </c>
      <c r="Y48" s="4">
        <f t="shared" si="18"/>
        <v>3.1155511503823795E-2</v>
      </c>
      <c r="Z48" s="4">
        <f t="shared" si="19"/>
        <v>3.1568342454373691E-2</v>
      </c>
      <c r="AA48" s="4">
        <f t="shared" si="20"/>
        <v>3.1543489968459924E-2</v>
      </c>
      <c r="AB48" s="4">
        <f t="shared" si="21"/>
        <v>3.1544973233010642E-2</v>
      </c>
      <c r="AC48" s="4">
        <f t="shared" si="22"/>
        <v>3.1544884661938298E-2</v>
      </c>
      <c r="AD48" s="4">
        <f t="shared" si="23"/>
        <v>3.1544884661938298E-2</v>
      </c>
    </row>
    <row r="49" spans="1:30" ht="15" customHeight="1">
      <c r="A49" s="15" t="str">
        <f>dane_odcinkow!A43</f>
        <v>O16</v>
      </c>
      <c r="B49" s="15" t="str">
        <f>dane_odcinkow!B43</f>
        <v>M24</v>
      </c>
      <c r="C49" s="16" t="str">
        <f>IF(MID(A49,1,1)="W",VLOOKUP(A49,'Dane węzłów'!$A$3:$E$1000,4,FALSE),"")</f>
        <v/>
      </c>
      <c r="D49" s="24">
        <f>dane_odcinkow!C43</f>
        <v>50</v>
      </c>
      <c r="E49" s="13" t="str">
        <f>dane_odcinkow!D43</f>
        <v>P</v>
      </c>
      <c r="F49" s="46">
        <f>dane_odcinkow!E43*2</f>
        <v>22</v>
      </c>
      <c r="G49" s="46">
        <f>dane_odcinkow!F43</f>
        <v>3.7</v>
      </c>
      <c r="H49" s="18">
        <f>IF(MID(A49,1,1)="W",VLOOKUP(A49,'Dane węzłów'!$A$3:$E$1000,2,FALSE),R49+H48)</f>
        <v>3.4396181384248208</v>
      </c>
      <c r="I49" s="50">
        <f t="shared" si="0"/>
        <v>3.4396181384248208</v>
      </c>
      <c r="J49" s="17">
        <f>IF(D49=0,0,IF(E49="T",VLOOKUP(D49,Srednice!$A$3:$C$26,3),VLOOKUP(D49,Srednice!$A$3:$C$26,2)))</f>
        <v>54.5</v>
      </c>
      <c r="K49" s="19">
        <f t="shared" si="8"/>
        <v>0.42431034273096074</v>
      </c>
      <c r="L49" s="11">
        <f t="shared" si="9"/>
        <v>43.715096931694866</v>
      </c>
      <c r="M49" s="18">
        <f t="shared" si="10"/>
        <v>0.96173213249728706</v>
      </c>
      <c r="N49" s="18">
        <f t="shared" si="11"/>
        <v>0.32149941735056409</v>
      </c>
      <c r="O49" s="20">
        <f t="shared" si="12"/>
        <v>1.283231549847851</v>
      </c>
      <c r="P49" s="29">
        <f t="shared" si="13"/>
        <v>49.407293597393</v>
      </c>
      <c r="Q49" s="28"/>
      <c r="R49" s="52">
        <f>IF(MID(A49,1,1)&lt;&gt;"W",VLOOKUP(A49,$B$10:P49,7,FALSE),"")</f>
        <v>2.5231503579952266</v>
      </c>
      <c r="S49" s="23">
        <f>IF(MID(A49,1,1)&lt;&gt;"W",VLOOKUP(A49,$B$10:P49,15,FALSE),"")</f>
        <v>48.124062047545152</v>
      </c>
      <c r="U49" s="6">
        <f t="shared" si="14"/>
        <v>0.15</v>
      </c>
      <c r="V49" s="10">
        <f t="shared" si="15"/>
        <v>70807.105663751354</v>
      </c>
      <c r="W49" s="4">
        <f t="shared" si="16"/>
        <v>9.0386408821627412E-4</v>
      </c>
      <c r="X49" s="4">
        <f t="shared" si="17"/>
        <v>3.3878585245374293E-2</v>
      </c>
      <c r="Y49" s="4">
        <f t="shared" si="18"/>
        <v>2.7240429362732316E-2</v>
      </c>
      <c r="Z49" s="4">
        <f t="shared" si="19"/>
        <v>2.742464006239638E-2</v>
      </c>
      <c r="AA49" s="4">
        <f t="shared" si="20"/>
        <v>2.7418679775921481E-2</v>
      </c>
      <c r="AB49" s="4">
        <f t="shared" si="21"/>
        <v>2.7418871724928261E-2</v>
      </c>
      <c r="AC49" s="4">
        <f t="shared" si="22"/>
        <v>2.7418865542341561E-2</v>
      </c>
      <c r="AD49" s="4">
        <f t="shared" si="23"/>
        <v>2.7418865542341561E-2</v>
      </c>
    </row>
    <row r="50" spans="1:30" ht="15" customHeight="1">
      <c r="A50" s="15" t="str">
        <f>dane_odcinkow!A44</f>
        <v>M24</v>
      </c>
      <c r="B50" s="15" t="str">
        <f>dane_odcinkow!B44</f>
        <v>RED2</v>
      </c>
      <c r="C50" s="16" t="str">
        <f>IF(MID(A50,1,1)="W",VLOOKUP(A50,'Dane węzłów'!$A$3:$E$1000,4,FALSE),"")</f>
        <v/>
      </c>
      <c r="D50" s="24">
        <f>dane_odcinkow!C44</f>
        <v>200</v>
      </c>
      <c r="E50" s="13" t="str">
        <f>dane_odcinkow!D44</f>
        <v>P</v>
      </c>
      <c r="F50" s="46">
        <f>dane_odcinkow!E44*2</f>
        <v>42</v>
      </c>
      <c r="G50" s="46">
        <f>dane_odcinkow!F44</f>
        <v>3.2</v>
      </c>
      <c r="H50" s="18">
        <f>IF(MID(A50,1,1)="W",VLOOKUP(A50,'Dane węzłów'!$A$3:$E$1000,2,FALSE),R50+H49)</f>
        <v>148.33086873508353</v>
      </c>
      <c r="I50" s="50">
        <f t="shared" si="0"/>
        <v>148.33086873508353</v>
      </c>
      <c r="J50" s="17">
        <f>IF(D50=0,0,IF(E50="T",VLOOKUP(D50,Srednice!$A$3:$C$26,3),VLOOKUP(D50,Srednice!$A$3:$C$26,2)))</f>
        <v>210.1</v>
      </c>
      <c r="K50" s="19">
        <f t="shared" si="8"/>
        <v>1.2312488206930765</v>
      </c>
      <c r="L50" s="11">
        <f t="shared" si="9"/>
        <v>64.771486021531288</v>
      </c>
      <c r="M50" s="18">
        <f t="shared" si="10"/>
        <v>2.7204024129043143</v>
      </c>
      <c r="N50" s="18">
        <f t="shared" si="11"/>
        <v>2.341277349097473</v>
      </c>
      <c r="O50" s="20">
        <f t="shared" si="12"/>
        <v>5.0616797620017877</v>
      </c>
      <c r="P50" s="29">
        <f t="shared" si="13"/>
        <v>171.81175216474941</v>
      </c>
      <c r="Q50" s="28"/>
      <c r="R50" s="52">
        <f>IF(MID(A50,1,1)&lt;&gt;"W",VLOOKUP(A50,$B$10:P50,7,FALSE),"")</f>
        <v>144.89125059665869</v>
      </c>
      <c r="S50" s="23">
        <f>IF(MID(A50,1,1)&lt;&gt;"W",VLOOKUP(A50,$B$10:P50,15,FALSE),"")</f>
        <v>166.75007240274761</v>
      </c>
      <c r="U50" s="6">
        <f t="shared" si="14"/>
        <v>0.15</v>
      </c>
      <c r="V50" s="10">
        <f t="shared" si="15"/>
        <v>792079.18755543837</v>
      </c>
      <c r="W50" s="4">
        <f t="shared" si="16"/>
        <v>8.0800002077469787E-5</v>
      </c>
      <c r="X50" s="4">
        <f t="shared" si="17"/>
        <v>2.3471403670402832E-2</v>
      </c>
      <c r="Y50" s="4">
        <f t="shared" si="18"/>
        <v>1.854741612976479E-2</v>
      </c>
      <c r="Z50" s="4">
        <f t="shared" si="19"/>
        <v>1.8600415857714825E-2</v>
      </c>
      <c r="AA50" s="4">
        <f t="shared" si="20"/>
        <v>1.859973809011246E-2</v>
      </c>
      <c r="AB50" s="4">
        <f t="shared" si="21"/>
        <v>1.8599746739627849E-2</v>
      </c>
      <c r="AC50" s="4">
        <f t="shared" si="22"/>
        <v>1.8599746629241805E-2</v>
      </c>
      <c r="AD50" s="4">
        <f t="shared" si="23"/>
        <v>1.8599746629241805E-2</v>
      </c>
    </row>
    <row r="51" spans="1:30" ht="15" customHeight="1">
      <c r="A51" s="15" t="str">
        <f>dane_odcinkow!A45</f>
        <v>WX2</v>
      </c>
      <c r="B51" s="15" t="str">
        <f>dane_odcinkow!B45</f>
        <v>RED2</v>
      </c>
      <c r="C51" s="16">
        <f>IF(MID(A51,1,1)="W",VLOOKUP(A51,'Dane węzłów'!$A$3:$E$1000,4,FALSE),"")</f>
        <v>0</v>
      </c>
      <c r="D51" s="24">
        <f>dane_odcinkow!C45</f>
        <v>0</v>
      </c>
      <c r="E51" s="13">
        <f>dane_odcinkow!D45</f>
        <v>0</v>
      </c>
      <c r="F51" s="46">
        <f>dane_odcinkow!E45*2</f>
        <v>0</v>
      </c>
      <c r="G51" s="46">
        <f>dane_odcinkow!F45</f>
        <v>0</v>
      </c>
      <c r="H51" s="18">
        <f>IF(MID(A51,1,1)="W",VLOOKUP(A51,'Dane węzłów'!$A$3:$E$1000,2,FALSE),R51+H50)</f>
        <v>0</v>
      </c>
      <c r="I51" s="50">
        <f t="shared" si="0"/>
        <v>0</v>
      </c>
      <c r="J51" s="17">
        <f>IF(D51=0,0,IF(E51="T",VLOOKUP(D51,Srednice!$A$3:$C$26,3),VLOOKUP(D51,Srednice!$A$3:$C$26,2)))</f>
        <v>0</v>
      </c>
      <c r="K51" s="19">
        <f t="shared" si="8"/>
        <v>0</v>
      </c>
      <c r="L51" s="11">
        <f t="shared" si="9"/>
        <v>0</v>
      </c>
      <c r="M51" s="18">
        <f t="shared" si="10"/>
        <v>0</v>
      </c>
      <c r="N51" s="18">
        <f t="shared" si="11"/>
        <v>0</v>
      </c>
      <c r="O51" s="20">
        <f t="shared" si="12"/>
        <v>0</v>
      </c>
      <c r="P51" s="29">
        <f t="shared" si="13"/>
        <v>0</v>
      </c>
      <c r="Q51" s="28"/>
      <c r="R51" s="52" t="str">
        <f>IF(MID(A51,1,1)&lt;&gt;"W",VLOOKUP(A51,$B$10:P51,7,FALSE),"")</f>
        <v/>
      </c>
      <c r="S51" s="23" t="str">
        <f>IF(MID(A51,1,1)&lt;&gt;"W",VLOOKUP(A51,$B$10:P51,15,FALSE),"")</f>
        <v/>
      </c>
      <c r="U51" s="6">
        <f t="shared" si="14"/>
        <v>0.15</v>
      </c>
      <c r="V51" s="10">
        <f t="shared" si="15"/>
        <v>0</v>
      </c>
      <c r="W51" s="4">
        <f t="shared" si="16"/>
        <v>0</v>
      </c>
      <c r="X51" s="4">
        <f t="shared" si="17"/>
        <v>0</v>
      </c>
      <c r="Y51" s="4">
        <f t="shared" si="18"/>
        <v>0</v>
      </c>
      <c r="Z51" s="4">
        <f t="shared" si="19"/>
        <v>0</v>
      </c>
      <c r="AA51" s="4">
        <f t="shared" si="20"/>
        <v>0</v>
      </c>
      <c r="AB51" s="4">
        <f t="shared" si="21"/>
        <v>0</v>
      </c>
      <c r="AC51" s="4">
        <f t="shared" si="22"/>
        <v>0</v>
      </c>
      <c r="AD51" s="4">
        <f t="shared" si="23"/>
        <v>0</v>
      </c>
    </row>
    <row r="52" spans="1:30" ht="15" customHeight="1">
      <c r="A52" s="15" t="str">
        <f>dane_odcinkow!A46</f>
        <v>RED2</v>
      </c>
      <c r="B52" s="15" t="str">
        <f>dane_odcinkow!B46</f>
        <v>O17</v>
      </c>
      <c r="C52" s="16" t="str">
        <f>IF(MID(A52,1,1)="W",VLOOKUP(A52,'Dane węzłów'!$A$3:$E$1000,4,FALSE),"")</f>
        <v/>
      </c>
      <c r="D52" s="24">
        <f>dane_odcinkow!C46</f>
        <v>200</v>
      </c>
      <c r="E52" s="13" t="str">
        <f>dane_odcinkow!D46</f>
        <v>K</v>
      </c>
      <c r="F52" s="46">
        <f>dane_odcinkow!E46*2</f>
        <v>419</v>
      </c>
      <c r="G52" s="46">
        <f>dane_odcinkow!F46</f>
        <v>5</v>
      </c>
      <c r="H52" s="18">
        <f>IF(MID(A52,1,1)="W",VLOOKUP(A52,'Dane węzłów'!$A$3:$E$1000,2,FALSE),R52+H51)</f>
        <v>148.33086873508353</v>
      </c>
      <c r="I52" s="50">
        <f t="shared" si="0"/>
        <v>148.33086873508353</v>
      </c>
      <c r="J52" s="17">
        <f>IF(D52=0,0,IF(E52="T",VLOOKUP(D52,Srednice!$A$3:$C$26,3),VLOOKUP(D52,Srednice!$A$3:$C$26,2)))</f>
        <v>210.1</v>
      </c>
      <c r="K52" s="19">
        <f t="shared" si="8"/>
        <v>1.2312488206930765</v>
      </c>
      <c r="L52" s="11">
        <f t="shared" si="9"/>
        <v>64.771486021531288</v>
      </c>
      <c r="M52" s="18">
        <f t="shared" si="10"/>
        <v>27.13925264302161</v>
      </c>
      <c r="N52" s="18">
        <f t="shared" si="11"/>
        <v>3.6582458579648014</v>
      </c>
      <c r="O52" s="20">
        <f t="shared" si="12"/>
        <v>30.797498500986411</v>
      </c>
      <c r="P52" s="29">
        <f t="shared" si="13"/>
        <v>202.60925066573583</v>
      </c>
      <c r="Q52" s="28"/>
      <c r="R52" s="52">
        <f>IF(MID(A52,1,1)&lt;&gt;"W",VLOOKUP(A52,$B$10:P52,7,FALSE),"")</f>
        <v>148.33086873508353</v>
      </c>
      <c r="S52" s="23">
        <f>IF(MID(A52,1,1)&lt;&gt;"W",VLOOKUP(A52,$B$10:P52,15,FALSE),"")</f>
        <v>171.81175216474941</v>
      </c>
      <c r="U52" s="6">
        <f t="shared" si="14"/>
        <v>0.15</v>
      </c>
      <c r="V52" s="10">
        <f t="shared" si="15"/>
        <v>792079.18755543837</v>
      </c>
      <c r="W52" s="4">
        <f t="shared" si="16"/>
        <v>8.0800002077469787E-5</v>
      </c>
      <c r="X52" s="4">
        <f t="shared" si="17"/>
        <v>2.3471403670402832E-2</v>
      </c>
      <c r="Y52" s="4">
        <f t="shared" si="18"/>
        <v>1.854741612976479E-2</v>
      </c>
      <c r="Z52" s="4">
        <f t="shared" si="19"/>
        <v>1.8600415857714825E-2</v>
      </c>
      <c r="AA52" s="4">
        <f t="shared" si="20"/>
        <v>1.859973809011246E-2</v>
      </c>
      <c r="AB52" s="4">
        <f t="shared" si="21"/>
        <v>1.8599746739627849E-2</v>
      </c>
      <c r="AC52" s="4">
        <f t="shared" si="22"/>
        <v>1.8599746629241805E-2</v>
      </c>
      <c r="AD52" s="4">
        <f t="shared" si="23"/>
        <v>1.8599746629241805E-2</v>
      </c>
    </row>
    <row r="53" spans="1:30" ht="15" customHeight="1">
      <c r="A53" s="15" t="str">
        <f>dane_odcinkow!A47</f>
        <v>WX3</v>
      </c>
      <c r="B53" s="15" t="str">
        <f>dane_odcinkow!B47</f>
        <v>O17</v>
      </c>
      <c r="C53" s="16">
        <f>IF(MID(A53,1,1)="W",VLOOKUP(A53,'Dane węzłów'!$A$3:$E$1000,4,FALSE),"")</f>
        <v>0</v>
      </c>
      <c r="D53" s="24">
        <f>dane_odcinkow!C47</f>
        <v>0</v>
      </c>
      <c r="E53" s="13">
        <f>dane_odcinkow!D47</f>
        <v>0</v>
      </c>
      <c r="F53" s="46">
        <f>dane_odcinkow!E47*2</f>
        <v>0</v>
      </c>
      <c r="G53" s="46">
        <f>dane_odcinkow!F47</f>
        <v>0</v>
      </c>
      <c r="H53" s="18">
        <f>IF(MID(A53,1,1)="W",VLOOKUP(A53,'Dane węzłów'!$A$3:$E$1000,2,FALSE),R53+H52)</f>
        <v>0</v>
      </c>
      <c r="I53" s="50">
        <f t="shared" si="0"/>
        <v>0</v>
      </c>
      <c r="J53" s="17">
        <f>IF(D53=0,0,IF(E53="T",VLOOKUP(D53,Srednice!$A$3:$C$26,3),VLOOKUP(D53,Srednice!$A$3:$C$26,2)))</f>
        <v>0</v>
      </c>
      <c r="K53" s="19">
        <f t="shared" si="8"/>
        <v>0</v>
      </c>
      <c r="L53" s="11">
        <f t="shared" si="9"/>
        <v>0</v>
      </c>
      <c r="M53" s="18">
        <f t="shared" si="10"/>
        <v>0</v>
      </c>
      <c r="N53" s="18">
        <f t="shared" si="11"/>
        <v>0</v>
      </c>
      <c r="O53" s="20">
        <f t="shared" si="12"/>
        <v>0</v>
      </c>
      <c r="P53" s="29">
        <f t="shared" si="13"/>
        <v>0</v>
      </c>
      <c r="Q53" s="28"/>
      <c r="R53" s="52" t="str">
        <f>IF(MID(A53,1,1)&lt;&gt;"W",VLOOKUP(A53,$B$10:P53,7,FALSE),"")</f>
        <v/>
      </c>
      <c r="S53" s="23" t="str">
        <f>IF(MID(A53,1,1)&lt;&gt;"W",VLOOKUP(A53,$B$10:P53,15,FALSE),"")</f>
        <v/>
      </c>
      <c r="U53" s="6">
        <f t="shared" si="14"/>
        <v>0.15</v>
      </c>
      <c r="V53" s="10">
        <f t="shared" si="15"/>
        <v>0</v>
      </c>
      <c r="W53" s="4">
        <f t="shared" si="16"/>
        <v>0</v>
      </c>
      <c r="X53" s="4">
        <f t="shared" si="17"/>
        <v>0</v>
      </c>
      <c r="Y53" s="4">
        <f t="shared" si="18"/>
        <v>0</v>
      </c>
      <c r="Z53" s="4">
        <f t="shared" si="19"/>
        <v>0</v>
      </c>
      <c r="AA53" s="4">
        <f t="shared" si="20"/>
        <v>0</v>
      </c>
      <c r="AB53" s="4">
        <f t="shared" si="21"/>
        <v>0</v>
      </c>
      <c r="AC53" s="4">
        <f t="shared" si="22"/>
        <v>0</v>
      </c>
      <c r="AD53" s="4">
        <f t="shared" si="23"/>
        <v>0</v>
      </c>
    </row>
    <row r="54" spans="1:30" ht="15" customHeight="1">
      <c r="A54" s="15" t="str">
        <f>dane_odcinkow!A48</f>
        <v>O17</v>
      </c>
      <c r="B54" s="15" t="str">
        <f>dane_odcinkow!B48</f>
        <v>K8</v>
      </c>
      <c r="C54" s="16" t="str">
        <f>IF(MID(A54,1,1)="W",VLOOKUP(A54,'Dane węzłów'!$A$3:$E$1000,4,FALSE),"")</f>
        <v/>
      </c>
      <c r="D54" s="24">
        <f>dane_odcinkow!C48</f>
        <v>300</v>
      </c>
      <c r="E54" s="13" t="str">
        <f>dane_odcinkow!D48</f>
        <v>P</v>
      </c>
      <c r="F54" s="46">
        <f>dane_odcinkow!E48*2</f>
        <v>2684</v>
      </c>
      <c r="G54" s="46">
        <f>dane_odcinkow!F48</f>
        <v>20.100000000000001</v>
      </c>
      <c r="H54" s="18">
        <f>IF(MID(A54,1,1)="W",VLOOKUP(A54,'Dane węzłów'!$A$3:$E$1000,2,FALSE),R54+H53)</f>
        <v>148.33086873508353</v>
      </c>
      <c r="I54" s="50">
        <f t="shared" si="0"/>
        <v>148.33086873508353</v>
      </c>
      <c r="J54" s="17">
        <f>IF(D54=0,0,IF(E54="T",VLOOKUP(D54,Srednice!$A$3:$C$26,3),VLOOKUP(D54,Srednice!$A$3:$C$26,2)))</f>
        <v>312.7</v>
      </c>
      <c r="K54" s="19">
        <f t="shared" si="8"/>
        <v>0.55583023864301628</v>
      </c>
      <c r="L54" s="11">
        <f t="shared" si="9"/>
        <v>8.3316766022163282</v>
      </c>
      <c r="M54" s="18">
        <f t="shared" si="10"/>
        <v>22.362220000348625</v>
      </c>
      <c r="N54" s="18">
        <f t="shared" si="11"/>
        <v>2.9970337062192232</v>
      </c>
      <c r="O54" s="20">
        <f t="shared" si="12"/>
        <v>25.359253706567848</v>
      </c>
      <c r="P54" s="29">
        <f t="shared" si="13"/>
        <v>227.96850437230367</v>
      </c>
      <c r="Q54" s="28"/>
      <c r="R54" s="52">
        <f>IF(MID(A54,1,1)&lt;&gt;"W",VLOOKUP(A54,$B$10:P54,7,FALSE),"")</f>
        <v>148.33086873508353</v>
      </c>
      <c r="S54" s="23">
        <f>IF(MID(A54,1,1)&lt;&gt;"W",VLOOKUP(A54,$B$10:P54,15,FALSE),"")</f>
        <v>202.60925066573583</v>
      </c>
      <c r="U54" s="6">
        <f t="shared" si="14"/>
        <v>0.15</v>
      </c>
      <c r="V54" s="10">
        <f t="shared" si="15"/>
        <v>532190.07772752666</v>
      </c>
      <c r="W54" s="4">
        <f t="shared" si="16"/>
        <v>1.2025778510054642E-4</v>
      </c>
      <c r="X54" s="4">
        <f t="shared" si="17"/>
        <v>2.3635257019814126E-2</v>
      </c>
      <c r="Y54" s="4">
        <f t="shared" si="18"/>
        <v>1.7350008989343895E-2</v>
      </c>
      <c r="Z54" s="4">
        <f t="shared" si="19"/>
        <v>1.7475955626401189E-2</v>
      </c>
      <c r="AA54" s="4">
        <f t="shared" si="20"/>
        <v>1.7472812813865177E-2</v>
      </c>
      <c r="AB54" s="4">
        <f t="shared" si="21"/>
        <v>1.7472890844021493E-2</v>
      </c>
      <c r="AC54" s="4">
        <f t="shared" si="22"/>
        <v>1.7472888906435863E-2</v>
      </c>
      <c r="AD54" s="4">
        <f t="shared" si="23"/>
        <v>1.7472888906435863E-2</v>
      </c>
    </row>
  </sheetData>
  <mergeCells count="6">
    <mergeCell ref="I3:J3"/>
    <mergeCell ref="X9:AC9"/>
    <mergeCell ref="I4:J4"/>
    <mergeCell ref="I5:J5"/>
    <mergeCell ref="I6:J6"/>
    <mergeCell ref="I7:J7"/>
  </mergeCells>
  <dataValidations count="1">
    <dataValidation type="list" allowBlank="1" showInputMessage="1" showErrorMessage="1" sqref="E10:E54">
      <formula1>$H$3:$H$4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Srednice!$A$3:$A$26</xm:f>
          </x14:formula1>
          <xm:sqref>D10:D54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19"/>
  <sheetViews>
    <sheetView workbookViewId="0">
      <selection activeCell="E2" sqref="E2"/>
    </sheetView>
  </sheetViews>
  <sheetFormatPr defaultRowHeight="14.25"/>
  <cols>
    <col min="1" max="1" width="8.125" customWidth="1"/>
    <col min="2" max="2" width="7.75" customWidth="1"/>
    <col min="3" max="4" width="6.375" customWidth="1"/>
    <col min="5" max="5" width="6.25" customWidth="1"/>
    <col min="6" max="6" width="6.875" customWidth="1"/>
    <col min="7" max="7" width="6.5" customWidth="1"/>
    <col min="8" max="8" width="7" customWidth="1"/>
    <col min="9" max="9" width="8.5" customWidth="1"/>
    <col min="10" max="10" width="7.5" customWidth="1"/>
    <col min="11" max="11" width="6.75" customWidth="1"/>
    <col min="12" max="12" width="6.875" customWidth="1"/>
    <col min="13" max="14" width="8.125" customWidth="1"/>
    <col min="15" max="15" width="8" customWidth="1"/>
    <col min="16" max="16" width="6.625" customWidth="1"/>
    <col min="18" max="19" width="7.625" customWidth="1"/>
    <col min="20" max="20" width="6.625" customWidth="1"/>
    <col min="21" max="21" width="5.625" customWidth="1"/>
    <col min="22" max="22" width="6.875" customWidth="1"/>
    <col min="23" max="23" width="7.25" customWidth="1"/>
  </cols>
  <sheetData>
    <row r="2" spans="1:25" ht="16.5" customHeight="1">
      <c r="X2" s="106" t="s">
        <v>78</v>
      </c>
      <c r="Y2" s="106"/>
    </row>
    <row r="3" spans="1:25" ht="15.75">
      <c r="A3" s="31" t="s">
        <v>0</v>
      </c>
      <c r="B3" s="31" t="s">
        <v>1</v>
      </c>
      <c r="C3" s="38" t="s">
        <v>32</v>
      </c>
      <c r="D3" s="31" t="s">
        <v>2</v>
      </c>
      <c r="E3" s="31" t="s">
        <v>3</v>
      </c>
      <c r="F3" s="39" t="s">
        <v>11</v>
      </c>
      <c r="G3" s="40" t="s">
        <v>5</v>
      </c>
      <c r="H3" s="41" t="s">
        <v>13</v>
      </c>
      <c r="I3" s="41" t="s">
        <v>37</v>
      </c>
      <c r="J3" s="41" t="s">
        <v>16</v>
      </c>
      <c r="K3" s="41" t="s">
        <v>17</v>
      </c>
      <c r="L3" s="41" t="s">
        <v>24</v>
      </c>
      <c r="M3" s="42" t="s">
        <v>36</v>
      </c>
      <c r="N3" s="42" t="s">
        <v>35</v>
      </c>
      <c r="O3" s="42" t="s">
        <v>34</v>
      </c>
      <c r="P3" s="38" t="s">
        <v>33</v>
      </c>
      <c r="R3" s="62"/>
      <c r="S3" s="63" t="s">
        <v>53</v>
      </c>
      <c r="T3" s="63" t="s">
        <v>29</v>
      </c>
      <c r="U3" s="63" t="s">
        <v>30</v>
      </c>
      <c r="V3" s="63" t="s">
        <v>31</v>
      </c>
      <c r="W3" s="63" t="s">
        <v>31</v>
      </c>
      <c r="X3" s="63" t="s">
        <v>29</v>
      </c>
      <c r="Y3" s="63" t="s">
        <v>30</v>
      </c>
    </row>
    <row r="4" spans="1:25">
      <c r="A4" s="14" t="str">
        <f>Obliczenia!A10</f>
        <v>W17</v>
      </c>
      <c r="B4" s="14" t="str">
        <f>VLOOKUP(A4,Obliczenia!$A$10:$P$656,2,FALSE)</f>
        <v>O1</v>
      </c>
      <c r="C4" s="59">
        <f>IF(MID(A4,1,1)="W",VLOOKUP(A4,'Dane węzłów'!$A$3:$E$1000,4,FALSE),"")</f>
        <v>85.385984762497174</v>
      </c>
      <c r="D4" s="9">
        <f>VLOOKUP($A4,Obliczenia!$A$10:$P$656,4,FALSE)</f>
        <v>65</v>
      </c>
      <c r="E4" s="9" t="str">
        <f>VLOOKUP($A4,Obliczenia!$A$10:$P$656,5,FALSE)</f>
        <v>P</v>
      </c>
      <c r="F4" s="43">
        <f>VLOOKUP($A4,Obliczenia!$A$10:$P$656,6,FALSE)</f>
        <v>299</v>
      </c>
      <c r="G4" s="43">
        <f>VLOOKUP($A4,Obliczenia!$A$10:$P$656,7,FALSE)</f>
        <v>4.9000000000000004</v>
      </c>
      <c r="H4" s="26">
        <f>VLOOKUP($A4,Obliczenia!$A$10:$P$656,8,FALSE)</f>
        <v>7.4289164677804278</v>
      </c>
      <c r="I4" s="26">
        <f>VLOOKUP($A4,Obliczenia!$A$10:$P$656,9,FALSE)</f>
        <v>7.4289164677804278</v>
      </c>
      <c r="J4" s="26">
        <f>VLOOKUP($A4,Obliczenia!$A$10:$P$656,10,FALSE)</f>
        <v>70.3</v>
      </c>
      <c r="K4" s="26">
        <f>VLOOKUP($A4,Obliczenia!$A$10:$P$656,11,FALSE)</f>
        <v>0.55078387492136915</v>
      </c>
      <c r="L4" s="26">
        <f>VLOOKUP($A4,Obliczenia!$A$10:$P$656,12,FALSE)</f>
        <v>52.484234835988559</v>
      </c>
      <c r="M4" s="26">
        <f>VLOOKUP($A4,Obliczenia!$A$10:$P$656,13,FALSE)</f>
        <v>15.692786215960579</v>
      </c>
      <c r="N4" s="26">
        <f>VLOOKUP($A4,Obliczenia!$A$10:$P$656,14,FALSE)</f>
        <v>0.71741382969209</v>
      </c>
      <c r="O4" s="26">
        <f>VLOOKUP($A4,Obliczenia!$A$10:$P$656,15,FALSE)</f>
        <v>16.410200045652669</v>
      </c>
      <c r="P4" s="26">
        <f>VLOOKUP($A4,Obliczenia!$A$10:$P$656,16,FALSE)</f>
        <v>101.79618480814985</v>
      </c>
      <c r="R4" s="64" t="str">
        <f>A4</f>
        <v>W17</v>
      </c>
      <c r="S4" s="65">
        <f t="shared" ref="S4:S10" si="0">S5+F4/2</f>
        <v>2786.25</v>
      </c>
      <c r="T4" s="66">
        <f>U4+C4/100</f>
        <v>13.651973576901296</v>
      </c>
      <c r="U4" s="66">
        <f t="shared" ref="U4:U10" si="1">U5+O4/200</f>
        <v>12.798113729276325</v>
      </c>
      <c r="V4" s="66">
        <f>VLOOKUP(R4,'rzedne terenu'!$A$2:$B$1000,2,FALSE)</f>
        <v>102.3</v>
      </c>
      <c r="W4" s="66">
        <f>V4*9.81*Obliczenia!$I$7/10^5</f>
        <v>9.686923430294474</v>
      </c>
      <c r="X4" s="66">
        <f>T4-W4</f>
        <v>3.9650501466068224</v>
      </c>
      <c r="Y4" s="66">
        <f>U4-W4</f>
        <v>3.1111902989818514</v>
      </c>
    </row>
    <row r="5" spans="1:25">
      <c r="A5" s="14" t="str">
        <f>B4</f>
        <v>O1</v>
      </c>
      <c r="B5" s="60" t="str">
        <f>VLOOKUP(A5,Obliczenia!$A$10:$P$656,2,FALSE)</f>
        <v>O2</v>
      </c>
      <c r="C5" s="60" t="str">
        <f>IF(MID(A5,1,1)="W",VLOOKUP(A5,'Dane węzłów'!$A$3:$E$1000,4,FALSE),"")</f>
        <v/>
      </c>
      <c r="D5" s="9">
        <f>VLOOKUP($A5,Obliczenia!$A$10:$P$656,4,FALSE)</f>
        <v>150</v>
      </c>
      <c r="E5" s="9" t="str">
        <f>VLOOKUP($A5,Obliczenia!$A$10:$P$656,5,FALSE)</f>
        <v>P</v>
      </c>
      <c r="F5" s="43">
        <f>VLOOKUP($A5,Obliczenia!$A$10:$P$656,6,FALSE)</f>
        <v>12</v>
      </c>
      <c r="G5" s="43">
        <f>VLOOKUP($A5,Obliczenia!$A$10:$P$656,7,FALSE)</f>
        <v>2</v>
      </c>
      <c r="H5" s="26">
        <f>VLOOKUP($A5,Obliczenia!$A$10:$P$656,8,FALSE)</f>
        <v>36.214596658711216</v>
      </c>
      <c r="I5" s="26">
        <f>VLOOKUP($A5,Obliczenia!$A$10:$P$656,9,FALSE)</f>
        <v>36.214596658711216</v>
      </c>
      <c r="J5" s="26">
        <f>VLOOKUP($A5,Obliczenia!$A$10:$P$656,10,FALSE)</f>
        <v>160.30000000000001</v>
      </c>
      <c r="K5" s="26">
        <f>VLOOKUP($A5,Obliczenia!$A$10:$P$656,11,FALSE)</f>
        <v>0.51639615503220893</v>
      </c>
      <c r="L5" s="26">
        <f>VLOOKUP($A5,Obliczenia!$A$10:$P$656,12,FALSE)</f>
        <v>16.451250476068481</v>
      </c>
      <c r="M5" s="26">
        <f>VLOOKUP($A5,Obliczenia!$A$10:$P$656,13,FALSE)</f>
        <v>0.19741500571282178</v>
      </c>
      <c r="N5" s="26">
        <f>VLOOKUP($A5,Obliczenia!$A$10:$P$656,14,FALSE)</f>
        <v>0.25739921951338213</v>
      </c>
      <c r="O5" s="26">
        <f>VLOOKUP($A5,Obliczenia!$A$10:$P$656,15,FALSE)</f>
        <v>0.45481422522620391</v>
      </c>
      <c r="P5" s="26">
        <f>VLOOKUP($A5,Obliczenia!$A$10:$P$656,16,FALSE)</f>
        <v>102.25099903337605</v>
      </c>
      <c r="R5" s="64" t="str">
        <f t="shared" ref="R5:R10" si="2">A5</f>
        <v>O1</v>
      </c>
      <c r="S5" s="65">
        <f t="shared" si="0"/>
        <v>2636.75</v>
      </c>
      <c r="T5" s="66">
        <f>T4+O4/200</f>
        <v>13.73402457712956</v>
      </c>
      <c r="U5" s="66">
        <f t="shared" si="1"/>
        <v>12.716062729048062</v>
      </c>
      <c r="V5" s="66">
        <f>VLOOKUP(R5,'rzedne terenu'!$A$2:$B$1000,2,FALSE)</f>
        <v>103.1</v>
      </c>
      <c r="W5" s="66">
        <f>V5*9.81*Obliczenia!$I$7/10^5</f>
        <v>9.7626764971980471</v>
      </c>
      <c r="X5" s="66">
        <f t="shared" ref="X5:X19" si="3">T5-W5</f>
        <v>3.9713480799315128</v>
      </c>
      <c r="Y5" s="66">
        <f t="shared" ref="Y5:Y19" si="4">U5-W5</f>
        <v>2.9533862318500148</v>
      </c>
    </row>
    <row r="6" spans="1:25">
      <c r="A6" s="60" t="str">
        <f t="shared" ref="A6:A18" si="5">B5</f>
        <v>O2</v>
      </c>
      <c r="B6" s="60" t="str">
        <f>VLOOKUP(A6,Obliczenia!$A$10:$P$656,2,FALSE)</f>
        <v>O3</v>
      </c>
      <c r="C6" s="60" t="str">
        <f>IF(MID(A6,1,1)="W",VLOOKUP(A6,'Dane węzłów'!$A$3:$E$1000,4,FALSE),"")</f>
        <v/>
      </c>
      <c r="D6" s="9">
        <f>VLOOKUP($A6,Obliczenia!$A$10:$P$656,4,FALSE)</f>
        <v>150</v>
      </c>
      <c r="E6" s="9" t="str">
        <f>VLOOKUP($A6,Obliczenia!$A$10:$P$656,5,FALSE)</f>
        <v>P</v>
      </c>
      <c r="F6" s="43">
        <f>VLOOKUP($A6,Obliczenia!$A$10:$P$656,6,FALSE)</f>
        <v>20</v>
      </c>
      <c r="G6" s="43">
        <f>VLOOKUP($A6,Obliczenia!$A$10:$P$656,7,FALSE)</f>
        <v>3.2</v>
      </c>
      <c r="H6" s="26">
        <f>VLOOKUP($A6,Obliczenia!$A$10:$P$656,8,FALSE)</f>
        <v>42.228916467780429</v>
      </c>
      <c r="I6" s="26">
        <f>VLOOKUP($A6,Obliczenia!$A$10:$P$656,9,FALSE)</f>
        <v>42.228916467780429</v>
      </c>
      <c r="J6" s="26">
        <f>VLOOKUP($A6,Obliczenia!$A$10:$P$656,10,FALSE)</f>
        <v>160.30000000000001</v>
      </c>
      <c r="K6" s="26">
        <f>VLOOKUP($A6,Obliczenia!$A$10:$P$656,11,FALSE)</f>
        <v>0.60215637083155626</v>
      </c>
      <c r="L6" s="26">
        <f>VLOOKUP($A6,Obliczenia!$A$10:$P$656,12,FALSE)</f>
        <v>22.201021044520203</v>
      </c>
      <c r="M6" s="26">
        <f>VLOOKUP($A6,Obliczenia!$A$10:$P$656,13,FALSE)</f>
        <v>0.44402042089040406</v>
      </c>
      <c r="N6" s="26">
        <f>VLOOKUP($A6,Obliczenia!$A$10:$P$656,14,FALSE)</f>
        <v>0.55998936547975875</v>
      </c>
      <c r="O6" s="26">
        <f>VLOOKUP($A6,Obliczenia!$A$10:$P$656,15,FALSE)</f>
        <v>1.0040097863701627</v>
      </c>
      <c r="P6" s="26">
        <f>VLOOKUP($A6,Obliczenia!$A$10:$P$656,16,FALSE)</f>
        <v>103.25500881974621</v>
      </c>
      <c r="R6" s="64" t="str">
        <f t="shared" si="2"/>
        <v>O2</v>
      </c>
      <c r="S6" s="65">
        <f t="shared" si="0"/>
        <v>2630.75</v>
      </c>
      <c r="T6" s="66">
        <f t="shared" ref="T6:T19" si="6">T5+O5/200</f>
        <v>13.736298648255691</v>
      </c>
      <c r="U6" s="66">
        <f t="shared" si="1"/>
        <v>12.713788657921931</v>
      </c>
      <c r="V6" s="66">
        <f>VLOOKUP(R6,'rzedne terenu'!$A$2:$B$1000,2,FALSE)</f>
        <v>104.6</v>
      </c>
      <c r="W6" s="66">
        <f>V6*9.81*Obliczenia!$I$7/10^5</f>
        <v>9.9047134976422466</v>
      </c>
      <c r="X6" s="66">
        <f t="shared" si="3"/>
        <v>3.831585150613444</v>
      </c>
      <c r="Y6" s="66">
        <f t="shared" si="4"/>
        <v>2.8090751602796846</v>
      </c>
    </row>
    <row r="7" spans="1:25">
      <c r="A7" s="60" t="str">
        <f t="shared" si="5"/>
        <v>O3</v>
      </c>
      <c r="B7" s="60" t="str">
        <f>VLOOKUP(A7,Obliczenia!$A$10:$P$656,2,FALSE)</f>
        <v>O5</v>
      </c>
      <c r="C7" s="60" t="str">
        <f>IF(MID(A7,1,1)="W",VLOOKUP(A7,'Dane węzłów'!$A$3:$E$1000,4,FALSE),"")</f>
        <v/>
      </c>
      <c r="D7" s="9">
        <f>VLOOKUP($A7,Obliczenia!$A$10:$P$656,4,FALSE)</f>
        <v>150</v>
      </c>
      <c r="E7" s="9" t="str">
        <f>VLOOKUP($A7,Obliczenia!$A$10:$P$656,5,FALSE)</f>
        <v>P</v>
      </c>
      <c r="F7" s="43">
        <f>VLOOKUP($A7,Obliczenia!$A$10:$P$656,6,FALSE)</f>
        <v>735</v>
      </c>
      <c r="G7" s="43">
        <f>VLOOKUP($A7,Obliczenia!$A$10:$P$656,7,FALSE)</f>
        <v>15.2</v>
      </c>
      <c r="H7" s="26">
        <f>VLOOKUP($A7,Obliczenia!$A$10:$P$656,8,FALSE)</f>
        <v>47.813642004773271</v>
      </c>
      <c r="I7" s="26">
        <f>VLOOKUP($A7,Obliczenia!$A$10:$P$656,9,FALSE)</f>
        <v>47.813642004773271</v>
      </c>
      <c r="J7" s="26">
        <f>VLOOKUP($A7,Obliczenia!$A$10:$P$656,10,FALSE)</f>
        <v>160.30000000000001</v>
      </c>
      <c r="K7" s="26">
        <f>VLOOKUP($A7,Obliczenia!$A$10:$P$656,11,FALSE)</f>
        <v>0.68179085693094998</v>
      </c>
      <c r="L7" s="26">
        <f>VLOOKUP($A7,Obliczenia!$A$10:$P$656,12,FALSE)</f>
        <v>28.306308557885334</v>
      </c>
      <c r="M7" s="26">
        <f>VLOOKUP($A7,Obliczenia!$A$10:$P$656,13,FALSE)</f>
        <v>20.805136790045719</v>
      </c>
      <c r="N7" s="26">
        <f>VLOOKUP($A7,Obliczenia!$A$10:$P$656,14,FALSE)</f>
        <v>3.4100218662334241</v>
      </c>
      <c r="O7" s="26">
        <f>VLOOKUP($A7,Obliczenia!$A$10:$P$656,15,FALSE)</f>
        <v>24.215158656279144</v>
      </c>
      <c r="P7" s="26">
        <f>VLOOKUP($A7,Obliczenia!$A$10:$P$656,16,FALSE)</f>
        <v>127.47016747602535</v>
      </c>
      <c r="R7" s="64" t="str">
        <f t="shared" si="2"/>
        <v>O3</v>
      </c>
      <c r="S7" s="65">
        <f t="shared" si="0"/>
        <v>2620.75</v>
      </c>
      <c r="T7" s="66">
        <f t="shared" si="6"/>
        <v>13.741318697187541</v>
      </c>
      <c r="U7" s="66">
        <f t="shared" si="1"/>
        <v>12.708768608990081</v>
      </c>
      <c r="V7" s="66">
        <f>VLOOKUP(R7,'rzedne terenu'!$A$2:$B$1000,2,FALSE)</f>
        <v>105.1</v>
      </c>
      <c r="W7" s="66">
        <f>V7*9.81*Obliczenia!$I$7/10^5</f>
        <v>9.9520591644569816</v>
      </c>
      <c r="X7" s="66">
        <f t="shared" si="3"/>
        <v>3.7892595327305596</v>
      </c>
      <c r="Y7" s="66">
        <f t="shared" si="4"/>
        <v>2.7567094445330991</v>
      </c>
    </row>
    <row r="8" spans="1:25">
      <c r="A8" s="60" t="str">
        <f t="shared" si="5"/>
        <v>O5</v>
      </c>
      <c r="B8" s="60" t="str">
        <f>VLOOKUP(A8,Obliczenia!$A$10:$P$656,2,FALSE)</f>
        <v>O6</v>
      </c>
      <c r="C8" s="60" t="str">
        <f>IF(MID(A8,1,1)="W",VLOOKUP(A8,'Dane węzłów'!$A$3:$E$1000,4,FALSE),"")</f>
        <v/>
      </c>
      <c r="D8" s="9">
        <f>VLOOKUP($A8,Obliczenia!$A$10:$P$656,4,FALSE)</f>
        <v>150</v>
      </c>
      <c r="E8" s="9" t="str">
        <f>VLOOKUP($A8,Obliczenia!$A$10:$P$656,5,FALSE)</f>
        <v>P</v>
      </c>
      <c r="F8" s="43">
        <f>VLOOKUP($A8,Obliczenia!$A$10:$P$656,6,FALSE)</f>
        <v>24</v>
      </c>
      <c r="G8" s="43">
        <f>VLOOKUP($A8,Obliczenia!$A$10:$P$656,7,FALSE)</f>
        <v>2</v>
      </c>
      <c r="H8" s="26">
        <f>VLOOKUP($A8,Obliczenia!$A$10:$P$656,8,FALSE)</f>
        <v>53.033928400954657</v>
      </c>
      <c r="I8" s="26">
        <f>VLOOKUP($A8,Obliczenia!$A$10:$P$656,9,FALSE)</f>
        <v>53.033928400954657</v>
      </c>
      <c r="J8" s="26">
        <f>VLOOKUP($A8,Obliczenia!$A$10:$P$656,10,FALSE)</f>
        <v>160.30000000000001</v>
      </c>
      <c r="K8" s="26">
        <f>VLOOKUP($A8,Obliczenia!$A$10:$P$656,11,FALSE)</f>
        <v>0.75622868233488338</v>
      </c>
      <c r="L8" s="26">
        <f>VLOOKUP($A8,Obliczenia!$A$10:$P$656,12,FALSE)</f>
        <v>34.680252395487067</v>
      </c>
      <c r="M8" s="26">
        <f>VLOOKUP($A8,Obliczenia!$A$10:$P$656,13,FALSE)</f>
        <v>0.83232605749168964</v>
      </c>
      <c r="N8" s="26">
        <f>VLOOKUP($A8,Obliczenia!$A$10:$P$656,14,FALSE)</f>
        <v>0.55201072592167955</v>
      </c>
      <c r="O8" s="26">
        <f>VLOOKUP($A8,Obliczenia!$A$10:$P$656,15,FALSE)</f>
        <v>1.3843367834133691</v>
      </c>
      <c r="P8" s="26">
        <f>VLOOKUP($A8,Obliczenia!$A$10:$P$656,16,FALSE)</f>
        <v>128.85450425943873</v>
      </c>
      <c r="R8" s="64" t="str">
        <f t="shared" si="2"/>
        <v>O5</v>
      </c>
      <c r="S8" s="65">
        <f t="shared" si="0"/>
        <v>2253.25</v>
      </c>
      <c r="T8" s="66">
        <f t="shared" si="6"/>
        <v>13.862394490468937</v>
      </c>
      <c r="U8" s="66">
        <f t="shared" si="1"/>
        <v>12.587692815708685</v>
      </c>
      <c r="V8" s="66">
        <f>VLOOKUP(R8,'rzedne terenu'!$A$2:$B$1000,2,FALSE)</f>
        <v>104.26</v>
      </c>
      <c r="W8" s="66">
        <f>V8*9.81*Obliczenia!$I$7/10^5</f>
        <v>9.8725184442082305</v>
      </c>
      <c r="X8" s="66">
        <f t="shared" si="3"/>
        <v>3.9898760462607061</v>
      </c>
      <c r="Y8" s="66">
        <f t="shared" si="4"/>
        <v>2.7151743715004546</v>
      </c>
    </row>
    <row r="9" spans="1:25">
      <c r="A9" s="60" t="str">
        <f t="shared" si="5"/>
        <v>O6</v>
      </c>
      <c r="B9" s="60" t="str">
        <f>VLOOKUP(A9,Obliczenia!$A$10:$P$656,2,FALSE)</f>
        <v>O7</v>
      </c>
      <c r="C9" s="60" t="str">
        <f>IF(MID(A9,1,1)="W",VLOOKUP(A9,'Dane węzłów'!$A$3:$E$1000,4,FALSE),"")</f>
        <v/>
      </c>
      <c r="D9" s="9">
        <f>VLOOKUP($A9,Obliczenia!$A$10:$P$656,4,FALSE)</f>
        <v>150</v>
      </c>
      <c r="E9" s="9" t="str">
        <f>VLOOKUP($A9,Obliczenia!$A$10:$P$656,5,FALSE)</f>
        <v>P</v>
      </c>
      <c r="F9" s="43">
        <f>VLOOKUP($A9,Obliczenia!$A$10:$P$656,6,FALSE)</f>
        <v>108</v>
      </c>
      <c r="G9" s="43">
        <f>VLOOKUP($A9,Obliczenia!$A$10:$P$656,7,FALSE)</f>
        <v>3.2</v>
      </c>
      <c r="H9" s="26">
        <f>VLOOKUP($A9,Obliczenia!$A$10:$P$656,8,FALSE)</f>
        <v>53.893116945107401</v>
      </c>
      <c r="I9" s="26">
        <f>VLOOKUP($A9,Obliczenia!$A$10:$P$656,9,FALSE)</f>
        <v>53.893116945107401</v>
      </c>
      <c r="J9" s="26">
        <f>VLOOKUP($A9,Obliczenia!$A$10:$P$656,10,FALSE)</f>
        <v>160.30000000000001</v>
      </c>
      <c r="K9" s="26">
        <f>VLOOKUP($A9,Obliczenia!$A$10:$P$656,11,FALSE)</f>
        <v>0.76848014173479018</v>
      </c>
      <c r="L9" s="26">
        <f>VLOOKUP($A9,Obliczenia!$A$10:$P$656,12,FALSE)</f>
        <v>35.791085541724975</v>
      </c>
      <c r="M9" s="26">
        <f>VLOOKUP($A9,Obliczenia!$A$10:$P$656,13,FALSE)</f>
        <v>3.8654372385062974</v>
      </c>
      <c r="N9" s="26">
        <f>VLOOKUP($A9,Obliczenia!$A$10:$P$656,14,FALSE)</f>
        <v>0.91206650581263105</v>
      </c>
      <c r="O9" s="26">
        <f>VLOOKUP($A9,Obliczenia!$A$10:$P$656,15,FALSE)</f>
        <v>4.7775037443189285</v>
      </c>
      <c r="P9" s="26">
        <f>VLOOKUP($A9,Obliczenia!$A$10:$P$656,16,FALSE)</f>
        <v>133.63200800375765</v>
      </c>
      <c r="R9" s="64" t="str">
        <f t="shared" si="2"/>
        <v>O6</v>
      </c>
      <c r="S9" s="65">
        <f t="shared" si="0"/>
        <v>2241.25</v>
      </c>
      <c r="T9" s="66">
        <f t="shared" si="6"/>
        <v>13.869316174386004</v>
      </c>
      <c r="U9" s="66">
        <f t="shared" si="1"/>
        <v>12.580771131791618</v>
      </c>
      <c r="V9" s="66">
        <f>VLOOKUP(R9,'rzedne terenu'!$A$2:$B$1000,2,FALSE)</f>
        <v>102.33</v>
      </c>
      <c r="W9" s="66">
        <f>V9*9.81*Obliczenia!$I$7/10^5</f>
        <v>9.6897641703033575</v>
      </c>
      <c r="X9" s="66">
        <f t="shared" si="3"/>
        <v>4.1795520040826464</v>
      </c>
      <c r="Y9" s="66">
        <f t="shared" si="4"/>
        <v>2.8910069614882605</v>
      </c>
    </row>
    <row r="10" spans="1:25">
      <c r="A10" s="60" t="str">
        <f t="shared" si="5"/>
        <v>O7</v>
      </c>
      <c r="B10" s="60" t="str">
        <f>VLOOKUP(A10,Obliczenia!$A$10:$P$656,2,FALSE)</f>
        <v>O8</v>
      </c>
      <c r="C10" s="60" t="str">
        <f>IF(MID(A10,1,1)="W",VLOOKUP(A10,'Dane węzłów'!$A$3:$E$1000,4,FALSE),"")</f>
        <v/>
      </c>
      <c r="D10" s="9">
        <f>VLOOKUP($A10,Obliczenia!$A$10:$P$656,4,FALSE)</f>
        <v>250</v>
      </c>
      <c r="E10" s="9" t="str">
        <f>VLOOKUP($A10,Obliczenia!$A$10:$P$656,5,FALSE)</f>
        <v>P</v>
      </c>
      <c r="F10" s="43">
        <f>VLOOKUP($A10,Obliczenia!$A$10:$P$656,6,FALSE)</f>
        <v>61.5</v>
      </c>
      <c r="G10" s="43">
        <f>VLOOKUP($A10,Obliczenia!$A$10:$P$656,7,FALSE)</f>
        <v>3.7</v>
      </c>
      <c r="H10" s="26">
        <f>VLOOKUP($A10,Obliczenia!$A$10:$P$656,8,FALSE)</f>
        <v>66.780945107398566</v>
      </c>
      <c r="I10" s="26">
        <f>VLOOKUP($A10,Obliczenia!$A$10:$P$656,9,FALSE)</f>
        <v>66.780945107398566</v>
      </c>
      <c r="J10" s="26">
        <f>VLOOKUP($A10,Obliczenia!$A$10:$P$656,10,FALSE)</f>
        <v>263</v>
      </c>
      <c r="K10" s="26">
        <f>VLOOKUP($A10,Obliczenia!$A$10:$P$656,11,FALSE)</f>
        <v>0.35375896623921366</v>
      </c>
      <c r="L10" s="26">
        <f>VLOOKUP($A10,Obliczenia!$A$10:$P$656,12,FALSE)</f>
        <v>4.2834873362294026</v>
      </c>
      <c r="M10" s="26">
        <f>VLOOKUP($A10,Obliczenia!$A$10:$P$656,13,FALSE)</f>
        <v>0.26343447117810825</v>
      </c>
      <c r="N10" s="26">
        <f>VLOOKUP($A10,Obliczenia!$A$10:$P$656,14,FALSE)</f>
        <v>0.22347444453432583</v>
      </c>
      <c r="O10" s="26">
        <f>VLOOKUP($A10,Obliczenia!$A$10:$P$656,15,FALSE)</f>
        <v>0.48690891571243411</v>
      </c>
      <c r="P10" s="26">
        <f>VLOOKUP($A10,Obliczenia!$A$10:$P$656,16,FALSE)</f>
        <v>134.11891691947008</v>
      </c>
      <c r="R10" s="64" t="str">
        <f t="shared" si="2"/>
        <v>O7</v>
      </c>
      <c r="S10" s="65">
        <f t="shared" si="0"/>
        <v>2187.25</v>
      </c>
      <c r="T10" s="66">
        <f t="shared" si="6"/>
        <v>13.893203693107598</v>
      </c>
      <c r="U10" s="66">
        <f t="shared" si="1"/>
        <v>12.556883613070024</v>
      </c>
      <c r="V10" s="66">
        <f>VLOOKUP(R10,'rzedne terenu'!$A$2:$B$1000,2,FALSE)</f>
        <v>103.17</v>
      </c>
      <c r="W10" s="66">
        <f>V10*9.81*Obliczenia!$I$7/10^5</f>
        <v>9.7693048905521103</v>
      </c>
      <c r="X10" s="66">
        <f t="shared" si="3"/>
        <v>4.1238988025554875</v>
      </c>
      <c r="Y10" s="66">
        <f t="shared" si="4"/>
        <v>2.7875787225179138</v>
      </c>
    </row>
    <row r="11" spans="1:25">
      <c r="A11" s="60" t="str">
        <f t="shared" si="5"/>
        <v>O8</v>
      </c>
      <c r="B11" s="60" t="str">
        <f>VLOOKUP(A11,Obliczenia!$A$10:$P$656,2,FALSE)</f>
        <v>RED1</v>
      </c>
      <c r="C11" s="60" t="str">
        <f>IF(MID(A11,1,1)="W",VLOOKUP(A11,'Dane węzłów'!$A$3:$E$1000,4,FALSE),"")</f>
        <v/>
      </c>
      <c r="D11" s="9">
        <f>VLOOKUP($A11,Obliczenia!$A$10:$P$656,4,FALSE)</f>
        <v>250</v>
      </c>
      <c r="E11" s="9" t="str">
        <f>VLOOKUP($A11,Obliczenia!$A$10:$P$656,5,FALSE)</f>
        <v>P</v>
      </c>
      <c r="F11" s="43">
        <f>VLOOKUP($A11,Obliczenia!$A$10:$P$656,6,FALSE)</f>
        <v>78</v>
      </c>
      <c r="G11" s="43">
        <f>VLOOKUP($A11,Obliczenia!$A$10:$P$656,7,FALSE)</f>
        <v>3.8</v>
      </c>
      <c r="H11" s="26">
        <f>VLOOKUP($A11,Obliczenia!$A$10:$P$656,8,FALSE)</f>
        <v>72.508868735083524</v>
      </c>
      <c r="I11" s="26">
        <f>VLOOKUP($A11,Obliczenia!$A$10:$P$656,9,FALSE)</f>
        <v>72.508868735083524</v>
      </c>
      <c r="J11" s="26">
        <f>VLOOKUP($A11,Obliczenia!$A$10:$P$656,10,FALSE)</f>
        <v>263</v>
      </c>
      <c r="K11" s="26">
        <f>VLOOKUP($A11,Obliczenia!$A$10:$P$656,11,FALSE)</f>
        <v>0.38410151886359256</v>
      </c>
      <c r="L11" s="26">
        <f>VLOOKUP($A11,Obliczenia!$A$10:$P$656,12,FALSE)</f>
        <v>5.022513678955951</v>
      </c>
      <c r="M11" s="26">
        <f>VLOOKUP($A11,Obliczenia!$A$10:$P$656,13,FALSE)</f>
        <v>0.39175606695856419</v>
      </c>
      <c r="N11" s="26">
        <f>VLOOKUP($A11,Obliczenia!$A$10:$P$656,14,FALSE)</f>
        <v>0.27057450697874164</v>
      </c>
      <c r="O11" s="26">
        <f>VLOOKUP($A11,Obliczenia!$A$10:$P$656,15,FALSE)</f>
        <v>0.66233057393730577</v>
      </c>
      <c r="P11" s="26">
        <f>VLOOKUP($A11,Obliczenia!$A$10:$P$656,16,FALSE)</f>
        <v>134.78124749340739</v>
      </c>
      <c r="R11" s="64" t="str">
        <f>B10</f>
        <v>O8</v>
      </c>
      <c r="S11" s="65">
        <f>S12+F11/2</f>
        <v>2156.5</v>
      </c>
      <c r="T11" s="66">
        <f t="shared" si="6"/>
        <v>13.89563823768616</v>
      </c>
      <c r="U11" s="66">
        <f>U12+O11/200</f>
        <v>12.554449068491461</v>
      </c>
      <c r="V11" s="66">
        <f>VLOOKUP(R11,'rzedne terenu'!$A$2:$B$1000,2,FALSE)</f>
        <v>106.5</v>
      </c>
      <c r="W11" s="66">
        <f>V11*9.81*Obliczenia!$I$7/10^5</f>
        <v>10.084627031538236</v>
      </c>
      <c r="X11" s="66">
        <f t="shared" si="3"/>
        <v>3.8110112061479242</v>
      </c>
      <c r="Y11" s="66">
        <f t="shared" si="4"/>
        <v>2.4698220369532251</v>
      </c>
    </row>
    <row r="12" spans="1:25">
      <c r="A12" s="60" t="str">
        <f t="shared" si="5"/>
        <v>RED1</v>
      </c>
      <c r="B12" s="60" t="str">
        <f>VLOOKUP(A12,Obliczenia!$A$10:$P$656,2,FALSE)</f>
        <v>KR</v>
      </c>
      <c r="C12" s="60" t="str">
        <f>IF(MID(A12,1,1)="W",VLOOKUP(A12,'Dane węzłów'!$A$3:$E$1000,4,FALSE),"")</f>
        <v/>
      </c>
      <c r="D12" s="9">
        <f>VLOOKUP($A12,Obliczenia!$A$10:$P$656,4,FALSE)</f>
        <v>250</v>
      </c>
      <c r="E12" s="9" t="str">
        <f>VLOOKUP($A12,Obliczenia!$A$10:$P$656,5,FALSE)</f>
        <v>P</v>
      </c>
      <c r="F12" s="43">
        <f>VLOOKUP($A12,Obliczenia!$A$10:$P$656,6,FALSE)</f>
        <v>350</v>
      </c>
      <c r="G12" s="43">
        <f>VLOOKUP($A12,Obliczenia!$A$10:$P$656,7,FALSE)</f>
        <v>10.8</v>
      </c>
      <c r="H12" s="26">
        <f>VLOOKUP($A12,Obliczenia!$A$10:$P$656,8,FALSE)</f>
        <v>72.508868735083524</v>
      </c>
      <c r="I12" s="26">
        <f>VLOOKUP($A12,Obliczenia!$A$10:$P$656,9,FALSE)</f>
        <v>72.508868735083524</v>
      </c>
      <c r="J12" s="26">
        <f>VLOOKUP($A12,Obliczenia!$A$10:$P$656,10,FALSE)</f>
        <v>263</v>
      </c>
      <c r="K12" s="26">
        <f>VLOOKUP($A12,Obliczenia!$A$10:$P$656,11,FALSE)</f>
        <v>0.38410151886359256</v>
      </c>
      <c r="L12" s="26">
        <f>VLOOKUP($A12,Obliczenia!$A$10:$P$656,12,FALSE)</f>
        <v>5.022513678955951</v>
      </c>
      <c r="M12" s="26">
        <f>VLOOKUP($A12,Obliczenia!$A$10:$P$656,13,FALSE)</f>
        <v>1.7578797876345829</v>
      </c>
      <c r="N12" s="26">
        <f>VLOOKUP($A12,Obliczenia!$A$10:$P$656,14,FALSE)</f>
        <v>0.76900123036063417</v>
      </c>
      <c r="O12" s="26">
        <f>VLOOKUP($A12,Obliczenia!$A$10:$P$656,15,FALSE)</f>
        <v>2.5268810179952172</v>
      </c>
      <c r="P12" s="26">
        <f>VLOOKUP($A12,Obliczenia!$A$10:$P$656,16,FALSE)</f>
        <v>137.3081285114026</v>
      </c>
      <c r="R12" s="64" t="str">
        <f t="shared" ref="R12:R14" si="7">B11</f>
        <v>RED1</v>
      </c>
      <c r="S12" s="65">
        <f>S13+F12/2</f>
        <v>2117.5</v>
      </c>
      <c r="T12" s="66">
        <f t="shared" si="6"/>
        <v>13.898949890555848</v>
      </c>
      <c r="U12" s="66">
        <f t="shared" ref="U12:U14" si="8">U13+O12/200</f>
        <v>12.551137415621774</v>
      </c>
      <c r="V12" s="66">
        <f>VLOOKUP(R12,'rzedne terenu'!$A$2:$B$1000,2,FALSE)</f>
        <v>104.23</v>
      </c>
      <c r="W12" s="66">
        <f>V12*9.81*Obliczenia!$I$7/10^5</f>
        <v>9.8696777041993471</v>
      </c>
      <c r="X12" s="66">
        <f t="shared" si="3"/>
        <v>4.0292721863565006</v>
      </c>
      <c r="Y12" s="66">
        <f t="shared" si="4"/>
        <v>2.681459711422427</v>
      </c>
    </row>
    <row r="13" spans="1:25">
      <c r="A13" s="60" t="str">
        <f t="shared" si="5"/>
        <v>KR</v>
      </c>
      <c r="B13" s="60" t="str">
        <f>VLOOKUP(A13,Obliczenia!$A$10:$P$656,2,FALSE)</f>
        <v>O9</v>
      </c>
      <c r="C13" s="60" t="str">
        <f>IF(MID(A13,1,1)="W",VLOOKUP(A13,'Dane węzłów'!$A$3:$E$1000,4,FALSE),"")</f>
        <v/>
      </c>
      <c r="D13" s="9">
        <f>VLOOKUP($A13,Obliczenia!$A$10:$P$656,4,FALSE)</f>
        <v>200</v>
      </c>
      <c r="E13" s="9" t="str">
        <f>VLOOKUP($A13,Obliczenia!$A$10:$P$656,5,FALSE)</f>
        <v>K</v>
      </c>
      <c r="F13" s="43">
        <f>VLOOKUP($A13,Obliczenia!$A$10:$P$656,6,FALSE)</f>
        <v>69</v>
      </c>
      <c r="G13" s="43">
        <f>VLOOKUP($A13,Obliczenia!$A$10:$P$656,7,FALSE)</f>
        <v>6.4</v>
      </c>
      <c r="H13" s="26">
        <f>VLOOKUP($A13,Obliczenia!$A$10:$P$656,8,FALSE)</f>
        <v>113.59609546539377</v>
      </c>
      <c r="I13" s="26">
        <f>VLOOKUP($A13,Obliczenia!$A$10:$P$656,9,FALSE)</f>
        <v>113.59609546539377</v>
      </c>
      <c r="J13" s="26">
        <f>VLOOKUP($A13,Obliczenia!$A$10:$P$656,10,FALSE)</f>
        <v>210.1</v>
      </c>
      <c r="K13" s="26">
        <f>VLOOKUP($A13,Obliczenia!$A$10:$P$656,11,FALSE)</f>
        <v>0.94292617423350278</v>
      </c>
      <c r="L13" s="26">
        <f>VLOOKUP($A13,Obliczenia!$A$10:$P$656,12,FALSE)</f>
        <v>38.276809118190144</v>
      </c>
      <c r="M13" s="26">
        <f>VLOOKUP($A13,Obliczenia!$A$10:$P$656,13,FALSE)</f>
        <v>2.6410998291551202</v>
      </c>
      <c r="N13" s="26">
        <f>VLOOKUP($A13,Obliczenia!$A$10:$P$656,14,FALSE)</f>
        <v>2.7462912087897791</v>
      </c>
      <c r="O13" s="26">
        <f>VLOOKUP($A13,Obliczenia!$A$10:$P$656,15,FALSE)</f>
        <v>5.3873910379448997</v>
      </c>
      <c r="P13" s="26">
        <f>VLOOKUP($A13,Obliczenia!$A$10:$P$656,16,FALSE)</f>
        <v>142.69551954934749</v>
      </c>
      <c r="R13" s="64" t="str">
        <f t="shared" si="7"/>
        <v>KR</v>
      </c>
      <c r="S13" s="65">
        <f t="shared" ref="S13:S14" si="9">S14+F13/2</f>
        <v>1942.5</v>
      </c>
      <c r="T13" s="66">
        <f t="shared" si="6"/>
        <v>13.911584295645824</v>
      </c>
      <c r="U13" s="66">
        <f t="shared" si="8"/>
        <v>12.538503010531798</v>
      </c>
      <c r="V13" s="66">
        <f>VLOOKUP(R13,'rzedne terenu'!$A$2:$B$1000,2,FALSE)</f>
        <v>104.56</v>
      </c>
      <c r="W13" s="66">
        <f>V13*9.81*Obliczenia!$I$7/10^5</f>
        <v>9.9009258442970687</v>
      </c>
      <c r="X13" s="66">
        <f t="shared" si="3"/>
        <v>4.0106584513487551</v>
      </c>
      <c r="Y13" s="66">
        <f t="shared" si="4"/>
        <v>2.6375771662347294</v>
      </c>
    </row>
    <row r="14" spans="1:25">
      <c r="A14" s="60" t="str">
        <f t="shared" si="5"/>
        <v>O9</v>
      </c>
      <c r="B14" s="60" t="str">
        <f>VLOOKUP(A14,Obliczenia!$A$10:$P$656,2,FALSE)</f>
        <v>M25</v>
      </c>
      <c r="C14" s="60" t="str">
        <f>IF(MID(A14,1,1)="W",VLOOKUP(A14,'Dane węzłów'!$A$3:$E$1000,4,FALSE),"")</f>
        <v/>
      </c>
      <c r="D14" s="9">
        <f>VLOOKUP($A14,Obliczenia!$A$10:$P$656,4,FALSE)</f>
        <v>200</v>
      </c>
      <c r="E14" s="9" t="str">
        <f>VLOOKUP($A14,Obliczenia!$A$10:$P$656,5,FALSE)</f>
        <v>K</v>
      </c>
      <c r="F14" s="43">
        <f>VLOOKUP($A14,Obliczenia!$A$10:$P$656,6,FALSE)</f>
        <v>340</v>
      </c>
      <c r="G14" s="43">
        <f>VLOOKUP($A14,Obliczenia!$A$10:$P$656,7,FALSE)</f>
        <v>3.7</v>
      </c>
      <c r="H14" s="26">
        <f>VLOOKUP($A14,Obliczenia!$A$10:$P$656,8,FALSE)</f>
        <v>144.89125059665869</v>
      </c>
      <c r="I14" s="26">
        <f>VLOOKUP($A14,Obliczenia!$A$10:$P$656,9,FALSE)</f>
        <v>144.89125059665869</v>
      </c>
      <c r="J14" s="26">
        <f>VLOOKUP($A14,Obliczenia!$A$10:$P$656,10,FALSE)</f>
        <v>210.1</v>
      </c>
      <c r="K14" s="26">
        <f>VLOOKUP($A14,Obliczenia!$A$10:$P$656,11,FALSE)</f>
        <v>1.2026976107346574</v>
      </c>
      <c r="L14" s="26">
        <f>VLOOKUP($A14,Obliczenia!$A$10:$P$656,12,FALSE)</f>
        <v>61.839301439732687</v>
      </c>
      <c r="M14" s="26">
        <f>VLOOKUP($A14,Obliczenia!$A$10:$P$656,13,FALSE)</f>
        <v>21.025362489509114</v>
      </c>
      <c r="N14" s="26">
        <f>VLOOKUP($A14,Obliczenia!$A$10:$P$656,14,FALSE)</f>
        <v>2.5830085909711733</v>
      </c>
      <c r="O14" s="26">
        <f>VLOOKUP($A14,Obliczenia!$A$10:$P$656,15,FALSE)</f>
        <v>23.608371080480286</v>
      </c>
      <c r="P14" s="26">
        <f>VLOOKUP($A14,Obliczenia!$A$10:$P$656,16,FALSE)</f>
        <v>166.30389062982778</v>
      </c>
      <c r="R14" s="64" t="str">
        <f t="shared" si="7"/>
        <v>O9</v>
      </c>
      <c r="S14" s="65">
        <f t="shared" si="9"/>
        <v>1908</v>
      </c>
      <c r="T14" s="66">
        <f t="shared" si="6"/>
        <v>13.938521250835548</v>
      </c>
      <c r="U14" s="66">
        <f t="shared" si="8"/>
        <v>12.511566055342074</v>
      </c>
      <c r="V14" s="66">
        <f>VLOOKUP(R14,'rzedne terenu'!$A$2:$B$1000,2,FALSE)</f>
        <v>109</v>
      </c>
      <c r="W14" s="66">
        <f>V14*9.81*Obliczenia!$I$7/10^5</f>
        <v>10.321355365611902</v>
      </c>
      <c r="X14" s="66">
        <f t="shared" si="3"/>
        <v>3.6171658852236455</v>
      </c>
      <c r="Y14" s="66">
        <f t="shared" si="4"/>
        <v>2.1902106897301721</v>
      </c>
    </row>
    <row r="15" spans="1:25">
      <c r="A15" s="60" t="str">
        <f t="shared" si="5"/>
        <v>M25</v>
      </c>
      <c r="B15" s="60" t="str">
        <f>VLOOKUP(A15,Obliczenia!$A$10:$P$656,2,FALSE)</f>
        <v>M24</v>
      </c>
      <c r="C15" s="60" t="str">
        <f>IF(MID(A15,1,1)="W",VLOOKUP(A15,'Dane węzłów'!$A$3:$E$1000,4,FALSE),"")</f>
        <v/>
      </c>
      <c r="D15" s="9">
        <f>VLOOKUP($A15,Obliczenia!$A$10:$P$656,4,FALSE)</f>
        <v>500</v>
      </c>
      <c r="E15" s="9" t="str">
        <f>VLOOKUP($A15,Obliczenia!$A$10:$P$656,5,FALSE)</f>
        <v>K</v>
      </c>
      <c r="F15" s="43">
        <f>VLOOKUP($A15,Obliczenia!$A$10:$P$656,6,FALSE)</f>
        <v>331</v>
      </c>
      <c r="G15" s="43">
        <f>VLOOKUP($A15,Obliczenia!$A$10:$P$656,7,FALSE)</f>
        <v>8.5</v>
      </c>
      <c r="H15" s="26">
        <f>VLOOKUP($A15,Obliczenia!$A$10:$P$656,8,FALSE)</f>
        <v>144.89125059665869</v>
      </c>
      <c r="I15" s="26">
        <f>VLOOKUP($A15,Obliczenia!$A$10:$P$656,9,FALSE)</f>
        <v>144.89125059665869</v>
      </c>
      <c r="J15" s="26">
        <f>VLOOKUP($A15,Obliczenia!$A$10:$P$656,10,FALSE)</f>
        <v>495.4</v>
      </c>
      <c r="K15" s="26">
        <f>VLOOKUP($A15,Obliczenia!$A$10:$P$656,11,FALSE)</f>
        <v>0.21631993736817703</v>
      </c>
      <c r="L15" s="26">
        <f>VLOOKUP($A15,Obliczenia!$A$10:$P$656,12,FALSE)</f>
        <v>0.76802490225435383</v>
      </c>
      <c r="M15" s="26">
        <f>VLOOKUP($A15,Obliczenia!$A$10:$P$656,13,FALSE)</f>
        <v>0.25421624264619114</v>
      </c>
      <c r="N15" s="26">
        <f>VLOOKUP($A15,Obliczenia!$A$10:$P$656,14,FALSE)</f>
        <v>0.19196553027363755</v>
      </c>
      <c r="O15" s="26">
        <f>VLOOKUP($A15,Obliczenia!$A$10:$P$656,15,FALSE)</f>
        <v>0.44618177291982869</v>
      </c>
      <c r="P15" s="26">
        <f>VLOOKUP($A15,Obliczenia!$A$10:$P$656,16,FALSE)</f>
        <v>166.75007240274761</v>
      </c>
      <c r="R15" s="64" t="str">
        <f t="shared" ref="R15:R17" si="10">B14</f>
        <v>M25</v>
      </c>
      <c r="S15" s="65">
        <f t="shared" ref="S15:S17" si="11">S16+F15/2</f>
        <v>1738</v>
      </c>
      <c r="T15" s="66">
        <f t="shared" si="6"/>
        <v>14.056563106237949</v>
      </c>
      <c r="U15" s="66">
        <f t="shared" ref="U15:U17" si="12">U16+O15/200</f>
        <v>12.393524199939673</v>
      </c>
      <c r="V15" s="66">
        <f>VLOOKUP(R15,'rzedne terenu'!$A$2:$B$1000,2,FALSE)</f>
        <v>108.47</v>
      </c>
      <c r="W15" s="66">
        <f>V15*9.81*Obliczenia!$I$7/10^5</f>
        <v>10.271168958788286</v>
      </c>
      <c r="X15" s="66">
        <f t="shared" si="3"/>
        <v>3.7853941474496633</v>
      </c>
      <c r="Y15" s="66">
        <f t="shared" si="4"/>
        <v>2.1223552411513875</v>
      </c>
    </row>
    <row r="16" spans="1:25">
      <c r="A16" s="60" t="str">
        <f t="shared" si="5"/>
        <v>M24</v>
      </c>
      <c r="B16" s="60" t="str">
        <f>VLOOKUP(A16,Obliczenia!$A$10:$P$656,2,FALSE)</f>
        <v>RED2</v>
      </c>
      <c r="C16" s="60" t="str">
        <f>IF(MID(A16,1,1)="W",VLOOKUP(A16,'Dane węzłów'!$A$3:$E$1000,4,FALSE),"")</f>
        <v/>
      </c>
      <c r="D16" s="9">
        <f>VLOOKUP($A16,Obliczenia!$A$10:$P$656,4,FALSE)</f>
        <v>200</v>
      </c>
      <c r="E16" s="9" t="str">
        <f>VLOOKUP($A16,Obliczenia!$A$10:$P$656,5,FALSE)</f>
        <v>P</v>
      </c>
      <c r="F16" s="43">
        <f>VLOOKUP($A16,Obliczenia!$A$10:$P$656,6,FALSE)</f>
        <v>42</v>
      </c>
      <c r="G16" s="43">
        <f>VLOOKUP($A16,Obliczenia!$A$10:$P$656,7,FALSE)</f>
        <v>3.2</v>
      </c>
      <c r="H16" s="26">
        <f>VLOOKUP($A16,Obliczenia!$A$10:$P$656,8,FALSE)</f>
        <v>148.33086873508353</v>
      </c>
      <c r="I16" s="26">
        <f>VLOOKUP($A16,Obliczenia!$A$10:$P$656,9,FALSE)</f>
        <v>148.33086873508353</v>
      </c>
      <c r="J16" s="26">
        <f>VLOOKUP($A16,Obliczenia!$A$10:$P$656,10,FALSE)</f>
        <v>210.1</v>
      </c>
      <c r="K16" s="26">
        <f>VLOOKUP($A16,Obliczenia!$A$10:$P$656,11,FALSE)</f>
        <v>1.2312488206930765</v>
      </c>
      <c r="L16" s="26">
        <f>VLOOKUP($A16,Obliczenia!$A$10:$P$656,12,FALSE)</f>
        <v>64.771486021531288</v>
      </c>
      <c r="M16" s="26">
        <f>VLOOKUP($A16,Obliczenia!$A$10:$P$656,13,FALSE)</f>
        <v>2.7204024129043143</v>
      </c>
      <c r="N16" s="26">
        <f>VLOOKUP($A16,Obliczenia!$A$10:$P$656,14,FALSE)</f>
        <v>2.341277349097473</v>
      </c>
      <c r="O16" s="26">
        <f>VLOOKUP($A16,Obliczenia!$A$10:$P$656,15,FALSE)</f>
        <v>5.0616797620017877</v>
      </c>
      <c r="P16" s="26">
        <f>VLOOKUP($A16,Obliczenia!$A$10:$P$656,16,FALSE)</f>
        <v>171.81175216474941</v>
      </c>
      <c r="R16" s="64" t="str">
        <f t="shared" si="10"/>
        <v>M24</v>
      </c>
      <c r="S16" s="65">
        <f t="shared" si="11"/>
        <v>1572.5</v>
      </c>
      <c r="T16" s="66">
        <f t="shared" si="6"/>
        <v>14.058794015102547</v>
      </c>
      <c r="U16" s="66">
        <f t="shared" si="12"/>
        <v>12.391293291075074</v>
      </c>
      <c r="V16" s="66">
        <f>VLOOKUP(R16,'rzedne terenu'!$A$2:$B$1000,2,FALSE)</f>
        <v>105.25</v>
      </c>
      <c r="W16" s="66">
        <f>V16*9.81*Obliczenia!$I$7/10^5</f>
        <v>9.9662628645014024</v>
      </c>
      <c r="X16" s="66">
        <f t="shared" si="3"/>
        <v>4.092531150601145</v>
      </c>
      <c r="Y16" s="66">
        <f t="shared" si="4"/>
        <v>2.425030426573672</v>
      </c>
    </row>
    <row r="17" spans="1:25">
      <c r="A17" s="60" t="str">
        <f t="shared" si="5"/>
        <v>RED2</v>
      </c>
      <c r="B17" s="60" t="str">
        <f>VLOOKUP(A17,Obliczenia!$A$10:$P$656,2,FALSE)</f>
        <v>O17</v>
      </c>
      <c r="C17" s="60" t="str">
        <f>IF(MID(A17,1,1)="W",VLOOKUP(A17,'Dane węzłów'!$A$3:$E$1000,4,FALSE),"")</f>
        <v/>
      </c>
      <c r="D17" s="9">
        <f>VLOOKUP($A17,Obliczenia!$A$10:$P$656,4,FALSE)</f>
        <v>200</v>
      </c>
      <c r="E17" s="9" t="str">
        <f>VLOOKUP($A17,Obliczenia!$A$10:$P$656,5,FALSE)</f>
        <v>K</v>
      </c>
      <c r="F17" s="43">
        <f>VLOOKUP($A17,Obliczenia!$A$10:$P$656,6,FALSE)</f>
        <v>419</v>
      </c>
      <c r="G17" s="43">
        <f>VLOOKUP($A17,Obliczenia!$A$10:$P$656,7,FALSE)</f>
        <v>5</v>
      </c>
      <c r="H17" s="26">
        <f>VLOOKUP($A17,Obliczenia!$A$10:$P$656,8,FALSE)</f>
        <v>148.33086873508353</v>
      </c>
      <c r="I17" s="26">
        <f>VLOOKUP($A17,Obliczenia!$A$10:$P$656,9,FALSE)</f>
        <v>148.33086873508353</v>
      </c>
      <c r="J17" s="26">
        <f>VLOOKUP($A17,Obliczenia!$A$10:$P$656,10,FALSE)</f>
        <v>210.1</v>
      </c>
      <c r="K17" s="26">
        <f>VLOOKUP($A17,Obliczenia!$A$10:$P$656,11,FALSE)</f>
        <v>1.2312488206930765</v>
      </c>
      <c r="L17" s="26">
        <f>VLOOKUP($A17,Obliczenia!$A$10:$P$656,12,FALSE)</f>
        <v>64.771486021531288</v>
      </c>
      <c r="M17" s="26">
        <f>VLOOKUP($A17,Obliczenia!$A$10:$P$656,13,FALSE)</f>
        <v>27.13925264302161</v>
      </c>
      <c r="N17" s="26">
        <f>VLOOKUP($A17,Obliczenia!$A$10:$P$656,14,FALSE)</f>
        <v>3.6582458579648014</v>
      </c>
      <c r="O17" s="26">
        <f>VLOOKUP($A17,Obliczenia!$A$10:$P$656,15,FALSE)</f>
        <v>30.797498500986411</v>
      </c>
      <c r="P17" s="26">
        <f>VLOOKUP($A17,Obliczenia!$A$10:$P$656,16,FALSE)</f>
        <v>202.60925066573583</v>
      </c>
      <c r="R17" s="64" t="str">
        <f t="shared" si="10"/>
        <v>RED2</v>
      </c>
      <c r="S17" s="65">
        <f t="shared" si="11"/>
        <v>1551.5</v>
      </c>
      <c r="T17" s="66">
        <f t="shared" si="6"/>
        <v>14.084102413912557</v>
      </c>
      <c r="U17" s="66">
        <f t="shared" si="12"/>
        <v>12.365984892265065</v>
      </c>
      <c r="V17" s="66">
        <f>VLOOKUP(R17,'rzedne terenu'!$A$2:$B$1000,2,FALSE)</f>
        <v>105.33</v>
      </c>
      <c r="W17" s="66">
        <f>V17*9.81*Obliczenia!$I$7/10^5</f>
        <v>9.9738381711917583</v>
      </c>
      <c r="X17" s="66">
        <f t="shared" si="3"/>
        <v>4.1102642427207989</v>
      </c>
      <c r="Y17" s="66">
        <f t="shared" si="4"/>
        <v>2.3921467210733063</v>
      </c>
    </row>
    <row r="18" spans="1:25">
      <c r="A18" s="60" t="str">
        <f t="shared" si="5"/>
        <v>O17</v>
      </c>
      <c r="B18" s="60" t="str">
        <f>VLOOKUP(A18,Obliczenia!$A$10:$P$656,2,FALSE)</f>
        <v>K8</v>
      </c>
      <c r="C18" s="60" t="str">
        <f>IF(MID(A18,1,1)="W",VLOOKUP(A18,'Dane węzłów'!$A$3:$E$1000,4,FALSE),"")</f>
        <v/>
      </c>
      <c r="D18" s="9">
        <f>VLOOKUP($A18,Obliczenia!$A$10:$P$656,4,FALSE)</f>
        <v>300</v>
      </c>
      <c r="E18" s="9" t="str">
        <f>VLOOKUP($A18,Obliczenia!$A$10:$P$656,5,FALSE)</f>
        <v>P</v>
      </c>
      <c r="F18" s="43">
        <f>VLOOKUP($A18,Obliczenia!$A$10:$P$656,6,FALSE)</f>
        <v>2684</v>
      </c>
      <c r="G18" s="43">
        <f>VLOOKUP($A18,Obliczenia!$A$10:$P$656,7,FALSE)</f>
        <v>20.100000000000001</v>
      </c>
      <c r="H18" s="26">
        <f>VLOOKUP($A18,Obliczenia!$A$10:$P$656,8,FALSE)</f>
        <v>148.33086873508353</v>
      </c>
      <c r="I18" s="26">
        <f>VLOOKUP($A18,Obliczenia!$A$10:$P$656,9,FALSE)</f>
        <v>148.33086873508353</v>
      </c>
      <c r="J18" s="26">
        <f>VLOOKUP($A18,Obliczenia!$A$10:$P$656,10,FALSE)</f>
        <v>312.7</v>
      </c>
      <c r="K18" s="26">
        <f>VLOOKUP($A18,Obliczenia!$A$10:$P$656,11,FALSE)</f>
        <v>0.55583023864301628</v>
      </c>
      <c r="L18" s="26">
        <f>VLOOKUP($A18,Obliczenia!$A$10:$P$656,12,FALSE)</f>
        <v>8.3316766022163282</v>
      </c>
      <c r="M18" s="26">
        <f>VLOOKUP($A18,Obliczenia!$A$10:$P$656,13,FALSE)</f>
        <v>22.362220000348625</v>
      </c>
      <c r="N18" s="26">
        <f>VLOOKUP($A18,Obliczenia!$A$10:$P$656,14,FALSE)</f>
        <v>2.9970337062192232</v>
      </c>
      <c r="O18" s="26">
        <f>VLOOKUP($A18,Obliczenia!$A$10:$P$656,15,FALSE)</f>
        <v>25.359253706567848</v>
      </c>
      <c r="P18" s="26">
        <f>VLOOKUP($A18,Obliczenia!$A$10:$P$656,16,FALSE)</f>
        <v>227.96850437230367</v>
      </c>
      <c r="R18" s="64" t="str">
        <f t="shared" ref="R18" si="13">B17</f>
        <v>O17</v>
      </c>
      <c r="S18" s="65">
        <f t="shared" ref="S18" si="14">S19+F18/2</f>
        <v>1342</v>
      </c>
      <c r="T18" s="66">
        <f t="shared" si="6"/>
        <v>14.238089906417489</v>
      </c>
      <c r="U18" s="66">
        <f t="shared" ref="U18" si="15">U19+O18/200</f>
        <v>12.211997399760133</v>
      </c>
      <c r="V18" s="66">
        <f>VLOOKUP(R18,'rzedne terenu'!$A$2:$B$1000,2,FALSE)</f>
        <v>105.41</v>
      </c>
      <c r="W18" s="66">
        <f>V18*9.81*Obliczenia!$I$7/10^5</f>
        <v>9.981413477882116</v>
      </c>
      <c r="X18" s="66">
        <f t="shared" si="3"/>
        <v>4.2566764285353731</v>
      </c>
      <c r="Y18" s="66">
        <f t="shared" si="4"/>
        <v>2.2305839218780168</v>
      </c>
    </row>
    <row r="19" spans="1:25">
      <c r="R19" s="64" t="str">
        <f>B18</f>
        <v>K8</v>
      </c>
      <c r="S19" s="65">
        <f t="shared" ref="S19" si="16">S20+F19/2</f>
        <v>0</v>
      </c>
      <c r="T19" s="66">
        <f t="shared" si="6"/>
        <v>14.364886174950328</v>
      </c>
      <c r="U19" s="72">
        <f>W19+2.1</f>
        <v>12.085201131227294</v>
      </c>
      <c r="V19" s="66">
        <f>VLOOKUP(R19,'rzedne terenu'!$A$2:$B$1000,2,FALSE)</f>
        <v>105.45</v>
      </c>
      <c r="W19" s="66">
        <f>V19*9.81*Obliczenia!$I$7/10^5</f>
        <v>9.9852011312272939</v>
      </c>
      <c r="X19" s="66">
        <f t="shared" si="3"/>
        <v>4.3796850437230344</v>
      </c>
      <c r="Y19" s="66">
        <f t="shared" si="4"/>
        <v>2.0999999999999996</v>
      </c>
    </row>
  </sheetData>
  <mergeCells count="1">
    <mergeCell ref="X2:Y2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14"/>
  <sheetViews>
    <sheetView workbookViewId="0">
      <selection activeCell="H2" sqref="H2"/>
    </sheetView>
  </sheetViews>
  <sheetFormatPr defaultRowHeight="14.25"/>
  <cols>
    <col min="1" max="1" width="8.125" customWidth="1"/>
    <col min="2" max="2" width="7.75" customWidth="1"/>
    <col min="3" max="4" width="6.375" customWidth="1"/>
    <col min="5" max="5" width="6.25" customWidth="1"/>
    <col min="6" max="6" width="6.875" customWidth="1"/>
    <col min="7" max="7" width="6.5" customWidth="1"/>
    <col min="8" max="8" width="7" customWidth="1"/>
    <col min="9" max="9" width="8.5" customWidth="1"/>
    <col min="10" max="10" width="7.5" customWidth="1"/>
    <col min="11" max="11" width="6.75" customWidth="1"/>
    <col min="12" max="12" width="6.875" customWidth="1"/>
    <col min="13" max="14" width="8.125" customWidth="1"/>
    <col min="15" max="15" width="8" customWidth="1"/>
    <col min="16" max="16" width="6.625" customWidth="1"/>
    <col min="18" max="19" width="7.625" customWidth="1"/>
    <col min="20" max="20" width="6.625" customWidth="1"/>
    <col min="21" max="21" width="5.625" customWidth="1"/>
    <col min="22" max="22" width="6.875" customWidth="1"/>
    <col min="23" max="23" width="7.25" customWidth="1"/>
  </cols>
  <sheetData>
    <row r="2" spans="1:25" ht="16.5" customHeight="1">
      <c r="X2" s="106" t="s">
        <v>78</v>
      </c>
      <c r="Y2" s="106"/>
    </row>
    <row r="3" spans="1:25" ht="15.75">
      <c r="A3" s="31" t="s">
        <v>0</v>
      </c>
      <c r="B3" s="31" t="s">
        <v>1</v>
      </c>
      <c r="C3" s="38" t="s">
        <v>32</v>
      </c>
      <c r="D3" s="31" t="s">
        <v>2</v>
      </c>
      <c r="E3" s="31" t="s">
        <v>3</v>
      </c>
      <c r="F3" s="39" t="s">
        <v>11</v>
      </c>
      <c r="G3" s="40" t="s">
        <v>5</v>
      </c>
      <c r="H3" s="41" t="s">
        <v>13</v>
      </c>
      <c r="I3" s="41" t="s">
        <v>37</v>
      </c>
      <c r="J3" s="41" t="s">
        <v>16</v>
      </c>
      <c r="K3" s="41" t="s">
        <v>17</v>
      </c>
      <c r="L3" s="41" t="s">
        <v>24</v>
      </c>
      <c r="M3" s="42" t="s">
        <v>36</v>
      </c>
      <c r="N3" s="42" t="s">
        <v>35</v>
      </c>
      <c r="O3" s="42" t="s">
        <v>34</v>
      </c>
      <c r="P3" s="38" t="s">
        <v>33</v>
      </c>
      <c r="R3" s="62"/>
      <c r="S3" s="63" t="s">
        <v>53</v>
      </c>
      <c r="T3" s="63" t="s">
        <v>29</v>
      </c>
      <c r="U3" s="63" t="s">
        <v>30</v>
      </c>
      <c r="V3" s="63" t="s">
        <v>31</v>
      </c>
      <c r="W3" s="63" t="s">
        <v>31</v>
      </c>
      <c r="X3" s="63" t="s">
        <v>29</v>
      </c>
      <c r="Y3" s="63" t="s">
        <v>30</v>
      </c>
    </row>
    <row r="4" spans="1:25">
      <c r="A4" s="60" t="str">
        <f>Obliczenia!A31</f>
        <v>W19</v>
      </c>
      <c r="B4" s="60" t="str">
        <f>VLOOKUP(A4,Obliczenia!$A$10:$P$656,2,FALSE)</f>
        <v>O10</v>
      </c>
      <c r="C4" s="59">
        <f>IF(MID(A4,1,1)="W",VLOOKUP(A4,'Dane węzłów'!$A$3:$E$1000,4,FALSE),"")</f>
        <v>46.302750973261098</v>
      </c>
      <c r="D4" s="9">
        <f>VLOOKUP($A4,Obliczenia!$A$10:$P$656,4,FALSE)</f>
        <v>125</v>
      </c>
      <c r="E4" s="9" t="str">
        <f>VLOOKUP($A4,Obliczenia!$A$10:$P$656,5,FALSE)</f>
        <v>P</v>
      </c>
      <c r="F4" s="43">
        <f>VLOOKUP($A4,Obliczenia!$A$10:$P$656,6,FALSE)</f>
        <v>355</v>
      </c>
      <c r="G4" s="43">
        <f>VLOOKUP($A4,Obliczenia!$A$10:$P$656,7,FALSE)</f>
        <v>6.2</v>
      </c>
      <c r="H4" s="26">
        <f>VLOOKUP($A4,Obliczenia!$A$10:$P$656,8,FALSE)</f>
        <v>7.8645250596658709</v>
      </c>
      <c r="I4" s="26">
        <f>VLOOKUP($A4,Obliczenia!$A$10:$P$656,9,FALSE)</f>
        <v>7.8645250596658709</v>
      </c>
      <c r="J4" s="26">
        <f>VLOOKUP($A4,Obliczenia!$A$10:$P$656,10,FALSE)</f>
        <v>132.5</v>
      </c>
      <c r="K4" s="26">
        <f>VLOOKUP($A4,Obliczenia!$A$10:$P$656,11,FALSE)</f>
        <v>0.16413724367785962</v>
      </c>
      <c r="L4" s="26">
        <f>VLOOKUP($A4,Obliczenia!$A$10:$P$656,12,FALSE)</f>
        <v>2.3098481119076104</v>
      </c>
      <c r="M4" s="26">
        <f>VLOOKUP($A4,Obliczenia!$A$10:$P$656,13,FALSE)</f>
        <v>0.81999607972720168</v>
      </c>
      <c r="N4" s="26">
        <f>VLOOKUP($A4,Obliczenia!$A$10:$P$656,14,FALSE)</f>
        <v>8.0615247543939311E-2</v>
      </c>
      <c r="O4" s="26">
        <f>VLOOKUP($A4,Obliczenia!$A$10:$P$656,15,FALSE)</f>
        <v>0.90061132727114102</v>
      </c>
      <c r="P4" s="26">
        <f>VLOOKUP($A4,Obliczenia!$A$10:$P$656,16,FALSE)</f>
        <v>47.203362300532241</v>
      </c>
      <c r="R4" s="64" t="str">
        <f>A4</f>
        <v>W19</v>
      </c>
      <c r="S4" s="65">
        <f t="shared" ref="S4:S10" si="0">S5+F4/2</f>
        <v>2394</v>
      </c>
      <c r="T4" s="66">
        <f t="shared" ref="T4:T11" si="1">T5-O4/200</f>
        <v>13.920181102236393</v>
      </c>
      <c r="U4" s="66">
        <f t="shared" ref="U4:U11" si="2">U5+O4/200</f>
        <v>12.529906203941229</v>
      </c>
      <c r="V4" s="66">
        <f>VLOOKUP(R4,'rzedne terenu'!$A$2:$B$1000,2,FALSE)</f>
        <v>105.67</v>
      </c>
      <c r="W4" s="66">
        <f>V4*9.81*Obliczenia!$I$7/10^5</f>
        <v>10.006033224625778</v>
      </c>
      <c r="X4" s="66">
        <f>T4-W4</f>
        <v>3.9141478776106151</v>
      </c>
      <c r="Y4" s="66">
        <f>U4-W4</f>
        <v>2.5238729793154508</v>
      </c>
    </row>
    <row r="5" spans="1:25">
      <c r="A5" s="60" t="str">
        <f>B4</f>
        <v>O10</v>
      </c>
      <c r="B5" s="60" t="str">
        <f>VLOOKUP(A5,Obliczenia!$A$10:$P$656,2,FALSE)</f>
        <v>O11</v>
      </c>
      <c r="C5" s="60" t="str">
        <f>IF(MID(A5,1,1)="W",VLOOKUP(A5,'Dane węzłów'!$A$3:$E$1000,4,FALSE),"")</f>
        <v/>
      </c>
      <c r="D5" s="9">
        <f>VLOOKUP($A5,Obliczenia!$A$10:$P$656,4,FALSE)</f>
        <v>125</v>
      </c>
      <c r="E5" s="9" t="str">
        <f>VLOOKUP($A5,Obliczenia!$A$10:$P$656,5,FALSE)</f>
        <v>P</v>
      </c>
      <c r="F5" s="43">
        <f>VLOOKUP($A5,Obliczenia!$A$10:$P$656,6,FALSE)</f>
        <v>365</v>
      </c>
      <c r="G5" s="43">
        <f>VLOOKUP($A5,Obliczenia!$A$10:$P$656,7,FALSE)</f>
        <v>6.2</v>
      </c>
      <c r="H5" s="26">
        <f>VLOOKUP($A5,Obliczenia!$A$10:$P$656,8,FALSE)</f>
        <v>11.444477326968974</v>
      </c>
      <c r="I5" s="26">
        <f>VLOOKUP($A5,Obliczenia!$A$10:$P$656,9,FALSE)</f>
        <v>11.444477326968974</v>
      </c>
      <c r="J5" s="26">
        <f>VLOOKUP($A5,Obliczenia!$A$10:$P$656,10,FALSE)</f>
        <v>132.5</v>
      </c>
      <c r="K5" s="26">
        <f>VLOOKUP($A5,Obliczenia!$A$10:$P$656,11,FALSE)</f>
        <v>0.23885294401519194</v>
      </c>
      <c r="L5" s="26">
        <f>VLOOKUP($A5,Obliczenia!$A$10:$P$656,12,FALSE)</f>
        <v>4.7095540217454976</v>
      </c>
      <c r="M5" s="26">
        <f>VLOOKUP($A5,Obliczenia!$A$10:$P$656,13,FALSE)</f>
        <v>1.7189872179371066</v>
      </c>
      <c r="N5" s="26">
        <f>VLOOKUP($A5,Obliczenia!$A$10:$P$656,14,FALSE)</f>
        <v>0.1707120261190116</v>
      </c>
      <c r="O5" s="26">
        <f>VLOOKUP($A5,Obliczenia!$A$10:$P$656,15,FALSE)</f>
        <v>1.8896992440561182</v>
      </c>
      <c r="P5" s="26">
        <f>VLOOKUP($A5,Obliczenia!$A$10:$P$656,16,FALSE)</f>
        <v>49.093061544588359</v>
      </c>
      <c r="R5" s="64" t="str">
        <f t="shared" ref="R5:R10" si="3">A5</f>
        <v>O10</v>
      </c>
      <c r="S5" s="65">
        <f t="shared" si="0"/>
        <v>2216.5</v>
      </c>
      <c r="T5" s="66">
        <f t="shared" si="1"/>
        <v>13.924684158872749</v>
      </c>
      <c r="U5" s="66">
        <f t="shared" si="2"/>
        <v>12.525403147304873</v>
      </c>
      <c r="V5" s="66">
        <f>VLOOKUP(R5,'rzedne terenu'!$A$2:$B$1000,2,FALSE)</f>
        <v>105.34</v>
      </c>
      <c r="W5" s="66">
        <f>V5*9.81*Obliczenia!$I$7/10^5</f>
        <v>9.9747850845280546</v>
      </c>
      <c r="X5" s="66">
        <f t="shared" ref="X5:X13" si="4">T5-W5</f>
        <v>3.9498990743446942</v>
      </c>
      <c r="Y5" s="66">
        <f t="shared" ref="Y5:Y13" si="5">U5-W5</f>
        <v>2.5506180627768185</v>
      </c>
    </row>
    <row r="6" spans="1:25">
      <c r="A6" s="60" t="str">
        <f t="shared" ref="A6:A13" si="6">B5</f>
        <v>O11</v>
      </c>
      <c r="B6" s="60" t="str">
        <f>VLOOKUP(A6,Obliczenia!$A$10:$P$656,2,FALSE)</f>
        <v>O12</v>
      </c>
      <c r="C6" s="60" t="str">
        <f>IF(MID(A6,1,1)="W",VLOOKUP(A6,'Dane węzłów'!$A$3:$E$1000,4,FALSE),"")</f>
        <v/>
      </c>
      <c r="D6" s="9">
        <f>VLOOKUP($A6,Obliczenia!$A$10:$P$656,4,FALSE)</f>
        <v>200</v>
      </c>
      <c r="E6" s="9" t="str">
        <f>VLOOKUP($A6,Obliczenia!$A$10:$P$656,5,FALSE)</f>
        <v>P</v>
      </c>
      <c r="F6" s="43">
        <f>VLOOKUP($A6,Obliczenia!$A$10:$P$656,6,FALSE)</f>
        <v>80</v>
      </c>
      <c r="G6" s="43">
        <f>VLOOKUP($A6,Obliczenia!$A$10:$P$656,7,FALSE)</f>
        <v>2</v>
      </c>
      <c r="H6" s="26">
        <f>VLOOKUP($A6,Obliczenia!$A$10:$P$656,8,FALSE)</f>
        <v>20.752353221957041</v>
      </c>
      <c r="I6" s="26">
        <f>VLOOKUP($A6,Obliczenia!$A$10:$P$656,9,FALSE)</f>
        <v>20.752353221957041</v>
      </c>
      <c r="J6" s="26">
        <f>VLOOKUP($A6,Obliczenia!$A$10:$P$656,10,FALSE)</f>
        <v>210.1</v>
      </c>
      <c r="K6" s="26">
        <f>VLOOKUP($A6,Obliczenia!$A$10:$P$656,11,FALSE)</f>
        <v>0.17225888750624788</v>
      </c>
      <c r="L6" s="26">
        <f>VLOOKUP($A6,Obliczenia!$A$10:$P$656,12,FALSE)</f>
        <v>1.4258050636800523</v>
      </c>
      <c r="M6" s="26">
        <f>VLOOKUP($A6,Obliczenia!$A$10:$P$656,13,FALSE)</f>
        <v>0.11406440509440417</v>
      </c>
      <c r="N6" s="26">
        <f>VLOOKUP($A6,Obliczenia!$A$10:$P$656,14,FALSE)</f>
        <v>2.8642076608326471E-2</v>
      </c>
      <c r="O6" s="26">
        <f>VLOOKUP($A6,Obliczenia!$A$10:$P$656,15,FALSE)</f>
        <v>0.14270648170273065</v>
      </c>
      <c r="P6" s="26">
        <f>VLOOKUP($A6,Obliczenia!$A$10:$P$656,16,FALSE)</f>
        <v>54.147384587416482</v>
      </c>
      <c r="R6" s="64" t="str">
        <f t="shared" si="3"/>
        <v>O11</v>
      </c>
      <c r="S6" s="65">
        <f t="shared" si="0"/>
        <v>2034</v>
      </c>
      <c r="T6" s="66">
        <f t="shared" si="1"/>
        <v>13.934132655093029</v>
      </c>
      <c r="U6" s="66">
        <f t="shared" si="2"/>
        <v>12.515954651084593</v>
      </c>
      <c r="V6" s="66">
        <f>VLOOKUP(R6,'rzedne terenu'!$A$2:$B$1000,2,FALSE)</f>
        <v>106.45</v>
      </c>
      <c r="W6" s="66">
        <f>V6*9.81*Obliczenia!$I$7/10^5</f>
        <v>10.079892464856762</v>
      </c>
      <c r="X6" s="66">
        <f t="shared" si="4"/>
        <v>3.8542401902362666</v>
      </c>
      <c r="Y6" s="66">
        <f t="shared" si="5"/>
        <v>2.4360621862278311</v>
      </c>
    </row>
    <row r="7" spans="1:25">
      <c r="A7" s="60" t="str">
        <f t="shared" si="6"/>
        <v>O12</v>
      </c>
      <c r="B7" s="60" t="str">
        <f>VLOOKUP(A7,Obliczenia!$A$10:$P$656,2,FALSE)</f>
        <v>O9</v>
      </c>
      <c r="C7" s="60" t="str">
        <f>IF(MID(A7,1,1)="W",VLOOKUP(A7,'Dane węzłów'!$A$3:$E$1000,4,FALSE),"")</f>
        <v/>
      </c>
      <c r="D7" s="9">
        <f>VLOOKUP($A7,Obliczenia!$A$10:$P$656,4,FALSE)</f>
        <v>200</v>
      </c>
      <c r="E7" s="9" t="str">
        <f>VLOOKUP($A7,Obliczenia!$A$10:$P$656,5,FALSE)</f>
        <v>P</v>
      </c>
      <c r="F7" s="43">
        <f>VLOOKUP($A7,Obliczenia!$A$10:$P$656,6,FALSE)</f>
        <v>172</v>
      </c>
      <c r="G7" s="43">
        <f>VLOOKUP($A7,Obliczenia!$A$10:$P$656,7,FALSE)</f>
        <v>6.1</v>
      </c>
      <c r="H7" s="26">
        <f>VLOOKUP($A7,Obliczenia!$A$10:$P$656,8,FALSE)</f>
        <v>31.295155131264917</v>
      </c>
      <c r="I7" s="26">
        <f>VLOOKUP($A7,Obliczenia!$A$10:$P$656,9,FALSE)</f>
        <v>31.295155131264917</v>
      </c>
      <c r="J7" s="26">
        <f>VLOOKUP($A7,Obliczenia!$A$10:$P$656,10,FALSE)</f>
        <v>210.1</v>
      </c>
      <c r="K7" s="26">
        <f>VLOOKUP($A7,Obliczenia!$A$10:$P$656,11,FALSE)</f>
        <v>0.25977143650115431</v>
      </c>
      <c r="L7" s="26">
        <f>VLOOKUP($A7,Obliczenia!$A$10:$P$656,12,FALSE)</f>
        <v>3.1182937515135292</v>
      </c>
      <c r="M7" s="26">
        <f>VLOOKUP($A7,Obliczenia!$A$10:$P$656,13,FALSE)</f>
        <v>0.536346525260327</v>
      </c>
      <c r="N7" s="26">
        <f>VLOOKUP($A7,Obliczenia!$A$10:$P$656,14,FALSE)</f>
        <v>0.19866614154094323</v>
      </c>
      <c r="O7" s="26">
        <f>VLOOKUP($A7,Obliczenia!$A$10:$P$656,15,FALSE)</f>
        <v>0.7350126668012702</v>
      </c>
      <c r="P7" s="26">
        <f>VLOOKUP($A7,Obliczenia!$A$10:$P$656,16,FALSE)</f>
        <v>85.486026801259897</v>
      </c>
      <c r="R7" s="64" t="str">
        <f t="shared" si="3"/>
        <v>O12</v>
      </c>
      <c r="S7" s="65">
        <f t="shared" si="0"/>
        <v>1994</v>
      </c>
      <c r="T7" s="66">
        <f t="shared" si="1"/>
        <v>13.934846187501542</v>
      </c>
      <c r="U7" s="66">
        <f t="shared" si="2"/>
        <v>12.51524111867608</v>
      </c>
      <c r="V7" s="66">
        <f>VLOOKUP(R7,'rzedne terenu'!$A$2:$B$1000,2,FALSE)</f>
        <v>107.89</v>
      </c>
      <c r="W7" s="66">
        <f>V7*9.81*Obliczenia!$I$7/10^5</f>
        <v>10.216247985283195</v>
      </c>
      <c r="X7" s="66">
        <f t="shared" si="4"/>
        <v>3.718598202218347</v>
      </c>
      <c r="Y7" s="66">
        <f t="shared" si="5"/>
        <v>2.2989931333928855</v>
      </c>
    </row>
    <row r="8" spans="1:25">
      <c r="A8" s="60" t="str">
        <f t="shared" si="6"/>
        <v>O9</v>
      </c>
      <c r="B8" s="60" t="str">
        <f>VLOOKUP(A8,Obliczenia!$A$10:$P$656,2,FALSE)</f>
        <v>M25</v>
      </c>
      <c r="C8" s="60" t="str">
        <f>IF(MID(A8,1,1)="W",VLOOKUP(A8,'Dane węzłów'!$A$3:$E$1000,4,FALSE),"")</f>
        <v/>
      </c>
      <c r="D8" s="9">
        <f>VLOOKUP($A8,Obliczenia!$A$10:$P$656,4,FALSE)</f>
        <v>200</v>
      </c>
      <c r="E8" s="9" t="str">
        <f>VLOOKUP($A8,Obliczenia!$A$10:$P$656,5,FALSE)</f>
        <v>K</v>
      </c>
      <c r="F8" s="43">
        <f>VLOOKUP($A8,Obliczenia!$A$10:$P$656,6,FALSE)</f>
        <v>340</v>
      </c>
      <c r="G8" s="43">
        <f>VLOOKUP($A8,Obliczenia!$A$10:$P$656,7,FALSE)</f>
        <v>3.7</v>
      </c>
      <c r="H8" s="26">
        <f>VLOOKUP($A8,Obliczenia!$A$10:$P$656,8,FALSE)</f>
        <v>144.89125059665869</v>
      </c>
      <c r="I8" s="26">
        <f>VLOOKUP($A8,Obliczenia!$A$10:$P$656,9,FALSE)</f>
        <v>144.89125059665869</v>
      </c>
      <c r="J8" s="26">
        <f>VLOOKUP($A8,Obliczenia!$A$10:$P$656,10,FALSE)</f>
        <v>210.1</v>
      </c>
      <c r="K8" s="26">
        <f>VLOOKUP($A8,Obliczenia!$A$10:$P$656,11,FALSE)</f>
        <v>1.2026976107346574</v>
      </c>
      <c r="L8" s="26">
        <f>VLOOKUP($A8,Obliczenia!$A$10:$P$656,12,FALSE)</f>
        <v>61.839301439732687</v>
      </c>
      <c r="M8" s="26">
        <f>VLOOKUP($A8,Obliczenia!$A$10:$P$656,13,FALSE)</f>
        <v>21.025362489509114</v>
      </c>
      <c r="N8" s="26">
        <f>VLOOKUP($A8,Obliczenia!$A$10:$P$656,14,FALSE)</f>
        <v>2.5830085909711733</v>
      </c>
      <c r="O8" s="26">
        <f>VLOOKUP($A8,Obliczenia!$A$10:$P$656,15,FALSE)</f>
        <v>23.608371080480286</v>
      </c>
      <c r="P8" s="26">
        <f>VLOOKUP($A8,Obliczenia!$A$10:$P$656,16,FALSE)</f>
        <v>166.30389062982778</v>
      </c>
      <c r="R8" s="64" t="str">
        <f t="shared" si="3"/>
        <v>O9</v>
      </c>
      <c r="S8" s="65">
        <f t="shared" si="0"/>
        <v>1908</v>
      </c>
      <c r="T8" s="66">
        <f t="shared" si="1"/>
        <v>13.938521250835548</v>
      </c>
      <c r="U8" s="66">
        <f t="shared" si="2"/>
        <v>12.511566055342074</v>
      </c>
      <c r="V8" s="66">
        <f>VLOOKUP(R8,'rzedne terenu'!$A$2:$B$1000,2,FALSE)</f>
        <v>109</v>
      </c>
      <c r="W8" s="66">
        <f>V8*9.81*Obliczenia!$I$7/10^5</f>
        <v>10.321355365611902</v>
      </c>
      <c r="X8" s="66">
        <f t="shared" si="4"/>
        <v>3.6171658852236455</v>
      </c>
      <c r="Y8" s="66">
        <f t="shared" si="5"/>
        <v>2.1902106897301721</v>
      </c>
    </row>
    <row r="9" spans="1:25">
      <c r="A9" s="60" t="str">
        <f t="shared" si="6"/>
        <v>M25</v>
      </c>
      <c r="B9" s="60" t="str">
        <f>VLOOKUP(A9,Obliczenia!$A$10:$P$656,2,FALSE)</f>
        <v>M24</v>
      </c>
      <c r="C9" s="60" t="str">
        <f>IF(MID(A9,1,1)="W",VLOOKUP(A9,'Dane węzłów'!$A$3:$E$1000,4,FALSE),"")</f>
        <v/>
      </c>
      <c r="D9" s="9">
        <f>VLOOKUP($A9,Obliczenia!$A$10:$P$656,4,FALSE)</f>
        <v>500</v>
      </c>
      <c r="E9" s="9" t="str">
        <f>VLOOKUP($A9,Obliczenia!$A$10:$P$656,5,FALSE)</f>
        <v>K</v>
      </c>
      <c r="F9" s="43">
        <f>VLOOKUP($A9,Obliczenia!$A$10:$P$656,6,FALSE)</f>
        <v>331</v>
      </c>
      <c r="G9" s="43">
        <f>VLOOKUP($A9,Obliczenia!$A$10:$P$656,7,FALSE)</f>
        <v>8.5</v>
      </c>
      <c r="H9" s="26">
        <f>VLOOKUP($A9,Obliczenia!$A$10:$P$656,8,FALSE)</f>
        <v>144.89125059665869</v>
      </c>
      <c r="I9" s="26">
        <f>VLOOKUP($A9,Obliczenia!$A$10:$P$656,9,FALSE)</f>
        <v>144.89125059665869</v>
      </c>
      <c r="J9" s="26">
        <f>VLOOKUP($A9,Obliczenia!$A$10:$P$656,10,FALSE)</f>
        <v>495.4</v>
      </c>
      <c r="K9" s="26">
        <f>VLOOKUP($A9,Obliczenia!$A$10:$P$656,11,FALSE)</f>
        <v>0.21631993736817703</v>
      </c>
      <c r="L9" s="26">
        <f>VLOOKUP($A9,Obliczenia!$A$10:$P$656,12,FALSE)</f>
        <v>0.76802490225435383</v>
      </c>
      <c r="M9" s="26">
        <f>VLOOKUP($A9,Obliczenia!$A$10:$P$656,13,FALSE)</f>
        <v>0.25421624264619114</v>
      </c>
      <c r="N9" s="26">
        <f>VLOOKUP($A9,Obliczenia!$A$10:$P$656,14,FALSE)</f>
        <v>0.19196553027363755</v>
      </c>
      <c r="O9" s="26">
        <f>VLOOKUP($A9,Obliczenia!$A$10:$P$656,15,FALSE)</f>
        <v>0.44618177291982869</v>
      </c>
      <c r="P9" s="26">
        <f>VLOOKUP($A9,Obliczenia!$A$10:$P$656,16,FALSE)</f>
        <v>166.75007240274761</v>
      </c>
      <c r="R9" s="64" t="str">
        <f t="shared" si="3"/>
        <v>M25</v>
      </c>
      <c r="S9" s="65">
        <f t="shared" si="0"/>
        <v>1738</v>
      </c>
      <c r="T9" s="66">
        <f t="shared" si="1"/>
        <v>14.056563106237949</v>
      </c>
      <c r="U9" s="66">
        <f t="shared" si="2"/>
        <v>12.393524199939673</v>
      </c>
      <c r="V9" s="66">
        <f>VLOOKUP(R9,'rzedne terenu'!$A$2:$B$1000,2,FALSE)</f>
        <v>108.47</v>
      </c>
      <c r="W9" s="66">
        <f>V9*9.81*Obliczenia!$I$7/10^5</f>
        <v>10.271168958788286</v>
      </c>
      <c r="X9" s="66">
        <f t="shared" si="4"/>
        <v>3.7853941474496633</v>
      </c>
      <c r="Y9" s="66">
        <f t="shared" si="5"/>
        <v>2.1223552411513875</v>
      </c>
    </row>
    <row r="10" spans="1:25">
      <c r="A10" s="60" t="str">
        <f t="shared" si="6"/>
        <v>M24</v>
      </c>
      <c r="B10" s="60" t="str">
        <f>VLOOKUP(A10,Obliczenia!$A$10:$P$656,2,FALSE)</f>
        <v>RED2</v>
      </c>
      <c r="C10" s="60" t="str">
        <f>IF(MID(A10,1,1)="W",VLOOKUP(A10,'Dane węzłów'!$A$3:$E$1000,4,FALSE),"")</f>
        <v/>
      </c>
      <c r="D10" s="9">
        <f>VLOOKUP($A10,Obliczenia!$A$10:$P$656,4,FALSE)</f>
        <v>200</v>
      </c>
      <c r="E10" s="9" t="str">
        <f>VLOOKUP($A10,Obliczenia!$A$10:$P$656,5,FALSE)</f>
        <v>P</v>
      </c>
      <c r="F10" s="43">
        <f>VLOOKUP($A10,Obliczenia!$A$10:$P$656,6,FALSE)</f>
        <v>42</v>
      </c>
      <c r="G10" s="43">
        <f>VLOOKUP($A10,Obliczenia!$A$10:$P$656,7,FALSE)</f>
        <v>3.2</v>
      </c>
      <c r="H10" s="26">
        <f>VLOOKUP($A10,Obliczenia!$A$10:$P$656,8,FALSE)</f>
        <v>148.33086873508353</v>
      </c>
      <c r="I10" s="26">
        <f>VLOOKUP($A10,Obliczenia!$A$10:$P$656,9,FALSE)</f>
        <v>148.33086873508353</v>
      </c>
      <c r="J10" s="26">
        <f>VLOOKUP($A10,Obliczenia!$A$10:$P$656,10,FALSE)</f>
        <v>210.1</v>
      </c>
      <c r="K10" s="26">
        <f>VLOOKUP($A10,Obliczenia!$A$10:$P$656,11,FALSE)</f>
        <v>1.2312488206930765</v>
      </c>
      <c r="L10" s="26">
        <f>VLOOKUP($A10,Obliczenia!$A$10:$P$656,12,FALSE)</f>
        <v>64.771486021531288</v>
      </c>
      <c r="M10" s="26">
        <f>VLOOKUP($A10,Obliczenia!$A$10:$P$656,13,FALSE)</f>
        <v>2.7204024129043143</v>
      </c>
      <c r="N10" s="26">
        <f>VLOOKUP($A10,Obliczenia!$A$10:$P$656,14,FALSE)</f>
        <v>2.341277349097473</v>
      </c>
      <c r="O10" s="26">
        <f>VLOOKUP($A10,Obliczenia!$A$10:$P$656,15,FALSE)</f>
        <v>5.0616797620017877</v>
      </c>
      <c r="P10" s="26">
        <f>VLOOKUP($A10,Obliczenia!$A$10:$P$656,16,FALSE)</f>
        <v>171.81175216474941</v>
      </c>
      <c r="R10" s="64" t="str">
        <f t="shared" si="3"/>
        <v>M24</v>
      </c>
      <c r="S10" s="65">
        <f t="shared" si="0"/>
        <v>1572.5</v>
      </c>
      <c r="T10" s="66">
        <f t="shared" si="1"/>
        <v>14.058794015102547</v>
      </c>
      <c r="U10" s="66">
        <f t="shared" si="2"/>
        <v>12.391293291075074</v>
      </c>
      <c r="V10" s="66">
        <f>VLOOKUP(R10,'rzedne terenu'!$A$2:$B$1000,2,FALSE)</f>
        <v>105.25</v>
      </c>
      <c r="W10" s="66">
        <f>V10*9.81*Obliczenia!$I$7/10^5</f>
        <v>9.9662628645014024</v>
      </c>
      <c r="X10" s="66">
        <f t="shared" si="4"/>
        <v>4.092531150601145</v>
      </c>
      <c r="Y10" s="66">
        <f t="shared" si="5"/>
        <v>2.425030426573672</v>
      </c>
    </row>
    <row r="11" spans="1:25">
      <c r="A11" s="60" t="str">
        <f t="shared" si="6"/>
        <v>RED2</v>
      </c>
      <c r="B11" s="60" t="str">
        <f>VLOOKUP(A11,Obliczenia!$A$10:$P$656,2,FALSE)</f>
        <v>O17</v>
      </c>
      <c r="C11" s="60" t="str">
        <f>IF(MID(A11,1,1)="W",VLOOKUP(A11,'Dane węzłów'!$A$3:$E$1000,4,FALSE),"")</f>
        <v/>
      </c>
      <c r="D11" s="9">
        <f>VLOOKUP($A11,Obliczenia!$A$10:$P$656,4,FALSE)</f>
        <v>200</v>
      </c>
      <c r="E11" s="9" t="str">
        <f>VLOOKUP($A11,Obliczenia!$A$10:$P$656,5,FALSE)</f>
        <v>K</v>
      </c>
      <c r="F11" s="43">
        <f>VLOOKUP($A11,Obliczenia!$A$10:$P$656,6,FALSE)</f>
        <v>419</v>
      </c>
      <c r="G11" s="43">
        <f>VLOOKUP($A11,Obliczenia!$A$10:$P$656,7,FALSE)</f>
        <v>5</v>
      </c>
      <c r="H11" s="26">
        <f>VLOOKUP($A11,Obliczenia!$A$10:$P$656,8,FALSE)</f>
        <v>148.33086873508353</v>
      </c>
      <c r="I11" s="26">
        <f>VLOOKUP($A11,Obliczenia!$A$10:$P$656,9,FALSE)</f>
        <v>148.33086873508353</v>
      </c>
      <c r="J11" s="26">
        <f>VLOOKUP($A11,Obliczenia!$A$10:$P$656,10,FALSE)</f>
        <v>210.1</v>
      </c>
      <c r="K11" s="26">
        <f>VLOOKUP($A11,Obliczenia!$A$10:$P$656,11,FALSE)</f>
        <v>1.2312488206930765</v>
      </c>
      <c r="L11" s="26">
        <f>VLOOKUP($A11,Obliczenia!$A$10:$P$656,12,FALSE)</f>
        <v>64.771486021531288</v>
      </c>
      <c r="M11" s="26">
        <f>VLOOKUP($A11,Obliczenia!$A$10:$P$656,13,FALSE)</f>
        <v>27.13925264302161</v>
      </c>
      <c r="N11" s="26">
        <f>VLOOKUP($A11,Obliczenia!$A$10:$P$656,14,FALSE)</f>
        <v>3.6582458579648014</v>
      </c>
      <c r="O11" s="26">
        <f>VLOOKUP($A11,Obliczenia!$A$10:$P$656,15,FALSE)</f>
        <v>30.797498500986411</v>
      </c>
      <c r="P11" s="26">
        <f>VLOOKUP($A11,Obliczenia!$A$10:$P$656,16,FALSE)</f>
        <v>202.60925066573583</v>
      </c>
      <c r="R11" s="64" t="str">
        <f>B10</f>
        <v>RED2</v>
      </c>
      <c r="S11" s="65">
        <f>S12+F11/2</f>
        <v>1551.5</v>
      </c>
      <c r="T11" s="66">
        <f t="shared" si="1"/>
        <v>14.084102413912557</v>
      </c>
      <c r="U11" s="66">
        <f t="shared" si="2"/>
        <v>12.365984892265065</v>
      </c>
      <c r="V11" s="66">
        <f>VLOOKUP(R11,'rzedne terenu'!$A$2:$B$1000,2,FALSE)</f>
        <v>105.33</v>
      </c>
      <c r="W11" s="66">
        <f>V11*9.81*Obliczenia!$I$7/10^5</f>
        <v>9.9738381711917583</v>
      </c>
      <c r="X11" s="66">
        <f t="shared" si="4"/>
        <v>4.1102642427207989</v>
      </c>
      <c r="Y11" s="66">
        <f t="shared" si="5"/>
        <v>2.3921467210733063</v>
      </c>
    </row>
    <row r="12" spans="1:25">
      <c r="A12" s="60" t="str">
        <f t="shared" si="6"/>
        <v>O17</v>
      </c>
      <c r="B12" s="60" t="str">
        <f>VLOOKUP(A12,Obliczenia!$A$10:$P$656,2,FALSE)</f>
        <v>K8</v>
      </c>
      <c r="C12" s="60" t="str">
        <f>IF(MID(A12,1,1)="W",VLOOKUP(A12,'Dane węzłów'!$A$3:$E$1000,4,FALSE),"")</f>
        <v/>
      </c>
      <c r="D12" s="9">
        <f>VLOOKUP($A12,Obliczenia!$A$10:$P$656,4,FALSE)</f>
        <v>300</v>
      </c>
      <c r="E12" s="9" t="str">
        <f>VLOOKUP($A12,Obliczenia!$A$10:$P$656,5,FALSE)</f>
        <v>P</v>
      </c>
      <c r="F12" s="43">
        <f>VLOOKUP($A12,Obliczenia!$A$10:$P$656,6,FALSE)</f>
        <v>2684</v>
      </c>
      <c r="G12" s="43">
        <f>VLOOKUP($A12,Obliczenia!$A$10:$P$656,7,FALSE)</f>
        <v>20.100000000000001</v>
      </c>
      <c r="H12" s="26">
        <f>VLOOKUP($A12,Obliczenia!$A$10:$P$656,8,FALSE)</f>
        <v>148.33086873508353</v>
      </c>
      <c r="I12" s="26">
        <f>VLOOKUP($A12,Obliczenia!$A$10:$P$656,9,FALSE)</f>
        <v>148.33086873508353</v>
      </c>
      <c r="J12" s="26">
        <f>VLOOKUP($A12,Obliczenia!$A$10:$P$656,10,FALSE)</f>
        <v>312.7</v>
      </c>
      <c r="K12" s="26">
        <f>VLOOKUP($A12,Obliczenia!$A$10:$P$656,11,FALSE)</f>
        <v>0.55583023864301628</v>
      </c>
      <c r="L12" s="26">
        <f>VLOOKUP($A12,Obliczenia!$A$10:$P$656,12,FALSE)</f>
        <v>8.3316766022163282</v>
      </c>
      <c r="M12" s="26">
        <f>VLOOKUP($A12,Obliczenia!$A$10:$P$656,13,FALSE)</f>
        <v>22.362220000348625</v>
      </c>
      <c r="N12" s="26">
        <f>VLOOKUP($A12,Obliczenia!$A$10:$P$656,14,FALSE)</f>
        <v>2.9970337062192232</v>
      </c>
      <c r="O12" s="26">
        <f>VLOOKUP($A12,Obliczenia!$A$10:$P$656,15,FALSE)</f>
        <v>25.359253706567848</v>
      </c>
      <c r="P12" s="26">
        <f>VLOOKUP($A12,Obliczenia!$A$10:$P$656,16,FALSE)</f>
        <v>227.96850437230367</v>
      </c>
      <c r="R12" s="64" t="str">
        <f t="shared" ref="R12:R13" si="7">B11</f>
        <v>O17</v>
      </c>
      <c r="S12" s="71">
        <f>S13+F12/2</f>
        <v>1342</v>
      </c>
      <c r="T12" s="66">
        <f>T13-O12/200</f>
        <v>14.238089906417489</v>
      </c>
      <c r="U12" s="66">
        <f t="shared" ref="U12" si="8">U13+O12/200</f>
        <v>12.211997399760133</v>
      </c>
      <c r="V12" s="66">
        <f>VLOOKUP(R12,'rzedne terenu'!$A$2:$B$1000,2,FALSE)</f>
        <v>105.41</v>
      </c>
      <c r="W12" s="66">
        <f>V12*9.81*Obliczenia!$I$7/10^5</f>
        <v>9.981413477882116</v>
      </c>
      <c r="X12" s="66">
        <f t="shared" si="4"/>
        <v>4.2566764285353731</v>
      </c>
      <c r="Y12" s="66">
        <f t="shared" si="5"/>
        <v>2.2305839218780168</v>
      </c>
    </row>
    <row r="13" spans="1:25">
      <c r="A13" s="60" t="str">
        <f t="shared" si="6"/>
        <v>K8</v>
      </c>
      <c r="B13" s="60"/>
      <c r="C13" s="60"/>
      <c r="D13" s="9"/>
      <c r="E13" s="9"/>
      <c r="F13" s="43"/>
      <c r="G13" s="43"/>
      <c r="H13" s="26"/>
      <c r="I13" s="26"/>
      <c r="J13" s="26"/>
      <c r="K13" s="26"/>
      <c r="L13" s="26"/>
      <c r="M13" s="26"/>
      <c r="N13" s="26"/>
      <c r="O13" s="26"/>
      <c r="P13" s="26"/>
      <c r="R13" s="64" t="str">
        <f t="shared" si="7"/>
        <v>K8</v>
      </c>
      <c r="S13" s="65">
        <v>0</v>
      </c>
      <c r="T13" s="66">
        <f>'MAGISTRALA W17'!T19</f>
        <v>14.364886174950328</v>
      </c>
      <c r="U13" s="66">
        <f>'MAGISTRALA W17'!U19</f>
        <v>12.085201131227294</v>
      </c>
      <c r="V13" s="66">
        <f>VLOOKUP(R13,'rzedne terenu'!$A$2:$B$1000,2,FALSE)</f>
        <v>105.45</v>
      </c>
      <c r="W13" s="66">
        <f>V13*9.81*Obliczenia!$I$7/10^5</f>
        <v>9.9852011312272939</v>
      </c>
      <c r="X13" s="66">
        <f t="shared" si="4"/>
        <v>4.3796850437230344</v>
      </c>
      <c r="Y13" s="66">
        <f t="shared" si="5"/>
        <v>2.0999999999999996</v>
      </c>
    </row>
    <row r="14" spans="1:25">
      <c r="R14" s="99"/>
      <c r="S14" s="100"/>
      <c r="T14" s="28"/>
      <c r="U14" s="28"/>
      <c r="V14" s="28"/>
      <c r="W14" s="28"/>
      <c r="X14" s="28"/>
      <c r="Y14" s="28"/>
    </row>
  </sheetData>
  <mergeCells count="1">
    <mergeCell ref="X2:Y2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G4" sqref="G4"/>
    </sheetView>
  </sheetViews>
  <sheetFormatPr defaultRowHeight="15"/>
  <cols>
    <col min="1" max="16384" width="9" style="22"/>
  </cols>
  <sheetData>
    <row r="1" spans="1:8">
      <c r="A1" s="8" t="s">
        <v>107</v>
      </c>
      <c r="B1" s="8"/>
      <c r="C1" s="8"/>
      <c r="D1" s="83"/>
      <c r="E1" s="83"/>
      <c r="F1" s="8"/>
      <c r="G1" s="8" t="s">
        <v>106</v>
      </c>
      <c r="H1" s="8"/>
    </row>
    <row r="2" spans="1:8">
      <c r="A2" s="60"/>
      <c r="B2" s="69" t="s">
        <v>102</v>
      </c>
      <c r="C2" s="69" t="s">
        <v>103</v>
      </c>
      <c r="D2" s="69" t="s">
        <v>104</v>
      </c>
      <c r="E2" s="69" t="s">
        <v>105</v>
      </c>
    </row>
    <row r="3" spans="1:8">
      <c r="A3" s="60" t="s">
        <v>79</v>
      </c>
      <c r="B3" s="59">
        <v>1.8429594272076373</v>
      </c>
      <c r="C3" s="59"/>
      <c r="D3" s="59">
        <v>18.745078151820234</v>
      </c>
      <c r="E3" s="77"/>
    </row>
    <row r="4" spans="1:8">
      <c r="A4" s="60" t="s">
        <v>80</v>
      </c>
      <c r="B4" s="59">
        <v>3.5799522673031028</v>
      </c>
      <c r="C4" s="59"/>
      <c r="D4" s="59">
        <v>24.113434953805076</v>
      </c>
      <c r="E4" s="77"/>
    </row>
    <row r="5" spans="1:8">
      <c r="A5" s="60" t="s">
        <v>81</v>
      </c>
      <c r="B5" s="59">
        <v>0.28639618138424822</v>
      </c>
      <c r="C5" s="59"/>
      <c r="D5" s="59">
        <v>14.057586977108535</v>
      </c>
      <c r="E5" s="77"/>
    </row>
    <row r="6" spans="1:8">
      <c r="A6" s="60" t="s">
        <v>82</v>
      </c>
      <c r="B6" s="59">
        <v>12.887828162291168</v>
      </c>
      <c r="C6" s="59"/>
      <c r="D6" s="59">
        <v>98.4543671223785</v>
      </c>
      <c r="E6" s="77"/>
    </row>
    <row r="7" spans="1:8">
      <c r="A7" s="60" t="s">
        <v>83</v>
      </c>
      <c r="B7" s="59">
        <v>6.014319809069212</v>
      </c>
      <c r="C7" s="59"/>
      <c r="D7" s="59">
        <v>31.023273155076584</v>
      </c>
      <c r="E7" s="77"/>
    </row>
    <row r="8" spans="1:8">
      <c r="A8" s="60" t="s">
        <v>84</v>
      </c>
      <c r="B8" s="59">
        <v>1.431980906921241</v>
      </c>
      <c r="C8" s="59"/>
      <c r="D8" s="59">
        <v>27.729135644438109</v>
      </c>
      <c r="E8" s="77"/>
    </row>
    <row r="9" spans="1:8">
      <c r="A9" s="60" t="s">
        <v>85</v>
      </c>
      <c r="B9" s="59">
        <v>9.3078758949880669</v>
      </c>
      <c r="C9" s="59"/>
      <c r="D9" s="59">
        <v>53.857849269920628</v>
      </c>
      <c r="E9" s="77"/>
    </row>
    <row r="10" spans="1:8">
      <c r="A10" s="60" t="s">
        <v>86</v>
      </c>
      <c r="B10" s="59">
        <v>0.91646778042959431</v>
      </c>
      <c r="C10" s="59"/>
      <c r="D10" s="59">
        <v>16.963060876867043</v>
      </c>
      <c r="E10" s="77"/>
    </row>
    <row r="11" spans="1:8">
      <c r="A11" s="60" t="s">
        <v>87</v>
      </c>
      <c r="B11" s="59">
        <v>2.5231503579952266</v>
      </c>
      <c r="C11" s="59"/>
      <c r="D11" s="59">
        <v>47.153724976870848</v>
      </c>
      <c r="E11" s="77"/>
    </row>
    <row r="12" spans="1:8">
      <c r="A12" s="60" t="s">
        <v>88</v>
      </c>
      <c r="B12" s="59">
        <v>5.7279236276849632</v>
      </c>
      <c r="C12" s="59"/>
      <c r="D12" s="59">
        <v>38.249805154600665</v>
      </c>
      <c r="E12" s="77"/>
    </row>
    <row r="13" spans="1:8">
      <c r="A13" s="60" t="s">
        <v>89</v>
      </c>
      <c r="B13" s="59">
        <v>5.2983293556085913</v>
      </c>
      <c r="C13" s="59"/>
      <c r="D13" s="59">
        <v>34.099052035405194</v>
      </c>
      <c r="E13" s="77"/>
    </row>
    <row r="14" spans="1:8">
      <c r="A14" s="60" t="s">
        <v>90</v>
      </c>
      <c r="B14" s="59">
        <v>0.85918854415274459</v>
      </c>
      <c r="C14" s="76"/>
      <c r="D14" s="59">
        <v>35.580750754140972</v>
      </c>
      <c r="E14" s="76"/>
    </row>
    <row r="15" spans="1:8">
      <c r="A15" s="60" t="s">
        <v>91</v>
      </c>
      <c r="B15" s="59">
        <v>2.5775656324582337</v>
      </c>
      <c r="C15" s="76"/>
      <c r="D15" s="59">
        <v>20.366520562705634</v>
      </c>
      <c r="E15" s="76"/>
    </row>
    <row r="16" spans="1:8">
      <c r="A16" s="60" t="s">
        <v>92</v>
      </c>
      <c r="B16" s="59">
        <v>41.087226730310256</v>
      </c>
      <c r="C16" s="76"/>
      <c r="D16" s="59">
        <v>31.577383953962041</v>
      </c>
      <c r="E16" s="76"/>
    </row>
    <row r="17" spans="1:6">
      <c r="A17" s="60" t="s">
        <v>93</v>
      </c>
      <c r="B17" s="59">
        <v>5.2202863961813843</v>
      </c>
      <c r="C17" s="76"/>
      <c r="D17" s="59">
        <v>33.818080711618755</v>
      </c>
      <c r="E17" s="76"/>
    </row>
    <row r="18" spans="1:6">
      <c r="A18" s="60" t="s">
        <v>94</v>
      </c>
      <c r="B18" s="59">
        <v>28.78568019093079</v>
      </c>
      <c r="C18" s="76"/>
      <c r="D18" s="59">
        <v>24.24943330191039</v>
      </c>
      <c r="E18" s="76"/>
    </row>
    <row r="19" spans="1:6">
      <c r="A19" s="60" t="s">
        <v>95</v>
      </c>
      <c r="B19" s="59">
        <v>7.4289164677804278</v>
      </c>
      <c r="C19" s="76"/>
      <c r="D19" s="59">
        <v>85.385984762497174</v>
      </c>
      <c r="E19" s="76"/>
    </row>
    <row r="20" spans="1:6">
      <c r="A20" s="60" t="s">
        <v>96</v>
      </c>
      <c r="B20" s="59">
        <v>4.6902959427207644</v>
      </c>
      <c r="C20" s="76"/>
      <c r="D20" s="59">
        <v>80.336932862361508</v>
      </c>
      <c r="E20" s="76"/>
    </row>
    <row r="21" spans="1:6">
      <c r="A21" s="60" t="s">
        <v>97</v>
      </c>
      <c r="B21" s="59">
        <v>7.8645250596658709</v>
      </c>
      <c r="C21" s="76"/>
      <c r="D21" s="59">
        <v>46.302750973261098</v>
      </c>
      <c r="E21" s="76"/>
    </row>
    <row r="22" spans="1:6">
      <c r="A22" s="80" t="s">
        <v>73</v>
      </c>
      <c r="B22" s="81"/>
      <c r="C22" s="82"/>
      <c r="D22" s="82"/>
      <c r="E22" s="82"/>
      <c r="F22" s="79" t="s">
        <v>99</v>
      </c>
    </row>
    <row r="23" spans="1:6">
      <c r="A23" s="80" t="s">
        <v>74</v>
      </c>
      <c r="B23" s="82"/>
      <c r="C23" s="82"/>
      <c r="D23" s="82"/>
      <c r="E23" s="82"/>
      <c r="F23" s="79" t="s">
        <v>100</v>
      </c>
    </row>
    <row r="24" spans="1:6">
      <c r="A24" s="80" t="s">
        <v>75</v>
      </c>
      <c r="B24" s="82"/>
      <c r="C24" s="82"/>
      <c r="D24" s="82"/>
      <c r="E24" s="82"/>
      <c r="F24" s="22" t="s">
        <v>101</v>
      </c>
    </row>
    <row r="25" spans="1:6">
      <c r="A25" s="80" t="s">
        <v>76</v>
      </c>
      <c r="B25" s="82"/>
      <c r="C25" s="82"/>
      <c r="D25" s="82"/>
      <c r="E25" s="8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D4" sqref="D4"/>
    </sheetView>
  </sheetViews>
  <sheetFormatPr defaultRowHeight="14.25"/>
  <cols>
    <col min="2" max="2" width="12.375" customWidth="1"/>
    <col min="14" max="14" width="9" hidden="1" customWidth="1"/>
    <col min="15" max="15" width="9" customWidth="1"/>
  </cols>
  <sheetData>
    <row r="1" spans="1:14">
      <c r="A1" s="51" t="s">
        <v>110</v>
      </c>
      <c r="B1" s="51"/>
      <c r="C1" s="51"/>
      <c r="D1" s="84" t="s">
        <v>4</v>
      </c>
      <c r="E1" s="107" t="s">
        <v>8</v>
      </c>
      <c r="F1" s="108"/>
    </row>
    <row r="2" spans="1:14">
      <c r="A2" s="51" t="s">
        <v>111</v>
      </c>
      <c r="B2" s="51"/>
      <c r="C2" s="51"/>
      <c r="D2" s="84" t="s">
        <v>0</v>
      </c>
      <c r="E2" s="107" t="s">
        <v>9</v>
      </c>
      <c r="F2" s="108"/>
      <c r="I2" s="51" t="s">
        <v>118</v>
      </c>
    </row>
    <row r="3" spans="1:14">
      <c r="A3" s="31" t="s">
        <v>40</v>
      </c>
      <c r="B3" s="31" t="s">
        <v>41</v>
      </c>
      <c r="C3" s="31" t="s">
        <v>2</v>
      </c>
      <c r="D3" s="31" t="s">
        <v>3</v>
      </c>
      <c r="E3" s="31" t="s">
        <v>109</v>
      </c>
      <c r="F3" s="40" t="s">
        <v>5</v>
      </c>
      <c r="I3" s="13" t="s">
        <v>57</v>
      </c>
      <c r="J3" s="13" t="s">
        <v>58</v>
      </c>
      <c r="K3" s="13" t="s">
        <v>59</v>
      </c>
      <c r="L3" s="13" t="s">
        <v>60</v>
      </c>
      <c r="M3" s="13" t="s">
        <v>108</v>
      </c>
      <c r="N3" s="8"/>
    </row>
    <row r="4" spans="1:14">
      <c r="A4" s="60" t="str">
        <f>N20</f>
        <v>W17</v>
      </c>
      <c r="B4" s="60" t="s">
        <v>42</v>
      </c>
      <c r="C4" s="60">
        <v>65</v>
      </c>
      <c r="D4" s="60" t="s">
        <v>0</v>
      </c>
      <c r="E4" s="67">
        <v>149.5</v>
      </c>
      <c r="F4" s="85">
        <f>I4*0.6+J4*2+K4*2.5+L4*1+M4*7.2</f>
        <v>4.9000000000000004</v>
      </c>
      <c r="I4" s="60">
        <v>4</v>
      </c>
      <c r="J4" s="60"/>
      <c r="K4" s="60">
        <v>1</v>
      </c>
      <c r="L4" s="60"/>
      <c r="M4" s="60"/>
      <c r="N4" s="78" t="s">
        <v>79</v>
      </c>
    </row>
    <row r="5" spans="1:14">
      <c r="A5" s="60" t="str">
        <f>N19</f>
        <v>W16</v>
      </c>
      <c r="B5" s="60" t="s">
        <v>42</v>
      </c>
      <c r="C5" s="60">
        <v>150</v>
      </c>
      <c r="D5" s="60" t="s">
        <v>0</v>
      </c>
      <c r="E5" s="67">
        <v>12</v>
      </c>
      <c r="F5" s="85">
        <f t="shared" ref="F5:F48" si="0">I5*0.6+J5*2+K5*2.5+L5*1+M5*7.2</f>
        <v>3.7</v>
      </c>
      <c r="I5" s="60">
        <v>2</v>
      </c>
      <c r="J5" s="60"/>
      <c r="K5" s="60">
        <v>1</v>
      </c>
      <c r="L5" s="60"/>
      <c r="M5" s="60"/>
      <c r="N5" s="78" t="s">
        <v>80</v>
      </c>
    </row>
    <row r="6" spans="1:14">
      <c r="A6" s="60" t="s">
        <v>42</v>
      </c>
      <c r="B6" s="60" t="s">
        <v>43</v>
      </c>
      <c r="C6" s="60">
        <v>150</v>
      </c>
      <c r="D6" s="60" t="s">
        <v>0</v>
      </c>
      <c r="E6" s="67">
        <v>6</v>
      </c>
      <c r="F6" s="85">
        <f t="shared" si="0"/>
        <v>2</v>
      </c>
      <c r="I6" s="60"/>
      <c r="J6" s="60">
        <v>1</v>
      </c>
      <c r="K6" s="60"/>
      <c r="L6" s="60"/>
      <c r="M6" s="60"/>
      <c r="N6" s="78" t="s">
        <v>81</v>
      </c>
    </row>
    <row r="7" spans="1:14">
      <c r="A7" s="60" t="str">
        <f>N8</f>
        <v>W5</v>
      </c>
      <c r="B7" s="60" t="s">
        <v>43</v>
      </c>
      <c r="C7" s="60">
        <v>65</v>
      </c>
      <c r="D7" s="60" t="s">
        <v>0</v>
      </c>
      <c r="E7" s="67">
        <v>15</v>
      </c>
      <c r="F7" s="85">
        <f t="shared" si="0"/>
        <v>4.3</v>
      </c>
      <c r="I7" s="60">
        <v>3</v>
      </c>
      <c r="J7" s="60"/>
      <c r="K7" s="60">
        <v>1</v>
      </c>
      <c r="L7" s="60"/>
      <c r="M7" s="60"/>
      <c r="N7" s="78" t="s">
        <v>82</v>
      </c>
    </row>
    <row r="8" spans="1:14">
      <c r="A8" s="60" t="s">
        <v>43</v>
      </c>
      <c r="B8" s="60" t="s">
        <v>44</v>
      </c>
      <c r="C8" s="60">
        <v>150</v>
      </c>
      <c r="D8" s="60" t="s">
        <v>0</v>
      </c>
      <c r="E8" s="67">
        <v>10</v>
      </c>
      <c r="F8" s="85">
        <f t="shared" si="0"/>
        <v>3.2</v>
      </c>
      <c r="I8" s="60">
        <v>2</v>
      </c>
      <c r="J8" s="60">
        <v>1</v>
      </c>
      <c r="K8" s="60"/>
      <c r="L8" s="60"/>
      <c r="M8" s="60"/>
      <c r="N8" s="78" t="s">
        <v>83</v>
      </c>
    </row>
    <row r="9" spans="1:14">
      <c r="A9" s="60" t="str">
        <f>N14</f>
        <v>W11</v>
      </c>
      <c r="B9" s="60" t="s">
        <v>45</v>
      </c>
      <c r="C9" s="60">
        <v>80</v>
      </c>
      <c r="D9" s="60" t="s">
        <v>0</v>
      </c>
      <c r="E9" s="67">
        <v>85.5</v>
      </c>
      <c r="F9" s="85">
        <f t="shared" si="0"/>
        <v>8.5</v>
      </c>
      <c r="I9" s="60">
        <v>10</v>
      </c>
      <c r="J9" s="60"/>
      <c r="K9" s="60">
        <v>1</v>
      </c>
      <c r="L9" s="60"/>
      <c r="M9" s="60"/>
      <c r="N9" s="78" t="s">
        <v>84</v>
      </c>
    </row>
    <row r="10" spans="1:14">
      <c r="A10" s="60" t="str">
        <f>N6</f>
        <v>W3</v>
      </c>
      <c r="B10" s="60" t="s">
        <v>45</v>
      </c>
      <c r="C10" s="60">
        <v>25</v>
      </c>
      <c r="D10" s="60" t="s">
        <v>0</v>
      </c>
      <c r="E10" s="67">
        <v>4.5</v>
      </c>
      <c r="F10" s="85">
        <f t="shared" si="0"/>
        <v>3.7</v>
      </c>
      <c r="I10" s="60">
        <v>2</v>
      </c>
      <c r="J10" s="60"/>
      <c r="K10" s="60">
        <v>1</v>
      </c>
      <c r="L10" s="60"/>
      <c r="M10" s="60"/>
      <c r="N10" s="78" t="s">
        <v>85</v>
      </c>
    </row>
    <row r="11" spans="1:14">
      <c r="A11" s="60" t="s">
        <v>45</v>
      </c>
      <c r="B11" s="60" t="s">
        <v>44</v>
      </c>
      <c r="C11" s="60">
        <v>150</v>
      </c>
      <c r="D11" s="60" t="s">
        <v>0</v>
      </c>
      <c r="E11" s="67">
        <v>6</v>
      </c>
      <c r="F11" s="85">
        <f t="shared" si="0"/>
        <v>2</v>
      </c>
      <c r="I11" s="60"/>
      <c r="J11" s="60">
        <v>1</v>
      </c>
      <c r="K11" s="60"/>
      <c r="L11" s="60"/>
      <c r="M11" s="60"/>
      <c r="N11" s="78" t="s">
        <v>86</v>
      </c>
    </row>
    <row r="12" spans="1:14">
      <c r="A12" s="60" t="s">
        <v>44</v>
      </c>
      <c r="B12" s="60" t="s">
        <v>46</v>
      </c>
      <c r="C12" s="60">
        <v>150</v>
      </c>
      <c r="D12" s="60" t="s">
        <v>0</v>
      </c>
      <c r="E12" s="67">
        <v>367.5</v>
      </c>
      <c r="F12" s="85">
        <f t="shared" si="0"/>
        <v>15.2</v>
      </c>
      <c r="I12" s="60">
        <v>22</v>
      </c>
      <c r="J12" s="60">
        <v>1</v>
      </c>
      <c r="K12" s="60"/>
      <c r="L12" s="60"/>
      <c r="M12" s="60"/>
      <c r="N12" s="78" t="s">
        <v>87</v>
      </c>
    </row>
    <row r="13" spans="1:14">
      <c r="A13" s="60" t="str">
        <f>N18</f>
        <v>W15</v>
      </c>
      <c r="B13" s="60" t="s">
        <v>46</v>
      </c>
      <c r="C13" s="60">
        <v>150</v>
      </c>
      <c r="D13" s="60" t="s">
        <v>0</v>
      </c>
      <c r="E13" s="67">
        <v>41.5</v>
      </c>
      <c r="F13" s="85">
        <f t="shared" si="0"/>
        <v>7.3</v>
      </c>
      <c r="I13" s="60">
        <v>8</v>
      </c>
      <c r="J13" s="60"/>
      <c r="K13" s="60">
        <v>1</v>
      </c>
      <c r="L13" s="60"/>
      <c r="M13" s="60"/>
      <c r="N13" s="78" t="s">
        <v>88</v>
      </c>
    </row>
    <row r="14" spans="1:14">
      <c r="A14" s="60" t="s">
        <v>46</v>
      </c>
      <c r="B14" s="60" t="s">
        <v>47</v>
      </c>
      <c r="C14" s="60">
        <v>150</v>
      </c>
      <c r="D14" s="60" t="s">
        <v>0</v>
      </c>
      <c r="E14" s="67">
        <v>12</v>
      </c>
      <c r="F14" s="85">
        <f t="shared" si="0"/>
        <v>2</v>
      </c>
      <c r="I14" s="60"/>
      <c r="J14" s="60">
        <v>1</v>
      </c>
      <c r="K14" s="60"/>
      <c r="L14" s="60"/>
      <c r="M14" s="60"/>
      <c r="N14" s="78" t="s">
        <v>89</v>
      </c>
    </row>
    <row r="15" spans="1:14">
      <c r="A15" s="60" t="str">
        <f>N15</f>
        <v>W12</v>
      </c>
      <c r="B15" s="60" t="s">
        <v>47</v>
      </c>
      <c r="C15" s="60">
        <v>32</v>
      </c>
      <c r="D15" s="60" t="s">
        <v>0</v>
      </c>
      <c r="E15" s="67">
        <v>12.5</v>
      </c>
      <c r="F15" s="85">
        <f t="shared" si="0"/>
        <v>3.7</v>
      </c>
      <c r="I15" s="60">
        <v>2</v>
      </c>
      <c r="J15" s="60"/>
      <c r="K15" s="60">
        <v>1</v>
      </c>
      <c r="L15" s="60"/>
      <c r="M15" s="60"/>
      <c r="N15" s="78" t="s">
        <v>90</v>
      </c>
    </row>
    <row r="16" spans="1:14">
      <c r="A16" s="60" t="s">
        <v>47</v>
      </c>
      <c r="B16" s="60" t="s">
        <v>48</v>
      </c>
      <c r="C16" s="60">
        <v>150</v>
      </c>
      <c r="D16" s="60" t="s">
        <v>0</v>
      </c>
      <c r="E16" s="67">
        <v>54</v>
      </c>
      <c r="F16" s="85">
        <f t="shared" si="0"/>
        <v>3.2</v>
      </c>
      <c r="I16" s="60">
        <v>2</v>
      </c>
      <c r="J16" s="60">
        <v>1</v>
      </c>
      <c r="K16" s="60"/>
      <c r="L16" s="60"/>
      <c r="M16" s="60"/>
      <c r="N16" s="78" t="s">
        <v>91</v>
      </c>
    </row>
    <row r="17" spans="1:14">
      <c r="A17" s="60" t="str">
        <f>N7</f>
        <v>W4</v>
      </c>
      <c r="B17" s="60" t="s">
        <v>48</v>
      </c>
      <c r="C17" s="60">
        <v>100</v>
      </c>
      <c r="D17" s="60" t="s">
        <v>0</v>
      </c>
      <c r="E17" s="67">
        <v>30.5</v>
      </c>
      <c r="F17" s="85">
        <f t="shared" si="0"/>
        <v>4.3</v>
      </c>
      <c r="I17" s="60">
        <v>3</v>
      </c>
      <c r="J17" s="60"/>
      <c r="K17" s="60">
        <v>1</v>
      </c>
      <c r="L17" s="60"/>
      <c r="M17" s="60"/>
      <c r="N17" s="78" t="s">
        <v>92</v>
      </c>
    </row>
    <row r="18" spans="1:14">
      <c r="A18" s="60" t="s">
        <v>48</v>
      </c>
      <c r="B18" s="60" t="s">
        <v>49</v>
      </c>
      <c r="C18" s="60">
        <v>250</v>
      </c>
      <c r="D18" s="60" t="s">
        <v>0</v>
      </c>
      <c r="E18" s="67">
        <v>30.75</v>
      </c>
      <c r="F18" s="85">
        <f t="shared" si="0"/>
        <v>3.7</v>
      </c>
      <c r="I18" s="60">
        <v>2</v>
      </c>
      <c r="J18" s="60"/>
      <c r="K18" s="60">
        <v>1</v>
      </c>
      <c r="L18" s="60"/>
      <c r="M18" s="60"/>
      <c r="N18" s="78" t="s">
        <v>93</v>
      </c>
    </row>
    <row r="19" spans="1:14">
      <c r="A19" s="60" t="str">
        <f>N13</f>
        <v>W10</v>
      </c>
      <c r="B19" s="60" t="s">
        <v>49</v>
      </c>
      <c r="C19" s="60">
        <v>50</v>
      </c>
      <c r="D19" s="60" t="s">
        <v>0</v>
      </c>
      <c r="E19" s="67">
        <v>16</v>
      </c>
      <c r="F19" s="85">
        <f t="shared" si="0"/>
        <v>4.9000000000000004</v>
      </c>
      <c r="I19" s="60">
        <v>4</v>
      </c>
      <c r="J19" s="60"/>
      <c r="K19" s="60">
        <v>1</v>
      </c>
      <c r="L19" s="60"/>
      <c r="M19" s="60"/>
      <c r="N19" s="78" t="s">
        <v>94</v>
      </c>
    </row>
    <row r="20" spans="1:14">
      <c r="A20" s="60" t="s">
        <v>49</v>
      </c>
      <c r="B20" s="60" t="s">
        <v>61</v>
      </c>
      <c r="C20" s="60">
        <v>250</v>
      </c>
      <c r="D20" s="60" t="s">
        <v>0</v>
      </c>
      <c r="E20" s="67">
        <v>39</v>
      </c>
      <c r="F20" s="85">
        <f t="shared" si="0"/>
        <v>3.8</v>
      </c>
      <c r="I20" s="60">
        <v>3</v>
      </c>
      <c r="J20" s="60">
        <v>1</v>
      </c>
      <c r="K20" s="60"/>
      <c r="L20" s="60"/>
      <c r="M20" s="60"/>
      <c r="N20" s="78" t="s">
        <v>95</v>
      </c>
    </row>
    <row r="21" spans="1:14">
      <c r="A21" s="73" t="s">
        <v>73</v>
      </c>
      <c r="B21" s="73" t="s">
        <v>61</v>
      </c>
      <c r="C21" s="30"/>
      <c r="D21" s="30"/>
      <c r="E21" s="30">
        <v>0</v>
      </c>
      <c r="F21" s="85">
        <f t="shared" si="0"/>
        <v>0</v>
      </c>
      <c r="I21" s="30"/>
      <c r="J21" s="30"/>
      <c r="K21" s="30"/>
      <c r="L21" s="30"/>
      <c r="M21" s="60"/>
      <c r="N21" s="78" t="s">
        <v>96</v>
      </c>
    </row>
    <row r="22" spans="1:14">
      <c r="A22" s="60" t="s">
        <v>61</v>
      </c>
      <c r="B22" s="60" t="s">
        <v>62</v>
      </c>
      <c r="C22" s="60">
        <v>250</v>
      </c>
      <c r="D22" s="60" t="s">
        <v>0</v>
      </c>
      <c r="E22" s="67">
        <v>175</v>
      </c>
      <c r="F22" s="85">
        <f t="shared" si="0"/>
        <v>10.8</v>
      </c>
      <c r="G22" s="8"/>
      <c r="I22" s="60">
        <v>8</v>
      </c>
      <c r="J22" s="60">
        <v>2</v>
      </c>
      <c r="K22" s="60"/>
      <c r="L22" s="60">
        <v>2</v>
      </c>
      <c r="M22" s="60"/>
      <c r="N22" s="78" t="s">
        <v>97</v>
      </c>
    </row>
    <row r="23" spans="1:14">
      <c r="A23" s="60" t="str">
        <f>N17</f>
        <v>W14</v>
      </c>
      <c r="B23" s="60" t="s">
        <v>62</v>
      </c>
      <c r="C23" s="60">
        <v>150</v>
      </c>
      <c r="D23" s="60" t="s">
        <v>0</v>
      </c>
      <c r="E23" s="67">
        <v>144.5</v>
      </c>
      <c r="F23" s="85">
        <f t="shared" si="0"/>
        <v>9.1</v>
      </c>
      <c r="I23" s="60">
        <v>11</v>
      </c>
      <c r="J23" s="60"/>
      <c r="K23" s="60">
        <v>1</v>
      </c>
      <c r="L23" s="60"/>
      <c r="M23" s="60"/>
      <c r="N23" s="8"/>
    </row>
    <row r="24" spans="1:14">
      <c r="A24" s="60" t="s">
        <v>62</v>
      </c>
      <c r="B24" s="60" t="s">
        <v>50</v>
      </c>
      <c r="C24" s="60">
        <v>200</v>
      </c>
      <c r="D24" s="60" t="s">
        <v>1</v>
      </c>
      <c r="E24" s="67">
        <v>34.5</v>
      </c>
      <c r="F24" s="85">
        <f t="shared" si="0"/>
        <v>6.4</v>
      </c>
      <c r="I24" s="60">
        <v>4</v>
      </c>
      <c r="J24" s="60">
        <v>1</v>
      </c>
      <c r="K24" s="60"/>
      <c r="L24" s="60">
        <v>2</v>
      </c>
      <c r="M24" s="60"/>
      <c r="N24" s="8"/>
    </row>
    <row r="25" spans="1:14">
      <c r="A25" s="60" t="str">
        <f>N22</f>
        <v>W19</v>
      </c>
      <c r="B25" s="60" t="s">
        <v>51</v>
      </c>
      <c r="C25" s="60">
        <v>125</v>
      </c>
      <c r="D25" s="60" t="s">
        <v>0</v>
      </c>
      <c r="E25" s="67">
        <v>177.5</v>
      </c>
      <c r="F25" s="85">
        <f t="shared" si="0"/>
        <v>6.2</v>
      </c>
      <c r="I25" s="60">
        <v>7</v>
      </c>
      <c r="J25" s="60">
        <v>1</v>
      </c>
      <c r="K25" s="60"/>
      <c r="L25" s="60"/>
      <c r="M25" s="30"/>
    </row>
    <row r="26" spans="1:14">
      <c r="A26" s="60" t="str">
        <f>N5</f>
        <v>W2</v>
      </c>
      <c r="B26" s="60" t="s">
        <v>51</v>
      </c>
      <c r="C26" s="60">
        <v>50</v>
      </c>
      <c r="D26" s="60" t="s">
        <v>0</v>
      </c>
      <c r="E26" s="67">
        <v>6.5</v>
      </c>
      <c r="F26" s="85">
        <f t="shared" si="0"/>
        <v>3.7</v>
      </c>
      <c r="I26" s="60">
        <v>2</v>
      </c>
      <c r="J26" s="60"/>
      <c r="K26" s="60">
        <v>1</v>
      </c>
      <c r="L26" s="60"/>
      <c r="M26" s="30"/>
    </row>
    <row r="27" spans="1:14">
      <c r="A27" s="60" t="s">
        <v>51</v>
      </c>
      <c r="B27" s="60" t="s">
        <v>64</v>
      </c>
      <c r="C27" s="60">
        <v>125</v>
      </c>
      <c r="D27" s="60" t="s">
        <v>0</v>
      </c>
      <c r="E27" s="67">
        <v>182.5</v>
      </c>
      <c r="F27" s="85">
        <f t="shared" si="0"/>
        <v>6.2</v>
      </c>
      <c r="I27" s="60">
        <v>7</v>
      </c>
      <c r="J27" s="60">
        <v>1</v>
      </c>
      <c r="K27" s="60"/>
      <c r="L27" s="60"/>
      <c r="M27" s="30"/>
    </row>
    <row r="28" spans="1:14">
      <c r="A28" s="60" t="str">
        <f>N10</f>
        <v>W7</v>
      </c>
      <c r="B28" s="60" t="s">
        <v>64</v>
      </c>
      <c r="C28" s="60">
        <v>125</v>
      </c>
      <c r="D28" s="60" t="s">
        <v>0</v>
      </c>
      <c r="E28" s="67">
        <v>12.5</v>
      </c>
      <c r="F28" s="85">
        <f t="shared" si="0"/>
        <v>3.7</v>
      </c>
      <c r="I28" s="60">
        <v>2</v>
      </c>
      <c r="J28" s="60"/>
      <c r="K28" s="60">
        <v>1</v>
      </c>
      <c r="L28" s="60"/>
      <c r="M28" s="30"/>
    </row>
    <row r="29" spans="1:14">
      <c r="A29" s="60" t="s">
        <v>64</v>
      </c>
      <c r="B29" s="60" t="s">
        <v>65</v>
      </c>
      <c r="C29" s="60">
        <v>200</v>
      </c>
      <c r="D29" s="60" t="s">
        <v>0</v>
      </c>
      <c r="E29" s="67">
        <v>40</v>
      </c>
      <c r="F29" s="85">
        <f t="shared" si="0"/>
        <v>2</v>
      </c>
      <c r="I29" s="60"/>
      <c r="J29" s="60">
        <v>1</v>
      </c>
      <c r="K29" s="60"/>
      <c r="L29" s="60"/>
      <c r="M29" s="30"/>
    </row>
    <row r="30" spans="1:14">
      <c r="A30" s="60" t="str">
        <f>N16</f>
        <v>W13</v>
      </c>
      <c r="B30" s="60" t="s">
        <v>66</v>
      </c>
      <c r="C30" s="60">
        <v>50</v>
      </c>
      <c r="D30" s="60" t="s">
        <v>0</v>
      </c>
      <c r="E30" s="67">
        <v>59</v>
      </c>
      <c r="F30" s="85">
        <f t="shared" si="0"/>
        <v>2</v>
      </c>
      <c r="I30" s="60"/>
      <c r="J30" s="60">
        <v>1</v>
      </c>
      <c r="K30" s="60"/>
      <c r="L30" s="60"/>
      <c r="M30" s="30"/>
    </row>
    <row r="31" spans="1:14">
      <c r="A31" s="60" t="str">
        <f>N21</f>
        <v>W18</v>
      </c>
      <c r="B31" s="60" t="s">
        <v>66</v>
      </c>
      <c r="C31" s="60">
        <v>65</v>
      </c>
      <c r="D31" s="60" t="s">
        <v>0</v>
      </c>
      <c r="E31" s="67">
        <v>10</v>
      </c>
      <c r="F31" s="85">
        <f t="shared" si="0"/>
        <v>3.7</v>
      </c>
      <c r="I31" s="60">
        <v>2</v>
      </c>
      <c r="J31" s="60"/>
      <c r="K31" s="60">
        <v>1</v>
      </c>
      <c r="L31" s="60"/>
      <c r="M31" s="30"/>
    </row>
    <row r="32" spans="1:14">
      <c r="A32" s="60" t="s">
        <v>66</v>
      </c>
      <c r="B32" s="60" t="s">
        <v>67</v>
      </c>
      <c r="C32" s="60">
        <v>100</v>
      </c>
      <c r="D32" s="60" t="s">
        <v>0</v>
      </c>
      <c r="E32" s="67">
        <v>55</v>
      </c>
      <c r="F32" s="85">
        <f t="shared" si="0"/>
        <v>4.4000000000000004</v>
      </c>
      <c r="I32" s="60">
        <v>4</v>
      </c>
      <c r="J32" s="60">
        <v>1</v>
      </c>
      <c r="K32" s="60"/>
      <c r="L32" s="60"/>
      <c r="M32" s="30"/>
    </row>
    <row r="33" spans="1:13">
      <c r="A33" s="60" t="str">
        <f>N4</f>
        <v>W1</v>
      </c>
      <c r="B33" s="74" t="s">
        <v>67</v>
      </c>
      <c r="C33" s="60">
        <v>50</v>
      </c>
      <c r="D33" s="60" t="s">
        <v>0</v>
      </c>
      <c r="E33" s="60">
        <v>16</v>
      </c>
      <c r="F33" s="85">
        <f t="shared" si="0"/>
        <v>2.2000000000000002</v>
      </c>
      <c r="I33" s="60">
        <v>2</v>
      </c>
      <c r="J33" s="30"/>
      <c r="K33" s="30"/>
      <c r="L33" s="30">
        <v>1</v>
      </c>
      <c r="M33" s="30"/>
    </row>
    <row r="34" spans="1:13">
      <c r="A34" s="60" t="s">
        <v>67</v>
      </c>
      <c r="B34" s="60" t="s">
        <v>68</v>
      </c>
      <c r="C34" s="60">
        <v>100</v>
      </c>
      <c r="D34" s="60" t="s">
        <v>0</v>
      </c>
      <c r="E34" s="67">
        <v>86.5</v>
      </c>
      <c r="F34" s="85">
        <f t="shared" si="0"/>
        <v>3.2</v>
      </c>
      <c r="I34" s="60">
        <v>2</v>
      </c>
      <c r="J34" s="60">
        <v>1</v>
      </c>
      <c r="K34" s="60"/>
      <c r="L34" s="60"/>
      <c r="M34" s="30"/>
    </row>
    <row r="35" spans="1:13">
      <c r="A35" s="60" t="str">
        <f>N9</f>
        <v>W6</v>
      </c>
      <c r="B35" s="60" t="s">
        <v>68</v>
      </c>
      <c r="C35" s="60">
        <v>40</v>
      </c>
      <c r="D35" s="60" t="s">
        <v>0</v>
      </c>
      <c r="E35" s="67">
        <v>24</v>
      </c>
      <c r="F35" s="85">
        <f t="shared" si="0"/>
        <v>6.1</v>
      </c>
      <c r="I35" s="60">
        <v>6</v>
      </c>
      <c r="J35" s="60"/>
      <c r="K35" s="60">
        <v>1</v>
      </c>
      <c r="L35" s="60"/>
      <c r="M35" s="30"/>
    </row>
    <row r="36" spans="1:13">
      <c r="A36" s="60" t="s">
        <v>68</v>
      </c>
      <c r="B36" s="60" t="s">
        <v>65</v>
      </c>
      <c r="C36" s="60">
        <v>100</v>
      </c>
      <c r="D36" s="60" t="s">
        <v>0</v>
      </c>
      <c r="E36" s="67">
        <v>46</v>
      </c>
      <c r="F36" s="85">
        <f t="shared" si="0"/>
        <v>4.3</v>
      </c>
      <c r="I36" s="60">
        <v>3</v>
      </c>
      <c r="J36" s="60"/>
      <c r="K36" s="60">
        <v>1</v>
      </c>
      <c r="L36" s="60"/>
      <c r="M36" s="30"/>
    </row>
    <row r="37" spans="1:13">
      <c r="A37" s="60" t="s">
        <v>65</v>
      </c>
      <c r="B37" s="60" t="s">
        <v>50</v>
      </c>
      <c r="C37" s="60">
        <v>200</v>
      </c>
      <c r="D37" s="60" t="s">
        <v>0</v>
      </c>
      <c r="E37" s="67">
        <v>86</v>
      </c>
      <c r="F37" s="85">
        <f t="shared" si="0"/>
        <v>6.1</v>
      </c>
      <c r="I37" s="60">
        <v>6</v>
      </c>
      <c r="J37" s="60"/>
      <c r="K37" s="60">
        <v>1</v>
      </c>
      <c r="L37" s="60"/>
      <c r="M37" s="30"/>
    </row>
    <row r="38" spans="1:13">
      <c r="A38" s="60" t="s">
        <v>50</v>
      </c>
      <c r="B38" s="60" t="s">
        <v>63</v>
      </c>
      <c r="C38" s="60">
        <v>200</v>
      </c>
      <c r="D38" s="60" t="s">
        <v>1</v>
      </c>
      <c r="E38" s="67">
        <v>170</v>
      </c>
      <c r="F38" s="85">
        <f t="shared" si="0"/>
        <v>3.7</v>
      </c>
      <c r="I38" s="60">
        <v>2</v>
      </c>
      <c r="J38" s="60"/>
      <c r="K38" s="60">
        <v>1</v>
      </c>
      <c r="L38" s="60"/>
      <c r="M38" s="30"/>
    </row>
    <row r="39" spans="1:13">
      <c r="A39" s="60" t="s">
        <v>76</v>
      </c>
      <c r="B39" s="60" t="s">
        <v>63</v>
      </c>
      <c r="C39" s="30"/>
      <c r="D39" s="30"/>
      <c r="E39" s="30">
        <v>0</v>
      </c>
      <c r="F39" s="85">
        <f t="shared" si="0"/>
        <v>0</v>
      </c>
      <c r="I39" s="30"/>
      <c r="J39" s="30"/>
      <c r="K39" s="30"/>
      <c r="L39" s="30"/>
      <c r="M39" s="30"/>
    </row>
    <row r="40" spans="1:13">
      <c r="A40" s="60" t="s">
        <v>63</v>
      </c>
      <c r="B40" s="60" t="s">
        <v>71</v>
      </c>
      <c r="C40" s="60">
        <v>500</v>
      </c>
      <c r="D40" s="60" t="s">
        <v>1</v>
      </c>
      <c r="E40" s="67">
        <v>165.5</v>
      </c>
      <c r="F40" s="85">
        <f t="shared" si="0"/>
        <v>8.5</v>
      </c>
      <c r="G40" s="8"/>
      <c r="I40" s="60">
        <v>10</v>
      </c>
      <c r="J40" s="60"/>
      <c r="K40" s="60">
        <v>1</v>
      </c>
      <c r="L40" s="60"/>
      <c r="M40" s="30"/>
    </row>
    <row r="41" spans="1:13">
      <c r="A41" s="60" t="str">
        <f>N12</f>
        <v>W9</v>
      </c>
      <c r="B41" s="60" t="s">
        <v>69</v>
      </c>
      <c r="C41" s="60">
        <v>50</v>
      </c>
      <c r="D41" s="60" t="s">
        <v>0</v>
      </c>
      <c r="E41" s="67">
        <v>16</v>
      </c>
      <c r="F41" s="85">
        <f t="shared" si="0"/>
        <v>4.3</v>
      </c>
      <c r="G41" s="8"/>
      <c r="I41" s="60">
        <v>3</v>
      </c>
      <c r="J41" s="60"/>
      <c r="K41" s="60">
        <v>1</v>
      </c>
      <c r="L41" s="60"/>
      <c r="M41" s="30"/>
    </row>
    <row r="42" spans="1:13">
      <c r="A42" s="60" t="str">
        <f>N11</f>
        <v>W8</v>
      </c>
      <c r="B42" s="60" t="s">
        <v>69</v>
      </c>
      <c r="C42" s="60">
        <v>40</v>
      </c>
      <c r="D42" s="60" t="s">
        <v>0</v>
      </c>
      <c r="E42" s="67">
        <v>10</v>
      </c>
      <c r="F42" s="85">
        <f t="shared" si="0"/>
        <v>4.3</v>
      </c>
      <c r="G42" s="8"/>
      <c r="I42" s="60">
        <v>3</v>
      </c>
      <c r="J42" s="60"/>
      <c r="K42" s="60">
        <v>1</v>
      </c>
      <c r="L42" s="60"/>
      <c r="M42" s="30"/>
    </row>
    <row r="43" spans="1:13">
      <c r="A43" s="60" t="s">
        <v>69</v>
      </c>
      <c r="B43" s="60" t="s">
        <v>71</v>
      </c>
      <c r="C43" s="60">
        <v>50</v>
      </c>
      <c r="D43" s="60" t="s">
        <v>0</v>
      </c>
      <c r="E43" s="67">
        <v>11</v>
      </c>
      <c r="F43" s="85">
        <f t="shared" si="0"/>
        <v>3.7</v>
      </c>
      <c r="G43" s="8"/>
      <c r="I43" s="60">
        <v>2</v>
      </c>
      <c r="J43" s="60"/>
      <c r="K43" s="60">
        <v>1</v>
      </c>
      <c r="L43" s="60"/>
      <c r="M43" s="30"/>
    </row>
    <row r="44" spans="1:13">
      <c r="A44" s="60" t="s">
        <v>71</v>
      </c>
      <c r="B44" s="60" t="s">
        <v>72</v>
      </c>
      <c r="C44" s="60">
        <v>200</v>
      </c>
      <c r="D44" s="60" t="s">
        <v>0</v>
      </c>
      <c r="E44" s="67">
        <v>21</v>
      </c>
      <c r="F44" s="85">
        <f t="shared" si="0"/>
        <v>3.2</v>
      </c>
      <c r="G44" s="8"/>
      <c r="I44" s="60">
        <v>2</v>
      </c>
      <c r="J44" s="60">
        <v>1</v>
      </c>
      <c r="K44" s="60"/>
      <c r="L44" s="60"/>
      <c r="M44" s="30"/>
    </row>
    <row r="45" spans="1:13">
      <c r="A45" s="60" t="s">
        <v>74</v>
      </c>
      <c r="B45" s="60" t="s">
        <v>72</v>
      </c>
      <c r="C45" s="60"/>
      <c r="D45" s="60"/>
      <c r="E45" s="60">
        <v>0</v>
      </c>
      <c r="F45" s="85">
        <f t="shared" si="0"/>
        <v>0</v>
      </c>
      <c r="G45" s="8"/>
      <c r="I45" s="60"/>
      <c r="J45" s="60"/>
      <c r="K45" s="60"/>
      <c r="L45" s="60"/>
      <c r="M45" s="30"/>
    </row>
    <row r="46" spans="1:13">
      <c r="A46" s="60" t="s">
        <v>72</v>
      </c>
      <c r="B46" s="60" t="s">
        <v>70</v>
      </c>
      <c r="C46" s="60">
        <v>200</v>
      </c>
      <c r="D46" s="60" t="s">
        <v>1</v>
      </c>
      <c r="E46" s="67">
        <v>209.5</v>
      </c>
      <c r="F46" s="85">
        <f t="shared" si="0"/>
        <v>5</v>
      </c>
      <c r="G46" s="8"/>
      <c r="I46" s="60">
        <v>5</v>
      </c>
      <c r="J46" s="60">
        <v>1</v>
      </c>
      <c r="K46" s="60"/>
      <c r="L46" s="60"/>
      <c r="M46" s="30"/>
    </row>
    <row r="47" spans="1:13">
      <c r="A47" s="60" t="s">
        <v>75</v>
      </c>
      <c r="B47" s="60" t="s">
        <v>70</v>
      </c>
      <c r="C47" s="60"/>
      <c r="D47" s="60"/>
      <c r="E47" s="60">
        <v>0</v>
      </c>
      <c r="F47" s="85">
        <f t="shared" si="0"/>
        <v>0</v>
      </c>
      <c r="G47" s="8"/>
      <c r="I47" s="60"/>
      <c r="J47" s="60"/>
      <c r="K47" s="60"/>
      <c r="L47" s="60"/>
      <c r="M47" s="30"/>
    </row>
    <row r="48" spans="1:13">
      <c r="A48" s="60" t="s">
        <v>70</v>
      </c>
      <c r="B48" s="60" t="s">
        <v>98</v>
      </c>
      <c r="C48" s="60">
        <v>300</v>
      </c>
      <c r="D48" s="60" t="s">
        <v>0</v>
      </c>
      <c r="E48" s="67">
        <v>1342</v>
      </c>
      <c r="F48" s="85">
        <f t="shared" si="0"/>
        <v>20.100000000000001</v>
      </c>
      <c r="G48" s="8"/>
      <c r="I48" s="60">
        <v>26</v>
      </c>
      <c r="J48" s="60"/>
      <c r="K48" s="60">
        <v>1</v>
      </c>
      <c r="L48" s="60">
        <v>2</v>
      </c>
      <c r="M48" s="30"/>
    </row>
    <row r="49" spans="1:1">
      <c r="A49" s="60" t="str">
        <f>B48</f>
        <v>K8</v>
      </c>
    </row>
  </sheetData>
  <mergeCells count="2">
    <mergeCell ref="E1:F1"/>
    <mergeCell ref="E2:F2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7"/>
  <sheetViews>
    <sheetView workbookViewId="0">
      <selection activeCell="E41" sqref="E41"/>
    </sheetView>
  </sheetViews>
  <sheetFormatPr defaultRowHeight="14.25"/>
  <sheetData>
    <row r="1" spans="1:2">
      <c r="A1" s="61" t="s">
        <v>56</v>
      </c>
      <c r="B1" s="61" t="s">
        <v>52</v>
      </c>
    </row>
    <row r="2" spans="1:2">
      <c r="A2" s="70" t="str">
        <f>dane_odcinkow!A4</f>
        <v>W17</v>
      </c>
      <c r="B2" s="68">
        <v>102.3</v>
      </c>
    </row>
    <row r="3" spans="1:2">
      <c r="A3" s="70" t="str">
        <f>dane_odcinkow!A5</f>
        <v>W16</v>
      </c>
      <c r="B3" s="68">
        <v>101.8</v>
      </c>
    </row>
    <row r="4" spans="1:2">
      <c r="A4" s="70" t="str">
        <f>dane_odcinkow!A6</f>
        <v>O1</v>
      </c>
      <c r="B4" s="68">
        <v>103.1</v>
      </c>
    </row>
    <row r="5" spans="1:2">
      <c r="A5" s="70" t="str">
        <f>dane_odcinkow!A7</f>
        <v>W5</v>
      </c>
      <c r="B5" s="68">
        <v>103.2</v>
      </c>
    </row>
    <row r="6" spans="1:2">
      <c r="A6" s="70" t="str">
        <f>dane_odcinkow!A8</f>
        <v>O2</v>
      </c>
      <c r="B6" s="68">
        <v>104.6</v>
      </c>
    </row>
    <row r="7" spans="1:2">
      <c r="A7" s="70" t="str">
        <f>dane_odcinkow!A9</f>
        <v>W11</v>
      </c>
      <c r="B7" s="68">
        <v>102.4</v>
      </c>
    </row>
    <row r="8" spans="1:2">
      <c r="A8" s="70" t="str">
        <f>dane_odcinkow!A10</f>
        <v>W3</v>
      </c>
      <c r="B8" s="68">
        <v>104.8</v>
      </c>
    </row>
    <row r="9" spans="1:2">
      <c r="A9" s="70" t="str">
        <f>dane_odcinkow!A11</f>
        <v>O4</v>
      </c>
      <c r="B9" s="68">
        <v>105.23</v>
      </c>
    </row>
    <row r="10" spans="1:2">
      <c r="A10" s="70" t="str">
        <f>dane_odcinkow!A12</f>
        <v>O3</v>
      </c>
      <c r="B10" s="68">
        <v>105.1</v>
      </c>
    </row>
    <row r="11" spans="1:2">
      <c r="A11" s="70" t="str">
        <f>dane_odcinkow!A13</f>
        <v>W15</v>
      </c>
      <c r="B11" s="68">
        <v>105.22</v>
      </c>
    </row>
    <row r="12" spans="1:2">
      <c r="A12" s="70" t="str">
        <f>dane_odcinkow!A14</f>
        <v>O5</v>
      </c>
      <c r="B12" s="68">
        <v>104.26</v>
      </c>
    </row>
    <row r="13" spans="1:2">
      <c r="A13" s="70" t="str">
        <f>dane_odcinkow!A15</f>
        <v>W12</v>
      </c>
      <c r="B13" s="68">
        <v>101.34</v>
      </c>
    </row>
    <row r="14" spans="1:2">
      <c r="A14" s="70" t="str">
        <f>dane_odcinkow!A16</f>
        <v>O6</v>
      </c>
      <c r="B14" s="68">
        <v>102.33</v>
      </c>
    </row>
    <row r="15" spans="1:2">
      <c r="A15" s="70" t="str">
        <f>dane_odcinkow!A17</f>
        <v>W4</v>
      </c>
      <c r="B15" s="68">
        <v>103.15</v>
      </c>
    </row>
    <row r="16" spans="1:2">
      <c r="A16" s="70" t="str">
        <f>dane_odcinkow!A18</f>
        <v>O7</v>
      </c>
      <c r="B16" s="68">
        <v>103.17</v>
      </c>
    </row>
    <row r="17" spans="1:2">
      <c r="A17" s="70" t="str">
        <f>dane_odcinkow!A19</f>
        <v>W10</v>
      </c>
      <c r="B17" s="68">
        <v>102</v>
      </c>
    </row>
    <row r="18" spans="1:2">
      <c r="A18" s="70" t="str">
        <f>dane_odcinkow!A20</f>
        <v>O8</v>
      </c>
      <c r="B18" s="68">
        <v>106.5</v>
      </c>
    </row>
    <row r="19" spans="1:2">
      <c r="A19" s="70" t="str">
        <f>dane_odcinkow!A21</f>
        <v>WX1</v>
      </c>
      <c r="B19" s="68">
        <v>106.4</v>
      </c>
    </row>
    <row r="20" spans="1:2">
      <c r="A20" s="70" t="str">
        <f>dane_odcinkow!A22</f>
        <v>RED1</v>
      </c>
      <c r="B20" s="68">
        <v>104.23</v>
      </c>
    </row>
    <row r="21" spans="1:2">
      <c r="A21" s="70" t="str">
        <f>dane_odcinkow!A23</f>
        <v>W14</v>
      </c>
      <c r="B21" s="68">
        <v>106.78</v>
      </c>
    </row>
    <row r="22" spans="1:2">
      <c r="A22" s="70" t="str">
        <f>dane_odcinkow!A24</f>
        <v>KR</v>
      </c>
      <c r="B22" s="68">
        <v>104.56</v>
      </c>
    </row>
    <row r="23" spans="1:2">
      <c r="A23" s="70" t="str">
        <f>dane_odcinkow!A25</f>
        <v>W19</v>
      </c>
      <c r="B23" s="68">
        <v>105.67</v>
      </c>
    </row>
    <row r="24" spans="1:2">
      <c r="A24" s="70" t="str">
        <f>dane_odcinkow!A26</f>
        <v>W2</v>
      </c>
      <c r="B24" s="68">
        <v>107.12</v>
      </c>
    </row>
    <row r="25" spans="1:2">
      <c r="A25" s="70" t="str">
        <f>dane_odcinkow!A27</f>
        <v>O10</v>
      </c>
      <c r="B25" s="68">
        <v>105.34</v>
      </c>
    </row>
    <row r="26" spans="1:2">
      <c r="A26" s="70" t="str">
        <f>dane_odcinkow!A28</f>
        <v>W7</v>
      </c>
      <c r="B26" s="68">
        <v>107.25</v>
      </c>
    </row>
    <row r="27" spans="1:2">
      <c r="A27" s="70" t="str">
        <f>dane_odcinkow!A29</f>
        <v>O11</v>
      </c>
      <c r="B27" s="68">
        <v>106.45</v>
      </c>
    </row>
    <row r="28" spans="1:2">
      <c r="A28" s="70" t="str">
        <f>dane_odcinkow!A30</f>
        <v>W13</v>
      </c>
      <c r="B28" s="68">
        <v>106.45</v>
      </c>
    </row>
    <row r="29" spans="1:2">
      <c r="A29" s="70" t="str">
        <f>dane_odcinkow!A31</f>
        <v>W18</v>
      </c>
      <c r="B29" s="68">
        <v>108.11</v>
      </c>
    </row>
    <row r="30" spans="1:2">
      <c r="A30" s="70" t="str">
        <f>dane_odcinkow!A32</f>
        <v>O13</v>
      </c>
      <c r="B30" s="68">
        <v>108.34</v>
      </c>
    </row>
    <row r="31" spans="1:2">
      <c r="A31" s="70" t="str">
        <f>dane_odcinkow!A33</f>
        <v>W1</v>
      </c>
      <c r="B31" s="68">
        <v>107.45</v>
      </c>
    </row>
    <row r="32" spans="1:2">
      <c r="A32" s="70" t="str">
        <f>dane_odcinkow!A34</f>
        <v>O14</v>
      </c>
      <c r="B32" s="68">
        <v>108.56</v>
      </c>
    </row>
    <row r="33" spans="1:2">
      <c r="A33" s="70" t="str">
        <f>dane_odcinkow!A35</f>
        <v>W6</v>
      </c>
      <c r="B33" s="68">
        <v>109.12</v>
      </c>
    </row>
    <row r="34" spans="1:2">
      <c r="A34" s="70" t="str">
        <f>dane_odcinkow!A36</f>
        <v>O15</v>
      </c>
      <c r="B34" s="68">
        <v>108.78</v>
      </c>
    </row>
    <row r="35" spans="1:2">
      <c r="A35" s="70" t="str">
        <f>dane_odcinkow!A37</f>
        <v>O12</v>
      </c>
      <c r="B35" s="68">
        <v>107.89</v>
      </c>
    </row>
    <row r="36" spans="1:2">
      <c r="A36" s="70" t="str">
        <f>dane_odcinkow!A38</f>
        <v>O9</v>
      </c>
      <c r="B36" s="68">
        <v>109</v>
      </c>
    </row>
    <row r="37" spans="1:2">
      <c r="A37" s="70" t="str">
        <f>dane_odcinkow!A39</f>
        <v>WX4</v>
      </c>
      <c r="B37" s="68">
        <v>108.56</v>
      </c>
    </row>
    <row r="38" spans="1:2">
      <c r="A38" s="70" t="str">
        <f>dane_odcinkow!A40</f>
        <v>M25</v>
      </c>
      <c r="B38" s="68">
        <v>108.47</v>
      </c>
    </row>
    <row r="39" spans="1:2">
      <c r="A39" s="70" t="str">
        <f>dane_odcinkow!A41</f>
        <v>W9</v>
      </c>
      <c r="B39" s="68">
        <v>105.56</v>
      </c>
    </row>
    <row r="40" spans="1:2">
      <c r="A40" s="70" t="str">
        <f>dane_odcinkow!A42</f>
        <v>W8</v>
      </c>
      <c r="B40" s="68">
        <v>105.78</v>
      </c>
    </row>
    <row r="41" spans="1:2">
      <c r="A41" s="70" t="str">
        <f>dane_odcinkow!A43</f>
        <v>O16</v>
      </c>
      <c r="B41" s="68">
        <v>105.21</v>
      </c>
    </row>
    <row r="42" spans="1:2">
      <c r="A42" s="70" t="str">
        <f>dane_odcinkow!A44</f>
        <v>M24</v>
      </c>
      <c r="B42" s="68">
        <v>105.25</v>
      </c>
    </row>
    <row r="43" spans="1:2">
      <c r="A43" s="70" t="str">
        <f>dane_odcinkow!A45</f>
        <v>WX2</v>
      </c>
      <c r="B43" s="68">
        <v>105.29</v>
      </c>
    </row>
    <row r="44" spans="1:2">
      <c r="A44" s="70" t="str">
        <f>dane_odcinkow!A46</f>
        <v>RED2</v>
      </c>
      <c r="B44" s="68">
        <v>105.33</v>
      </c>
    </row>
    <row r="45" spans="1:2">
      <c r="A45" s="70" t="str">
        <f>dane_odcinkow!A47</f>
        <v>WX3</v>
      </c>
      <c r="B45" s="68">
        <v>105.37</v>
      </c>
    </row>
    <row r="46" spans="1:2">
      <c r="A46" s="70" t="str">
        <f>dane_odcinkow!A48</f>
        <v>O17</v>
      </c>
      <c r="B46" s="68">
        <v>105.41</v>
      </c>
    </row>
    <row r="47" spans="1:2">
      <c r="A47" s="70" t="str">
        <f>dane_odcinkow!A49</f>
        <v>K8</v>
      </c>
      <c r="B47" s="68">
        <v>105.45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workbookViewId="0">
      <selection activeCell="H17" sqref="H17"/>
    </sheetView>
  </sheetViews>
  <sheetFormatPr defaultRowHeight="14.25"/>
  <sheetData>
    <row r="2" spans="1:3">
      <c r="A2" s="8"/>
      <c r="B2" s="8" t="s">
        <v>14</v>
      </c>
      <c r="C2" s="8" t="s">
        <v>15</v>
      </c>
    </row>
    <row r="3" spans="1:3">
      <c r="A3" s="8">
        <v>20</v>
      </c>
      <c r="B3" s="27">
        <v>21.7</v>
      </c>
      <c r="C3" s="27">
        <v>27.1</v>
      </c>
    </row>
    <row r="4" spans="1:3">
      <c r="A4" s="8">
        <v>25</v>
      </c>
      <c r="B4" s="27">
        <v>28.5</v>
      </c>
      <c r="C4" s="27">
        <v>28.1</v>
      </c>
    </row>
    <row r="5" spans="1:3">
      <c r="A5" s="8">
        <v>32</v>
      </c>
      <c r="B5" s="27">
        <v>37.200000000000003</v>
      </c>
      <c r="C5" s="27">
        <v>34.200000000000003</v>
      </c>
    </row>
    <row r="6" spans="1:3">
      <c r="A6" s="8">
        <v>40</v>
      </c>
      <c r="B6" s="27">
        <v>43.1</v>
      </c>
      <c r="C6" s="27">
        <v>38.700000000000003</v>
      </c>
    </row>
    <row r="7" spans="1:3">
      <c r="A7" s="8">
        <v>50</v>
      </c>
      <c r="B7" s="27">
        <v>54.5</v>
      </c>
      <c r="C7" s="27">
        <v>51.2</v>
      </c>
    </row>
    <row r="8" spans="1:3">
      <c r="A8" s="8">
        <v>65</v>
      </c>
      <c r="B8" s="27">
        <v>70.3</v>
      </c>
      <c r="C8" s="27">
        <v>69.7</v>
      </c>
    </row>
    <row r="9" spans="1:3">
      <c r="A9" s="8">
        <v>80</v>
      </c>
      <c r="B9" s="27">
        <v>82.5</v>
      </c>
      <c r="C9" s="27">
        <v>81.7</v>
      </c>
    </row>
    <row r="10" spans="1:3">
      <c r="A10" s="8">
        <v>100</v>
      </c>
      <c r="B10" s="27">
        <v>107.1</v>
      </c>
      <c r="C10" s="27">
        <v>100</v>
      </c>
    </row>
    <row r="11" spans="1:3">
      <c r="A11" s="8">
        <v>125</v>
      </c>
      <c r="B11" s="27">
        <v>132.5</v>
      </c>
      <c r="C11" s="27">
        <v>125</v>
      </c>
    </row>
    <row r="12" spans="1:3">
      <c r="A12" s="8">
        <v>150</v>
      </c>
      <c r="B12" s="27">
        <v>160.30000000000001</v>
      </c>
      <c r="C12" s="27">
        <v>150</v>
      </c>
    </row>
    <row r="13" spans="1:3">
      <c r="A13" s="8">
        <v>200</v>
      </c>
      <c r="B13" s="27">
        <v>210.1</v>
      </c>
      <c r="C13" s="27">
        <v>206.5</v>
      </c>
    </row>
    <row r="14" spans="1:3">
      <c r="A14" s="8">
        <v>250</v>
      </c>
      <c r="B14" s="27">
        <v>263</v>
      </c>
      <c r="C14" s="27">
        <v>259</v>
      </c>
    </row>
    <row r="15" spans="1:3">
      <c r="A15" s="8">
        <v>300</v>
      </c>
      <c r="B15" s="27">
        <v>312.7</v>
      </c>
      <c r="C15" s="27">
        <v>308</v>
      </c>
    </row>
    <row r="16" spans="1:3">
      <c r="A16" s="8">
        <v>350</v>
      </c>
      <c r="B16" s="27">
        <v>344.4</v>
      </c>
      <c r="C16" s="27">
        <v>340</v>
      </c>
    </row>
    <row r="17" spans="1:3">
      <c r="A17" s="8">
        <v>400</v>
      </c>
      <c r="B17" s="27">
        <v>393.8</v>
      </c>
      <c r="C17" s="27">
        <v>388</v>
      </c>
    </row>
    <row r="18" spans="1:3">
      <c r="A18" s="8">
        <v>450</v>
      </c>
      <c r="B18" s="27">
        <v>444.6</v>
      </c>
      <c r="C18" s="27">
        <v>437</v>
      </c>
    </row>
    <row r="19" spans="1:3">
      <c r="A19" s="8">
        <v>500</v>
      </c>
      <c r="B19" s="27">
        <v>495.4</v>
      </c>
      <c r="C19" s="27">
        <v>486</v>
      </c>
    </row>
    <row r="20" spans="1:3">
      <c r="A20" s="8">
        <v>600</v>
      </c>
      <c r="B20" s="27">
        <v>595.4</v>
      </c>
      <c r="C20" s="27">
        <v>598</v>
      </c>
    </row>
    <row r="21" spans="1:3">
      <c r="A21" s="8">
        <v>700</v>
      </c>
      <c r="B21" s="27">
        <v>695</v>
      </c>
      <c r="C21" s="27">
        <v>696</v>
      </c>
    </row>
    <row r="22" spans="1:3">
      <c r="A22" s="8">
        <v>800</v>
      </c>
      <c r="B22" s="27">
        <v>894</v>
      </c>
      <c r="C22" s="27">
        <v>793</v>
      </c>
    </row>
    <row r="23" spans="1:3">
      <c r="A23" s="8">
        <v>900</v>
      </c>
      <c r="B23" s="27">
        <v>996</v>
      </c>
      <c r="C23" s="27">
        <v>890</v>
      </c>
    </row>
    <row r="24" spans="1:3">
      <c r="A24" s="8">
        <v>1000</v>
      </c>
      <c r="B24" s="27">
        <v>996</v>
      </c>
      <c r="C24" s="27">
        <v>988</v>
      </c>
    </row>
    <row r="25" spans="1:3">
      <c r="A25" s="8">
        <v>1100</v>
      </c>
      <c r="B25" s="27">
        <v>1096</v>
      </c>
      <c r="C25" s="27">
        <v>1084</v>
      </c>
    </row>
    <row r="26" spans="1:3">
      <c r="A26" s="8">
        <v>1200</v>
      </c>
      <c r="B26" s="27">
        <v>1195</v>
      </c>
      <c r="C26" s="27">
        <v>1180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sciezki</vt:lpstr>
      <vt:lpstr>sciezki2</vt:lpstr>
      <vt:lpstr>nadwyzka</vt:lpstr>
      <vt:lpstr>Obliczenia</vt:lpstr>
      <vt:lpstr>MAGISTRALA W17</vt:lpstr>
      <vt:lpstr>MAGISTRALA W19</vt:lpstr>
      <vt:lpstr>Dane węzłów</vt:lpstr>
      <vt:lpstr>dane_odcinkow</vt:lpstr>
      <vt:lpstr>rzedne terenu</vt:lpstr>
      <vt:lpstr>Srednice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110</cp:lastModifiedBy>
  <cp:lastPrinted>2015-04-15T11:04:42Z</cp:lastPrinted>
  <dcterms:created xsi:type="dcterms:W3CDTF">2015-03-31T08:09:01Z</dcterms:created>
  <dcterms:modified xsi:type="dcterms:W3CDTF">2025-03-07T08:35:07Z</dcterms:modified>
</cp:coreProperties>
</file>