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0" windowWidth="19320" windowHeight="4410" firstSheet="3" activeTab="3"/>
  </bookViews>
  <sheets>
    <sheet name="sciezki" sheetId="13" r:id="rId1"/>
    <sheet name="sciezki2" sheetId="12" r:id="rId2"/>
    <sheet name="nadwyzka" sheetId="14" r:id="rId3"/>
    <sheet name="Obliczenia" sheetId="2" r:id="rId4"/>
    <sheet name="Srednice" sheetId="19" r:id="rId5"/>
    <sheet name="MAGISTRALA W17" sheetId="5" r:id="rId6"/>
    <sheet name="MAGISTRALA W19" sheetId="20" r:id="rId7"/>
    <sheet name="Dane węzłów" sheetId="4" r:id="rId8"/>
    <sheet name="dane_odcinkow" sheetId="17" r:id="rId9"/>
    <sheet name="rzedne terenu" sheetId="18" r:id="rId10"/>
  </sheets>
  <calcPr calcId="145621"/>
</workbook>
</file>

<file path=xl/calcChain.xml><?xml version="1.0" encoding="utf-8"?>
<calcChain xmlns="http://schemas.openxmlformats.org/spreadsheetml/2006/main">
  <c r="E5" i="19" l="1"/>
  <c r="D5" i="19"/>
  <c r="E4" i="19"/>
  <c r="D4" i="19"/>
  <c r="E3" i="19"/>
  <c r="D3" i="19"/>
  <c r="E11" i="19" l="1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11" i="19"/>
  <c r="D6" i="19"/>
  <c r="E6" i="19"/>
  <c r="D7" i="19"/>
  <c r="E7" i="19"/>
  <c r="D8" i="19"/>
  <c r="E8" i="19"/>
  <c r="D9" i="19"/>
  <c r="E9" i="19"/>
  <c r="D10" i="19"/>
  <c r="E10" i="19"/>
  <c r="A1" i="19"/>
  <c r="F11" i="2" l="1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10" i="2"/>
  <c r="B11" i="2"/>
  <c r="E11" i="2"/>
  <c r="U11" i="2" s="1"/>
  <c r="A12" i="2"/>
  <c r="C12" i="2" s="1"/>
  <c r="B12" i="2"/>
  <c r="E12" i="2"/>
  <c r="U12" i="2" s="1"/>
  <c r="B13" i="2"/>
  <c r="E13" i="2"/>
  <c r="U13" i="2" s="1"/>
  <c r="A14" i="2"/>
  <c r="B14" i="2"/>
  <c r="E14" i="2"/>
  <c r="U14" i="2" s="1"/>
  <c r="B15" i="2"/>
  <c r="E15" i="2"/>
  <c r="U15" i="2" s="1"/>
  <c r="B16" i="2"/>
  <c r="E16" i="2"/>
  <c r="U16" i="2" s="1"/>
  <c r="A17" i="2"/>
  <c r="B17" i="2"/>
  <c r="E17" i="2"/>
  <c r="U17" i="2" s="1"/>
  <c r="A18" i="2"/>
  <c r="B18" i="2"/>
  <c r="E18" i="2"/>
  <c r="U18" i="2" s="1"/>
  <c r="B19" i="2"/>
  <c r="E19" i="2"/>
  <c r="U19" i="2" s="1"/>
  <c r="A20" i="2"/>
  <c r="B20" i="2"/>
  <c r="E20" i="2"/>
  <c r="U20" i="2" s="1"/>
  <c r="B21" i="2"/>
  <c r="E21" i="2"/>
  <c r="U21" i="2" s="1"/>
  <c r="A22" i="2"/>
  <c r="B22" i="2"/>
  <c r="E22" i="2"/>
  <c r="U22" i="2" s="1"/>
  <c r="B23" i="2"/>
  <c r="E23" i="2"/>
  <c r="U23" i="2" s="1"/>
  <c r="A24" i="2"/>
  <c r="B24" i="2"/>
  <c r="E24" i="2"/>
  <c r="U24" i="2" s="1"/>
  <c r="B25" i="2"/>
  <c r="E25" i="2"/>
  <c r="A26" i="2"/>
  <c r="C26" i="2" s="1"/>
  <c r="B26" i="2"/>
  <c r="E26" i="2"/>
  <c r="U26" i="2" s="1"/>
  <c r="A27" i="2"/>
  <c r="C27" i="2" s="1"/>
  <c r="B27" i="2"/>
  <c r="E27" i="2"/>
  <c r="U27" i="2" s="1"/>
  <c r="A28" i="2"/>
  <c r="C28" i="2" s="1"/>
  <c r="B28" i="2"/>
  <c r="E28" i="2"/>
  <c r="U28" i="2" s="1"/>
  <c r="B29" i="2"/>
  <c r="E29" i="2"/>
  <c r="U29" i="2" s="1"/>
  <c r="A30" i="2"/>
  <c r="C30" i="2" s="1"/>
  <c r="B30" i="2"/>
  <c r="E30" i="2"/>
  <c r="U30" i="2" s="1"/>
  <c r="B31" i="2"/>
  <c r="E31" i="2"/>
  <c r="U31" i="2" s="1"/>
  <c r="B32" i="2"/>
  <c r="E32" i="2"/>
  <c r="U32" i="2" s="1"/>
  <c r="A33" i="2"/>
  <c r="C33" i="2" s="1"/>
  <c r="B33" i="2"/>
  <c r="E33" i="2"/>
  <c r="U33" i="2" s="1"/>
  <c r="B34" i="2"/>
  <c r="E34" i="2"/>
  <c r="U34" i="2" s="1"/>
  <c r="A35" i="2"/>
  <c r="C35" i="2" s="1"/>
  <c r="B35" i="2"/>
  <c r="E35" i="2"/>
  <c r="U35" i="2" s="1"/>
  <c r="B36" i="2"/>
  <c r="E36" i="2"/>
  <c r="U36" i="2" s="1"/>
  <c r="B37" i="2"/>
  <c r="E37" i="2"/>
  <c r="U37" i="2" s="1"/>
  <c r="A38" i="2"/>
  <c r="C38" i="2" s="1"/>
  <c r="B38" i="2"/>
  <c r="E38" i="2"/>
  <c r="U38" i="2" s="1"/>
  <c r="B39" i="2"/>
  <c r="E39" i="2"/>
  <c r="U39" i="2" s="1"/>
  <c r="A40" i="2"/>
  <c r="C40" i="2" s="1"/>
  <c r="B40" i="2"/>
  <c r="E40" i="2"/>
  <c r="U40" i="2" s="1"/>
  <c r="B41" i="2"/>
  <c r="E41" i="2"/>
  <c r="U41" i="2" s="1"/>
  <c r="A42" i="2"/>
  <c r="C42" i="2" s="1"/>
  <c r="B42" i="2"/>
  <c r="E42" i="2"/>
  <c r="U42" i="2" s="1"/>
  <c r="A43" i="2"/>
  <c r="C43" i="2" s="1"/>
  <c r="B43" i="2"/>
  <c r="E43" i="2"/>
  <c r="U43" i="2" s="1"/>
  <c r="A44" i="2"/>
  <c r="C44" i="2" s="1"/>
  <c r="B44" i="2"/>
  <c r="E44" i="2"/>
  <c r="U44" i="2" s="1"/>
  <c r="A45" i="2"/>
  <c r="R45" i="2" s="1"/>
  <c r="B45" i="2"/>
  <c r="E45" i="2"/>
  <c r="U45" i="2" s="1"/>
  <c r="A46" i="2"/>
  <c r="C46" i="2" s="1"/>
  <c r="B46" i="2"/>
  <c r="E46" i="2"/>
  <c r="U46" i="2" s="1"/>
  <c r="B47" i="2"/>
  <c r="E47" i="2"/>
  <c r="U47" i="2" s="1"/>
  <c r="B48" i="2"/>
  <c r="E48" i="2"/>
  <c r="U48" i="2" s="1"/>
  <c r="A49" i="2"/>
  <c r="C49" i="2" s="1"/>
  <c r="B49" i="2"/>
  <c r="E49" i="2"/>
  <c r="U49" i="2" s="1"/>
  <c r="A50" i="2"/>
  <c r="C50" i="2" s="1"/>
  <c r="B50" i="2"/>
  <c r="E50" i="2"/>
  <c r="A51" i="2"/>
  <c r="C51" i="2" s="1"/>
  <c r="B51" i="2"/>
  <c r="E51" i="2"/>
  <c r="U51" i="2" s="1"/>
  <c r="A52" i="2"/>
  <c r="C52" i="2" s="1"/>
  <c r="B52" i="2"/>
  <c r="E52" i="2"/>
  <c r="U52" i="2" s="1"/>
  <c r="A53" i="2"/>
  <c r="S53" i="2" s="1"/>
  <c r="B53" i="2"/>
  <c r="E53" i="2"/>
  <c r="U53" i="2" s="1"/>
  <c r="A54" i="2"/>
  <c r="C54" i="2" s="1"/>
  <c r="B54" i="2"/>
  <c r="E54" i="2"/>
  <c r="A49" i="17"/>
  <c r="A47" i="18" s="1"/>
  <c r="A4" i="18"/>
  <c r="A6" i="18"/>
  <c r="A9" i="18"/>
  <c r="A10" i="18"/>
  <c r="A12" i="18"/>
  <c r="A14" i="18"/>
  <c r="A16" i="18"/>
  <c r="A18" i="18"/>
  <c r="A19" i="18"/>
  <c r="A20" i="18"/>
  <c r="A22" i="18"/>
  <c r="A25" i="18"/>
  <c r="A27" i="18"/>
  <c r="A30" i="18"/>
  <c r="A32" i="18"/>
  <c r="A34" i="18"/>
  <c r="A35" i="18"/>
  <c r="A36" i="18"/>
  <c r="A37" i="18"/>
  <c r="A38" i="18"/>
  <c r="A41" i="18"/>
  <c r="A42" i="18"/>
  <c r="A43" i="18"/>
  <c r="A44" i="18"/>
  <c r="A45" i="18"/>
  <c r="A46" i="18"/>
  <c r="S27" i="2" l="1"/>
  <c r="U25" i="2"/>
  <c r="R53" i="2"/>
  <c r="R27" i="2"/>
  <c r="H27" i="2"/>
  <c r="I27" i="2" s="1"/>
  <c r="I20" i="19" s="1"/>
  <c r="S51" i="2"/>
  <c r="H53" i="2"/>
  <c r="I53" i="2" s="1"/>
  <c r="I46" i="19" s="1"/>
  <c r="R51" i="2"/>
  <c r="C53" i="2"/>
  <c r="U54" i="2"/>
  <c r="H51" i="2"/>
  <c r="I51" i="2" s="1"/>
  <c r="I44" i="19" s="1"/>
  <c r="U50" i="2"/>
  <c r="H45" i="2"/>
  <c r="I45" i="2" s="1"/>
  <c r="I38" i="19" s="1"/>
  <c r="C45" i="2"/>
  <c r="S45" i="2"/>
  <c r="C24" i="2"/>
  <c r="C22" i="2"/>
  <c r="C20" i="2"/>
  <c r="C18" i="2"/>
  <c r="C14" i="2"/>
  <c r="C17" i="2"/>
  <c r="A3" i="13"/>
  <c r="A4" i="13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4" s="1"/>
  <c r="A22" i="13"/>
  <c r="A23" i="13"/>
  <c r="A24" i="13"/>
  <c r="A24" i="12" s="1"/>
  <c r="A25" i="14"/>
  <c r="R25" i="14"/>
  <c r="S25" i="14"/>
  <c r="R22" i="14"/>
  <c r="S22" i="14"/>
  <c r="A23" i="14"/>
  <c r="R23" i="14"/>
  <c r="S23" i="14"/>
  <c r="A24" i="14"/>
  <c r="R24" i="14"/>
  <c r="S24" i="14"/>
  <c r="A22" i="12"/>
  <c r="A23" i="12"/>
  <c r="E5" i="17"/>
  <c r="G11" i="2" s="1"/>
  <c r="E6" i="17"/>
  <c r="G12" i="2" s="1"/>
  <c r="E7" i="17"/>
  <c r="G13" i="2" s="1"/>
  <c r="E8" i="17"/>
  <c r="G14" i="2" s="1"/>
  <c r="E9" i="17"/>
  <c r="G15" i="2" s="1"/>
  <c r="E10" i="17"/>
  <c r="G16" i="2" s="1"/>
  <c r="E11" i="17"/>
  <c r="G17" i="2" s="1"/>
  <c r="E12" i="17"/>
  <c r="G18" i="2" s="1"/>
  <c r="E13" i="17"/>
  <c r="G19" i="2" s="1"/>
  <c r="E14" i="17"/>
  <c r="G20" i="2" s="1"/>
  <c r="E15" i="17"/>
  <c r="G21" i="2" s="1"/>
  <c r="E16" i="17"/>
  <c r="G22" i="2" s="1"/>
  <c r="E17" i="17"/>
  <c r="G23" i="2" s="1"/>
  <c r="E18" i="17"/>
  <c r="G24" i="2" s="1"/>
  <c r="E19" i="17"/>
  <c r="G25" i="2" s="1"/>
  <c r="E20" i="17"/>
  <c r="G26" i="2" s="1"/>
  <c r="E21" i="17"/>
  <c r="G27" i="2" s="1"/>
  <c r="E22" i="17"/>
  <c r="G28" i="2" s="1"/>
  <c r="E23" i="17"/>
  <c r="G29" i="2" s="1"/>
  <c r="E24" i="17"/>
  <c r="G30" i="2" s="1"/>
  <c r="E25" i="17"/>
  <c r="G31" i="2" s="1"/>
  <c r="E26" i="17"/>
  <c r="G32" i="2" s="1"/>
  <c r="E27" i="17"/>
  <c r="G33" i="2" s="1"/>
  <c r="E28" i="17"/>
  <c r="G34" i="2" s="1"/>
  <c r="E29" i="17"/>
  <c r="G35" i="2" s="1"/>
  <c r="E30" i="17"/>
  <c r="G36" i="2" s="1"/>
  <c r="E31" i="17"/>
  <c r="G37" i="2" s="1"/>
  <c r="E32" i="17"/>
  <c r="G38" i="2" s="1"/>
  <c r="E33" i="17"/>
  <c r="G39" i="2" s="1"/>
  <c r="E34" i="17"/>
  <c r="G40" i="2" s="1"/>
  <c r="E35" i="17"/>
  <c r="G41" i="2" s="1"/>
  <c r="E36" i="17"/>
  <c r="G42" i="2" s="1"/>
  <c r="E37" i="17"/>
  <c r="G43" i="2" s="1"/>
  <c r="E38" i="17"/>
  <c r="G44" i="2" s="1"/>
  <c r="E39" i="17"/>
  <c r="G45" i="2" s="1"/>
  <c r="E40" i="17"/>
  <c r="G46" i="2" s="1"/>
  <c r="E41" i="17"/>
  <c r="G47" i="2" s="1"/>
  <c r="E42" i="17"/>
  <c r="G48" i="2" s="1"/>
  <c r="E43" i="17"/>
  <c r="G49" i="2" s="1"/>
  <c r="E44" i="17"/>
  <c r="G50" i="2" s="1"/>
  <c r="E45" i="17"/>
  <c r="G51" i="2" s="1"/>
  <c r="E46" i="17"/>
  <c r="G52" i="2" s="1"/>
  <c r="E47" i="17"/>
  <c r="G53" i="2" s="1"/>
  <c r="E48" i="17"/>
  <c r="G54" i="2" s="1"/>
  <c r="E4" i="17"/>
  <c r="K20" i="19" l="1"/>
  <c r="D27" i="2" s="1"/>
  <c r="J20" i="19"/>
  <c r="J44" i="19"/>
  <c r="K44" i="19"/>
  <c r="D51" i="2" s="1"/>
  <c r="J38" i="19"/>
  <c r="K38" i="19"/>
  <c r="D45" i="2" s="1"/>
  <c r="J46" i="19"/>
  <c r="K46" i="19"/>
  <c r="D53" i="2" s="1"/>
  <c r="A21" i="12"/>
  <c r="R3" i="14"/>
  <c r="R4" i="14"/>
  <c r="R6" i="14"/>
  <c r="R8" i="14"/>
  <c r="R10" i="14"/>
  <c r="R12" i="14"/>
  <c r="R14" i="14"/>
  <c r="R16" i="14"/>
  <c r="R18" i="14"/>
  <c r="R19" i="14"/>
  <c r="R20" i="14"/>
  <c r="S4" i="14"/>
  <c r="R5" i="14"/>
  <c r="S5" i="14"/>
  <c r="S6" i="14"/>
  <c r="R7" i="14"/>
  <c r="S7" i="14"/>
  <c r="S8" i="14"/>
  <c r="R9" i="14"/>
  <c r="S9" i="14"/>
  <c r="S10" i="14"/>
  <c r="R11" i="14"/>
  <c r="S11" i="14"/>
  <c r="S12" i="14"/>
  <c r="R13" i="14"/>
  <c r="S13" i="14"/>
  <c r="S14" i="14"/>
  <c r="R15" i="14"/>
  <c r="S15" i="14"/>
  <c r="S16" i="14"/>
  <c r="R17" i="14"/>
  <c r="S17" i="14"/>
  <c r="S18" i="14"/>
  <c r="S19" i="14"/>
  <c r="S20" i="14"/>
  <c r="R21" i="14"/>
  <c r="S21" i="14"/>
  <c r="S3" i="14"/>
  <c r="J53" i="2" l="1"/>
  <c r="K53" i="2" s="1"/>
  <c r="J51" i="2"/>
  <c r="K51" i="2" s="1"/>
  <c r="J45" i="2"/>
  <c r="K45" i="2" s="1"/>
  <c r="J27" i="2"/>
  <c r="K27" i="2" s="1"/>
  <c r="S19" i="5"/>
  <c r="A26" i="17" l="1"/>
  <c r="A10" i="17"/>
  <c r="A17" i="17"/>
  <c r="A7" i="17"/>
  <c r="A35" i="17"/>
  <c r="A28" i="17"/>
  <c r="A42" i="17"/>
  <c r="A41" i="17"/>
  <c r="A19" i="17"/>
  <c r="A9" i="17"/>
  <c r="A15" i="17"/>
  <c r="A30" i="17"/>
  <c r="A23" i="17"/>
  <c r="A13" i="17"/>
  <c r="A5" i="17"/>
  <c r="A4" i="17"/>
  <c r="A2" i="18" s="1"/>
  <c r="A31" i="17"/>
  <c r="A25" i="17"/>
  <c r="A33" i="17"/>
  <c r="A47" i="2" l="1"/>
  <c r="A39" i="18"/>
  <c r="A13" i="2"/>
  <c r="A5" i="18"/>
  <c r="A11" i="2"/>
  <c r="A3" i="18"/>
  <c r="A21" i="2"/>
  <c r="A13" i="18"/>
  <c r="A23" i="2"/>
  <c r="A15" i="18"/>
  <c r="A28" i="18"/>
  <c r="A36" i="2"/>
  <c r="A40" i="18"/>
  <c r="A48" i="2"/>
  <c r="A31" i="2"/>
  <c r="A4" i="20" s="1"/>
  <c r="A23" i="18"/>
  <c r="A19" i="2"/>
  <c r="A11" i="18"/>
  <c r="A15" i="2"/>
  <c r="A7" i="18"/>
  <c r="A34" i="2"/>
  <c r="A26" i="18"/>
  <c r="A16" i="2"/>
  <c r="A8" i="18"/>
  <c r="A39" i="2"/>
  <c r="A31" i="18"/>
  <c r="A37" i="2"/>
  <c r="A29" i="18"/>
  <c r="A29" i="2"/>
  <c r="A21" i="18"/>
  <c r="A17" i="18"/>
  <c r="A25" i="2"/>
  <c r="A33" i="18"/>
  <c r="A41" i="2"/>
  <c r="A24" i="18"/>
  <c r="A32" i="2"/>
  <c r="A16" i="12"/>
  <c r="A17" i="14"/>
  <c r="A18" i="14"/>
  <c r="A17" i="12"/>
  <c r="A21" i="14"/>
  <c r="A20" i="12"/>
  <c r="A20" i="14"/>
  <c r="A19" i="12"/>
  <c r="A15" i="12"/>
  <c r="A16" i="14"/>
  <c r="A19" i="14"/>
  <c r="A18" i="12"/>
  <c r="A15" i="14"/>
  <c r="A14" i="12"/>
  <c r="A14" i="14"/>
  <c r="A13" i="12"/>
  <c r="R4" i="20" l="1"/>
  <c r="V4" i="20" s="1"/>
  <c r="W4" i="20" s="1"/>
  <c r="C4" i="20"/>
  <c r="C32" i="2"/>
  <c r="H32" i="2"/>
  <c r="I32" i="2" s="1"/>
  <c r="I25" i="19" s="1"/>
  <c r="R32" i="2"/>
  <c r="S32" i="2"/>
  <c r="H25" i="2"/>
  <c r="I25" i="2" s="1"/>
  <c r="I18" i="19" s="1"/>
  <c r="R25" i="2"/>
  <c r="S25" i="2"/>
  <c r="C25" i="2"/>
  <c r="C36" i="2"/>
  <c r="H36" i="2"/>
  <c r="I36" i="2" s="1"/>
  <c r="I29" i="19" s="1"/>
  <c r="R36" i="2"/>
  <c r="S36" i="2"/>
  <c r="C37" i="2"/>
  <c r="H37" i="2"/>
  <c r="I37" i="2" s="1"/>
  <c r="I30" i="19" s="1"/>
  <c r="S37" i="2"/>
  <c r="R37" i="2"/>
  <c r="H16" i="2"/>
  <c r="I16" i="2" s="1"/>
  <c r="I9" i="19" s="1"/>
  <c r="R16" i="2"/>
  <c r="S16" i="2"/>
  <c r="C16" i="2"/>
  <c r="H15" i="2"/>
  <c r="I15" i="2" s="1"/>
  <c r="I8" i="19" s="1"/>
  <c r="C15" i="2"/>
  <c r="S15" i="2"/>
  <c r="R15" i="2"/>
  <c r="C31" i="2"/>
  <c r="S31" i="2"/>
  <c r="R31" i="2"/>
  <c r="H31" i="2"/>
  <c r="H21" i="2"/>
  <c r="I21" i="2" s="1"/>
  <c r="I14" i="19" s="1"/>
  <c r="R21" i="2"/>
  <c r="S21" i="2"/>
  <c r="C21" i="2"/>
  <c r="C13" i="2"/>
  <c r="H13" i="2"/>
  <c r="I13" i="2" s="1"/>
  <c r="I6" i="19" s="1"/>
  <c r="S13" i="2"/>
  <c r="R13" i="2"/>
  <c r="H41" i="2"/>
  <c r="I41" i="2" s="1"/>
  <c r="I34" i="19" s="1"/>
  <c r="S41" i="2"/>
  <c r="R41" i="2"/>
  <c r="C41" i="2"/>
  <c r="S48" i="2"/>
  <c r="R48" i="2"/>
  <c r="C48" i="2"/>
  <c r="H48" i="2"/>
  <c r="I48" i="2" s="1"/>
  <c r="I41" i="19" s="1"/>
  <c r="H29" i="2"/>
  <c r="I29" i="2" s="1"/>
  <c r="I22" i="19" s="1"/>
  <c r="C29" i="2"/>
  <c r="S29" i="2"/>
  <c r="R29" i="2"/>
  <c r="H39" i="2"/>
  <c r="I39" i="2" s="1"/>
  <c r="I32" i="19" s="1"/>
  <c r="R39" i="2"/>
  <c r="C39" i="2"/>
  <c r="S39" i="2"/>
  <c r="C34" i="2"/>
  <c r="S34" i="2"/>
  <c r="R34" i="2"/>
  <c r="H34" i="2"/>
  <c r="I34" i="2" s="1"/>
  <c r="I27" i="19" s="1"/>
  <c r="H19" i="2"/>
  <c r="I19" i="2" s="1"/>
  <c r="I12" i="19" s="1"/>
  <c r="S19" i="2"/>
  <c r="C19" i="2"/>
  <c r="R19" i="2"/>
  <c r="H23" i="2"/>
  <c r="I23" i="2" s="1"/>
  <c r="I16" i="19" s="1"/>
  <c r="S23" i="2"/>
  <c r="C23" i="2"/>
  <c r="R23" i="2"/>
  <c r="C11" i="2"/>
  <c r="R11" i="2"/>
  <c r="S11" i="2"/>
  <c r="H11" i="2"/>
  <c r="I11" i="2" s="1"/>
  <c r="I4" i="19" s="1"/>
  <c r="H47" i="2"/>
  <c r="I47" i="2" s="1"/>
  <c r="I40" i="19" s="1"/>
  <c r="S47" i="2"/>
  <c r="R47" i="2"/>
  <c r="C47" i="2"/>
  <c r="A13" i="14"/>
  <c r="A12" i="12"/>
  <c r="G10" i="2"/>
  <c r="E10" i="2"/>
  <c r="B10" i="2"/>
  <c r="A10" i="2"/>
  <c r="H10" i="2" s="1"/>
  <c r="F4" i="20" l="1"/>
  <c r="E4" i="20"/>
  <c r="G4" i="20"/>
  <c r="B4" i="20"/>
  <c r="A5" i="20" s="1"/>
  <c r="J27" i="19"/>
  <c r="D34" i="2" s="1"/>
  <c r="J34" i="2" s="1"/>
  <c r="K27" i="19"/>
  <c r="J6" i="19"/>
  <c r="D13" i="2" s="1"/>
  <c r="J13" i="2" s="1"/>
  <c r="K6" i="19"/>
  <c r="J30" i="19"/>
  <c r="D37" i="2" s="1"/>
  <c r="J37" i="2" s="1"/>
  <c r="K30" i="19"/>
  <c r="J29" i="19"/>
  <c r="D36" i="2" s="1"/>
  <c r="J36" i="2" s="1"/>
  <c r="K29" i="19"/>
  <c r="J25" i="19"/>
  <c r="D32" i="2" s="1"/>
  <c r="J32" i="2" s="1"/>
  <c r="K25" i="19"/>
  <c r="K4" i="19"/>
  <c r="J4" i="19"/>
  <c r="D11" i="2" s="1"/>
  <c r="J11" i="2" s="1"/>
  <c r="K16" i="19"/>
  <c r="J16" i="19"/>
  <c r="D23" i="2" s="1"/>
  <c r="J23" i="2" s="1"/>
  <c r="K12" i="19"/>
  <c r="J12" i="19"/>
  <c r="D19" i="2" s="1"/>
  <c r="J19" i="2" s="1"/>
  <c r="K32" i="19"/>
  <c r="J32" i="19"/>
  <c r="D39" i="2" s="1"/>
  <c r="J39" i="2" s="1"/>
  <c r="J22" i="19"/>
  <c r="D29" i="2" s="1"/>
  <c r="J29" i="2" s="1"/>
  <c r="K22" i="19"/>
  <c r="K34" i="19"/>
  <c r="J34" i="19"/>
  <c r="D41" i="2" s="1"/>
  <c r="J41" i="2" s="1"/>
  <c r="J14" i="19"/>
  <c r="D21" i="2" s="1"/>
  <c r="J21" i="2" s="1"/>
  <c r="K14" i="19"/>
  <c r="K8" i="19"/>
  <c r="J8" i="19"/>
  <c r="D15" i="2" s="1"/>
  <c r="J15" i="2" s="1"/>
  <c r="K9" i="19"/>
  <c r="J9" i="19"/>
  <c r="D16" i="2" s="1"/>
  <c r="J16" i="2" s="1"/>
  <c r="J18" i="19"/>
  <c r="D25" i="2" s="1"/>
  <c r="J25" i="2" s="1"/>
  <c r="K18" i="19"/>
  <c r="K41" i="19"/>
  <c r="J41" i="19"/>
  <c r="D48" i="2" s="1"/>
  <c r="J48" i="2" s="1"/>
  <c r="K40" i="19"/>
  <c r="J40" i="19"/>
  <c r="D47" i="2" s="1"/>
  <c r="J47" i="2" s="1"/>
  <c r="I31" i="2"/>
  <c r="H4" i="20"/>
  <c r="R49" i="2"/>
  <c r="H49" i="2" s="1"/>
  <c r="I49" i="2" s="1"/>
  <c r="I42" i="19" s="1"/>
  <c r="R17" i="2"/>
  <c r="H17" i="2" s="1"/>
  <c r="I17" i="2" s="1"/>
  <c r="I10" i="19" s="1"/>
  <c r="R33" i="2"/>
  <c r="H33" i="2" s="1"/>
  <c r="R38" i="2"/>
  <c r="H38" i="2" s="1"/>
  <c r="I38" i="2" s="1"/>
  <c r="I31" i="19" s="1"/>
  <c r="B12" i="12"/>
  <c r="B22" i="13"/>
  <c r="B23" i="13"/>
  <c r="C10" i="2"/>
  <c r="B18" i="12" s="1"/>
  <c r="B24" i="13"/>
  <c r="R12" i="2"/>
  <c r="H12" i="2" s="1"/>
  <c r="B22" i="12"/>
  <c r="B23" i="14" s="1"/>
  <c r="B21" i="13"/>
  <c r="A4" i="5"/>
  <c r="B24" i="12"/>
  <c r="B25" i="14" s="1"/>
  <c r="B21" i="12"/>
  <c r="B22" i="14" s="1"/>
  <c r="B23" i="12"/>
  <c r="B24" i="14" s="1"/>
  <c r="B15" i="13"/>
  <c r="B19" i="13"/>
  <c r="B20" i="13"/>
  <c r="B18" i="13"/>
  <c r="B16" i="13"/>
  <c r="B17" i="13"/>
  <c r="B14" i="13"/>
  <c r="B13" i="13"/>
  <c r="B20" i="12"/>
  <c r="B13" i="12"/>
  <c r="B15" i="12"/>
  <c r="B16" i="14" s="1"/>
  <c r="B12" i="13"/>
  <c r="B16" i="12"/>
  <c r="B19" i="12"/>
  <c r="B14" i="12"/>
  <c r="B17" i="12"/>
  <c r="S10" i="2"/>
  <c r="R10" i="2"/>
  <c r="R5" i="20" l="1"/>
  <c r="V5" i="20" s="1"/>
  <c r="W5" i="20" s="1"/>
  <c r="B5" i="20"/>
  <c r="A6" i="20" s="1"/>
  <c r="C5" i="20"/>
  <c r="G5" i="20"/>
  <c r="F5" i="20"/>
  <c r="E5" i="20"/>
  <c r="J31" i="19"/>
  <c r="D38" i="2" s="1"/>
  <c r="J38" i="2" s="1"/>
  <c r="K31" i="19"/>
  <c r="K10" i="19"/>
  <c r="J10" i="19"/>
  <c r="D17" i="2" s="1"/>
  <c r="J17" i="2" s="1"/>
  <c r="K42" i="19"/>
  <c r="J42" i="19"/>
  <c r="D49" i="2" s="1"/>
  <c r="J49" i="2" s="1"/>
  <c r="I4" i="20"/>
  <c r="I24" i="19"/>
  <c r="I33" i="2"/>
  <c r="H5" i="20"/>
  <c r="R40" i="2"/>
  <c r="H40" i="2" s="1"/>
  <c r="I40" i="2" s="1"/>
  <c r="I33" i="19" s="1"/>
  <c r="R35" i="2"/>
  <c r="H35" i="2" s="1"/>
  <c r="H6" i="20" s="1"/>
  <c r="I12" i="2"/>
  <c r="I5" i="19" s="1"/>
  <c r="R14" i="2"/>
  <c r="H14" i="2" s="1"/>
  <c r="C12" i="13"/>
  <c r="C16" i="13"/>
  <c r="C15" i="13"/>
  <c r="F4" i="5"/>
  <c r="C4" i="5"/>
  <c r="R4" i="5"/>
  <c r="V4" i="5" s="1"/>
  <c r="E4" i="5"/>
  <c r="H4" i="5"/>
  <c r="G4" i="5"/>
  <c r="B4" i="5"/>
  <c r="A5" i="5" s="1"/>
  <c r="C22" i="13"/>
  <c r="C13" i="13"/>
  <c r="C18" i="13"/>
  <c r="C21" i="13"/>
  <c r="C14" i="13"/>
  <c r="C20" i="13"/>
  <c r="C24" i="13"/>
  <c r="C23" i="13"/>
  <c r="C17" i="13"/>
  <c r="C19" i="13"/>
  <c r="I10" i="2"/>
  <c r="I3" i="19" s="1"/>
  <c r="C6" i="20" l="1"/>
  <c r="F6" i="20"/>
  <c r="R6" i="20"/>
  <c r="V6" i="20" s="1"/>
  <c r="W6" i="20" s="1"/>
  <c r="E6" i="20"/>
  <c r="G6" i="20"/>
  <c r="B6" i="20"/>
  <c r="A7" i="20" s="1"/>
  <c r="K3" i="19"/>
  <c r="J3" i="19"/>
  <c r="D10" i="2" s="1"/>
  <c r="K5" i="19"/>
  <c r="J5" i="19"/>
  <c r="D12" i="2" s="1"/>
  <c r="J12" i="2" s="1"/>
  <c r="K24" i="19"/>
  <c r="J24" i="19"/>
  <c r="D31" i="2" s="1"/>
  <c r="J33" i="19"/>
  <c r="D40" i="2" s="1"/>
  <c r="J40" i="2" s="1"/>
  <c r="K33" i="19"/>
  <c r="I5" i="20"/>
  <c r="I26" i="19"/>
  <c r="I4" i="5"/>
  <c r="R42" i="2"/>
  <c r="H42" i="2" s="1"/>
  <c r="I42" i="2" s="1"/>
  <c r="I35" i="19" s="1"/>
  <c r="I35" i="2"/>
  <c r="R43" i="2"/>
  <c r="I14" i="2"/>
  <c r="I7" i="19" s="1"/>
  <c r="R18" i="2"/>
  <c r="H18" i="2" s="1"/>
  <c r="D17" i="13"/>
  <c r="D14" i="13"/>
  <c r="D18" i="13"/>
  <c r="D16" i="13"/>
  <c r="D24" i="13"/>
  <c r="D22" i="13"/>
  <c r="E23" i="12"/>
  <c r="E24" i="14" s="1"/>
  <c r="D23" i="13"/>
  <c r="D20" i="13"/>
  <c r="C5" i="5"/>
  <c r="F5" i="5"/>
  <c r="J5" i="5"/>
  <c r="D5" i="5"/>
  <c r="R5" i="5"/>
  <c r="V5" i="5" s="1"/>
  <c r="E5" i="5"/>
  <c r="H5" i="5"/>
  <c r="G5" i="5"/>
  <c r="I5" i="5"/>
  <c r="B5" i="5"/>
  <c r="A6" i="5" s="1"/>
  <c r="D15" i="13"/>
  <c r="D12" i="13"/>
  <c r="D19" i="13"/>
  <c r="D13" i="13"/>
  <c r="D21" i="13"/>
  <c r="C7" i="20" l="1"/>
  <c r="F7" i="20"/>
  <c r="R7" i="20"/>
  <c r="V7" i="20" s="1"/>
  <c r="W7" i="20" s="1"/>
  <c r="E7" i="20"/>
  <c r="G7" i="20"/>
  <c r="B7" i="20"/>
  <c r="A8" i="20" s="1"/>
  <c r="J31" i="2"/>
  <c r="J4" i="20" s="1"/>
  <c r="D4" i="20"/>
  <c r="K35" i="19"/>
  <c r="J35" i="19"/>
  <c r="D42" i="2" s="1"/>
  <c r="J42" i="2" s="1"/>
  <c r="K7" i="19"/>
  <c r="J7" i="19"/>
  <c r="D14" i="2" s="1"/>
  <c r="J14" i="2" s="1"/>
  <c r="J6" i="5" s="1"/>
  <c r="J26" i="19"/>
  <c r="D33" i="2" s="1"/>
  <c r="K26" i="19"/>
  <c r="J10" i="2"/>
  <c r="J4" i="5" s="1"/>
  <c r="D4" i="5"/>
  <c r="I6" i="20"/>
  <c r="I28" i="19"/>
  <c r="H43" i="2"/>
  <c r="I18" i="2"/>
  <c r="I11" i="19" s="1"/>
  <c r="R20" i="2"/>
  <c r="H20" i="2" s="1"/>
  <c r="B6" i="5"/>
  <c r="A7" i="5" s="1"/>
  <c r="F6" i="5"/>
  <c r="G6" i="5"/>
  <c r="R6" i="5"/>
  <c r="V6" i="5" s="1"/>
  <c r="I6" i="5"/>
  <c r="H6" i="5"/>
  <c r="C6" i="5"/>
  <c r="E6" i="5"/>
  <c r="E16" i="13"/>
  <c r="E14" i="13"/>
  <c r="E21" i="13"/>
  <c r="E19" i="13"/>
  <c r="E15" i="13"/>
  <c r="F23" i="12"/>
  <c r="F24" i="14" s="1"/>
  <c r="E23" i="13"/>
  <c r="E22" i="13"/>
  <c r="F22" i="12"/>
  <c r="F23" i="14" s="1"/>
  <c r="E18" i="13"/>
  <c r="E17" i="13"/>
  <c r="E13" i="13"/>
  <c r="E12" i="13"/>
  <c r="E20" i="13"/>
  <c r="E24" i="13"/>
  <c r="D6" i="5" l="1"/>
  <c r="G8" i="20"/>
  <c r="B8" i="20"/>
  <c r="A9" i="20" s="1"/>
  <c r="C8" i="20"/>
  <c r="F8" i="20"/>
  <c r="R8" i="20"/>
  <c r="V8" i="20" s="1"/>
  <c r="W8" i="20" s="1"/>
  <c r="E8" i="20"/>
  <c r="J33" i="2"/>
  <c r="J5" i="20" s="1"/>
  <c r="D5" i="20"/>
  <c r="J11" i="19"/>
  <c r="D18" i="2" s="1"/>
  <c r="J18" i="2" s="1"/>
  <c r="K11" i="19"/>
  <c r="K28" i="19"/>
  <c r="J28" i="19"/>
  <c r="D35" i="2" s="1"/>
  <c r="I43" i="2"/>
  <c r="H7" i="20"/>
  <c r="I20" i="2"/>
  <c r="I13" i="19" s="1"/>
  <c r="R22" i="2"/>
  <c r="H22" i="2" s="1"/>
  <c r="F23" i="13"/>
  <c r="G23" i="12"/>
  <c r="G24" i="14" s="1"/>
  <c r="F19" i="13"/>
  <c r="F14" i="13"/>
  <c r="F24" i="13"/>
  <c r="F12" i="13"/>
  <c r="F17" i="13"/>
  <c r="F15" i="13"/>
  <c r="F21" i="13"/>
  <c r="F16" i="13"/>
  <c r="F20" i="13"/>
  <c r="F13" i="13"/>
  <c r="F18" i="13"/>
  <c r="G22" i="12"/>
  <c r="G23" i="14" s="1"/>
  <c r="F22" i="13"/>
  <c r="B7" i="5"/>
  <c r="A8" i="5" s="1"/>
  <c r="J7" i="5"/>
  <c r="R7" i="5"/>
  <c r="V7" i="5" s="1"/>
  <c r="I7" i="5"/>
  <c r="F7" i="5"/>
  <c r="G7" i="5"/>
  <c r="E7" i="5"/>
  <c r="H7" i="5"/>
  <c r="C7" i="5"/>
  <c r="B3" i="13"/>
  <c r="B4" i="13"/>
  <c r="B5" i="13"/>
  <c r="B6" i="13"/>
  <c r="B7" i="13"/>
  <c r="B8" i="13"/>
  <c r="B9" i="13"/>
  <c r="B10" i="13"/>
  <c r="B11" i="13"/>
  <c r="D7" i="5" l="1"/>
  <c r="R9" i="20"/>
  <c r="V9" i="20" s="1"/>
  <c r="W9" i="20" s="1"/>
  <c r="E9" i="20"/>
  <c r="G9" i="20"/>
  <c r="B9" i="20"/>
  <c r="A10" i="20" s="1"/>
  <c r="C9" i="20"/>
  <c r="F9" i="20"/>
  <c r="J35" i="2"/>
  <c r="J6" i="20" s="1"/>
  <c r="D6" i="20"/>
  <c r="K13" i="19"/>
  <c r="J13" i="19"/>
  <c r="D20" i="2" s="1"/>
  <c r="J20" i="2" s="1"/>
  <c r="J8" i="5" s="1"/>
  <c r="I7" i="20"/>
  <c r="I36" i="19"/>
  <c r="I22" i="2"/>
  <c r="I15" i="19" s="1"/>
  <c r="R24" i="2"/>
  <c r="H24" i="2" s="1"/>
  <c r="B8" i="5"/>
  <c r="A9" i="5" s="1"/>
  <c r="I8" i="5"/>
  <c r="H8" i="5"/>
  <c r="E8" i="5"/>
  <c r="F8" i="5"/>
  <c r="G8" i="5"/>
  <c r="R8" i="5"/>
  <c r="V8" i="5" s="1"/>
  <c r="C8" i="5"/>
  <c r="G17" i="13"/>
  <c r="G19" i="13"/>
  <c r="G22" i="13"/>
  <c r="H22" i="12"/>
  <c r="H23" i="14" s="1"/>
  <c r="G13" i="13"/>
  <c r="G16" i="13"/>
  <c r="G15" i="13"/>
  <c r="G24" i="13"/>
  <c r="H24" i="12"/>
  <c r="H25" i="14" s="1"/>
  <c r="G12" i="13"/>
  <c r="G14" i="13"/>
  <c r="G18" i="13"/>
  <c r="G20" i="13"/>
  <c r="G21" i="13"/>
  <c r="H23" i="12"/>
  <c r="H24" i="14" s="1"/>
  <c r="G23" i="13"/>
  <c r="C8" i="13"/>
  <c r="C11" i="13"/>
  <c r="C7" i="13"/>
  <c r="C3" i="13"/>
  <c r="C10" i="13"/>
  <c r="C4" i="13"/>
  <c r="C6" i="13"/>
  <c r="C9" i="13"/>
  <c r="C5" i="13"/>
  <c r="A11" i="14"/>
  <c r="A10" i="12"/>
  <c r="B10" i="12" s="1"/>
  <c r="A6" i="14"/>
  <c r="A5" i="12"/>
  <c r="B5" i="12" s="1"/>
  <c r="A9" i="14"/>
  <c r="A8" i="12"/>
  <c r="B8" i="12" s="1"/>
  <c r="A7" i="14"/>
  <c r="A6" i="12"/>
  <c r="B6" i="12" s="1"/>
  <c r="A10" i="14"/>
  <c r="A9" i="12"/>
  <c r="B9" i="12" s="1"/>
  <c r="A5" i="14"/>
  <c r="A4" i="12"/>
  <c r="B4" i="12" s="1"/>
  <c r="A12" i="14"/>
  <c r="A11" i="12"/>
  <c r="B11" i="12" s="1"/>
  <c r="A8" i="14"/>
  <c r="A7" i="12"/>
  <c r="B7" i="12" s="1"/>
  <c r="A4" i="14"/>
  <c r="A3" i="12"/>
  <c r="B3" i="12" s="1"/>
  <c r="G10" i="20" l="1"/>
  <c r="B10" i="20"/>
  <c r="C10" i="20"/>
  <c r="F10" i="20"/>
  <c r="R10" i="20"/>
  <c r="V10" i="20" s="1"/>
  <c r="W10" i="20" s="1"/>
  <c r="E10" i="20"/>
  <c r="D8" i="5"/>
  <c r="J15" i="19"/>
  <c r="D22" i="2" s="1"/>
  <c r="J22" i="2" s="1"/>
  <c r="J9" i="5" s="1"/>
  <c r="K15" i="19"/>
  <c r="K36" i="19"/>
  <c r="J36" i="19"/>
  <c r="D43" i="2" s="1"/>
  <c r="I24" i="2"/>
  <c r="I17" i="19" s="1"/>
  <c r="R26" i="2"/>
  <c r="H26" i="2" s="1"/>
  <c r="H23" i="13"/>
  <c r="I23" i="12"/>
  <c r="I24" i="14" s="1"/>
  <c r="H20" i="13"/>
  <c r="H14" i="13"/>
  <c r="H16" i="13"/>
  <c r="H17" i="13"/>
  <c r="H24" i="13"/>
  <c r="I24" i="12"/>
  <c r="I25" i="14" s="1"/>
  <c r="H22" i="13"/>
  <c r="I22" i="12"/>
  <c r="I23" i="14" s="1"/>
  <c r="B9" i="5"/>
  <c r="A10" i="5" s="1"/>
  <c r="H9" i="5"/>
  <c r="C9" i="5"/>
  <c r="R9" i="5"/>
  <c r="V9" i="5" s="1"/>
  <c r="G9" i="5"/>
  <c r="I9" i="5"/>
  <c r="E9" i="5"/>
  <c r="F9" i="5"/>
  <c r="H21" i="13"/>
  <c r="H18" i="13"/>
  <c r="H12" i="13"/>
  <c r="H15" i="13"/>
  <c r="H13" i="13"/>
  <c r="H19" i="13"/>
  <c r="D9" i="13"/>
  <c r="D3" i="13"/>
  <c r="D11" i="13"/>
  <c r="D6" i="13"/>
  <c r="D5" i="13"/>
  <c r="D4" i="13"/>
  <c r="D10" i="13"/>
  <c r="D7" i="13"/>
  <c r="D8" i="13"/>
  <c r="U10" i="2"/>
  <c r="D9" i="5" l="1"/>
  <c r="R11" i="20"/>
  <c r="V11" i="20" s="1"/>
  <c r="W11" i="20" s="1"/>
  <c r="A11" i="20"/>
  <c r="J43" i="2"/>
  <c r="J7" i="20" s="1"/>
  <c r="D7" i="20"/>
  <c r="J17" i="19"/>
  <c r="D24" i="2" s="1"/>
  <c r="J24" i="2" s="1"/>
  <c r="J10" i="5" s="1"/>
  <c r="K17" i="19"/>
  <c r="I26" i="2"/>
  <c r="I19" i="19" s="1"/>
  <c r="R28" i="2"/>
  <c r="H28" i="2" s="1"/>
  <c r="B10" i="5"/>
  <c r="C10" i="5"/>
  <c r="H10" i="5"/>
  <c r="I10" i="5"/>
  <c r="F10" i="5"/>
  <c r="G10" i="5"/>
  <c r="E10" i="5"/>
  <c r="R10" i="5"/>
  <c r="V10" i="5" s="1"/>
  <c r="J24" i="12"/>
  <c r="J25" i="14" s="1"/>
  <c r="I24" i="13"/>
  <c r="I16" i="13"/>
  <c r="I20" i="13"/>
  <c r="I19" i="13"/>
  <c r="J15" i="12"/>
  <c r="J16" i="14" s="1"/>
  <c r="I15" i="13"/>
  <c r="I18" i="13"/>
  <c r="I22" i="13"/>
  <c r="J22" i="12"/>
  <c r="J23" i="14" s="1"/>
  <c r="I17" i="13"/>
  <c r="I14" i="13"/>
  <c r="I13" i="13"/>
  <c r="I12" i="13"/>
  <c r="I21" i="13"/>
  <c r="I23" i="13"/>
  <c r="J23" i="12"/>
  <c r="J24" i="14" s="1"/>
  <c r="E10" i="13"/>
  <c r="E8" i="13"/>
  <c r="E7" i="13"/>
  <c r="E3" i="13"/>
  <c r="E4" i="13"/>
  <c r="E5" i="13"/>
  <c r="E6" i="13"/>
  <c r="E11" i="13"/>
  <c r="E9" i="13"/>
  <c r="D10" i="5" l="1"/>
  <c r="G11" i="20"/>
  <c r="F11" i="20"/>
  <c r="C11" i="20"/>
  <c r="E11" i="20"/>
  <c r="B11" i="20"/>
  <c r="J19" i="19"/>
  <c r="D26" i="2" s="1"/>
  <c r="J26" i="2" s="1"/>
  <c r="K19" i="19"/>
  <c r="I28" i="2"/>
  <c r="I21" i="19" s="1"/>
  <c r="R30" i="2"/>
  <c r="H30" i="2" s="1"/>
  <c r="J13" i="13"/>
  <c r="J17" i="13"/>
  <c r="J18" i="13"/>
  <c r="J19" i="13"/>
  <c r="J16" i="13"/>
  <c r="J21" i="13"/>
  <c r="K21" i="12"/>
  <c r="K22" i="14" s="1"/>
  <c r="J12" i="13"/>
  <c r="J14" i="13"/>
  <c r="K15" i="12"/>
  <c r="K16" i="14" s="1"/>
  <c r="J15" i="13"/>
  <c r="J20" i="13"/>
  <c r="J24" i="13"/>
  <c r="K24" i="12"/>
  <c r="K25" i="14" s="1"/>
  <c r="J23" i="13"/>
  <c r="K23" i="12"/>
  <c r="K24" i="14" s="1"/>
  <c r="J22" i="13"/>
  <c r="K22" i="12"/>
  <c r="K23" i="14" s="1"/>
  <c r="R11" i="5"/>
  <c r="V11" i="5" s="1"/>
  <c r="A11" i="5"/>
  <c r="F11" i="13"/>
  <c r="F9" i="13"/>
  <c r="H9" i="12" s="1"/>
  <c r="F5" i="13"/>
  <c r="F6" i="13"/>
  <c r="F4" i="13"/>
  <c r="F7" i="13"/>
  <c r="F3" i="13"/>
  <c r="F8" i="13"/>
  <c r="F10" i="13"/>
  <c r="H10" i="12" s="1"/>
  <c r="R12" i="20" l="1"/>
  <c r="V12" i="20" s="1"/>
  <c r="W12" i="20" s="1"/>
  <c r="A12" i="20"/>
  <c r="J21" i="19"/>
  <c r="D28" i="2" s="1"/>
  <c r="J28" i="2" s="1"/>
  <c r="K21" i="19"/>
  <c r="I30" i="2"/>
  <c r="I23" i="19" s="1"/>
  <c r="R44" i="2"/>
  <c r="H44" i="2" s="1"/>
  <c r="H8" i="20" s="1"/>
  <c r="K23" i="13"/>
  <c r="L23" i="12"/>
  <c r="L24" i="14" s="1"/>
  <c r="K19" i="13"/>
  <c r="K17" i="13"/>
  <c r="L15" i="12"/>
  <c r="L16" i="14" s="1"/>
  <c r="K15" i="13"/>
  <c r="K12" i="13"/>
  <c r="L21" i="12"/>
  <c r="L22" i="14" s="1"/>
  <c r="K21" i="13"/>
  <c r="K22" i="13"/>
  <c r="L22" i="12"/>
  <c r="L23" i="14" s="1"/>
  <c r="K24" i="13"/>
  <c r="L24" i="12"/>
  <c r="L25" i="14" s="1"/>
  <c r="K16" i="13"/>
  <c r="K18" i="13"/>
  <c r="K13" i="13"/>
  <c r="B11" i="5"/>
  <c r="J11" i="5"/>
  <c r="I11" i="5"/>
  <c r="F11" i="5"/>
  <c r="G11" i="5"/>
  <c r="E11" i="5"/>
  <c r="D11" i="5"/>
  <c r="C11" i="5"/>
  <c r="H11" i="5"/>
  <c r="L20" i="12"/>
  <c r="L21" i="14" s="1"/>
  <c r="K20" i="13"/>
  <c r="K14" i="13"/>
  <c r="G6" i="13"/>
  <c r="G5" i="13"/>
  <c r="G10" i="13"/>
  <c r="I10" i="12" s="1"/>
  <c r="G7" i="13"/>
  <c r="G9" i="13"/>
  <c r="I9" i="12" s="1"/>
  <c r="G3" i="13"/>
  <c r="G4" i="13"/>
  <c r="G8" i="13"/>
  <c r="G11" i="13"/>
  <c r="A2" i="13"/>
  <c r="B2" i="13" s="1"/>
  <c r="G12" i="20" l="1"/>
  <c r="F12" i="20"/>
  <c r="S12" i="20" s="1"/>
  <c r="C12" i="20"/>
  <c r="E12" i="20"/>
  <c r="B12" i="20"/>
  <c r="J23" i="19"/>
  <c r="K23" i="19"/>
  <c r="D30" i="2" s="1"/>
  <c r="J30" i="2" s="1"/>
  <c r="I44" i="2"/>
  <c r="R46" i="2"/>
  <c r="H46" i="2" s="1"/>
  <c r="H9" i="20" s="1"/>
  <c r="M20" i="12"/>
  <c r="M21" i="14" s="1"/>
  <c r="L20" i="13"/>
  <c r="R12" i="5"/>
  <c r="V12" i="5" s="1"/>
  <c r="A12" i="5"/>
  <c r="M24" i="12"/>
  <c r="M25" i="14" s="1"/>
  <c r="L24" i="13"/>
  <c r="L13" i="13"/>
  <c r="L16" i="13"/>
  <c r="L12" i="13"/>
  <c r="L17" i="13"/>
  <c r="M14" i="12"/>
  <c r="M15" i="14" s="1"/>
  <c r="L14" i="13"/>
  <c r="M22" i="12"/>
  <c r="M23" i="14" s="1"/>
  <c r="L22" i="13"/>
  <c r="L23" i="13"/>
  <c r="M23" i="12"/>
  <c r="M24" i="14" s="1"/>
  <c r="L18" i="13"/>
  <c r="L21" i="13"/>
  <c r="M21" i="12"/>
  <c r="M22" i="14" s="1"/>
  <c r="M15" i="12"/>
  <c r="M16" i="14" s="1"/>
  <c r="L15" i="13"/>
  <c r="M19" i="12"/>
  <c r="M20" i="14" s="1"/>
  <c r="L19" i="13"/>
  <c r="H8" i="13"/>
  <c r="H4" i="13"/>
  <c r="H3" i="13"/>
  <c r="H9" i="13"/>
  <c r="J9" i="12" s="1"/>
  <c r="H10" i="14"/>
  <c r="H7" i="13"/>
  <c r="H5" i="13"/>
  <c r="H11" i="13"/>
  <c r="C2" i="13"/>
  <c r="H10" i="13"/>
  <c r="J10" i="12" s="1"/>
  <c r="H11" i="14"/>
  <c r="H6" i="13"/>
  <c r="A3" i="14"/>
  <c r="A2" i="12"/>
  <c r="B2" i="12" s="1"/>
  <c r="R13" i="20" l="1"/>
  <c r="V13" i="20" s="1"/>
  <c r="W13" i="20" s="1"/>
  <c r="A13" i="20"/>
  <c r="I8" i="20"/>
  <c r="I37" i="19"/>
  <c r="R50" i="2"/>
  <c r="H50" i="2" s="1"/>
  <c r="H10" i="20" s="1"/>
  <c r="I46" i="2"/>
  <c r="N19" i="12"/>
  <c r="N20" i="14" s="1"/>
  <c r="M19" i="13"/>
  <c r="N14" i="12"/>
  <c r="N15" i="14" s="1"/>
  <c r="M14" i="13"/>
  <c r="M12" i="13"/>
  <c r="N13" i="12"/>
  <c r="N14" i="14" s="1"/>
  <c r="M13" i="13"/>
  <c r="J12" i="5"/>
  <c r="I12" i="5"/>
  <c r="F12" i="5"/>
  <c r="C12" i="5"/>
  <c r="B12" i="5"/>
  <c r="E12" i="5"/>
  <c r="G12" i="5"/>
  <c r="H12" i="5"/>
  <c r="D12" i="5"/>
  <c r="M21" i="13"/>
  <c r="N21" i="12"/>
  <c r="N22" i="14" s="1"/>
  <c r="M23" i="13"/>
  <c r="N23" i="12"/>
  <c r="N24" i="14" s="1"/>
  <c r="N15" i="12"/>
  <c r="N16" i="14" s="1"/>
  <c r="M15" i="13"/>
  <c r="M18" i="13"/>
  <c r="M22" i="13"/>
  <c r="N22" i="12"/>
  <c r="N23" i="14" s="1"/>
  <c r="M17" i="13"/>
  <c r="M16" i="13"/>
  <c r="N24" i="12"/>
  <c r="N25" i="14" s="1"/>
  <c r="M24" i="13"/>
  <c r="N20" i="12"/>
  <c r="N21" i="14" s="1"/>
  <c r="M20" i="13"/>
  <c r="I6" i="13"/>
  <c r="I5" i="13"/>
  <c r="I9" i="13"/>
  <c r="K9" i="12" s="1"/>
  <c r="I10" i="14"/>
  <c r="I4" i="13"/>
  <c r="I11" i="13"/>
  <c r="I10" i="13"/>
  <c r="K10" i="12" s="1"/>
  <c r="I11" i="14"/>
  <c r="D2" i="13"/>
  <c r="I7" i="13"/>
  <c r="K7" i="12" s="1"/>
  <c r="I3" i="13"/>
  <c r="I8" i="13"/>
  <c r="K8" i="12" s="1"/>
  <c r="B3" i="14"/>
  <c r="K37" i="19" l="1"/>
  <c r="J37" i="19"/>
  <c r="D44" i="2" s="1"/>
  <c r="I9" i="20"/>
  <c r="I39" i="19"/>
  <c r="I50" i="2"/>
  <c r="R52" i="2"/>
  <c r="H52" i="2" s="1"/>
  <c r="H11" i="20" s="1"/>
  <c r="N24" i="13"/>
  <c r="O24" i="12"/>
  <c r="O25" i="14" s="1"/>
  <c r="N17" i="13"/>
  <c r="N18" i="13"/>
  <c r="N21" i="13"/>
  <c r="O21" i="12"/>
  <c r="O22" i="14" s="1"/>
  <c r="R13" i="5"/>
  <c r="V13" i="5" s="1"/>
  <c r="A13" i="5"/>
  <c r="O13" i="12"/>
  <c r="O14" i="14" s="1"/>
  <c r="N13" i="13"/>
  <c r="O14" i="12"/>
  <c r="O15" i="14" s="1"/>
  <c r="N14" i="13"/>
  <c r="O20" i="12"/>
  <c r="O21" i="14" s="1"/>
  <c r="N20" i="13"/>
  <c r="O16" i="12"/>
  <c r="O17" i="14" s="1"/>
  <c r="N16" i="13"/>
  <c r="O15" i="12"/>
  <c r="O16" i="14" s="1"/>
  <c r="N15" i="13"/>
  <c r="O23" i="12"/>
  <c r="O24" i="14" s="1"/>
  <c r="N23" i="13"/>
  <c r="N12" i="13"/>
  <c r="O19" i="12"/>
  <c r="O20" i="14" s="1"/>
  <c r="N19" i="13"/>
  <c r="O22" i="12"/>
  <c r="O23" i="14" s="1"/>
  <c r="N22" i="13"/>
  <c r="J8" i="13"/>
  <c r="L8" i="12" s="1"/>
  <c r="J11" i="13"/>
  <c r="L11" i="12" s="1"/>
  <c r="J9" i="13"/>
  <c r="L9" i="12" s="1"/>
  <c r="J10" i="14"/>
  <c r="J3" i="13"/>
  <c r="L3" i="12" s="1"/>
  <c r="J10" i="13"/>
  <c r="L10" i="12" s="1"/>
  <c r="J11" i="14"/>
  <c r="J5" i="13"/>
  <c r="E2" i="13"/>
  <c r="J4" i="13"/>
  <c r="J7" i="13"/>
  <c r="L7" i="12" s="1"/>
  <c r="J6" i="13"/>
  <c r="J44" i="2" l="1"/>
  <c r="J8" i="20" s="1"/>
  <c r="D8" i="20"/>
  <c r="J39" i="19"/>
  <c r="D46" i="2" s="1"/>
  <c r="K39" i="19"/>
  <c r="I10" i="20"/>
  <c r="I43" i="19"/>
  <c r="I52" i="2"/>
  <c r="R54" i="2"/>
  <c r="H54" i="2" s="1"/>
  <c r="O22" i="13"/>
  <c r="P22" i="12"/>
  <c r="P23" i="14" s="1"/>
  <c r="O12" i="13"/>
  <c r="P15" i="12"/>
  <c r="P16" i="14" s="1"/>
  <c r="O15" i="13"/>
  <c r="P20" i="12"/>
  <c r="P21" i="14" s="1"/>
  <c r="O20" i="13"/>
  <c r="P13" i="12"/>
  <c r="P14" i="14" s="1"/>
  <c r="O13" i="13"/>
  <c r="O17" i="13"/>
  <c r="O21" i="13"/>
  <c r="P21" i="12"/>
  <c r="P22" i="14" s="1"/>
  <c r="P19" i="12"/>
  <c r="P20" i="14" s="1"/>
  <c r="O19" i="13"/>
  <c r="O23" i="13"/>
  <c r="P23" i="12"/>
  <c r="P24" i="14" s="1"/>
  <c r="P16" i="12"/>
  <c r="P17" i="14" s="1"/>
  <c r="O16" i="13"/>
  <c r="P14" i="12"/>
  <c r="P15" i="14" s="1"/>
  <c r="O14" i="13"/>
  <c r="G13" i="5"/>
  <c r="D13" i="5"/>
  <c r="J13" i="5"/>
  <c r="F13" i="5"/>
  <c r="E13" i="5"/>
  <c r="I13" i="5"/>
  <c r="C13" i="5"/>
  <c r="B13" i="5"/>
  <c r="H13" i="5"/>
  <c r="O18" i="13"/>
  <c r="O24" i="13"/>
  <c r="P24" i="12"/>
  <c r="P25" i="14" s="1"/>
  <c r="K6" i="13"/>
  <c r="K5" i="13"/>
  <c r="M5" i="12" s="1"/>
  <c r="K3" i="13"/>
  <c r="M3" i="12" s="1"/>
  <c r="K8" i="13"/>
  <c r="M8" i="12" s="1"/>
  <c r="K9" i="14"/>
  <c r="K7" i="13"/>
  <c r="M7" i="12" s="1"/>
  <c r="K8" i="14"/>
  <c r="F2" i="13"/>
  <c r="K10" i="13"/>
  <c r="M10" i="12" s="1"/>
  <c r="K11" i="14"/>
  <c r="K9" i="13"/>
  <c r="M9" i="12" s="1"/>
  <c r="K10" i="14"/>
  <c r="K4" i="13"/>
  <c r="K11" i="13"/>
  <c r="M11" i="12" s="1"/>
  <c r="J46" i="2" l="1"/>
  <c r="J9" i="20" s="1"/>
  <c r="D9" i="20"/>
  <c r="J43" i="19"/>
  <c r="D50" i="2" s="1"/>
  <c r="K43" i="19"/>
  <c r="I11" i="20"/>
  <c r="I45" i="19"/>
  <c r="I54" i="2"/>
  <c r="H12" i="20"/>
  <c r="Q16" i="12"/>
  <c r="P16" i="13"/>
  <c r="Q19" i="12"/>
  <c r="P19" i="13"/>
  <c r="P17" i="13"/>
  <c r="Q20" i="12"/>
  <c r="P20" i="13"/>
  <c r="Q12" i="12"/>
  <c r="P12" i="13"/>
  <c r="P18" i="13"/>
  <c r="R14" i="5"/>
  <c r="V14" i="5" s="1"/>
  <c r="A14" i="5"/>
  <c r="Q14" i="12"/>
  <c r="P14" i="13"/>
  <c r="Q13" i="12"/>
  <c r="P13" i="13"/>
  <c r="Q15" i="12"/>
  <c r="P15" i="13"/>
  <c r="P24" i="13"/>
  <c r="Q24" i="12"/>
  <c r="Q25" i="14" s="1"/>
  <c r="P23" i="13"/>
  <c r="Q23" i="12"/>
  <c r="Q24" i="14" s="1"/>
  <c r="Q21" i="12"/>
  <c r="Q22" i="14" s="1"/>
  <c r="P21" i="13"/>
  <c r="P22" i="13"/>
  <c r="Q22" i="12"/>
  <c r="Q23" i="14" s="1"/>
  <c r="L4" i="13"/>
  <c r="L10" i="13"/>
  <c r="N10" i="12" s="1"/>
  <c r="L11" i="14"/>
  <c r="L7" i="13"/>
  <c r="N7" i="12" s="1"/>
  <c r="L8" i="14"/>
  <c r="L6" i="13"/>
  <c r="L9" i="13"/>
  <c r="N9" i="12" s="1"/>
  <c r="L10" i="14"/>
  <c r="L8" i="13"/>
  <c r="N8" i="12" s="1"/>
  <c r="L9" i="14"/>
  <c r="L11" i="13"/>
  <c r="N11" i="12" s="1"/>
  <c r="L12" i="14"/>
  <c r="G2" i="13"/>
  <c r="L5" i="13"/>
  <c r="N5" i="12" s="1"/>
  <c r="L3" i="13"/>
  <c r="N3" i="12" s="1"/>
  <c r="L4" i="14"/>
  <c r="J50" i="2" l="1"/>
  <c r="J10" i="20" s="1"/>
  <c r="D10" i="20"/>
  <c r="J45" i="19"/>
  <c r="D52" i="2" s="1"/>
  <c r="K45" i="19"/>
  <c r="I12" i="20"/>
  <c r="I47" i="19"/>
  <c r="Q14" i="14"/>
  <c r="Q13" i="14"/>
  <c r="Q17" i="14"/>
  <c r="Q16" i="14"/>
  <c r="Q15" i="14"/>
  <c r="Q21" i="14"/>
  <c r="Q20" i="14"/>
  <c r="C14" i="5"/>
  <c r="J14" i="5"/>
  <c r="G14" i="5"/>
  <c r="H14" i="5"/>
  <c r="B14" i="5"/>
  <c r="F14" i="5"/>
  <c r="E14" i="5"/>
  <c r="D14" i="5"/>
  <c r="I14" i="5"/>
  <c r="M5" i="13"/>
  <c r="O5" i="12" s="1"/>
  <c r="M6" i="14"/>
  <c r="M11" i="13"/>
  <c r="O11" i="12" s="1"/>
  <c r="M12" i="14"/>
  <c r="M9" i="13"/>
  <c r="O9" i="12" s="1"/>
  <c r="M10" i="14"/>
  <c r="M4" i="13"/>
  <c r="M3" i="13"/>
  <c r="O3" i="12" s="1"/>
  <c r="M4" i="14"/>
  <c r="M8" i="13"/>
  <c r="O8" i="12" s="1"/>
  <c r="M9" i="14"/>
  <c r="H2" i="13"/>
  <c r="M6" i="13"/>
  <c r="M10" i="13"/>
  <c r="O10" i="12" s="1"/>
  <c r="M11" i="14"/>
  <c r="M7" i="13"/>
  <c r="O7" i="12" s="1"/>
  <c r="M8" i="14"/>
  <c r="J52" i="2" l="1"/>
  <c r="J11" i="20" s="1"/>
  <c r="D11" i="20"/>
  <c r="J47" i="19"/>
  <c r="K47" i="19"/>
  <c r="S11" i="20"/>
  <c r="S10" i="20" s="1"/>
  <c r="S9" i="20" s="1"/>
  <c r="S8" i="20" s="1"/>
  <c r="S7" i="20" s="1"/>
  <c r="S6" i="20" s="1"/>
  <c r="S5" i="20" s="1"/>
  <c r="S4" i="20" s="1"/>
  <c r="R15" i="5"/>
  <c r="V15" i="5" s="1"/>
  <c r="A15" i="5"/>
  <c r="I2" i="13"/>
  <c r="N9" i="13"/>
  <c r="P9" i="12" s="1"/>
  <c r="N10" i="14"/>
  <c r="N5" i="13"/>
  <c r="P5" i="12" s="1"/>
  <c r="N6" i="14"/>
  <c r="N10" i="13"/>
  <c r="P10" i="12" s="1"/>
  <c r="N11" i="14"/>
  <c r="N3" i="13"/>
  <c r="P3" i="12" s="1"/>
  <c r="N4" i="14"/>
  <c r="N7" i="13"/>
  <c r="P7" i="12" s="1"/>
  <c r="N8" i="14"/>
  <c r="N6" i="13"/>
  <c r="N8" i="13"/>
  <c r="P8" i="12" s="1"/>
  <c r="N9" i="14"/>
  <c r="N4" i="13"/>
  <c r="N11" i="13"/>
  <c r="P11" i="12" s="1"/>
  <c r="N12" i="14"/>
  <c r="D54" i="2" l="1"/>
  <c r="D12" i="20" s="1"/>
  <c r="B15" i="5"/>
  <c r="J15" i="5"/>
  <c r="G15" i="5"/>
  <c r="C15" i="5"/>
  <c r="I15" i="5"/>
  <c r="F15" i="5"/>
  <c r="H15" i="5"/>
  <c r="E15" i="5"/>
  <c r="D15" i="5"/>
  <c r="O4" i="13"/>
  <c r="Q4" i="12" s="1"/>
  <c r="O6" i="13"/>
  <c r="Q6" i="12" s="1"/>
  <c r="O3" i="13"/>
  <c r="Q3" i="12" s="1"/>
  <c r="O4" i="14"/>
  <c r="O5" i="13"/>
  <c r="Q5" i="12" s="1"/>
  <c r="O6" i="14"/>
  <c r="J2" i="13"/>
  <c r="L2" i="12" s="1"/>
  <c r="O11" i="13"/>
  <c r="Q11" i="12" s="1"/>
  <c r="O12" i="14"/>
  <c r="O8" i="13"/>
  <c r="Q8" i="12" s="1"/>
  <c r="O9" i="14"/>
  <c r="O7" i="13"/>
  <c r="Q7" i="12" s="1"/>
  <c r="O8" i="14"/>
  <c r="O10" i="13"/>
  <c r="Q10" i="12" s="1"/>
  <c r="O11" i="14"/>
  <c r="O9" i="13"/>
  <c r="Q9" i="12" s="1"/>
  <c r="O10" i="14"/>
  <c r="J54" i="2" l="1"/>
  <c r="J12" i="20" s="1"/>
  <c r="R16" i="5"/>
  <c r="V16" i="5" s="1"/>
  <c r="A16" i="5"/>
  <c r="P9" i="13"/>
  <c r="Q10" i="14" s="1"/>
  <c r="P10" i="14"/>
  <c r="P7" i="13"/>
  <c r="Q8" i="14" s="1"/>
  <c r="P8" i="14"/>
  <c r="P11" i="13"/>
  <c r="Q12" i="14" s="1"/>
  <c r="P12" i="14"/>
  <c r="P5" i="13"/>
  <c r="Q6" i="14" s="1"/>
  <c r="P6" i="14"/>
  <c r="P6" i="13"/>
  <c r="Q7" i="14" s="1"/>
  <c r="P10" i="13"/>
  <c r="Q11" i="14" s="1"/>
  <c r="P11" i="14"/>
  <c r="P8" i="13"/>
  <c r="Q9" i="14" s="1"/>
  <c r="P9" i="14"/>
  <c r="K2" i="13"/>
  <c r="M2" i="12" s="1"/>
  <c r="P3" i="13"/>
  <c r="Q4" i="14" s="1"/>
  <c r="P4" i="14"/>
  <c r="P4" i="13"/>
  <c r="Q5" i="14" s="1"/>
  <c r="E16" i="5" l="1"/>
  <c r="F16" i="5"/>
  <c r="H16" i="5"/>
  <c r="D16" i="5"/>
  <c r="G16" i="5"/>
  <c r="C16" i="5"/>
  <c r="B16" i="5"/>
  <c r="I16" i="5"/>
  <c r="J16" i="5"/>
  <c r="L2" i="13"/>
  <c r="N2" i="12" s="1"/>
  <c r="L3" i="14"/>
  <c r="A17" i="5" l="1"/>
  <c r="R17" i="5"/>
  <c r="V17" i="5" s="1"/>
  <c r="M2" i="13"/>
  <c r="O2" i="12" s="1"/>
  <c r="M3" i="14"/>
  <c r="J17" i="5" l="1"/>
  <c r="E17" i="5"/>
  <c r="F17" i="5"/>
  <c r="C17" i="5"/>
  <c r="H17" i="5"/>
  <c r="B17" i="5"/>
  <c r="G17" i="5"/>
  <c r="D17" i="5"/>
  <c r="I17" i="5"/>
  <c r="N2" i="13"/>
  <c r="P2" i="12" s="1"/>
  <c r="N3" i="14"/>
  <c r="A18" i="5" l="1"/>
  <c r="R18" i="5"/>
  <c r="V18" i="5" s="1"/>
  <c r="O2" i="13"/>
  <c r="Q2" i="12" s="1"/>
  <c r="O3" i="14"/>
  <c r="E18" i="5" l="1"/>
  <c r="B18" i="5"/>
  <c r="J18" i="5"/>
  <c r="G18" i="5"/>
  <c r="H18" i="5"/>
  <c r="C18" i="5"/>
  <c r="D18" i="5"/>
  <c r="F18" i="5"/>
  <c r="S18" i="5" s="1"/>
  <c r="S17" i="5" s="1"/>
  <c r="S16" i="5" s="1"/>
  <c r="S15" i="5" s="1"/>
  <c r="S14" i="5" s="1"/>
  <c r="S13" i="5" s="1"/>
  <c r="I18" i="5"/>
  <c r="P2" i="13"/>
  <c r="Q3" i="14" s="1"/>
  <c r="P3" i="14"/>
  <c r="S12" i="5" l="1"/>
  <c r="S11" i="5" s="1"/>
  <c r="S10" i="5" s="1"/>
  <c r="S9" i="5" s="1"/>
  <c r="S8" i="5" s="1"/>
  <c r="S7" i="5" s="1"/>
  <c r="S6" i="5" s="1"/>
  <c r="S5" i="5" s="1"/>
  <c r="S4" i="5" s="1"/>
  <c r="I5" i="2"/>
  <c r="I6" i="2" l="1"/>
  <c r="I7" i="2"/>
  <c r="N51" i="2" l="1"/>
  <c r="N53" i="2"/>
  <c r="K34" i="2"/>
  <c r="V34" i="2" s="1"/>
  <c r="K31" i="2"/>
  <c r="N27" i="2"/>
  <c r="K29" i="2"/>
  <c r="V29" i="2" s="1"/>
  <c r="K19" i="2"/>
  <c r="V19" i="2" s="1"/>
  <c r="W19" i="2" s="1"/>
  <c r="K48" i="2"/>
  <c r="V48" i="2" s="1"/>
  <c r="W48" i="2" s="1"/>
  <c r="K41" i="2"/>
  <c r="V41" i="2" s="1"/>
  <c r="W41" i="2" s="1"/>
  <c r="K15" i="2"/>
  <c r="V15" i="2" s="1"/>
  <c r="K21" i="2"/>
  <c r="V21" i="2" s="1"/>
  <c r="N45" i="2"/>
  <c r="K47" i="2"/>
  <c r="V47" i="2" s="1"/>
  <c r="W47" i="2" s="1"/>
  <c r="K39" i="2"/>
  <c r="V39" i="2" s="1"/>
  <c r="K23" i="2"/>
  <c r="V23" i="2" s="1"/>
  <c r="K16" i="2"/>
  <c r="V16" i="2" s="1"/>
  <c r="W16" i="2" s="1"/>
  <c r="K13" i="2"/>
  <c r="V13" i="2" s="1"/>
  <c r="K37" i="2"/>
  <c r="V37" i="2" s="1"/>
  <c r="K25" i="2"/>
  <c r="V25" i="2" s="1"/>
  <c r="W25" i="2" s="1"/>
  <c r="K11" i="2"/>
  <c r="V11" i="2" s="1"/>
  <c r="K32" i="2"/>
  <c r="V32" i="2" s="1"/>
  <c r="N29" i="2"/>
  <c r="K36" i="2"/>
  <c r="V36" i="2" s="1"/>
  <c r="K40" i="2"/>
  <c r="V40" i="2" s="1"/>
  <c r="K35" i="2"/>
  <c r="K38" i="2"/>
  <c r="V38" i="2" s="1"/>
  <c r="W38" i="2" s="1"/>
  <c r="K17" i="2"/>
  <c r="V17" i="2" s="1"/>
  <c r="K33" i="2"/>
  <c r="K49" i="2"/>
  <c r="V49" i="2" s="1"/>
  <c r="K42" i="2"/>
  <c r="V42" i="2" s="1"/>
  <c r="W42" i="2" s="1"/>
  <c r="K12" i="2"/>
  <c r="K14" i="2"/>
  <c r="K43" i="2"/>
  <c r="K18" i="2"/>
  <c r="N18" i="2" s="1"/>
  <c r="N7" i="5" s="1"/>
  <c r="K20" i="2"/>
  <c r="N20" i="2" s="1"/>
  <c r="N8" i="5" s="1"/>
  <c r="K22" i="2"/>
  <c r="K24" i="2"/>
  <c r="K26" i="2"/>
  <c r="K28" i="2"/>
  <c r="N28" i="2" s="1"/>
  <c r="N12" i="5" s="1"/>
  <c r="K30" i="2"/>
  <c r="K44" i="2"/>
  <c r="K8" i="20" s="1"/>
  <c r="K46" i="2"/>
  <c r="K50" i="2"/>
  <c r="K54" i="2"/>
  <c r="K12" i="20" s="1"/>
  <c r="K52" i="2"/>
  <c r="K11" i="20" s="1"/>
  <c r="V45" i="2"/>
  <c r="V53" i="2"/>
  <c r="V51" i="2"/>
  <c r="V27" i="2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K10" i="2"/>
  <c r="K4" i="5" s="1"/>
  <c r="N50" i="2" l="1"/>
  <c r="K10" i="20"/>
  <c r="V35" i="2"/>
  <c r="K6" i="20"/>
  <c r="V33" i="2"/>
  <c r="W33" i="2" s="1"/>
  <c r="X33" i="2" s="1"/>
  <c r="K5" i="20"/>
  <c r="N46" i="2"/>
  <c r="K9" i="20"/>
  <c r="V43" i="2"/>
  <c r="W43" i="2" s="1"/>
  <c r="X43" i="2" s="1"/>
  <c r="K7" i="20"/>
  <c r="V31" i="2"/>
  <c r="W31" i="2" s="1"/>
  <c r="K4" i="20"/>
  <c r="N47" i="2"/>
  <c r="N15" i="2"/>
  <c r="N19" i="2"/>
  <c r="N41" i="2"/>
  <c r="N32" i="2"/>
  <c r="N25" i="2"/>
  <c r="N34" i="2"/>
  <c r="N13" i="2"/>
  <c r="N48" i="2"/>
  <c r="N16" i="2"/>
  <c r="N31" i="2"/>
  <c r="N4" i="20" s="1"/>
  <c r="N21" i="2"/>
  <c r="N23" i="2"/>
  <c r="N11" i="2"/>
  <c r="W27" i="2"/>
  <c r="Y27" i="2" s="1"/>
  <c r="AA27" i="2" s="1"/>
  <c r="AC27" i="2" s="1"/>
  <c r="X27" i="2"/>
  <c r="Z27" i="2" s="1"/>
  <c r="AB27" i="2" s="1"/>
  <c r="V52" i="2"/>
  <c r="W52" i="2" s="1"/>
  <c r="K17" i="5"/>
  <c r="V44" i="2"/>
  <c r="K14" i="5"/>
  <c r="V26" i="2"/>
  <c r="K11" i="5"/>
  <c r="N44" i="2"/>
  <c r="V12" i="2"/>
  <c r="W12" i="2" s="1"/>
  <c r="K5" i="5"/>
  <c r="N26" i="2"/>
  <c r="N11" i="5" s="1"/>
  <c r="W35" i="2"/>
  <c r="X35" i="2" s="1"/>
  <c r="N35" i="2"/>
  <c r="N6" i="20" s="1"/>
  <c r="N43" i="2"/>
  <c r="N7" i="20" s="1"/>
  <c r="N49" i="2"/>
  <c r="W37" i="2"/>
  <c r="X37" i="2" s="1"/>
  <c r="W39" i="2"/>
  <c r="W15" i="2"/>
  <c r="X15" i="2" s="1"/>
  <c r="X19" i="2"/>
  <c r="Y19" i="2" s="1"/>
  <c r="X31" i="2"/>
  <c r="Y31" i="2" s="1"/>
  <c r="W51" i="2"/>
  <c r="Y51" i="2" s="1"/>
  <c r="AA51" i="2" s="1"/>
  <c r="AC51" i="2" s="1"/>
  <c r="X51" i="2"/>
  <c r="Z51" i="2" s="1"/>
  <c r="AB51" i="2" s="1"/>
  <c r="V54" i="2"/>
  <c r="K18" i="5"/>
  <c r="V30" i="2"/>
  <c r="K13" i="5"/>
  <c r="V24" i="2"/>
  <c r="K10" i="5"/>
  <c r="W40" i="2"/>
  <c r="X40" i="2" s="1"/>
  <c r="N38" i="2"/>
  <c r="W32" i="2"/>
  <c r="X32" i="2" s="1"/>
  <c r="W13" i="2"/>
  <c r="X13" i="2" s="1"/>
  <c r="X47" i="2"/>
  <c r="X41" i="2"/>
  <c r="Y41" i="2" s="1"/>
  <c r="W29" i="2"/>
  <c r="X29" i="2" s="1"/>
  <c r="W34" i="2"/>
  <c r="X34" i="2" s="1"/>
  <c r="X53" i="2"/>
  <c r="Z53" i="2" s="1"/>
  <c r="AB53" i="2" s="1"/>
  <c r="W53" i="2"/>
  <c r="Y53" i="2" s="1"/>
  <c r="AA53" i="2" s="1"/>
  <c r="AC53" i="2" s="1"/>
  <c r="V50" i="2"/>
  <c r="K16" i="5"/>
  <c r="V28" i="2"/>
  <c r="W28" i="2" s="1"/>
  <c r="K12" i="5"/>
  <c r="N52" i="2"/>
  <c r="V20" i="2"/>
  <c r="K8" i="5"/>
  <c r="V14" i="2"/>
  <c r="K6" i="5"/>
  <c r="X42" i="2"/>
  <c r="Y42" i="2" s="1"/>
  <c r="W17" i="2"/>
  <c r="X17" i="2" s="1"/>
  <c r="N24" i="2"/>
  <c r="N10" i="5" s="1"/>
  <c r="N42" i="2"/>
  <c r="N12" i="2"/>
  <c r="N5" i="5" s="1"/>
  <c r="N36" i="2"/>
  <c r="W11" i="2"/>
  <c r="X11" i="2" s="1"/>
  <c r="X16" i="2"/>
  <c r="Y16" i="2" s="1"/>
  <c r="N37" i="2"/>
  <c r="W45" i="2"/>
  <c r="Y45" i="2" s="1"/>
  <c r="AA45" i="2" s="1"/>
  <c r="AC45" i="2" s="1"/>
  <c r="X45" i="2"/>
  <c r="Z45" i="2" s="1"/>
  <c r="AB45" i="2" s="1"/>
  <c r="V46" i="2"/>
  <c r="W46" i="2" s="1"/>
  <c r="K15" i="5"/>
  <c r="N54" i="2"/>
  <c r="V22" i="2"/>
  <c r="W22" i="2" s="1"/>
  <c r="K9" i="5"/>
  <c r="V18" i="2"/>
  <c r="K7" i="5"/>
  <c r="N30" i="2"/>
  <c r="N13" i="5" s="1"/>
  <c r="W49" i="2"/>
  <c r="X49" i="2" s="1"/>
  <c r="X38" i="2"/>
  <c r="Y38" i="2" s="1"/>
  <c r="N22" i="2"/>
  <c r="N9" i="5" s="1"/>
  <c r="N40" i="2"/>
  <c r="N33" i="2"/>
  <c r="N5" i="20" s="1"/>
  <c r="W36" i="2"/>
  <c r="X36" i="2" s="1"/>
  <c r="N14" i="2"/>
  <c r="N6" i="5" s="1"/>
  <c r="N17" i="2"/>
  <c r="X25" i="2"/>
  <c r="Y25" i="2" s="1"/>
  <c r="W23" i="2"/>
  <c r="W21" i="2"/>
  <c r="X48" i="2"/>
  <c r="Y48" i="2" s="1"/>
  <c r="N39" i="2"/>
  <c r="B7" i="14"/>
  <c r="B5" i="14"/>
  <c r="B20" i="14"/>
  <c r="B8" i="14"/>
  <c r="B15" i="14"/>
  <c r="B4" i="14"/>
  <c r="B9" i="14"/>
  <c r="N14" i="5" l="1"/>
  <c r="N8" i="20"/>
  <c r="N15" i="5"/>
  <c r="N9" i="20"/>
  <c r="N18" i="5"/>
  <c r="N12" i="20"/>
  <c r="N17" i="5"/>
  <c r="N11" i="20"/>
  <c r="N16" i="5"/>
  <c r="N10" i="20"/>
  <c r="AD53" i="2"/>
  <c r="L53" i="2" s="1"/>
  <c r="M53" i="2" s="1"/>
  <c r="O53" i="2" s="1"/>
  <c r="AD45" i="2"/>
  <c r="L45" i="2" s="1"/>
  <c r="M45" i="2" s="1"/>
  <c r="O45" i="2" s="1"/>
  <c r="AD51" i="2"/>
  <c r="L51" i="2" s="1"/>
  <c r="M51" i="2" s="1"/>
  <c r="O51" i="2" s="1"/>
  <c r="AD27" i="2"/>
  <c r="L27" i="2" s="1"/>
  <c r="M27" i="2" s="1"/>
  <c r="O27" i="2" s="1"/>
  <c r="Z38" i="2"/>
  <c r="AA38" i="2" s="1"/>
  <c r="Y11" i="2"/>
  <c r="Y17" i="2"/>
  <c r="X23" i="2"/>
  <c r="W18" i="2"/>
  <c r="W50" i="2"/>
  <c r="X50" i="2" s="1"/>
  <c r="Y33" i="2"/>
  <c r="Z33" i="2" s="1"/>
  <c r="W24" i="2"/>
  <c r="X24" i="2" s="1"/>
  <c r="W54" i="2"/>
  <c r="X54" i="2" s="1"/>
  <c r="Y15" i="2"/>
  <c r="Z15" i="2" s="1"/>
  <c r="Y37" i="2"/>
  <c r="Z37" i="2" s="1"/>
  <c r="W26" i="2"/>
  <c r="X52" i="2"/>
  <c r="Y52" i="2" s="1"/>
  <c r="Y49" i="2"/>
  <c r="Z49" i="2" s="1"/>
  <c r="X46" i="2"/>
  <c r="Y46" i="2" s="1"/>
  <c r="W14" i="2"/>
  <c r="X14" i="2" s="1"/>
  <c r="Z41" i="2"/>
  <c r="Z31" i="2"/>
  <c r="AA31" i="2" s="1"/>
  <c r="X12" i="2"/>
  <c r="Y12" i="2" s="1"/>
  <c r="Z16" i="2"/>
  <c r="AA16" i="2" s="1"/>
  <c r="Y34" i="2"/>
  <c r="Y13" i="2"/>
  <c r="X21" i="2"/>
  <c r="Y21" i="2" s="1"/>
  <c r="Z25" i="2"/>
  <c r="AA25" i="2" s="1"/>
  <c r="Y36" i="2"/>
  <c r="X22" i="2"/>
  <c r="Y22" i="2" s="1"/>
  <c r="X28" i="2"/>
  <c r="Y28" i="2" s="1"/>
  <c r="Y47" i="2"/>
  <c r="Y40" i="2"/>
  <c r="Y43" i="2"/>
  <c r="W30" i="2"/>
  <c r="X30" i="2" s="1"/>
  <c r="X39" i="2"/>
  <c r="Y35" i="2"/>
  <c r="Z35" i="2" s="1"/>
  <c r="W44" i="2"/>
  <c r="X44" i="2" s="1"/>
  <c r="Z48" i="2"/>
  <c r="Z42" i="2"/>
  <c r="W20" i="2"/>
  <c r="X20" i="2" s="1"/>
  <c r="Y29" i="2"/>
  <c r="Y32" i="2"/>
  <c r="Z32" i="2" s="1"/>
  <c r="Z19" i="2"/>
  <c r="B12" i="14"/>
  <c r="B6" i="14"/>
  <c r="B14" i="14"/>
  <c r="B21" i="14"/>
  <c r="B13" i="14"/>
  <c r="B10" i="14"/>
  <c r="P45" i="2" l="1"/>
  <c r="C24" i="12"/>
  <c r="C25" i="14" s="1"/>
  <c r="P53" i="2"/>
  <c r="C23" i="12"/>
  <c r="C24" i="14" s="1"/>
  <c r="C21" i="12"/>
  <c r="C22" i="14" s="1"/>
  <c r="P27" i="2"/>
  <c r="P51" i="2"/>
  <c r="C22" i="12"/>
  <c r="C23" i="14" s="1"/>
  <c r="Y54" i="2"/>
  <c r="Z54" i="2" s="1"/>
  <c r="AA32" i="2"/>
  <c r="AB32" i="2" s="1"/>
  <c r="AB25" i="2"/>
  <c r="AC25" i="2" s="1"/>
  <c r="AD25" i="2" s="1"/>
  <c r="L25" i="2" s="1"/>
  <c r="M25" i="2" s="1"/>
  <c r="O25" i="2" s="1"/>
  <c r="Z36" i="2"/>
  <c r="AA36" i="2" s="1"/>
  <c r="Z40" i="2"/>
  <c r="Y50" i="2"/>
  <c r="Z50" i="2" s="1"/>
  <c r="Y23" i="2"/>
  <c r="Z21" i="2"/>
  <c r="AA21" i="2" s="1"/>
  <c r="Z46" i="2"/>
  <c r="AA37" i="2"/>
  <c r="AB37" i="2" s="1"/>
  <c r="Y44" i="2"/>
  <c r="Z44" i="2" s="1"/>
  <c r="Y30" i="2"/>
  <c r="Z30" i="2" s="1"/>
  <c r="Z22" i="2"/>
  <c r="AA22" i="2" s="1"/>
  <c r="AB16" i="2"/>
  <c r="AC16" i="2" s="1"/>
  <c r="AD16" i="2" s="1"/>
  <c r="L16" i="2" s="1"/>
  <c r="M16" i="2" s="1"/>
  <c r="O16" i="2" s="1"/>
  <c r="Z12" i="2"/>
  <c r="AA12" i="2" s="1"/>
  <c r="AB31" i="2"/>
  <c r="AC31" i="2" s="1"/>
  <c r="AD31" i="2" s="1"/>
  <c r="L31" i="2" s="1"/>
  <c r="AA49" i="2"/>
  <c r="Z52" i="2"/>
  <c r="AA15" i="2"/>
  <c r="AB15" i="2" s="1"/>
  <c r="Y24" i="2"/>
  <c r="Y39" i="2"/>
  <c r="Z39" i="2" s="1"/>
  <c r="AA41" i="2"/>
  <c r="Z29" i="2"/>
  <c r="AA29" i="2" s="1"/>
  <c r="Z13" i="2"/>
  <c r="AA13" i="2" s="1"/>
  <c r="AB38" i="2"/>
  <c r="AC38" i="2" s="1"/>
  <c r="AD38" i="2" s="1"/>
  <c r="L38" i="2" s="1"/>
  <c r="M38" i="2" s="1"/>
  <c r="O38" i="2" s="1"/>
  <c r="AA19" i="2"/>
  <c r="AB19" i="2" s="1"/>
  <c r="AC19" i="2" s="1"/>
  <c r="AD19" i="2" s="1"/>
  <c r="L19" i="2" s="1"/>
  <c r="M19" i="2" s="1"/>
  <c r="O19" i="2" s="1"/>
  <c r="Y20" i="2"/>
  <c r="Z20" i="2" s="1"/>
  <c r="AA48" i="2"/>
  <c r="AB48" i="2" s="1"/>
  <c r="AA35" i="2"/>
  <c r="Z28" i="2"/>
  <c r="Z43" i="2"/>
  <c r="AA43" i="2" s="1"/>
  <c r="Y14" i="2"/>
  <c r="X26" i="2"/>
  <c r="Y26" i="2" s="1"/>
  <c r="AA33" i="2"/>
  <c r="AB33" i="2" s="1"/>
  <c r="AC33" i="2" s="1"/>
  <c r="AD33" i="2" s="1"/>
  <c r="L33" i="2" s="1"/>
  <c r="X18" i="2"/>
  <c r="Z47" i="2"/>
  <c r="Z17" i="2"/>
  <c r="AA17" i="2" s="1"/>
  <c r="Z11" i="2"/>
  <c r="Z34" i="2"/>
  <c r="AA42" i="2"/>
  <c r="AB42" i="2" s="1"/>
  <c r="AC42" i="2" s="1"/>
  <c r="AD42" i="2" s="1"/>
  <c r="L42" i="2" s="1"/>
  <c r="M42" i="2" s="1"/>
  <c r="O42" i="2" s="1"/>
  <c r="B17" i="14"/>
  <c r="B18" i="14"/>
  <c r="B11" i="14"/>
  <c r="M33" i="2" l="1"/>
  <c r="L5" i="20"/>
  <c r="M31" i="2"/>
  <c r="L4" i="20"/>
  <c r="P16" i="2"/>
  <c r="C4" i="12"/>
  <c r="C5" i="14" s="1"/>
  <c r="AA20" i="2"/>
  <c r="AB20" i="2" s="1"/>
  <c r="AB22" i="2"/>
  <c r="AC22" i="2" s="1"/>
  <c r="AD22" i="2" s="1"/>
  <c r="L22" i="2" s="1"/>
  <c r="P25" i="2"/>
  <c r="C11" i="12"/>
  <c r="C12" i="14" s="1"/>
  <c r="D14" i="12"/>
  <c r="D15" i="14" s="1"/>
  <c r="D19" i="12"/>
  <c r="D20" i="14" s="1"/>
  <c r="AA39" i="2"/>
  <c r="AB39" i="2" s="1"/>
  <c r="Z26" i="2"/>
  <c r="AA26" i="2" s="1"/>
  <c r="F19" i="12"/>
  <c r="F20" i="14" s="1"/>
  <c r="F14" i="12"/>
  <c r="F15" i="14" s="1"/>
  <c r="D7" i="12"/>
  <c r="D8" i="14" s="1"/>
  <c r="E2" i="12"/>
  <c r="E3" i="14" s="1"/>
  <c r="AB43" i="2"/>
  <c r="AC43" i="2" s="1"/>
  <c r="AD43" i="2" s="1"/>
  <c r="L43" i="2" s="1"/>
  <c r="AB35" i="2"/>
  <c r="AC35" i="2" s="1"/>
  <c r="AD35" i="2" s="1"/>
  <c r="L35" i="2" s="1"/>
  <c r="AC15" i="2"/>
  <c r="AD15" i="2" s="1"/>
  <c r="L15" i="2" s="1"/>
  <c r="M15" i="2" s="1"/>
  <c r="O15" i="2" s="1"/>
  <c r="AA44" i="2"/>
  <c r="AB44" i="2" s="1"/>
  <c r="AC37" i="2"/>
  <c r="AD37" i="2" s="1"/>
  <c r="L37" i="2" s="1"/>
  <c r="M37" i="2" s="1"/>
  <c r="O37" i="2" s="1"/>
  <c r="AC48" i="2"/>
  <c r="AD48" i="2" s="1"/>
  <c r="L48" i="2" s="1"/>
  <c r="M48" i="2" s="1"/>
  <c r="O48" i="2" s="1"/>
  <c r="AA52" i="2"/>
  <c r="AB52" i="2" s="1"/>
  <c r="AC52" i="2" s="1"/>
  <c r="AD52" i="2" s="1"/>
  <c r="L52" i="2" s="1"/>
  <c r="L11" i="20" s="1"/>
  <c r="AB21" i="2"/>
  <c r="AC21" i="2" s="1"/>
  <c r="AD21" i="2" s="1"/>
  <c r="L21" i="2" s="1"/>
  <c r="M21" i="2" s="1"/>
  <c r="O21" i="2" s="1"/>
  <c r="AA46" i="2"/>
  <c r="AA54" i="2"/>
  <c r="AB17" i="2"/>
  <c r="AC17" i="2" s="1"/>
  <c r="AD17" i="2" s="1"/>
  <c r="L17" i="2" s="1"/>
  <c r="M17" i="2" s="1"/>
  <c r="O17" i="2" s="1"/>
  <c r="AB13" i="2"/>
  <c r="AC13" i="2" s="1"/>
  <c r="AD13" i="2" s="1"/>
  <c r="L13" i="2" s="1"/>
  <c r="M13" i="2" s="1"/>
  <c r="O13" i="2" s="1"/>
  <c r="Y18" i="2"/>
  <c r="Z18" i="2" s="1"/>
  <c r="AB12" i="2"/>
  <c r="AC12" i="2" s="1"/>
  <c r="AD12" i="2" s="1"/>
  <c r="L12" i="2" s="1"/>
  <c r="AA28" i="2"/>
  <c r="AB28" i="2" s="1"/>
  <c r="AB41" i="2"/>
  <c r="AC41" i="2" s="1"/>
  <c r="AD41" i="2" s="1"/>
  <c r="L41" i="2" s="1"/>
  <c r="M41" i="2" s="1"/>
  <c r="O41" i="2" s="1"/>
  <c r="AA34" i="2"/>
  <c r="AB34" i="2" s="1"/>
  <c r="Z23" i="2"/>
  <c r="AA40" i="2"/>
  <c r="P19" i="2"/>
  <c r="C16" i="12"/>
  <c r="C17" i="14" s="1"/>
  <c r="AB29" i="2"/>
  <c r="AC29" i="2" s="1"/>
  <c r="AD29" i="2" s="1"/>
  <c r="L29" i="2" s="1"/>
  <c r="M29" i="2" s="1"/>
  <c r="O29" i="2" s="1"/>
  <c r="Z14" i="2"/>
  <c r="AA14" i="2" s="1"/>
  <c r="AA30" i="2"/>
  <c r="Z24" i="2"/>
  <c r="AA24" i="2" s="1"/>
  <c r="AA47" i="2"/>
  <c r="AB47" i="2" s="1"/>
  <c r="AC47" i="2" s="1"/>
  <c r="AD47" i="2" s="1"/>
  <c r="L47" i="2" s="1"/>
  <c r="M47" i="2" s="1"/>
  <c r="O47" i="2" s="1"/>
  <c r="AA11" i="2"/>
  <c r="AB11" i="2" s="1"/>
  <c r="AC11" i="2" s="1"/>
  <c r="AD11" i="2" s="1"/>
  <c r="L11" i="2" s="1"/>
  <c r="M11" i="2" s="1"/>
  <c r="O11" i="2" s="1"/>
  <c r="AA50" i="2"/>
  <c r="AB36" i="2"/>
  <c r="AC36" i="2" s="1"/>
  <c r="AD36" i="2" s="1"/>
  <c r="L36" i="2" s="1"/>
  <c r="M36" i="2" s="1"/>
  <c r="O36" i="2" s="1"/>
  <c r="AB49" i="2"/>
  <c r="AC49" i="2" s="1"/>
  <c r="AD49" i="2" s="1"/>
  <c r="L49" i="2" s="1"/>
  <c r="M49" i="2" s="1"/>
  <c r="O49" i="2" s="1"/>
  <c r="AC32" i="2"/>
  <c r="AD32" i="2" s="1"/>
  <c r="L32" i="2" s="1"/>
  <c r="M32" i="2" s="1"/>
  <c r="O32" i="2" s="1"/>
  <c r="M35" i="2" l="1"/>
  <c r="L6" i="20"/>
  <c r="O31" i="2"/>
  <c r="M4" i="20"/>
  <c r="M43" i="2"/>
  <c r="L7" i="20"/>
  <c r="O33" i="2"/>
  <c r="M5" i="20"/>
  <c r="P11" i="2"/>
  <c r="C17" i="12"/>
  <c r="C18" i="14" s="1"/>
  <c r="P41" i="2"/>
  <c r="C7" i="12"/>
  <c r="C8" i="14" s="1"/>
  <c r="P47" i="2"/>
  <c r="S49" i="2" s="1"/>
  <c r="C10" i="12"/>
  <c r="C11" i="14" s="1"/>
  <c r="D10" i="12"/>
  <c r="D11" i="14" s="1"/>
  <c r="D9" i="12"/>
  <c r="D10" i="14" s="1"/>
  <c r="M12" i="2"/>
  <c r="L5" i="5"/>
  <c r="P36" i="2"/>
  <c r="S38" i="2" s="1"/>
  <c r="C14" i="12"/>
  <c r="C15" i="14" s="1"/>
  <c r="P21" i="2"/>
  <c r="C13" i="12"/>
  <c r="C14" i="14" s="1"/>
  <c r="AC44" i="2"/>
  <c r="AD44" i="2" s="1"/>
  <c r="L44" i="2" s="1"/>
  <c r="L8" i="20" s="1"/>
  <c r="AB26" i="2"/>
  <c r="AC26" i="2" s="1"/>
  <c r="AD26" i="2" s="1"/>
  <c r="L26" i="2" s="1"/>
  <c r="AA18" i="2"/>
  <c r="P37" i="2"/>
  <c r="C19" i="12"/>
  <c r="C20" i="14" s="1"/>
  <c r="AB24" i="2"/>
  <c r="P13" i="2"/>
  <c r="C6" i="12"/>
  <c r="C7" i="14" s="1"/>
  <c r="AB30" i="2"/>
  <c r="AC30" i="2" s="1"/>
  <c r="AD30" i="2" s="1"/>
  <c r="L30" i="2" s="1"/>
  <c r="AB46" i="2"/>
  <c r="AC46" i="2" s="1"/>
  <c r="AD46" i="2" s="1"/>
  <c r="L46" i="2" s="1"/>
  <c r="L9" i="20" s="1"/>
  <c r="P48" i="2"/>
  <c r="C9" i="12"/>
  <c r="C10" i="14" s="1"/>
  <c r="AB54" i="2"/>
  <c r="AC54" i="2" s="1"/>
  <c r="AD54" i="2" s="1"/>
  <c r="L54" i="2" s="1"/>
  <c r="L12" i="20" s="1"/>
  <c r="AC24" i="2"/>
  <c r="AD24" i="2" s="1"/>
  <c r="L24" i="2" s="1"/>
  <c r="M52" i="2"/>
  <c r="M11" i="20" s="1"/>
  <c r="L17" i="5"/>
  <c r="P15" i="2"/>
  <c r="S17" i="2" s="1"/>
  <c r="P17" i="2" s="1"/>
  <c r="C12" i="12"/>
  <c r="C13" i="14" s="1"/>
  <c r="M22" i="2"/>
  <c r="L9" i="5"/>
  <c r="P29" i="2"/>
  <c r="C15" i="12"/>
  <c r="C16" i="14" s="1"/>
  <c r="AB40" i="2"/>
  <c r="AC40" i="2" s="1"/>
  <c r="AD40" i="2" s="1"/>
  <c r="L40" i="2" s="1"/>
  <c r="M40" i="2" s="1"/>
  <c r="O40" i="2" s="1"/>
  <c r="AC28" i="2"/>
  <c r="AD28" i="2" s="1"/>
  <c r="L28" i="2" s="1"/>
  <c r="P32" i="2"/>
  <c r="C3" i="12"/>
  <c r="C4" i="14" s="1"/>
  <c r="AB14" i="2"/>
  <c r="AC14" i="2" s="1"/>
  <c r="AD14" i="2" s="1"/>
  <c r="L14" i="2" s="1"/>
  <c r="AC34" i="2"/>
  <c r="AD34" i="2" s="1"/>
  <c r="L34" i="2" s="1"/>
  <c r="M34" i="2" s="1"/>
  <c r="O34" i="2" s="1"/>
  <c r="D12" i="12"/>
  <c r="D13" i="14" s="1"/>
  <c r="D4" i="12"/>
  <c r="D5" i="14" s="1"/>
  <c r="AA23" i="2"/>
  <c r="AB50" i="2"/>
  <c r="AC50" i="2" s="1"/>
  <c r="AD50" i="2" s="1"/>
  <c r="L50" i="2" s="1"/>
  <c r="L10" i="20" s="1"/>
  <c r="AC39" i="2"/>
  <c r="AD39" i="2" s="1"/>
  <c r="L39" i="2" s="1"/>
  <c r="M39" i="2" s="1"/>
  <c r="O39" i="2" s="1"/>
  <c r="AC20" i="2"/>
  <c r="AD20" i="2" s="1"/>
  <c r="L20" i="2" s="1"/>
  <c r="R19" i="5"/>
  <c r="V19" i="5" s="1"/>
  <c r="O5" i="20" l="1"/>
  <c r="D20" i="12"/>
  <c r="D21" i="14" s="1"/>
  <c r="D3" i="12"/>
  <c r="D4" i="14" s="1"/>
  <c r="O4" i="20"/>
  <c r="P31" i="2"/>
  <c r="C20" i="12"/>
  <c r="C21" i="14" s="1"/>
  <c r="O43" i="2"/>
  <c r="M7" i="20"/>
  <c r="O35" i="2"/>
  <c r="M6" i="20"/>
  <c r="P49" i="2"/>
  <c r="P38" i="2"/>
  <c r="S40" i="2" s="1"/>
  <c r="M14" i="2"/>
  <c r="L6" i="5"/>
  <c r="E14" i="12"/>
  <c r="E15" i="14" s="1"/>
  <c r="E19" i="12"/>
  <c r="E20" i="14" s="1"/>
  <c r="D2" i="12"/>
  <c r="D3" i="14" s="1"/>
  <c r="M50" i="2"/>
  <c r="M10" i="20" s="1"/>
  <c r="L16" i="5"/>
  <c r="M54" i="2"/>
  <c r="M12" i="20" s="1"/>
  <c r="L18" i="5"/>
  <c r="M30" i="2"/>
  <c r="L13" i="5"/>
  <c r="M20" i="2"/>
  <c r="L8" i="5"/>
  <c r="O22" i="2"/>
  <c r="M9" i="5"/>
  <c r="M46" i="2"/>
  <c r="M9" i="20" s="1"/>
  <c r="L15" i="5"/>
  <c r="O52" i="2"/>
  <c r="O11" i="20" s="1"/>
  <c r="M17" i="5"/>
  <c r="AB23" i="2"/>
  <c r="AC23" i="2" s="1"/>
  <c r="AD23" i="2" s="1"/>
  <c r="L23" i="2" s="1"/>
  <c r="M23" i="2" s="1"/>
  <c r="O23" i="2" s="1"/>
  <c r="M26" i="2"/>
  <c r="L11" i="5"/>
  <c r="P39" i="2"/>
  <c r="C2" i="12"/>
  <c r="C3" i="14" s="1"/>
  <c r="M24" i="2"/>
  <c r="L10" i="5"/>
  <c r="M44" i="2"/>
  <c r="M8" i="20" s="1"/>
  <c r="L14" i="5"/>
  <c r="P34" i="2"/>
  <c r="C8" i="12"/>
  <c r="C9" i="14" s="1"/>
  <c r="M28" i="2"/>
  <c r="L12" i="5"/>
  <c r="O12" i="2"/>
  <c r="M5" i="5"/>
  <c r="AB18" i="2"/>
  <c r="AC18" i="2" s="1"/>
  <c r="AD18" i="2" s="1"/>
  <c r="L18" i="2" s="1"/>
  <c r="W19" i="5"/>
  <c r="U19" i="5" s="1"/>
  <c r="U13" i="20" s="1"/>
  <c r="O7" i="20" l="1"/>
  <c r="G19" i="12"/>
  <c r="G20" i="14" s="1"/>
  <c r="F3" i="12"/>
  <c r="F4" i="14" s="1"/>
  <c r="G14" i="12"/>
  <c r="G15" i="14" s="1"/>
  <c r="F2" i="12"/>
  <c r="F3" i="14" s="1"/>
  <c r="E7" i="12"/>
  <c r="E8" i="14" s="1"/>
  <c r="F20" i="12"/>
  <c r="F21" i="14" s="1"/>
  <c r="E8" i="12"/>
  <c r="E9" i="14" s="1"/>
  <c r="Y13" i="20"/>
  <c r="O6" i="20"/>
  <c r="E3" i="12"/>
  <c r="E4" i="14" s="1"/>
  <c r="D8" i="12"/>
  <c r="D9" i="14" s="1"/>
  <c r="E20" i="12"/>
  <c r="E21" i="14" s="1"/>
  <c r="S33" i="2"/>
  <c r="P33" i="2" s="1"/>
  <c r="P4" i="20"/>
  <c r="P40" i="2"/>
  <c r="S42" i="2" s="1"/>
  <c r="P42" i="2" s="1"/>
  <c r="M18" i="2"/>
  <c r="L7" i="5"/>
  <c r="P23" i="2"/>
  <c r="C5" i="12"/>
  <c r="C6" i="14" s="1"/>
  <c r="O20" i="2"/>
  <c r="M8" i="5"/>
  <c r="O54" i="2"/>
  <c r="O12" i="20" s="1"/>
  <c r="U12" i="20" s="1"/>
  <c r="M18" i="5"/>
  <c r="E16" i="12"/>
  <c r="E17" i="14" s="1"/>
  <c r="G12" i="12"/>
  <c r="G13" i="14" s="1"/>
  <c r="D13" i="12"/>
  <c r="D14" i="14" s="1"/>
  <c r="H17" i="12"/>
  <c r="H18" i="14" s="1"/>
  <c r="H18" i="12"/>
  <c r="H19" i="14" s="1"/>
  <c r="O9" i="5"/>
  <c r="G4" i="12"/>
  <c r="G5" i="14" s="1"/>
  <c r="G6" i="12"/>
  <c r="G7" i="14" s="1"/>
  <c r="D18" i="12"/>
  <c r="D19" i="14" s="1"/>
  <c r="D17" i="12"/>
  <c r="D18" i="14" s="1"/>
  <c r="O5" i="5"/>
  <c r="O28" i="2"/>
  <c r="M12" i="5"/>
  <c r="O26" i="2"/>
  <c r="M11" i="5"/>
  <c r="H15" i="12"/>
  <c r="H16" i="14" s="1"/>
  <c r="F10" i="12"/>
  <c r="F11" i="14" s="1"/>
  <c r="I8" i="12"/>
  <c r="I9" i="14" s="1"/>
  <c r="J3" i="12"/>
  <c r="J4" i="14" s="1"/>
  <c r="I21" i="12"/>
  <c r="I22" i="14" s="1"/>
  <c r="K19" i="12"/>
  <c r="K20" i="14" s="1"/>
  <c r="M16" i="12"/>
  <c r="M17" i="14" s="1"/>
  <c r="K5" i="12"/>
  <c r="K6" i="14" s="1"/>
  <c r="D22" i="12"/>
  <c r="D23" i="14" s="1"/>
  <c r="J20" i="12"/>
  <c r="J21" i="14" s="1"/>
  <c r="K14" i="12"/>
  <c r="K15" i="14" s="1"/>
  <c r="I7" i="12"/>
  <c r="I8" i="14" s="1"/>
  <c r="F24" i="12"/>
  <c r="F25" i="14" s="1"/>
  <c r="F9" i="12"/>
  <c r="F10" i="14" s="1"/>
  <c r="L13" i="12"/>
  <c r="L14" i="14" s="1"/>
  <c r="J11" i="12"/>
  <c r="J12" i="14" s="1"/>
  <c r="O12" i="12"/>
  <c r="O13" i="14" s="1"/>
  <c r="P18" i="12"/>
  <c r="P19" i="14" s="1"/>
  <c r="P17" i="12"/>
  <c r="P18" i="14" s="1"/>
  <c r="O6" i="12"/>
  <c r="O7" i="14" s="1"/>
  <c r="J2" i="12"/>
  <c r="J3" i="14" s="1"/>
  <c r="O4" i="12"/>
  <c r="O5" i="14" s="1"/>
  <c r="O17" i="5"/>
  <c r="O30" i="2"/>
  <c r="M13" i="5"/>
  <c r="O50" i="2"/>
  <c r="O10" i="20" s="1"/>
  <c r="M16" i="5"/>
  <c r="O44" i="2"/>
  <c r="O8" i="20" s="1"/>
  <c r="M14" i="5"/>
  <c r="O24" i="2"/>
  <c r="M10" i="5"/>
  <c r="O46" i="2"/>
  <c r="O9" i="20" s="1"/>
  <c r="M15" i="5"/>
  <c r="O14" i="2"/>
  <c r="M6" i="5"/>
  <c r="Y19" i="5"/>
  <c r="U11" i="20" l="1"/>
  <c r="Y12" i="20"/>
  <c r="S35" i="2"/>
  <c r="P35" i="2" s="1"/>
  <c r="P5" i="20"/>
  <c r="F13" i="12"/>
  <c r="F14" i="14" s="1"/>
  <c r="I12" i="12"/>
  <c r="I13" i="14" s="1"/>
  <c r="G16" i="12"/>
  <c r="G17" i="14" s="1"/>
  <c r="D11" i="12"/>
  <c r="D12" i="14" s="1"/>
  <c r="E5" i="12"/>
  <c r="E6" i="14" s="1"/>
  <c r="J18" i="12"/>
  <c r="J19" i="14" s="1"/>
  <c r="J17" i="12"/>
  <c r="J18" i="14" s="1"/>
  <c r="O11" i="5"/>
  <c r="I4" i="12"/>
  <c r="I5" i="14" s="1"/>
  <c r="I6" i="12"/>
  <c r="I7" i="14" s="1"/>
  <c r="L5" i="12"/>
  <c r="L6" i="14" s="1"/>
  <c r="P12" i="12"/>
  <c r="P13" i="14" s="1"/>
  <c r="I15" i="12"/>
  <c r="I16" i="14" s="1"/>
  <c r="K20" i="12"/>
  <c r="K21" i="14" s="1"/>
  <c r="J7" i="12"/>
  <c r="J8" i="14" s="1"/>
  <c r="K3" i="12"/>
  <c r="K4" i="14" s="1"/>
  <c r="D23" i="12"/>
  <c r="D24" i="14" s="1"/>
  <c r="U24" i="14" s="1"/>
  <c r="J21" i="12"/>
  <c r="J22" i="14" s="1"/>
  <c r="L19" i="12"/>
  <c r="L20" i="14" s="1"/>
  <c r="J8" i="12"/>
  <c r="J9" i="14" s="1"/>
  <c r="Q17" i="12"/>
  <c r="Q18" i="14" s="1"/>
  <c r="E22" i="12"/>
  <c r="E23" i="14" s="1"/>
  <c r="U23" i="14" s="1"/>
  <c r="G9" i="12"/>
  <c r="G10" i="14" s="1"/>
  <c r="L14" i="12"/>
  <c r="L15" i="14" s="1"/>
  <c r="N16" i="12"/>
  <c r="N17" i="14" s="1"/>
  <c r="G24" i="12"/>
  <c r="G25" i="14" s="1"/>
  <c r="G10" i="12"/>
  <c r="G11" i="14" s="1"/>
  <c r="M13" i="12"/>
  <c r="M14" i="14" s="1"/>
  <c r="K11" i="12"/>
  <c r="K12" i="14" s="1"/>
  <c r="Q18" i="12"/>
  <c r="Q19" i="14" s="1"/>
  <c r="P4" i="12"/>
  <c r="P5" i="14" s="1"/>
  <c r="K2" i="12"/>
  <c r="K3" i="14" s="1"/>
  <c r="P6" i="12"/>
  <c r="P7" i="14" s="1"/>
  <c r="O18" i="5"/>
  <c r="U18" i="5" s="1"/>
  <c r="H3" i="12"/>
  <c r="H4" i="14" s="1"/>
  <c r="F15" i="12"/>
  <c r="F16" i="14" s="1"/>
  <c r="I19" i="12"/>
  <c r="I20" i="14" s="1"/>
  <c r="K16" i="12"/>
  <c r="K17" i="14" s="1"/>
  <c r="G21" i="12"/>
  <c r="G22" i="14" s="1"/>
  <c r="J13" i="12"/>
  <c r="J14" i="14" s="1"/>
  <c r="M12" i="12"/>
  <c r="M13" i="14" s="1"/>
  <c r="H20" i="12"/>
  <c r="H21" i="14" s="1"/>
  <c r="G8" i="12"/>
  <c r="G9" i="14" s="1"/>
  <c r="H11" i="12"/>
  <c r="H12" i="14" s="1"/>
  <c r="I5" i="12"/>
  <c r="I6" i="14" s="1"/>
  <c r="D24" i="12"/>
  <c r="D25" i="14" s="1"/>
  <c r="I14" i="12"/>
  <c r="I15" i="14" s="1"/>
  <c r="G7" i="12"/>
  <c r="G8" i="14" s="1"/>
  <c r="N18" i="12"/>
  <c r="N19" i="14" s="1"/>
  <c r="N17" i="12"/>
  <c r="N18" i="14" s="1"/>
  <c r="H2" i="12"/>
  <c r="H3" i="14" s="1"/>
  <c r="M4" i="12"/>
  <c r="M5" i="14" s="1"/>
  <c r="M6" i="12"/>
  <c r="M7" i="14" s="1"/>
  <c r="O15" i="5"/>
  <c r="F21" i="12"/>
  <c r="F22" i="14" s="1"/>
  <c r="I13" i="12"/>
  <c r="I14" i="14" s="1"/>
  <c r="G20" i="12"/>
  <c r="G21" i="14" s="1"/>
  <c r="F8" i="12"/>
  <c r="F9" i="14" s="1"/>
  <c r="G3" i="12"/>
  <c r="G4" i="14" s="1"/>
  <c r="H19" i="12"/>
  <c r="H20" i="14" s="1"/>
  <c r="F7" i="12"/>
  <c r="F8" i="14" s="1"/>
  <c r="L12" i="12"/>
  <c r="L13" i="14" s="1"/>
  <c r="H5" i="12"/>
  <c r="H6" i="14" s="1"/>
  <c r="E15" i="12"/>
  <c r="E16" i="14" s="1"/>
  <c r="H14" i="12"/>
  <c r="H15" i="14" s="1"/>
  <c r="J16" i="12"/>
  <c r="J17" i="14" s="1"/>
  <c r="G11" i="12"/>
  <c r="G12" i="14" s="1"/>
  <c r="M17" i="12"/>
  <c r="M18" i="14" s="1"/>
  <c r="M18" i="12"/>
  <c r="M19" i="14" s="1"/>
  <c r="L4" i="12"/>
  <c r="L5" i="14" s="1"/>
  <c r="L6" i="12"/>
  <c r="L7" i="14" s="1"/>
  <c r="G2" i="12"/>
  <c r="G3" i="14" s="1"/>
  <c r="O14" i="5"/>
  <c r="G5" i="12"/>
  <c r="G6" i="14" s="1"/>
  <c r="D15" i="12"/>
  <c r="D16" i="14" s="1"/>
  <c r="E21" i="12"/>
  <c r="E22" i="14" s="1"/>
  <c r="H13" i="12"/>
  <c r="H14" i="14" s="1"/>
  <c r="K12" i="12"/>
  <c r="K13" i="14" s="1"/>
  <c r="I16" i="12"/>
  <c r="I17" i="14" s="1"/>
  <c r="F11" i="12"/>
  <c r="F12" i="14" s="1"/>
  <c r="L17" i="12"/>
  <c r="L18" i="14" s="1"/>
  <c r="L18" i="12"/>
  <c r="L19" i="14" s="1"/>
  <c r="K4" i="12"/>
  <c r="K5" i="14" s="1"/>
  <c r="K6" i="12"/>
  <c r="K7" i="14" s="1"/>
  <c r="O13" i="5"/>
  <c r="E17" i="12"/>
  <c r="E18" i="14" s="1"/>
  <c r="E18" i="12"/>
  <c r="E19" i="14" s="1"/>
  <c r="O6" i="5"/>
  <c r="D6" i="12"/>
  <c r="D7" i="14" s="1"/>
  <c r="D5" i="12"/>
  <c r="D6" i="14" s="1"/>
  <c r="E13" i="12"/>
  <c r="E14" i="14" s="1"/>
  <c r="F16" i="12"/>
  <c r="F17" i="14" s="1"/>
  <c r="H12" i="12"/>
  <c r="H13" i="14" s="1"/>
  <c r="I18" i="12"/>
  <c r="I19" i="14" s="1"/>
  <c r="I17" i="12"/>
  <c r="I18" i="14" s="1"/>
  <c r="O10" i="5"/>
  <c r="H6" i="12"/>
  <c r="H7" i="14" s="1"/>
  <c r="H4" i="12"/>
  <c r="H5" i="14" s="1"/>
  <c r="I3" i="12"/>
  <c r="I4" i="14" s="1"/>
  <c r="J5" i="12"/>
  <c r="J6" i="14" s="1"/>
  <c r="G15" i="12"/>
  <c r="G16" i="14" s="1"/>
  <c r="I20" i="12"/>
  <c r="I21" i="14" s="1"/>
  <c r="H7" i="12"/>
  <c r="H8" i="14" s="1"/>
  <c r="H21" i="12"/>
  <c r="H22" i="14" s="1"/>
  <c r="J14" i="12"/>
  <c r="J15" i="14" s="1"/>
  <c r="H8" i="12"/>
  <c r="H9" i="14" s="1"/>
  <c r="E9" i="12"/>
  <c r="E10" i="14" s="1"/>
  <c r="J19" i="12"/>
  <c r="J20" i="14" s="1"/>
  <c r="L16" i="12"/>
  <c r="L17" i="14" s="1"/>
  <c r="I11" i="12"/>
  <c r="I12" i="14" s="1"/>
  <c r="E24" i="12"/>
  <c r="E25" i="14" s="1"/>
  <c r="E10" i="12"/>
  <c r="E11" i="14" s="1"/>
  <c r="K13" i="12"/>
  <c r="K14" i="14" s="1"/>
  <c r="N12" i="12"/>
  <c r="N13" i="14" s="1"/>
  <c r="O18" i="12"/>
  <c r="O19" i="14" s="1"/>
  <c r="O17" i="12"/>
  <c r="O18" i="14" s="1"/>
  <c r="I2" i="12"/>
  <c r="I3" i="14" s="1"/>
  <c r="N6" i="12"/>
  <c r="N7" i="14" s="1"/>
  <c r="N4" i="12"/>
  <c r="N5" i="14" s="1"/>
  <c r="O16" i="5"/>
  <c r="E11" i="12"/>
  <c r="E12" i="14" s="1"/>
  <c r="F5" i="12"/>
  <c r="F6" i="14" s="1"/>
  <c r="G13" i="12"/>
  <c r="G14" i="14" s="1"/>
  <c r="H16" i="12"/>
  <c r="H17" i="14" s="1"/>
  <c r="D21" i="12"/>
  <c r="D22" i="14" s="1"/>
  <c r="J12" i="12"/>
  <c r="J13" i="14" s="1"/>
  <c r="K18" i="12"/>
  <c r="K19" i="14" s="1"/>
  <c r="K17" i="12"/>
  <c r="K18" i="14" s="1"/>
  <c r="O12" i="5"/>
  <c r="J6" i="12"/>
  <c r="J7" i="14" s="1"/>
  <c r="J4" i="12"/>
  <c r="J5" i="14" s="1"/>
  <c r="D16" i="12"/>
  <c r="D17" i="14" s="1"/>
  <c r="F12" i="12"/>
  <c r="F13" i="14" s="1"/>
  <c r="G18" i="12"/>
  <c r="G19" i="14" s="1"/>
  <c r="G17" i="12"/>
  <c r="G18" i="14" s="1"/>
  <c r="O8" i="5"/>
  <c r="F6" i="12"/>
  <c r="F7" i="14" s="1"/>
  <c r="F4" i="12"/>
  <c r="F5" i="14" s="1"/>
  <c r="O18" i="2"/>
  <c r="M7" i="5"/>
  <c r="N10" i="2"/>
  <c r="N4" i="5" s="1"/>
  <c r="V10" i="2"/>
  <c r="S43" i="2" l="1"/>
  <c r="P43" i="2" s="1"/>
  <c r="P7" i="20" s="1"/>
  <c r="P6" i="20"/>
  <c r="U10" i="20"/>
  <c r="Y11" i="20"/>
  <c r="U14" i="14"/>
  <c r="U22" i="14"/>
  <c r="U17" i="14"/>
  <c r="U16" i="14"/>
  <c r="E12" i="12"/>
  <c r="E13" i="14" s="1"/>
  <c r="F17" i="12"/>
  <c r="F18" i="14" s="1"/>
  <c r="U18" i="14" s="1"/>
  <c r="F18" i="12"/>
  <c r="F19" i="14" s="1"/>
  <c r="O7" i="5"/>
  <c r="E4" i="12"/>
  <c r="E5" i="14" s="1"/>
  <c r="E6" i="12"/>
  <c r="E7" i="14" s="1"/>
  <c r="U25" i="14"/>
  <c r="Y18" i="5"/>
  <c r="U17" i="5"/>
  <c r="U15" i="14"/>
  <c r="U21" i="14"/>
  <c r="U20" i="14"/>
  <c r="W10" i="2"/>
  <c r="X10" i="2" s="1"/>
  <c r="U9" i="20" l="1"/>
  <c r="Y10" i="20"/>
  <c r="Y17" i="5"/>
  <c r="U16" i="5"/>
  <c r="Y10" i="2"/>
  <c r="Z10" i="2" s="1"/>
  <c r="U8" i="20" l="1"/>
  <c r="Y9" i="20"/>
  <c r="U15" i="5"/>
  <c r="Y16" i="5"/>
  <c r="AA10" i="2"/>
  <c r="U7" i="20" l="1"/>
  <c r="Y8" i="20"/>
  <c r="U14" i="5"/>
  <c r="Y15" i="5"/>
  <c r="AB10" i="2"/>
  <c r="AC10" i="2" s="1"/>
  <c r="AD10" i="2" s="1"/>
  <c r="L10" i="2" s="1"/>
  <c r="L4" i="5" s="1"/>
  <c r="U6" i="20" l="1"/>
  <c r="Y7" i="20"/>
  <c r="Y14" i="5"/>
  <c r="U13" i="5"/>
  <c r="M10" i="2"/>
  <c r="M4" i="5" s="1"/>
  <c r="B19" i="14"/>
  <c r="U5" i="20" l="1"/>
  <c r="Y6" i="20"/>
  <c r="U12" i="5"/>
  <c r="Y13" i="5"/>
  <c r="O10" i="2"/>
  <c r="U4" i="20" l="1"/>
  <c r="Y4" i="20" s="1"/>
  <c r="Y5" i="20"/>
  <c r="Y12" i="5"/>
  <c r="U11" i="5"/>
  <c r="C18" i="12"/>
  <c r="C19" i="14" s="1"/>
  <c r="U19" i="14" s="1"/>
  <c r="O4" i="5"/>
  <c r="P10" i="2"/>
  <c r="P4" i="5" l="1"/>
  <c r="S12" i="2"/>
  <c r="P12" i="2" s="1"/>
  <c r="U10" i="5"/>
  <c r="Y11" i="5"/>
  <c r="Y10" i="5" l="1"/>
  <c r="U9" i="5"/>
  <c r="S14" i="2"/>
  <c r="P14" i="2" s="1"/>
  <c r="P5" i="5"/>
  <c r="S18" i="2" l="1"/>
  <c r="P18" i="2" s="1"/>
  <c r="P6" i="5"/>
  <c r="U8" i="5"/>
  <c r="Y9" i="5"/>
  <c r="S20" i="2" l="1"/>
  <c r="P20" i="2" s="1"/>
  <c r="P7" i="5"/>
  <c r="Y8" i="5"/>
  <c r="U7" i="5"/>
  <c r="U13" i="14"/>
  <c r="S22" i="2" l="1"/>
  <c r="P22" i="2" s="1"/>
  <c r="P8" i="5"/>
  <c r="Y7" i="5"/>
  <c r="U6" i="5"/>
  <c r="Y6" i="5" l="1"/>
  <c r="U5" i="5"/>
  <c r="S24" i="2"/>
  <c r="P24" i="2" s="1"/>
  <c r="P9" i="5"/>
  <c r="S26" i="2" l="1"/>
  <c r="P26" i="2" s="1"/>
  <c r="P10" i="5"/>
  <c r="U4" i="5"/>
  <c r="Y5" i="5"/>
  <c r="Y4" i="5" l="1"/>
  <c r="T4" i="5"/>
  <c r="S28" i="2"/>
  <c r="P28" i="2" s="1"/>
  <c r="P11" i="5"/>
  <c r="S30" i="2" l="1"/>
  <c r="P30" i="2" s="1"/>
  <c r="P12" i="5"/>
  <c r="T5" i="5"/>
  <c r="X4" i="5"/>
  <c r="T6" i="5" l="1"/>
  <c r="X5" i="5"/>
  <c r="S44" i="2"/>
  <c r="P44" i="2" s="1"/>
  <c r="P8" i="20" s="1"/>
  <c r="P13" i="5"/>
  <c r="S46" i="2" l="1"/>
  <c r="P46" i="2" s="1"/>
  <c r="P9" i="20" s="1"/>
  <c r="P14" i="5"/>
  <c r="X6" i="5"/>
  <c r="T7" i="5"/>
  <c r="T8" i="5" l="1"/>
  <c r="X7" i="5"/>
  <c r="S50" i="2"/>
  <c r="P50" i="2" s="1"/>
  <c r="P10" i="20" s="1"/>
  <c r="P15" i="5"/>
  <c r="S52" i="2" l="1"/>
  <c r="P52" i="2" s="1"/>
  <c r="P11" i="20" s="1"/>
  <c r="P16" i="5"/>
  <c r="T9" i="5"/>
  <c r="X8" i="5"/>
  <c r="T10" i="5" l="1"/>
  <c r="X9" i="5"/>
  <c r="S54" i="2"/>
  <c r="P54" i="2" s="1"/>
  <c r="P17" i="5"/>
  <c r="P18" i="5" l="1"/>
  <c r="P12" i="20"/>
  <c r="T11" i="5"/>
  <c r="X10" i="5"/>
  <c r="T12" i="5" l="1"/>
  <c r="X11" i="5"/>
  <c r="U4" i="14"/>
  <c r="U12" i="14"/>
  <c r="U11" i="14"/>
  <c r="U10" i="14"/>
  <c r="U3" i="14"/>
  <c r="U6" i="14"/>
  <c r="U9" i="14"/>
  <c r="U8" i="14"/>
  <c r="U5" i="14"/>
  <c r="U7" i="14"/>
  <c r="X12" i="5" l="1"/>
  <c r="T13" i="5"/>
  <c r="P1" i="2"/>
  <c r="U1" i="14" s="1"/>
  <c r="X13" i="5" l="1"/>
  <c r="T14" i="5"/>
  <c r="V20" i="14"/>
  <c r="V25" i="14"/>
  <c r="V22" i="14"/>
  <c r="V24" i="14"/>
  <c r="V23" i="14"/>
  <c r="V19" i="14"/>
  <c r="V4" i="14"/>
  <c r="V18" i="14"/>
  <c r="V8" i="14"/>
  <c r="V21" i="14"/>
  <c r="V14" i="14"/>
  <c r="V13" i="14"/>
  <c r="V9" i="14"/>
  <c r="V5" i="14"/>
  <c r="V7" i="14"/>
  <c r="V6" i="14"/>
  <c r="V12" i="14"/>
  <c r="V11" i="14"/>
  <c r="V3" i="14"/>
  <c r="V15" i="14"/>
  <c r="V16" i="14"/>
  <c r="V17" i="14"/>
  <c r="V10" i="14"/>
  <c r="T15" i="5" l="1"/>
  <c r="X14" i="5"/>
  <c r="T16" i="5" l="1"/>
  <c r="X15" i="5"/>
  <c r="T17" i="5" l="1"/>
  <c r="X16" i="5"/>
  <c r="T18" i="5" l="1"/>
  <c r="X17" i="5"/>
  <c r="X18" i="5" l="1"/>
  <c r="T19" i="5"/>
  <c r="X19" i="5" l="1"/>
  <c r="T13" i="20"/>
  <c r="T12" i="20" l="1"/>
  <c r="X13" i="20"/>
  <c r="T11" i="20" l="1"/>
  <c r="X12" i="20"/>
  <c r="T10" i="20" l="1"/>
  <c r="X11" i="20"/>
  <c r="T9" i="20" l="1"/>
  <c r="X10" i="20"/>
  <c r="T8" i="20" l="1"/>
  <c r="X9" i="20"/>
  <c r="T7" i="20" l="1"/>
  <c r="X8" i="20"/>
  <c r="T6" i="20" l="1"/>
  <c r="X7" i="20"/>
  <c r="T5" i="20" l="1"/>
  <c r="X6" i="20"/>
  <c r="T4" i="20" l="1"/>
  <c r="X4" i="20" s="1"/>
  <c r="X5" i="20"/>
</calcChain>
</file>

<file path=xl/comments1.xml><?xml version="1.0" encoding="utf-8"?>
<comments xmlns="http://schemas.openxmlformats.org/spreadsheetml/2006/main">
  <authors>
    <author>Toshiba</author>
  </authors>
  <commentList>
    <comment ref="U5" authorId="0">
      <text>
        <r>
          <rPr>
            <sz val="9"/>
            <color indexed="81"/>
            <rFont val="Tahoma"/>
            <family val="2"/>
            <charset val="238"/>
          </rPr>
          <t xml:space="preserve">Wyznacza położenie wykresu
</t>
        </r>
      </text>
    </comment>
  </commentList>
</comments>
</file>

<file path=xl/comments2.xml><?xml version="1.0" encoding="utf-8"?>
<comments xmlns="http://schemas.openxmlformats.org/spreadsheetml/2006/main">
  <authors>
    <author>Toshiba</author>
  </authors>
  <commentList>
    <comment ref="U5" authorId="0">
      <text>
        <r>
          <rPr>
            <sz val="9"/>
            <color indexed="81"/>
            <rFont val="Tahoma"/>
            <family val="2"/>
            <charset val="238"/>
          </rPr>
          <t xml:space="preserve">Wyznacza położenie wykresu
</t>
        </r>
      </text>
    </comment>
  </commentList>
</comments>
</file>

<file path=xl/comments3.xml><?xml version="1.0" encoding="utf-8"?>
<comments xmlns="http://schemas.openxmlformats.org/spreadsheetml/2006/main">
  <authors>
    <author>110</author>
  </authors>
  <commentList>
    <comment ref="D3" authorId="0">
      <text>
        <r>
          <rPr>
            <sz val="9"/>
            <color indexed="81"/>
            <rFont val="Tahoma"/>
            <family val="2"/>
            <charset val="238"/>
          </rPr>
          <t xml:space="preserve">długość nitki sieci (pojedyncza)
</t>
        </r>
      </text>
    </comment>
  </commentList>
</comments>
</file>

<file path=xl/comments4.xml><?xml version="1.0" encoding="utf-8"?>
<comments xmlns="http://schemas.openxmlformats.org/spreadsheetml/2006/main">
  <authors>
    <author>110</author>
  </authors>
  <commentList>
    <comment ref="A2" authorId="0">
      <text>
        <r>
          <rPr>
            <sz val="9"/>
            <color indexed="81"/>
            <rFont val="Tahoma"/>
            <family val="2"/>
            <charset val="238"/>
          </rPr>
          <t xml:space="preserve">skopiować z danych odcinków
</t>
        </r>
      </text>
    </comment>
    <comment ref="A47" authorId="0">
      <text>
        <r>
          <rPr>
            <sz val="9"/>
            <color indexed="81"/>
            <rFont val="Tahoma"/>
            <family val="2"/>
            <charset val="238"/>
          </rPr>
          <t xml:space="preserve">skopiować z danych odcinkow
</t>
        </r>
      </text>
    </comment>
  </commentList>
</comments>
</file>

<file path=xl/sharedStrings.xml><?xml version="1.0" encoding="utf-8"?>
<sst xmlns="http://schemas.openxmlformats.org/spreadsheetml/2006/main" count="275" uniqueCount="121">
  <si>
    <t>P</t>
  </si>
  <si>
    <t>K</t>
  </si>
  <si>
    <t>DN</t>
  </si>
  <si>
    <t>TYP</t>
  </si>
  <si>
    <t>T</t>
  </si>
  <si>
    <t>Sz</t>
  </si>
  <si>
    <t>tz=</t>
  </si>
  <si>
    <t>tśr=</t>
  </si>
  <si>
    <t>tradycyjna</t>
  </si>
  <si>
    <t>preizolowana</t>
  </si>
  <si>
    <t>wsp_kor=</t>
  </si>
  <si>
    <t>l</t>
  </si>
  <si>
    <t xml:space="preserve">Nr </t>
  </si>
  <si>
    <t>m [t/h]</t>
  </si>
  <si>
    <t>EN10216</t>
  </si>
  <si>
    <t>PN 74219</t>
  </si>
  <si>
    <t>Dw [mm]</t>
  </si>
  <si>
    <t>w [m/s]</t>
  </si>
  <si>
    <t>k</t>
  </si>
  <si>
    <t>Re</t>
  </si>
  <si>
    <t>64/Re</t>
  </si>
  <si>
    <t>lambda</t>
  </si>
  <si>
    <r>
      <t>m</t>
    </r>
    <r>
      <rPr>
        <vertAlign val="subscript"/>
        <sz val="10"/>
        <rFont val="Calibri"/>
        <family val="2"/>
        <charset val="238"/>
        <scheme val="minor"/>
      </rPr>
      <t xml:space="preserve">kor </t>
    </r>
    <r>
      <rPr>
        <sz val="10"/>
        <rFont val="Calibri"/>
        <family val="2"/>
        <charset val="238"/>
        <scheme val="minor"/>
      </rPr>
      <t>[t/h]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</si>
  <si>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alibri"/>
        <family val="2"/>
        <charset val="238"/>
        <scheme val="minor"/>
      </rPr>
      <t>p</t>
    </r>
    <r>
      <rPr>
        <vertAlign val="subscript"/>
        <sz val="10"/>
        <color theme="1"/>
        <rFont val="Calibri"/>
        <family val="2"/>
        <charset val="238"/>
        <scheme val="minor"/>
      </rPr>
      <t>w</t>
    </r>
  </si>
  <si>
    <t>R [Pa/m]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</si>
  <si>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l</t>
    </r>
    <r>
      <rPr>
        <sz val="10"/>
        <rFont val="Calibri"/>
        <family val="2"/>
        <charset val="238"/>
        <scheme val="minor"/>
      </rPr>
      <t>=Rl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</si>
  <si>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m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</si>
  <si>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l+m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</si>
  <si>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 xml:space="preserve">tr </t>
    </r>
  </si>
  <si>
    <t>z</t>
  </si>
  <si>
    <t>p</t>
  </si>
  <si>
    <t>t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</si>
  <si>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zcionka tekstu podstawowego"/>
        <family val="2"/>
        <charset val="238"/>
      </rPr>
      <t>p</t>
    </r>
    <r>
      <rPr>
        <vertAlign val="subscript"/>
        <sz val="10"/>
        <color theme="1"/>
        <rFont val="Czcionka tekstu podstawowego"/>
        <charset val="238"/>
      </rPr>
      <t>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</si>
  <si>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zcionka tekstu podstawowego"/>
        <family val="2"/>
        <charset val="238"/>
      </rPr>
      <t>p</t>
    </r>
    <r>
      <rPr>
        <vertAlign val="subscript"/>
        <sz val="10"/>
        <color theme="1"/>
        <rFont val="Czcionka tekstu podstawowego"/>
        <charset val="238"/>
      </rPr>
      <t>tr</t>
    </r>
  </si>
  <si>
    <r>
      <rPr>
        <sz val="10"/>
        <rFont val="Symbol"/>
        <family val="1"/>
        <charset val="2"/>
      </rPr>
      <t>D</t>
    </r>
    <r>
      <rPr>
        <sz val="10"/>
        <rFont val="Times New Roman"/>
        <family val="1"/>
        <charset val="238"/>
      </rPr>
      <t>p</t>
    </r>
    <r>
      <rPr>
        <vertAlign val="subscript"/>
        <sz val="10"/>
        <rFont val="Times New Roman"/>
        <family val="1"/>
        <charset val="238"/>
      </rPr>
      <t>l+m</t>
    </r>
    <r>
      <rPr>
        <sz val="10"/>
        <rFont val="Times New Roman"/>
        <family val="1"/>
        <charset val="238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</si>
  <si>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Times New Roman"/>
        <family val="1"/>
        <charset val="238"/>
      </rPr>
      <t>p</t>
    </r>
    <r>
      <rPr>
        <vertAlign val="subscript"/>
        <sz val="10"/>
        <rFont val="Times New Roman"/>
        <family val="1"/>
        <charset val="238"/>
      </rPr>
      <t>m</t>
    </r>
    <r>
      <rPr>
        <sz val="10"/>
        <rFont val="Times New Roman"/>
        <family val="1"/>
        <charset val="238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</si>
  <si>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Times New Roman"/>
        <family val="1"/>
        <charset val="238"/>
      </rPr>
      <t>p</t>
    </r>
    <r>
      <rPr>
        <vertAlign val="subscript"/>
        <sz val="10"/>
        <rFont val="Times New Roman"/>
        <family val="1"/>
        <charset val="238"/>
      </rPr>
      <t>l</t>
    </r>
    <r>
      <rPr>
        <sz val="10"/>
        <rFont val="Times New Roman"/>
        <family val="1"/>
        <charset val="238"/>
      </rPr>
      <t xml:space="preserve"> [kPa]</t>
    </r>
  </si>
  <si>
    <r>
      <t>m</t>
    </r>
    <r>
      <rPr>
        <vertAlign val="subscript"/>
        <sz val="10"/>
        <rFont val="Calibri"/>
        <family val="2"/>
        <charset val="238"/>
        <scheme val="minor"/>
      </rPr>
      <t>kor</t>
    </r>
    <r>
      <rPr>
        <sz val="10"/>
        <rFont val="Calibri"/>
        <family val="2"/>
        <charset val="238"/>
        <scheme val="minor"/>
      </rPr>
      <t xml:space="preserve"> [t/h]</t>
    </r>
  </si>
  <si>
    <t>suma</t>
  </si>
  <si>
    <t>nadwyzka</t>
  </si>
  <si>
    <t>POCZ</t>
  </si>
  <si>
    <t>KON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</si>
  <si>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</si>
  <si>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</si>
  <si>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</si>
  <si>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</si>
  <si>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</si>
  <si>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</si>
  <si>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</si>
  <si>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</si>
  <si>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</si>
  <si>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</si>
  <si>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Rzędna terenu</t>
  </si>
  <si>
    <t>x</t>
  </si>
  <si>
    <t>n=</t>
  </si>
  <si>
    <t>r=</t>
  </si>
  <si>
    <t>nr</t>
  </si>
  <si>
    <t>łuki</t>
  </si>
  <si>
    <t>tr. p.</t>
  </si>
  <si>
    <t>tr.o.</t>
  </si>
  <si>
    <t>zaw/zas</t>
  </si>
  <si>
    <t>RED1</t>
  </si>
  <si>
    <t>KR</t>
  </si>
  <si>
    <t>M25</t>
  </si>
  <si>
    <t>O11</t>
  </si>
  <si>
    <t>O12</t>
  </si>
  <si>
    <t>O13</t>
  </si>
  <si>
    <t>O14</t>
  </si>
  <si>
    <t>O15</t>
  </si>
  <si>
    <t>O16</t>
  </si>
  <si>
    <t>O17</t>
  </si>
  <si>
    <t>M24</t>
  </si>
  <si>
    <t>RED2</t>
  </si>
  <si>
    <t>WX1</t>
  </si>
  <si>
    <t>WX2</t>
  </si>
  <si>
    <t>WX3</t>
  </si>
  <si>
    <t>WX4</t>
  </si>
  <si>
    <t>kPa</t>
  </si>
  <si>
    <t>względem terenu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</si>
  <si>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</si>
  <si>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</si>
  <si>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</si>
  <si>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</si>
  <si>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</si>
  <si>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</si>
  <si>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</si>
  <si>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</si>
  <si>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</si>
  <si>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</si>
  <si>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</si>
  <si>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</si>
  <si>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</si>
  <si>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</si>
  <si>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</si>
  <si>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</si>
  <si>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</si>
  <si>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</si>
  <si>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</si>
  <si>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K8</t>
  </si>
  <si>
    <t>to są węzły fikcyjne przy redukcji</t>
  </si>
  <si>
    <t xml:space="preserve"> lub fragmenty sieci podane w formie </t>
  </si>
  <si>
    <t>przepływu i ciśnienia dyspozycyjnego</t>
  </si>
  <si>
    <t>mz [t/h]</t>
  </si>
  <si>
    <t>ml [t/h]</t>
  </si>
  <si>
    <t>Pdyspz [kPa]</t>
  </si>
  <si>
    <t>Pdyspl [kPa]</t>
  </si>
  <si>
    <t>z - zima, l - lato</t>
  </si>
  <si>
    <t>Węzły mogą mieć dowolną numerację, ale zaczynają się literą "W"</t>
  </si>
  <si>
    <t>zaw skośny</t>
  </si>
  <si>
    <t>L [m]</t>
  </si>
  <si>
    <t>identyfikatory oprócz węzłów</t>
  </si>
  <si>
    <t>dowolne</t>
  </si>
  <si>
    <t>k [mm]</t>
  </si>
  <si>
    <r>
      <t>t</t>
    </r>
    <r>
      <rPr>
        <vertAlign val="subscript"/>
        <sz val="9"/>
        <rFont val="Calibri"/>
        <family val="2"/>
        <charset val="238"/>
        <scheme val="minor"/>
      </rPr>
      <t>p</t>
    </r>
    <r>
      <rPr>
        <sz val="9"/>
        <rFont val="Calibri"/>
        <family val="2"/>
        <charset val="238"/>
        <scheme val="minor"/>
      </rPr>
      <t>=</t>
    </r>
  </si>
  <si>
    <r>
      <rPr>
        <vertAlign val="superscript"/>
        <sz val="9"/>
        <color theme="1"/>
        <rFont val="Calibri"/>
        <family val="2"/>
        <charset val="238"/>
        <scheme val="minor"/>
      </rPr>
      <t>o</t>
    </r>
    <r>
      <rPr>
        <sz val="9"/>
        <color theme="1"/>
        <rFont val="Calibri"/>
        <family val="2"/>
        <charset val="238"/>
        <scheme val="minor"/>
      </rPr>
      <t>C</t>
    </r>
  </si>
  <si>
    <r>
      <t>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>/s</t>
    </r>
  </si>
  <si>
    <r>
      <t>kg/m</t>
    </r>
    <r>
      <rPr>
        <vertAlign val="superscript"/>
        <sz val="9"/>
        <color theme="1"/>
        <rFont val="Calibri"/>
        <family val="2"/>
        <charset val="238"/>
        <scheme val="minor"/>
      </rPr>
      <t>3</t>
    </r>
  </si>
  <si>
    <t>zostawić 1 linię, po wypełnieniu danych węzłów i odcinków linię przeciągnąć do ostatniego punktu</t>
  </si>
  <si>
    <t>mgrEN</t>
  </si>
  <si>
    <t>mgrPN</t>
  </si>
  <si>
    <t>opory miejscowe liczyć pojedynczo  z wyjątkiem trójników (jako komplet)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</si>
</sst>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E+00"/>
    <numFmt numFmtId="166" formatCode="0.000000000"/>
    <numFmt numFmtId="167" formatCode="0.0000"/>
    <numFmt numFmtId="168" formatCode="0.000"/>
  </numFmts>
  <fonts count="2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sz val="10"/>
      <color theme="1"/>
      <name val="Symbol"/>
      <family val="1"/>
      <charset val="2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vertAlign val="subscript"/>
      <sz val="10"/>
      <color theme="1"/>
      <name val="Calibri"/>
      <family val="2"/>
      <charset val="238"/>
      <scheme val="minor"/>
    </font>
    <font>
      <sz val="10"/>
      <name val="Symbol"/>
      <family val="1"/>
      <charset val="2"/>
    </font>
    <font>
      <sz val="8"/>
      <color theme="1"/>
      <name val="Calibri"/>
      <family val="2"/>
      <charset val="238"/>
      <scheme val="minor"/>
    </font>
    <font>
      <sz val="8"/>
      <color theme="1"/>
      <name val="Czcionka tekstu podstawowego"/>
      <family val="2"/>
      <charset val="238"/>
    </font>
    <font>
      <vertAlign val="subscript"/>
      <sz val="10"/>
      <color theme="1"/>
      <name val="Czcionka tekstu podstawowego"/>
      <charset val="238"/>
    </font>
    <font>
      <vertAlign val="subscript"/>
      <sz val="10"/>
      <name val="Times New Roman"/>
      <family val="1"/>
      <charset val="238"/>
    </font>
    <font>
      <sz val="9"/>
      <color indexed="81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Symbol"/>
      <family val="1"/>
      <charset val="2"/>
    </font>
    <font>
      <vertAlign val="subscript"/>
      <sz val="9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Fill="1"/>
    <xf numFmtId="164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/>
    <xf numFmtId="0" fontId="6" fillId="0" borderId="0" xfId="0" applyFont="1" applyAlignment="1">
      <alignment horizontal="left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1" xfId="0" applyFont="1" applyBorder="1" applyAlignment="1">
      <alignment horizontal="center"/>
    </xf>
    <xf numFmtId="165" fontId="4" fillId="0" borderId="0" xfId="0" applyNumberFormat="1" applyFont="1"/>
    <xf numFmtId="164" fontId="4" fillId="0" borderId="1" xfId="0" applyNumberFormat="1" applyFont="1" applyFill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0" borderId="1" xfId="0" applyFont="1" applyBorder="1"/>
    <xf numFmtId="0" fontId="9" fillId="4" borderId="1" xfId="0" applyFont="1" applyFill="1" applyBorder="1" applyAlignment="1">
      <alignment horizontal="left"/>
    </xf>
    <xf numFmtId="2" fontId="9" fillId="4" borderId="1" xfId="0" applyNumberFormat="1" applyFont="1" applyFill="1" applyBorder="1" applyAlignment="1">
      <alignment horizontal="right"/>
    </xf>
    <xf numFmtId="164" fontId="9" fillId="4" borderId="1" xfId="0" applyNumberFormat="1" applyFont="1" applyFill="1" applyBorder="1" applyAlignment="1"/>
    <xf numFmtId="2" fontId="9" fillId="4" borderId="1" xfId="0" applyNumberFormat="1" applyFont="1" applyFill="1" applyBorder="1" applyAlignment="1"/>
    <xf numFmtId="2" fontId="4" fillId="4" borderId="1" xfId="0" applyNumberFormat="1" applyFont="1" applyFill="1" applyBorder="1" applyAlignment="1">
      <alignment horizontal="right"/>
    </xf>
    <xf numFmtId="2" fontId="9" fillId="4" borderId="1" xfId="0" applyNumberFormat="1" applyFont="1" applyFill="1" applyBorder="1"/>
    <xf numFmtId="0" fontId="14" fillId="0" borderId="0" xfId="0" applyFont="1"/>
    <xf numFmtId="0" fontId="3" fillId="0" borderId="0" xfId="0" applyFont="1"/>
    <xf numFmtId="2" fontId="9" fillId="2" borderId="0" xfId="0" applyNumberFormat="1" applyFont="1" applyFill="1"/>
    <xf numFmtId="0" fontId="9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9" fillId="0" borderId="1" xfId="0" applyNumberFormat="1" applyFont="1" applyBorder="1" applyAlignment="1">
      <alignment horizontal="right"/>
    </xf>
    <xf numFmtId="164" fontId="9" fillId="0" borderId="0" xfId="0" applyNumberFormat="1" applyFont="1"/>
    <xf numFmtId="2" fontId="9" fillId="0" borderId="0" xfId="0" applyNumberFormat="1" applyFont="1" applyFill="1" applyBorder="1"/>
    <xf numFmtId="2" fontId="9" fillId="7" borderId="1" xfId="0" applyNumberFormat="1" applyFont="1" applyFill="1" applyBorder="1"/>
    <xf numFmtId="0" fontId="0" fillId="0" borderId="1" xfId="0" applyBorder="1"/>
    <xf numFmtId="0" fontId="9" fillId="7" borderId="1" xfId="0" applyFont="1" applyFill="1" applyBorder="1" applyAlignment="1">
      <alignment horizontal="center"/>
    </xf>
    <xf numFmtId="2" fontId="9" fillId="0" borderId="0" xfId="0" applyNumberFormat="1" applyFont="1"/>
    <xf numFmtId="0" fontId="9" fillId="4" borderId="0" xfId="0" applyFont="1" applyFill="1"/>
    <xf numFmtId="0" fontId="3" fillId="4" borderId="0" xfId="0" applyFont="1" applyFill="1"/>
    <xf numFmtId="2" fontId="9" fillId="4" borderId="0" xfId="0" applyNumberFormat="1" applyFont="1" applyFill="1"/>
    <xf numFmtId="0" fontId="9" fillId="5" borderId="0" xfId="0" applyFont="1" applyFill="1"/>
    <xf numFmtId="2" fontId="9" fillId="5" borderId="0" xfId="0" applyNumberFormat="1" applyFont="1" applyFill="1"/>
    <xf numFmtId="0" fontId="6" fillId="7" borderId="1" xfId="0" applyFont="1" applyFill="1" applyBorder="1" applyAlignment="1">
      <alignment horizontal="center"/>
    </xf>
    <xf numFmtId="164" fontId="9" fillId="7" borderId="1" xfId="0" applyNumberFormat="1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0" fillId="0" borderId="0" xfId="0" applyFill="1" applyBorder="1"/>
    <xf numFmtId="164" fontId="8" fillId="0" borderId="0" xfId="0" applyNumberFormat="1" applyFont="1" applyFill="1" applyBorder="1"/>
    <xf numFmtId="164" fontId="9" fillId="0" borderId="1" xfId="0" applyNumberFormat="1" applyFont="1" applyFill="1" applyBorder="1" applyAlignment="1"/>
    <xf numFmtId="164" fontId="0" fillId="0" borderId="0" xfId="0" applyNumberFormat="1" applyFill="1" applyBorder="1"/>
    <xf numFmtId="0" fontId="13" fillId="0" borderId="0" xfId="0" applyFont="1" applyFill="1" applyBorder="1"/>
    <xf numFmtId="164" fontId="13" fillId="0" borderId="0" xfId="0" applyNumberFormat="1" applyFont="1" applyFill="1" applyBorder="1"/>
    <xf numFmtId="2" fontId="9" fillId="0" borderId="1" xfId="0" applyNumberFormat="1" applyFont="1" applyFill="1" applyBorder="1" applyAlignment="1"/>
    <xf numFmtId="0" fontId="6" fillId="0" borderId="0" xfId="0" applyFont="1"/>
    <xf numFmtId="2" fontId="9" fillId="6" borderId="0" xfId="0" applyNumberFormat="1" applyFont="1" applyFill="1"/>
    <xf numFmtId="0" fontId="9" fillId="8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164" fontId="9" fillId="8" borderId="1" xfId="0" applyNumberFormat="1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2" fontId="9" fillId="0" borderId="1" xfId="0" applyNumberFormat="1" applyFont="1" applyBorder="1"/>
    <xf numFmtId="0" fontId="9" fillId="0" borderId="1" xfId="0" applyFont="1" applyBorder="1"/>
    <xf numFmtId="0" fontId="14" fillId="0" borderId="1" xfId="0" applyFont="1" applyBorder="1" applyAlignment="1">
      <alignment horizontal="center" vertical="top"/>
    </xf>
    <xf numFmtId="0" fontId="0" fillId="6" borderId="1" xfId="0" applyFill="1" applyBorder="1"/>
    <xf numFmtId="0" fontId="9" fillId="6" borderId="1" xfId="0" applyFont="1" applyFill="1" applyBorder="1" applyAlignment="1">
      <alignment horizontal="center"/>
    </xf>
    <xf numFmtId="0" fontId="9" fillId="6" borderId="1" xfId="0" applyFont="1" applyFill="1" applyBorder="1"/>
    <xf numFmtId="164" fontId="9" fillId="6" borderId="1" xfId="0" applyNumberFormat="1" applyFont="1" applyFill="1" applyBorder="1"/>
    <xf numFmtId="2" fontId="9" fillId="6" borderId="1" xfId="0" applyNumberFormat="1" applyFont="1" applyFill="1" applyBorder="1"/>
    <xf numFmtId="164" fontId="9" fillId="0" borderId="1" xfId="0" applyNumberFormat="1" applyFont="1" applyBorder="1"/>
    <xf numFmtId="2" fontId="13" fillId="0" borderId="1" xfId="0" applyNumberFormat="1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164" fontId="9" fillId="2" borderId="1" xfId="0" applyNumberFormat="1" applyFont="1" applyFill="1" applyBorder="1"/>
    <xf numFmtId="2" fontId="9" fillId="2" borderId="1" xfId="0" applyNumberFormat="1" applyFont="1" applyFill="1" applyBorder="1"/>
    <xf numFmtId="0" fontId="9" fillId="0" borderId="4" xfId="0" applyFont="1" applyFill="1" applyBorder="1"/>
    <xf numFmtId="0" fontId="9" fillId="0" borderId="1" xfId="0" applyFont="1" applyFill="1" applyBorder="1"/>
    <xf numFmtId="0" fontId="9" fillId="8" borderId="0" xfId="0" applyFont="1" applyFill="1" applyAlignment="1">
      <alignment horizontal="center"/>
    </xf>
    <xf numFmtId="0" fontId="3" fillId="0" borderId="1" xfId="0" applyFont="1" applyBorder="1"/>
    <xf numFmtId="2" fontId="9" fillId="0" borderId="1" xfId="0" applyNumberFormat="1" applyFont="1" applyFill="1" applyBorder="1"/>
    <xf numFmtId="0" fontId="18" fillId="0" borderId="3" xfId="0" applyFont="1" applyBorder="1"/>
    <xf numFmtId="0" fontId="1" fillId="0" borderId="0" xfId="0" applyFont="1"/>
    <xf numFmtId="0" fontId="2" fillId="4" borderId="1" xfId="0" applyFont="1" applyFill="1" applyBorder="1"/>
    <xf numFmtId="2" fontId="3" fillId="4" borderId="1" xfId="0" applyNumberFormat="1" applyFont="1" applyFill="1" applyBorder="1"/>
    <xf numFmtId="0" fontId="3" fillId="4" borderId="1" xfId="0" applyFont="1" applyFill="1" applyBorder="1"/>
    <xf numFmtId="0" fontId="9" fillId="0" borderId="0" xfId="0" applyFont="1" applyBorder="1" applyAlignment="1"/>
    <xf numFmtId="0" fontId="4" fillId="3" borderId="1" xfId="0" applyFont="1" applyFill="1" applyBorder="1" applyAlignment="1">
      <alignment horizontal="center"/>
    </xf>
    <xf numFmtId="164" fontId="9" fillId="4" borderId="1" xfId="0" applyNumberFormat="1" applyFont="1" applyFill="1" applyBorder="1"/>
    <xf numFmtId="0" fontId="18" fillId="0" borderId="1" xfId="0" applyFont="1" applyBorder="1"/>
    <xf numFmtId="0" fontId="18" fillId="5" borderId="1" xfId="0" applyFont="1" applyFill="1" applyBorder="1"/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/>
    <xf numFmtId="164" fontId="23" fillId="0" borderId="0" xfId="0" applyNumberFormat="1" applyFont="1"/>
    <xf numFmtId="0" fontId="19" fillId="5" borderId="1" xfId="0" applyFont="1" applyFill="1" applyBorder="1" applyAlignment="1">
      <alignment horizontal="right"/>
    </xf>
    <xf numFmtId="0" fontId="19" fillId="5" borderId="1" xfId="0" applyFont="1" applyFill="1" applyBorder="1"/>
    <xf numFmtId="2" fontId="19" fillId="5" borderId="1" xfId="0" applyNumberFormat="1" applyFont="1" applyFill="1" applyBorder="1"/>
    <xf numFmtId="0" fontId="19" fillId="5" borderId="1" xfId="0" applyFont="1" applyFill="1" applyBorder="1" applyAlignment="1">
      <alignment horizontal="center"/>
    </xf>
    <xf numFmtId="0" fontId="20" fillId="5" borderId="1" xfId="0" applyFont="1" applyFill="1" applyBorder="1" applyAlignment="1">
      <alignment horizontal="right"/>
    </xf>
    <xf numFmtId="0" fontId="18" fillId="5" borderId="1" xfId="0" applyFont="1" applyFill="1" applyBorder="1" applyAlignment="1">
      <alignment horizontal="center"/>
    </xf>
    <xf numFmtId="0" fontId="9" fillId="0" borderId="0" xfId="0" applyFont="1" applyFill="1" applyBorder="1"/>
    <xf numFmtId="164" fontId="9" fillId="0" borderId="0" xfId="0" applyNumberFormat="1" applyFont="1" applyFill="1" applyBorder="1"/>
    <xf numFmtId="167" fontId="9" fillId="2" borderId="0" xfId="0" applyNumberFormat="1" applyFont="1" applyFill="1"/>
    <xf numFmtId="0" fontId="9" fillId="0" borderId="0" xfId="0" applyFont="1" applyAlignment="1">
      <alignment horizontal="center"/>
    </xf>
    <xf numFmtId="168" fontId="9" fillId="0" borderId="0" xfId="0" applyNumberFormat="1" applyFont="1"/>
    <xf numFmtId="0" fontId="19" fillId="5" borderId="2" xfId="0" applyFont="1" applyFill="1" applyBorder="1" applyAlignment="1">
      <alignment horizontal="center"/>
    </xf>
    <xf numFmtId="0" fontId="19" fillId="5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19" fillId="5" borderId="1" xfId="0" applyNumberFormat="1" applyFont="1" applyFill="1" applyBorder="1" applyAlignment="1">
      <alignment horizontal="right"/>
    </xf>
    <xf numFmtId="166" fontId="19" fillId="5" borderId="1" xfId="0" applyNumberFormat="1" applyFont="1" applyFill="1" applyBorder="1" applyAlignment="1">
      <alignment horizontal="right"/>
    </xf>
    <xf numFmtId="0" fontId="6" fillId="0" borderId="5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0526315789473684E-2"/>
                  <c:y val="-3.2432432432432448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W17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1.0526315789473684E-2"/>
                  <c:y val="-3.243243243243243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layout>
                <c:manualLayout>
                  <c:x val="0"/>
                  <c:y val="-3.6036036036036036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RED1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7.0175438596492088E-3"/>
                  <c:y val="-3.9639639639639651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KR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delete val="1"/>
            </c:dLbl>
            <c:dLbl>
              <c:idx val="11"/>
              <c:layout>
                <c:manualLayout>
                  <c:x val="-1.1695906432748538E-3"/>
                  <c:y val="-3.2432432432432441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M25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delete val="1"/>
            </c:dLbl>
            <c:dLbl>
              <c:idx val="13"/>
              <c:layout>
                <c:manualLayout>
                  <c:x val="-4.6783625730994153E-3"/>
                  <c:y val="-2.8828828828828836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M24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0"/>
                  <c:y val="-2.522522522522522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O17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-2.3391812865497076E-3"/>
                  <c:y val="-2.882882882882883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K8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'MAGISTRALA W17'!$S$4:$S$19</c:f>
              <c:numCache>
                <c:formatCode>0.0</c:formatCode>
                <c:ptCount val="16"/>
                <c:pt idx="0">
                  <c:v>2786.25</c:v>
                </c:pt>
                <c:pt idx="1">
                  <c:v>2636.75</c:v>
                </c:pt>
                <c:pt idx="2">
                  <c:v>2630.75</c:v>
                </c:pt>
                <c:pt idx="3">
                  <c:v>2620.75</c:v>
                </c:pt>
                <c:pt idx="4">
                  <c:v>2253.25</c:v>
                </c:pt>
                <c:pt idx="5">
                  <c:v>2241.25</c:v>
                </c:pt>
                <c:pt idx="6">
                  <c:v>2187.25</c:v>
                </c:pt>
                <c:pt idx="7">
                  <c:v>2156.5</c:v>
                </c:pt>
                <c:pt idx="8">
                  <c:v>2117.5</c:v>
                </c:pt>
                <c:pt idx="9">
                  <c:v>1942.5</c:v>
                </c:pt>
                <c:pt idx="10">
                  <c:v>1908</c:v>
                </c:pt>
                <c:pt idx="11">
                  <c:v>1738</c:v>
                </c:pt>
                <c:pt idx="12">
                  <c:v>1572.5</c:v>
                </c:pt>
                <c:pt idx="13">
                  <c:v>1551.5</c:v>
                </c:pt>
                <c:pt idx="14">
                  <c:v>1342</c:v>
                </c:pt>
                <c:pt idx="15">
                  <c:v>0</c:v>
                </c:pt>
              </c:numCache>
            </c:numRef>
          </c:xVal>
          <c:yVal>
            <c:numRef>
              <c:f>'MAGISTRALA W17'!$T$4:$T$19</c:f>
              <c:numCache>
                <c:formatCode>0.00</c:formatCode>
                <c:ptCount val="16"/>
                <c:pt idx="0">
                  <c:v>15.632899503122031</c:v>
                </c:pt>
                <c:pt idx="1">
                  <c:v>15.936936306369104</c:v>
                </c:pt>
                <c:pt idx="2">
                  <c:v>15.942328041302789</c:v>
                </c:pt>
                <c:pt idx="3">
                  <c:v>15.954263838209497</c:v>
                </c:pt>
                <c:pt idx="4">
                  <c:v>16.26941280833109</c:v>
                </c:pt>
                <c:pt idx="5">
                  <c:v>16.286484759264368</c:v>
                </c:pt>
                <c:pt idx="6">
                  <c:v>16.348087862802128</c:v>
                </c:pt>
                <c:pt idx="7">
                  <c:v>16.410511124871537</c:v>
                </c:pt>
                <c:pt idx="8">
                  <c:v>16.498791406911469</c:v>
                </c:pt>
                <c:pt idx="9">
                  <c:v>16.860374552267498</c:v>
                </c:pt>
                <c:pt idx="10">
                  <c:v>16.954622459362987</c:v>
                </c:pt>
                <c:pt idx="11">
                  <c:v>17.07266431476539</c:v>
                </c:pt>
                <c:pt idx="12">
                  <c:v>17.204678051922816</c:v>
                </c:pt>
                <c:pt idx="13">
                  <c:v>17.229986450732824</c:v>
                </c:pt>
                <c:pt idx="14">
                  <c:v>17.383973943237756</c:v>
                </c:pt>
                <c:pt idx="15">
                  <c:v>18.326738027391798</c:v>
                </c:pt>
              </c:numCache>
            </c:numRef>
          </c:yVal>
          <c:smooth val="0"/>
        </c:ser>
        <c:ser>
          <c:idx val="1"/>
          <c:order val="1"/>
          <c:spPr>
            <a:ln w="22225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'MAGISTRALA W17'!$S$4:$S$19</c:f>
              <c:numCache>
                <c:formatCode>0.0</c:formatCode>
                <c:ptCount val="16"/>
                <c:pt idx="0">
                  <c:v>2786.25</c:v>
                </c:pt>
                <c:pt idx="1">
                  <c:v>2636.75</c:v>
                </c:pt>
                <c:pt idx="2">
                  <c:v>2630.75</c:v>
                </c:pt>
                <c:pt idx="3">
                  <c:v>2620.75</c:v>
                </c:pt>
                <c:pt idx="4">
                  <c:v>2253.25</c:v>
                </c:pt>
                <c:pt idx="5">
                  <c:v>2241.25</c:v>
                </c:pt>
                <c:pt idx="6">
                  <c:v>2187.25</c:v>
                </c:pt>
                <c:pt idx="7">
                  <c:v>2156.5</c:v>
                </c:pt>
                <c:pt idx="8">
                  <c:v>2117.5</c:v>
                </c:pt>
                <c:pt idx="9">
                  <c:v>1942.5</c:v>
                </c:pt>
                <c:pt idx="10">
                  <c:v>1908</c:v>
                </c:pt>
                <c:pt idx="11">
                  <c:v>1738</c:v>
                </c:pt>
                <c:pt idx="12">
                  <c:v>1572.5</c:v>
                </c:pt>
                <c:pt idx="13">
                  <c:v>1551.5</c:v>
                </c:pt>
                <c:pt idx="14">
                  <c:v>1342</c:v>
                </c:pt>
                <c:pt idx="15">
                  <c:v>0</c:v>
                </c:pt>
              </c:numCache>
            </c:numRef>
          </c:xVal>
          <c:yVal>
            <c:numRef>
              <c:f>'MAGISTRALA W17'!$U$4:$U$19</c:f>
              <c:numCache>
                <c:formatCode>0.00</c:formatCode>
                <c:ptCount val="16"/>
                <c:pt idx="0">
                  <c:v>14.77903965549706</c:v>
                </c:pt>
                <c:pt idx="1">
                  <c:v>14.475002852249988</c:v>
                </c:pt>
                <c:pt idx="2">
                  <c:v>14.469611117316303</c:v>
                </c:pt>
                <c:pt idx="3">
                  <c:v>14.457675320409594</c:v>
                </c:pt>
                <c:pt idx="4">
                  <c:v>14.142526350288003</c:v>
                </c:pt>
                <c:pt idx="5">
                  <c:v>14.125454399354725</c:v>
                </c:pt>
                <c:pt idx="6">
                  <c:v>14.063851295816963</c:v>
                </c:pt>
                <c:pt idx="7">
                  <c:v>14.001428033747555</c:v>
                </c:pt>
                <c:pt idx="8">
                  <c:v>13.913147751707623</c:v>
                </c:pt>
                <c:pt idx="9">
                  <c:v>13.551564606351596</c:v>
                </c:pt>
                <c:pt idx="10">
                  <c:v>13.457316699256106</c:v>
                </c:pt>
                <c:pt idx="11">
                  <c:v>13.339274843853705</c:v>
                </c:pt>
                <c:pt idx="12">
                  <c:v>13.207261106696278</c:v>
                </c:pt>
                <c:pt idx="13">
                  <c:v>13.181952707886268</c:v>
                </c:pt>
                <c:pt idx="14">
                  <c:v>13.027965215381336</c:v>
                </c:pt>
                <c:pt idx="15">
                  <c:v>12.085201131227294</c:v>
                </c:pt>
              </c:numCache>
            </c:numRef>
          </c:yVal>
          <c:smooth val="0"/>
        </c:ser>
        <c:ser>
          <c:idx val="2"/>
          <c:order val="2"/>
          <c:spPr>
            <a:ln w="2222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'MAGISTRALA W17'!$S$4:$S$19</c:f>
              <c:numCache>
                <c:formatCode>0.0</c:formatCode>
                <c:ptCount val="16"/>
                <c:pt idx="0">
                  <c:v>2786.25</c:v>
                </c:pt>
                <c:pt idx="1">
                  <c:v>2636.75</c:v>
                </c:pt>
                <c:pt idx="2">
                  <c:v>2630.75</c:v>
                </c:pt>
                <c:pt idx="3">
                  <c:v>2620.75</c:v>
                </c:pt>
                <c:pt idx="4">
                  <c:v>2253.25</c:v>
                </c:pt>
                <c:pt idx="5">
                  <c:v>2241.25</c:v>
                </c:pt>
                <c:pt idx="6">
                  <c:v>2187.25</c:v>
                </c:pt>
                <c:pt idx="7">
                  <c:v>2156.5</c:v>
                </c:pt>
                <c:pt idx="8">
                  <c:v>2117.5</c:v>
                </c:pt>
                <c:pt idx="9">
                  <c:v>1942.5</c:v>
                </c:pt>
                <c:pt idx="10">
                  <c:v>1908</c:v>
                </c:pt>
                <c:pt idx="11">
                  <c:v>1738</c:v>
                </c:pt>
                <c:pt idx="12">
                  <c:v>1572.5</c:v>
                </c:pt>
                <c:pt idx="13">
                  <c:v>1551.5</c:v>
                </c:pt>
                <c:pt idx="14">
                  <c:v>1342</c:v>
                </c:pt>
                <c:pt idx="15">
                  <c:v>0</c:v>
                </c:pt>
              </c:numCache>
            </c:numRef>
          </c:xVal>
          <c:yVal>
            <c:numRef>
              <c:f>'MAGISTRALA W17'!$W$4:$W$19</c:f>
              <c:numCache>
                <c:formatCode>0.00</c:formatCode>
                <c:ptCount val="16"/>
                <c:pt idx="0">
                  <c:v>9.686923430294474</c:v>
                </c:pt>
                <c:pt idx="1">
                  <c:v>9.7626764971980471</c:v>
                </c:pt>
                <c:pt idx="2">
                  <c:v>9.9047134976422466</c:v>
                </c:pt>
                <c:pt idx="3">
                  <c:v>9.9520591644569816</c:v>
                </c:pt>
                <c:pt idx="4">
                  <c:v>9.8725184442082305</c:v>
                </c:pt>
                <c:pt idx="5">
                  <c:v>9.6897641703033575</c:v>
                </c:pt>
                <c:pt idx="6">
                  <c:v>9.7693048905521103</c:v>
                </c:pt>
                <c:pt idx="7">
                  <c:v>10.084627031538236</c:v>
                </c:pt>
                <c:pt idx="8">
                  <c:v>9.8696777041993471</c:v>
                </c:pt>
                <c:pt idx="9">
                  <c:v>9.9009258442970687</c:v>
                </c:pt>
                <c:pt idx="10">
                  <c:v>10.321355365611902</c:v>
                </c:pt>
                <c:pt idx="11">
                  <c:v>10.271168958788286</c:v>
                </c:pt>
                <c:pt idx="12">
                  <c:v>9.9662628645014024</c:v>
                </c:pt>
                <c:pt idx="13">
                  <c:v>9.9738381711917583</c:v>
                </c:pt>
                <c:pt idx="14">
                  <c:v>9.981413477882116</c:v>
                </c:pt>
                <c:pt idx="15">
                  <c:v>9.9852011312272939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617664"/>
        <c:axId val="207880192"/>
      </c:scatterChart>
      <c:valAx>
        <c:axId val="178617664"/>
        <c:scaling>
          <c:orientation val="minMax"/>
        </c:scaling>
        <c:delete val="0"/>
        <c:axPos val="b"/>
        <c:majorGridlines/>
        <c:minorGridlines/>
        <c:numFmt formatCode="0.0" sourceLinked="1"/>
        <c:majorTickMark val="out"/>
        <c:minorTickMark val="none"/>
        <c:tickLblPos val="nextTo"/>
        <c:crossAx val="207880192"/>
        <c:crosses val="autoZero"/>
        <c:crossBetween val="midCat"/>
      </c:valAx>
      <c:valAx>
        <c:axId val="207880192"/>
        <c:scaling>
          <c:orientation val="minMax"/>
          <c:min val="6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78617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'MAGISTRALA W19'!$S$4:$S$14</c:f>
              <c:numCache>
                <c:formatCode>0.0</c:formatCode>
                <c:ptCount val="11"/>
                <c:pt idx="0">
                  <c:v>2394</c:v>
                </c:pt>
                <c:pt idx="1">
                  <c:v>2216.5</c:v>
                </c:pt>
                <c:pt idx="2">
                  <c:v>2034</c:v>
                </c:pt>
                <c:pt idx="3">
                  <c:v>1994</c:v>
                </c:pt>
                <c:pt idx="4">
                  <c:v>1908</c:v>
                </c:pt>
                <c:pt idx="5">
                  <c:v>1738</c:v>
                </c:pt>
                <c:pt idx="6">
                  <c:v>1572.5</c:v>
                </c:pt>
                <c:pt idx="7">
                  <c:v>1551.5</c:v>
                </c:pt>
                <c:pt idx="8">
                  <c:v>1342</c:v>
                </c:pt>
                <c:pt idx="9">
                  <c:v>0</c:v>
                </c:pt>
              </c:numCache>
            </c:numRef>
          </c:xVal>
          <c:yVal>
            <c:numRef>
              <c:f>'MAGISTRALA W19'!$T$4:$T$14</c:f>
              <c:numCache>
                <c:formatCode>0.00</c:formatCode>
                <c:ptCount val="11"/>
                <c:pt idx="0">
                  <c:v>16.196039013408409</c:v>
                </c:pt>
                <c:pt idx="1">
                  <c:v>16.600738970193699</c:v>
                </c:pt>
                <c:pt idx="2">
                  <c:v>16.834678048113357</c:v>
                </c:pt>
                <c:pt idx="3">
                  <c:v>16.85452632669584</c:v>
                </c:pt>
                <c:pt idx="4">
                  <c:v>16.954622459362987</c:v>
                </c:pt>
                <c:pt idx="5">
                  <c:v>17.07266431476539</c:v>
                </c:pt>
                <c:pt idx="6">
                  <c:v>17.204678051922816</c:v>
                </c:pt>
                <c:pt idx="7">
                  <c:v>17.229986450732824</c:v>
                </c:pt>
                <c:pt idx="8">
                  <c:v>17.383973943237756</c:v>
                </c:pt>
                <c:pt idx="9">
                  <c:v>18.326738027391798</c:v>
                </c:pt>
              </c:numCache>
            </c:numRef>
          </c:yVal>
          <c:smooth val="0"/>
        </c:ser>
        <c:ser>
          <c:idx val="1"/>
          <c:order val="1"/>
          <c:spPr>
            <a:ln w="22225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'MAGISTRALA W19'!$S$4:$S$14</c:f>
              <c:numCache>
                <c:formatCode>0.0</c:formatCode>
                <c:ptCount val="11"/>
                <c:pt idx="0">
                  <c:v>2394</c:v>
                </c:pt>
                <c:pt idx="1">
                  <c:v>2216.5</c:v>
                </c:pt>
                <c:pt idx="2">
                  <c:v>2034</c:v>
                </c:pt>
                <c:pt idx="3">
                  <c:v>1994</c:v>
                </c:pt>
                <c:pt idx="4">
                  <c:v>1908</c:v>
                </c:pt>
                <c:pt idx="5">
                  <c:v>1738</c:v>
                </c:pt>
                <c:pt idx="6">
                  <c:v>1572.5</c:v>
                </c:pt>
                <c:pt idx="7">
                  <c:v>1551.5</c:v>
                </c:pt>
                <c:pt idx="8">
                  <c:v>1342</c:v>
                </c:pt>
                <c:pt idx="9">
                  <c:v>0</c:v>
                </c:pt>
              </c:numCache>
            </c:numRef>
          </c:xVal>
          <c:yVal>
            <c:numRef>
              <c:f>'MAGISTRALA W19'!$U$4:$U$14</c:f>
              <c:numCache>
                <c:formatCode>0.00</c:formatCode>
                <c:ptCount val="11"/>
                <c:pt idx="0">
                  <c:v>14.215900145210686</c:v>
                </c:pt>
                <c:pt idx="1">
                  <c:v>13.811200188425396</c:v>
                </c:pt>
                <c:pt idx="2">
                  <c:v>13.577261110505738</c:v>
                </c:pt>
                <c:pt idx="3">
                  <c:v>13.557412831923255</c:v>
                </c:pt>
                <c:pt idx="4">
                  <c:v>13.457316699256106</c:v>
                </c:pt>
                <c:pt idx="5">
                  <c:v>13.339274843853705</c:v>
                </c:pt>
                <c:pt idx="6">
                  <c:v>13.207261106696278</c:v>
                </c:pt>
                <c:pt idx="7">
                  <c:v>13.181952707886268</c:v>
                </c:pt>
                <c:pt idx="8">
                  <c:v>13.027965215381336</c:v>
                </c:pt>
                <c:pt idx="9">
                  <c:v>12.085201131227294</c:v>
                </c:pt>
              </c:numCache>
            </c:numRef>
          </c:yVal>
          <c:smooth val="0"/>
        </c:ser>
        <c:ser>
          <c:idx val="2"/>
          <c:order val="2"/>
          <c:spPr>
            <a:ln w="2222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'MAGISTRALA W19'!$S$4:$S$14</c:f>
              <c:numCache>
                <c:formatCode>0.0</c:formatCode>
                <c:ptCount val="11"/>
                <c:pt idx="0">
                  <c:v>2394</c:v>
                </c:pt>
                <c:pt idx="1">
                  <c:v>2216.5</c:v>
                </c:pt>
                <c:pt idx="2">
                  <c:v>2034</c:v>
                </c:pt>
                <c:pt idx="3">
                  <c:v>1994</c:v>
                </c:pt>
                <c:pt idx="4">
                  <c:v>1908</c:v>
                </c:pt>
                <c:pt idx="5">
                  <c:v>1738</c:v>
                </c:pt>
                <c:pt idx="6">
                  <c:v>1572.5</c:v>
                </c:pt>
                <c:pt idx="7">
                  <c:v>1551.5</c:v>
                </c:pt>
                <c:pt idx="8">
                  <c:v>1342</c:v>
                </c:pt>
                <c:pt idx="9">
                  <c:v>0</c:v>
                </c:pt>
              </c:numCache>
            </c:numRef>
          </c:xVal>
          <c:yVal>
            <c:numRef>
              <c:f>'MAGISTRALA W19'!$W$4:$W$14</c:f>
              <c:numCache>
                <c:formatCode>0.00</c:formatCode>
                <c:ptCount val="11"/>
                <c:pt idx="0">
                  <c:v>10.006033224625778</c:v>
                </c:pt>
                <c:pt idx="1">
                  <c:v>9.9747850845280546</c:v>
                </c:pt>
                <c:pt idx="2">
                  <c:v>10.079892464856762</c:v>
                </c:pt>
                <c:pt idx="3">
                  <c:v>10.216247985283195</c:v>
                </c:pt>
                <c:pt idx="4">
                  <c:v>10.321355365611902</c:v>
                </c:pt>
                <c:pt idx="5">
                  <c:v>10.271168958788286</c:v>
                </c:pt>
                <c:pt idx="6">
                  <c:v>9.9662628645014024</c:v>
                </c:pt>
                <c:pt idx="7">
                  <c:v>9.9738381711917583</c:v>
                </c:pt>
                <c:pt idx="8">
                  <c:v>9.981413477882116</c:v>
                </c:pt>
                <c:pt idx="9">
                  <c:v>9.9852011312272939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882496"/>
        <c:axId val="207883072"/>
      </c:scatterChart>
      <c:valAx>
        <c:axId val="207882496"/>
        <c:scaling>
          <c:orientation val="minMax"/>
        </c:scaling>
        <c:delete val="0"/>
        <c:axPos val="b"/>
        <c:majorGridlines/>
        <c:minorGridlines/>
        <c:numFmt formatCode="0.0" sourceLinked="1"/>
        <c:majorTickMark val="out"/>
        <c:minorTickMark val="none"/>
        <c:tickLblPos val="nextTo"/>
        <c:crossAx val="207883072"/>
        <c:crosses val="autoZero"/>
        <c:crossBetween val="midCat"/>
      </c:valAx>
      <c:valAx>
        <c:axId val="207883072"/>
        <c:scaling>
          <c:orientation val="minMax"/>
          <c:min val="6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07882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19</xdr:row>
      <xdr:rowOff>28575</xdr:rowOff>
    </xdr:from>
    <xdr:to>
      <xdr:col>22</xdr:col>
      <xdr:colOff>238125</xdr:colOff>
      <xdr:row>38</xdr:row>
      <xdr:rowOff>114300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14</xdr:row>
      <xdr:rowOff>28575</xdr:rowOff>
    </xdr:from>
    <xdr:to>
      <xdr:col>22</xdr:col>
      <xdr:colOff>238125</xdr:colOff>
      <xdr:row>33</xdr:row>
      <xdr:rowOff>114300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="90" zoomScaleNormal="90" workbookViewId="0">
      <selection activeCell="C25" sqref="C25"/>
    </sheetView>
  </sheetViews>
  <sheetFormatPr defaultRowHeight="15"/>
  <cols>
    <col min="1" max="1" width="10.875" style="34" customWidth="1"/>
    <col min="2" max="2" width="8.25" style="34" customWidth="1"/>
    <col min="3" max="16" width="6.625" style="22" customWidth="1"/>
    <col min="17" max="16384" width="9" style="22"/>
  </cols>
  <sheetData>
    <row r="1" spans="1:16">
      <c r="A1" s="33" t="s">
        <v>12</v>
      </c>
      <c r="B1" s="33"/>
      <c r="C1" s="8"/>
    </row>
    <row r="2" spans="1:16">
      <c r="A2" s="33" t="str">
        <f>'Dane węzłów'!A3</f>
        <v>W1</v>
      </c>
      <c r="B2" s="33" t="str">
        <f>VLOOKUP(A2,Obliczenia!$A$10:$B$656,2,FALSE)</f>
        <v>O14</v>
      </c>
      <c r="C2" s="33" t="str">
        <f>VLOOKUP(B2,Obliczenia!$A$10:$B$656,2,FALSE)</f>
        <v>O15</v>
      </c>
      <c r="D2" s="33" t="str">
        <f>VLOOKUP(C2,Obliczenia!$A$10:$B$656,2,FALSE)</f>
        <v>O12</v>
      </c>
      <c r="E2" s="33" t="str">
        <f>VLOOKUP(D2,Obliczenia!$A$10:$B$656,2,FALSE)</f>
        <v>O9</v>
      </c>
      <c r="F2" s="33" t="str">
        <f>VLOOKUP(E2,Obliczenia!$A$10:$B$656,2,FALSE)</f>
        <v>M25</v>
      </c>
      <c r="G2" s="33" t="str">
        <f>VLOOKUP(F2,Obliczenia!$A$10:$B$656,2,FALSE)</f>
        <v>M24</v>
      </c>
      <c r="H2" s="33" t="str">
        <f>VLOOKUP(G2,Obliczenia!$A$10:$B$656,2,FALSE)</f>
        <v>RED2</v>
      </c>
      <c r="I2" s="33" t="str">
        <f>VLOOKUP(H2,Obliczenia!$A$10:$B$656,2,FALSE)</f>
        <v>O17</v>
      </c>
      <c r="J2" s="33" t="str">
        <f>VLOOKUP(I2,Obliczenia!$A$10:$B$656,2,FALSE)</f>
        <v>K8</v>
      </c>
      <c r="K2" s="33" t="e">
        <f>VLOOKUP(J2,Obliczenia!$A$10:$B$656,2,FALSE)</f>
        <v>#N/A</v>
      </c>
      <c r="L2" s="33" t="e">
        <f>VLOOKUP(K2,Obliczenia!$A$10:$B$656,2,FALSE)</f>
        <v>#N/A</v>
      </c>
      <c r="M2" s="33" t="e">
        <f>VLOOKUP(L2,Obliczenia!$A$10:$B$656,2,FALSE)</f>
        <v>#N/A</v>
      </c>
      <c r="N2" s="33" t="e">
        <f>VLOOKUP(M2,Obliczenia!$A$10:$B$656,2,FALSE)</f>
        <v>#N/A</v>
      </c>
      <c r="O2" s="33" t="e">
        <f>VLOOKUP(N2,Obliczenia!$A$10:$B$656,2,FALSE)</f>
        <v>#N/A</v>
      </c>
      <c r="P2" s="33" t="e">
        <f>VLOOKUP(O2,Obliczenia!$A$10:$B$656,2,FALSE)</f>
        <v>#N/A</v>
      </c>
    </row>
    <row r="3" spans="1:16">
      <c r="A3" s="33" t="str">
        <f>'Dane węzłów'!A4</f>
        <v>W2</v>
      </c>
      <c r="B3" s="33" t="str">
        <f>VLOOKUP(A3,Obliczenia!$A$10:$B$656,2,FALSE)</f>
        <v>O10</v>
      </c>
      <c r="C3" s="33" t="str">
        <f>VLOOKUP(B3,Obliczenia!$A$10:$B$656,2,FALSE)</f>
        <v>O11</v>
      </c>
      <c r="D3" s="33" t="str">
        <f>VLOOKUP(C3,Obliczenia!$A$10:$B$656,2,FALSE)</f>
        <v>O12</v>
      </c>
      <c r="E3" s="33" t="str">
        <f>VLOOKUP(D3,Obliczenia!$A$10:$B$656,2,FALSE)</f>
        <v>O9</v>
      </c>
      <c r="F3" s="33" t="str">
        <f>VLOOKUP(E3,Obliczenia!$A$10:$B$656,2,FALSE)</f>
        <v>M25</v>
      </c>
      <c r="G3" s="33" t="str">
        <f>VLOOKUP(F3,Obliczenia!$A$10:$B$656,2,FALSE)</f>
        <v>M24</v>
      </c>
      <c r="H3" s="33" t="str">
        <f>VLOOKUP(G3,Obliczenia!$A$10:$B$656,2,FALSE)</f>
        <v>RED2</v>
      </c>
      <c r="I3" s="33" t="str">
        <f>VLOOKUP(H3,Obliczenia!$A$10:$B$656,2,FALSE)</f>
        <v>O17</v>
      </c>
      <c r="J3" s="33" t="str">
        <f>VLOOKUP(I3,Obliczenia!$A$10:$B$656,2,FALSE)</f>
        <v>K8</v>
      </c>
      <c r="K3" s="33" t="e">
        <f>VLOOKUP(J3,Obliczenia!$A$10:$B$656,2,FALSE)</f>
        <v>#N/A</v>
      </c>
      <c r="L3" s="33" t="e">
        <f>VLOOKUP(K3,Obliczenia!$A$10:$B$656,2,FALSE)</f>
        <v>#N/A</v>
      </c>
      <c r="M3" s="33" t="e">
        <f>VLOOKUP(L3,Obliczenia!$A$10:$B$656,2,FALSE)</f>
        <v>#N/A</v>
      </c>
      <c r="N3" s="33" t="e">
        <f>VLOOKUP(M3,Obliczenia!$A$10:$B$656,2,FALSE)</f>
        <v>#N/A</v>
      </c>
      <c r="O3" s="33" t="e">
        <f>VLOOKUP(N3,Obliczenia!$A$10:$B$656,2,FALSE)</f>
        <v>#N/A</v>
      </c>
      <c r="P3" s="33" t="e">
        <f>VLOOKUP(O3,Obliczenia!$A$10:$B$656,2,FALSE)</f>
        <v>#N/A</v>
      </c>
    </row>
    <row r="4" spans="1:16">
      <c r="A4" s="33" t="str">
        <f>'Dane węzłów'!A5</f>
        <v>W3</v>
      </c>
      <c r="B4" s="33" t="str">
        <f>VLOOKUP(A4,Obliczenia!$A$10:$B$656,2,FALSE)</f>
        <v>O4</v>
      </c>
      <c r="C4" s="33" t="str">
        <f>VLOOKUP(B4,Obliczenia!$A$10:$B$656,2,FALSE)</f>
        <v>O3</v>
      </c>
      <c r="D4" s="33" t="str">
        <f>VLOOKUP(C4,Obliczenia!$A$10:$B$656,2,FALSE)</f>
        <v>O5</v>
      </c>
      <c r="E4" s="33" t="str">
        <f>VLOOKUP(D4,Obliczenia!$A$10:$B$656,2,FALSE)</f>
        <v>O6</v>
      </c>
      <c r="F4" s="33" t="str">
        <f>VLOOKUP(E4,Obliczenia!$A$10:$B$656,2,FALSE)</f>
        <v>O7</v>
      </c>
      <c r="G4" s="33" t="str">
        <f>VLOOKUP(F4,Obliczenia!$A$10:$B$656,2,FALSE)</f>
        <v>O8</v>
      </c>
      <c r="H4" s="33" t="str">
        <f>VLOOKUP(G4,Obliczenia!$A$10:$B$656,2,FALSE)</f>
        <v>RED1</v>
      </c>
      <c r="I4" s="33" t="str">
        <f>VLOOKUP(H4,Obliczenia!$A$10:$B$656,2,FALSE)</f>
        <v>KR</v>
      </c>
      <c r="J4" s="33" t="str">
        <f>VLOOKUP(I4,Obliczenia!$A$10:$B$656,2,FALSE)</f>
        <v>O9</v>
      </c>
      <c r="K4" s="33" t="str">
        <f>VLOOKUP(J4,Obliczenia!$A$10:$B$656,2,FALSE)</f>
        <v>M25</v>
      </c>
      <c r="L4" s="33" t="str">
        <f>VLOOKUP(K4,Obliczenia!$A$10:$B$656,2,FALSE)</f>
        <v>M24</v>
      </c>
      <c r="M4" s="33" t="str">
        <f>VLOOKUP(L4,Obliczenia!$A$10:$B$656,2,FALSE)</f>
        <v>RED2</v>
      </c>
      <c r="N4" s="33" t="str">
        <f>VLOOKUP(M4,Obliczenia!$A$10:$B$656,2,FALSE)</f>
        <v>O17</v>
      </c>
      <c r="O4" s="33" t="str">
        <f>VLOOKUP(N4,Obliczenia!$A$10:$B$656,2,FALSE)</f>
        <v>K8</v>
      </c>
      <c r="P4" s="33" t="e">
        <f>VLOOKUP(O4,Obliczenia!$A$10:$B$656,2,FALSE)</f>
        <v>#N/A</v>
      </c>
    </row>
    <row r="5" spans="1:16">
      <c r="A5" s="33" t="str">
        <f>'Dane węzłów'!A6</f>
        <v>W4</v>
      </c>
      <c r="B5" s="33" t="str">
        <f>VLOOKUP(A5,Obliczenia!$A$10:$B$656,2,FALSE)</f>
        <v>O7</v>
      </c>
      <c r="C5" s="33" t="str">
        <f>VLOOKUP(B5,Obliczenia!$A$10:$B$656,2,FALSE)</f>
        <v>O8</v>
      </c>
      <c r="D5" s="33" t="str">
        <f>VLOOKUP(C5,Obliczenia!$A$10:$B$656,2,FALSE)</f>
        <v>RED1</v>
      </c>
      <c r="E5" s="33" t="str">
        <f>VLOOKUP(D5,Obliczenia!$A$10:$B$656,2,FALSE)</f>
        <v>KR</v>
      </c>
      <c r="F5" s="33" t="str">
        <f>VLOOKUP(E5,Obliczenia!$A$10:$B$656,2,FALSE)</f>
        <v>O9</v>
      </c>
      <c r="G5" s="33" t="str">
        <f>VLOOKUP(F5,Obliczenia!$A$10:$B$656,2,FALSE)</f>
        <v>M25</v>
      </c>
      <c r="H5" s="33" t="str">
        <f>VLOOKUP(G5,Obliczenia!$A$10:$B$656,2,FALSE)</f>
        <v>M24</v>
      </c>
      <c r="I5" s="33" t="str">
        <f>VLOOKUP(H5,Obliczenia!$A$10:$B$656,2,FALSE)</f>
        <v>RED2</v>
      </c>
      <c r="J5" s="33" t="str">
        <f>VLOOKUP(I5,Obliczenia!$A$10:$B$656,2,FALSE)</f>
        <v>O17</v>
      </c>
      <c r="K5" s="33" t="str">
        <f>VLOOKUP(J5,Obliczenia!$A$10:$B$656,2,FALSE)</f>
        <v>K8</v>
      </c>
      <c r="L5" s="33" t="e">
        <f>VLOOKUP(K5,Obliczenia!$A$10:$B$656,2,FALSE)</f>
        <v>#N/A</v>
      </c>
      <c r="M5" s="33" t="e">
        <f>VLOOKUP(L5,Obliczenia!$A$10:$B$656,2,FALSE)</f>
        <v>#N/A</v>
      </c>
      <c r="N5" s="33" t="e">
        <f>VLOOKUP(M5,Obliczenia!$A$10:$B$656,2,FALSE)</f>
        <v>#N/A</v>
      </c>
      <c r="O5" s="33" t="e">
        <f>VLOOKUP(N5,Obliczenia!$A$10:$B$656,2,FALSE)</f>
        <v>#N/A</v>
      </c>
      <c r="P5" s="33" t="e">
        <f>VLOOKUP(O5,Obliczenia!$A$10:$B$656,2,FALSE)</f>
        <v>#N/A</v>
      </c>
    </row>
    <row r="6" spans="1:16">
      <c r="A6" s="33" t="str">
        <f>'Dane węzłów'!A7</f>
        <v>W5</v>
      </c>
      <c r="B6" s="33" t="str">
        <f>VLOOKUP(A6,Obliczenia!$A$10:$B$656,2,FALSE)</f>
        <v>O2</v>
      </c>
      <c r="C6" s="33" t="str">
        <f>VLOOKUP(B6,Obliczenia!$A$10:$B$656,2,FALSE)</f>
        <v>O3</v>
      </c>
      <c r="D6" s="33" t="str">
        <f>VLOOKUP(C6,Obliczenia!$A$10:$B$656,2,FALSE)</f>
        <v>O5</v>
      </c>
      <c r="E6" s="33" t="str">
        <f>VLOOKUP(D6,Obliczenia!$A$10:$B$656,2,FALSE)</f>
        <v>O6</v>
      </c>
      <c r="F6" s="33" t="str">
        <f>VLOOKUP(E6,Obliczenia!$A$10:$B$656,2,FALSE)</f>
        <v>O7</v>
      </c>
      <c r="G6" s="33" t="str">
        <f>VLOOKUP(F6,Obliczenia!$A$10:$B$656,2,FALSE)</f>
        <v>O8</v>
      </c>
      <c r="H6" s="33" t="str">
        <f>VLOOKUP(G6,Obliczenia!$A$10:$B$656,2,FALSE)</f>
        <v>RED1</v>
      </c>
      <c r="I6" s="33" t="str">
        <f>VLOOKUP(H6,Obliczenia!$A$10:$B$656,2,FALSE)</f>
        <v>KR</v>
      </c>
      <c r="J6" s="33" t="str">
        <f>VLOOKUP(I6,Obliczenia!$A$10:$B$656,2,FALSE)</f>
        <v>O9</v>
      </c>
      <c r="K6" s="33" t="str">
        <f>VLOOKUP(J6,Obliczenia!$A$10:$B$656,2,FALSE)</f>
        <v>M25</v>
      </c>
      <c r="L6" s="33" t="str">
        <f>VLOOKUP(K6,Obliczenia!$A$10:$B$656,2,FALSE)</f>
        <v>M24</v>
      </c>
      <c r="M6" s="33" t="str">
        <f>VLOOKUP(L6,Obliczenia!$A$10:$B$656,2,FALSE)</f>
        <v>RED2</v>
      </c>
      <c r="N6" s="33" t="str">
        <f>VLOOKUP(M6,Obliczenia!$A$10:$B$656,2,FALSE)</f>
        <v>O17</v>
      </c>
      <c r="O6" s="33" t="str">
        <f>VLOOKUP(N6,Obliczenia!$A$10:$B$656,2,FALSE)</f>
        <v>K8</v>
      </c>
      <c r="P6" s="33" t="e">
        <f>VLOOKUP(O6,Obliczenia!$A$10:$B$656,2,FALSE)</f>
        <v>#N/A</v>
      </c>
    </row>
    <row r="7" spans="1:16">
      <c r="A7" s="33" t="str">
        <f>'Dane węzłów'!A8</f>
        <v>W6</v>
      </c>
      <c r="B7" s="33" t="str">
        <f>VLOOKUP(A7,Obliczenia!$A$10:$B$656,2,FALSE)</f>
        <v>O15</v>
      </c>
      <c r="C7" s="33" t="str">
        <f>VLOOKUP(B7,Obliczenia!$A$10:$B$656,2,FALSE)</f>
        <v>O12</v>
      </c>
      <c r="D7" s="33" t="str">
        <f>VLOOKUP(C7,Obliczenia!$A$10:$B$656,2,FALSE)</f>
        <v>O9</v>
      </c>
      <c r="E7" s="33" t="str">
        <f>VLOOKUP(D7,Obliczenia!$A$10:$B$656,2,FALSE)</f>
        <v>M25</v>
      </c>
      <c r="F7" s="33" t="str">
        <f>VLOOKUP(E7,Obliczenia!$A$10:$B$656,2,FALSE)</f>
        <v>M24</v>
      </c>
      <c r="G7" s="33" t="str">
        <f>VLOOKUP(F7,Obliczenia!$A$10:$B$656,2,FALSE)</f>
        <v>RED2</v>
      </c>
      <c r="H7" s="33" t="str">
        <f>VLOOKUP(G7,Obliczenia!$A$10:$B$656,2,FALSE)</f>
        <v>O17</v>
      </c>
      <c r="I7" s="33" t="str">
        <f>VLOOKUP(H7,Obliczenia!$A$10:$B$656,2,FALSE)</f>
        <v>K8</v>
      </c>
      <c r="J7" s="33" t="e">
        <f>VLOOKUP(I7,Obliczenia!$A$10:$B$656,2,FALSE)</f>
        <v>#N/A</v>
      </c>
      <c r="K7" s="33" t="e">
        <f>VLOOKUP(J7,Obliczenia!$A$10:$B$656,2,FALSE)</f>
        <v>#N/A</v>
      </c>
      <c r="L7" s="33" t="e">
        <f>VLOOKUP(K7,Obliczenia!$A$10:$B$656,2,FALSE)</f>
        <v>#N/A</v>
      </c>
      <c r="M7" s="33" t="e">
        <f>VLOOKUP(L7,Obliczenia!$A$10:$B$656,2,FALSE)</f>
        <v>#N/A</v>
      </c>
      <c r="N7" s="33" t="e">
        <f>VLOOKUP(M7,Obliczenia!$A$10:$B$656,2,FALSE)</f>
        <v>#N/A</v>
      </c>
      <c r="O7" s="33" t="e">
        <f>VLOOKUP(N7,Obliczenia!$A$10:$B$656,2,FALSE)</f>
        <v>#N/A</v>
      </c>
      <c r="P7" s="33" t="e">
        <f>VLOOKUP(O7,Obliczenia!$A$10:$B$656,2,FALSE)</f>
        <v>#N/A</v>
      </c>
    </row>
    <row r="8" spans="1:16">
      <c r="A8" s="33" t="str">
        <f>'Dane węzłów'!A9</f>
        <v>W7</v>
      </c>
      <c r="B8" s="33" t="str">
        <f>VLOOKUP(A8,Obliczenia!$A$10:$B$656,2,FALSE)</f>
        <v>O11</v>
      </c>
      <c r="C8" s="33" t="str">
        <f>VLOOKUP(B8,Obliczenia!$A$10:$B$656,2,FALSE)</f>
        <v>O12</v>
      </c>
      <c r="D8" s="33" t="str">
        <f>VLOOKUP(C8,Obliczenia!$A$10:$B$656,2,FALSE)</f>
        <v>O9</v>
      </c>
      <c r="E8" s="33" t="str">
        <f>VLOOKUP(D8,Obliczenia!$A$10:$B$656,2,FALSE)</f>
        <v>M25</v>
      </c>
      <c r="F8" s="33" t="str">
        <f>VLOOKUP(E8,Obliczenia!$A$10:$B$656,2,FALSE)</f>
        <v>M24</v>
      </c>
      <c r="G8" s="33" t="str">
        <f>VLOOKUP(F8,Obliczenia!$A$10:$B$656,2,FALSE)</f>
        <v>RED2</v>
      </c>
      <c r="H8" s="33" t="str">
        <f>VLOOKUP(G8,Obliczenia!$A$10:$B$656,2,FALSE)</f>
        <v>O17</v>
      </c>
      <c r="I8" s="33" t="str">
        <f>VLOOKUP(H8,Obliczenia!$A$10:$B$656,2,FALSE)</f>
        <v>K8</v>
      </c>
      <c r="J8" s="33" t="e">
        <f>VLOOKUP(I8,Obliczenia!$A$10:$B$656,2,FALSE)</f>
        <v>#N/A</v>
      </c>
      <c r="K8" s="33" t="e">
        <f>VLOOKUP(J8,Obliczenia!$A$10:$B$656,2,FALSE)</f>
        <v>#N/A</v>
      </c>
      <c r="L8" s="33" t="e">
        <f>VLOOKUP(K8,Obliczenia!$A$10:$B$656,2,FALSE)</f>
        <v>#N/A</v>
      </c>
      <c r="M8" s="33" t="e">
        <f>VLOOKUP(L8,Obliczenia!$A$10:$B$656,2,FALSE)</f>
        <v>#N/A</v>
      </c>
      <c r="N8" s="33" t="e">
        <f>VLOOKUP(M8,Obliczenia!$A$10:$B$656,2,FALSE)</f>
        <v>#N/A</v>
      </c>
      <c r="O8" s="33" t="e">
        <f>VLOOKUP(N8,Obliczenia!$A$10:$B$656,2,FALSE)</f>
        <v>#N/A</v>
      </c>
      <c r="P8" s="33" t="e">
        <f>VLOOKUP(O8,Obliczenia!$A$10:$B$656,2,FALSE)</f>
        <v>#N/A</v>
      </c>
    </row>
    <row r="9" spans="1:16">
      <c r="A9" s="33" t="str">
        <f>'Dane węzłów'!A10</f>
        <v>W8</v>
      </c>
      <c r="B9" s="33" t="str">
        <f>VLOOKUP(A9,Obliczenia!$A$10:$B$656,2,FALSE)</f>
        <v>O16</v>
      </c>
      <c r="C9" s="33" t="str">
        <f>VLOOKUP(B9,Obliczenia!$A$10:$B$656,2,FALSE)</f>
        <v>M24</v>
      </c>
      <c r="D9" s="33" t="str">
        <f>VLOOKUP(C9,Obliczenia!$A$10:$B$656,2,FALSE)</f>
        <v>RED2</v>
      </c>
      <c r="E9" s="33" t="str">
        <f>VLOOKUP(D9,Obliczenia!$A$10:$B$656,2,FALSE)</f>
        <v>O17</v>
      </c>
      <c r="F9" s="33" t="str">
        <f>VLOOKUP(E9,Obliczenia!$A$10:$B$656,2,FALSE)</f>
        <v>K8</v>
      </c>
      <c r="G9" s="33" t="e">
        <f>VLOOKUP(F9,Obliczenia!$A$10:$B$656,2,FALSE)</f>
        <v>#N/A</v>
      </c>
      <c r="H9" s="33" t="e">
        <f>VLOOKUP(G9,Obliczenia!$A$10:$B$656,2,FALSE)</f>
        <v>#N/A</v>
      </c>
      <c r="I9" s="33" t="e">
        <f>VLOOKUP(H9,Obliczenia!$A$10:$B$656,2,FALSE)</f>
        <v>#N/A</v>
      </c>
      <c r="J9" s="33" t="e">
        <f>VLOOKUP(I9,Obliczenia!$A$10:$B$656,2,FALSE)</f>
        <v>#N/A</v>
      </c>
      <c r="K9" s="33" t="e">
        <f>VLOOKUP(J9,Obliczenia!$A$10:$B$656,2,FALSE)</f>
        <v>#N/A</v>
      </c>
      <c r="L9" s="33" t="e">
        <f>VLOOKUP(K9,Obliczenia!$A$10:$B$656,2,FALSE)</f>
        <v>#N/A</v>
      </c>
      <c r="M9" s="33" t="e">
        <f>VLOOKUP(L9,Obliczenia!$A$10:$B$656,2,FALSE)</f>
        <v>#N/A</v>
      </c>
      <c r="N9" s="33" t="e">
        <f>VLOOKUP(M9,Obliczenia!$A$10:$B$656,2,FALSE)</f>
        <v>#N/A</v>
      </c>
      <c r="O9" s="33" t="e">
        <f>VLOOKUP(N9,Obliczenia!$A$10:$B$656,2,FALSE)</f>
        <v>#N/A</v>
      </c>
      <c r="P9" s="33" t="e">
        <f>VLOOKUP(O9,Obliczenia!$A$10:$B$656,2,FALSE)</f>
        <v>#N/A</v>
      </c>
    </row>
    <row r="10" spans="1:16">
      <c r="A10" s="33" t="str">
        <f>'Dane węzłów'!A11</f>
        <v>W9</v>
      </c>
      <c r="B10" s="33" t="str">
        <f>VLOOKUP(A10,Obliczenia!$A$10:$B$656,2,FALSE)</f>
        <v>O16</v>
      </c>
      <c r="C10" s="33" t="str">
        <f>VLOOKUP(B10,Obliczenia!$A$10:$B$656,2,FALSE)</f>
        <v>M24</v>
      </c>
      <c r="D10" s="33" t="str">
        <f>VLOOKUP(C10,Obliczenia!$A$10:$B$656,2,FALSE)</f>
        <v>RED2</v>
      </c>
      <c r="E10" s="33" t="str">
        <f>VLOOKUP(D10,Obliczenia!$A$10:$B$656,2,FALSE)</f>
        <v>O17</v>
      </c>
      <c r="F10" s="33" t="str">
        <f>VLOOKUP(E10,Obliczenia!$A$10:$B$656,2,FALSE)</f>
        <v>K8</v>
      </c>
      <c r="G10" s="33" t="e">
        <f>VLOOKUP(F10,Obliczenia!$A$10:$B$656,2,FALSE)</f>
        <v>#N/A</v>
      </c>
      <c r="H10" s="33" t="e">
        <f>VLOOKUP(G10,Obliczenia!$A$10:$B$656,2,FALSE)</f>
        <v>#N/A</v>
      </c>
      <c r="I10" s="33" t="e">
        <f>VLOOKUP(H10,Obliczenia!$A$10:$B$656,2,FALSE)</f>
        <v>#N/A</v>
      </c>
      <c r="J10" s="33" t="e">
        <f>VLOOKUP(I10,Obliczenia!$A$10:$B$656,2,FALSE)</f>
        <v>#N/A</v>
      </c>
      <c r="K10" s="33" t="e">
        <f>VLOOKUP(J10,Obliczenia!$A$10:$B$656,2,FALSE)</f>
        <v>#N/A</v>
      </c>
      <c r="L10" s="33" t="e">
        <f>VLOOKUP(K10,Obliczenia!$A$10:$B$656,2,FALSE)</f>
        <v>#N/A</v>
      </c>
      <c r="M10" s="33" t="e">
        <f>VLOOKUP(L10,Obliczenia!$A$10:$B$656,2,FALSE)</f>
        <v>#N/A</v>
      </c>
      <c r="N10" s="33" t="e">
        <f>VLOOKUP(M10,Obliczenia!$A$10:$B$656,2,FALSE)</f>
        <v>#N/A</v>
      </c>
      <c r="O10" s="33" t="e">
        <f>VLOOKUP(N10,Obliczenia!$A$10:$B$656,2,FALSE)</f>
        <v>#N/A</v>
      </c>
      <c r="P10" s="33" t="e">
        <f>VLOOKUP(O10,Obliczenia!$A$10:$B$656,2,FALSE)</f>
        <v>#N/A</v>
      </c>
    </row>
    <row r="11" spans="1:16">
      <c r="A11" s="33" t="str">
        <f>'Dane węzłów'!A12</f>
        <v>W10</v>
      </c>
      <c r="B11" s="33" t="str">
        <f>VLOOKUP(A11,Obliczenia!$A$10:$B$656,2,FALSE)</f>
        <v>O8</v>
      </c>
      <c r="C11" s="33" t="str">
        <f>VLOOKUP(B11,Obliczenia!$A$10:$B$656,2,FALSE)</f>
        <v>RED1</v>
      </c>
      <c r="D11" s="33" t="str">
        <f>VLOOKUP(C11,Obliczenia!$A$10:$B$656,2,FALSE)</f>
        <v>KR</v>
      </c>
      <c r="E11" s="33" t="str">
        <f>VLOOKUP(D11,Obliczenia!$A$10:$B$656,2,FALSE)</f>
        <v>O9</v>
      </c>
      <c r="F11" s="33" t="str">
        <f>VLOOKUP(E11,Obliczenia!$A$10:$B$656,2,FALSE)</f>
        <v>M25</v>
      </c>
      <c r="G11" s="33" t="str">
        <f>VLOOKUP(F11,Obliczenia!$A$10:$B$656,2,FALSE)</f>
        <v>M24</v>
      </c>
      <c r="H11" s="33" t="str">
        <f>VLOOKUP(G11,Obliczenia!$A$10:$B$656,2,FALSE)</f>
        <v>RED2</v>
      </c>
      <c r="I11" s="33" t="str">
        <f>VLOOKUP(H11,Obliczenia!$A$10:$B$656,2,FALSE)</f>
        <v>O17</v>
      </c>
      <c r="J11" s="33" t="str">
        <f>VLOOKUP(I11,Obliczenia!$A$10:$B$656,2,FALSE)</f>
        <v>K8</v>
      </c>
      <c r="K11" s="33" t="e">
        <f>VLOOKUP(J11,Obliczenia!$A$10:$B$656,2,FALSE)</f>
        <v>#N/A</v>
      </c>
      <c r="L11" s="33" t="e">
        <f>VLOOKUP(K11,Obliczenia!$A$10:$B$656,2,FALSE)</f>
        <v>#N/A</v>
      </c>
      <c r="M11" s="33" t="e">
        <f>VLOOKUP(L11,Obliczenia!$A$10:$B$656,2,FALSE)</f>
        <v>#N/A</v>
      </c>
      <c r="N11" s="33" t="e">
        <f>VLOOKUP(M11,Obliczenia!$A$10:$B$656,2,FALSE)</f>
        <v>#N/A</v>
      </c>
      <c r="O11" s="33" t="e">
        <f>VLOOKUP(N11,Obliczenia!$A$10:$B$656,2,FALSE)</f>
        <v>#N/A</v>
      </c>
      <c r="P11" s="33" t="e">
        <f>VLOOKUP(O11,Obliczenia!$A$10:$B$656,2,FALSE)</f>
        <v>#N/A</v>
      </c>
    </row>
    <row r="12" spans="1:16">
      <c r="A12" s="33" t="str">
        <f>'Dane węzłów'!A13</f>
        <v>W11</v>
      </c>
      <c r="B12" s="33" t="str">
        <f>VLOOKUP(A12,Obliczenia!$A$10:$B$656,2,FALSE)</f>
        <v>O4</v>
      </c>
      <c r="C12" s="33" t="str">
        <f>VLOOKUP(B12,Obliczenia!$A$10:$B$656,2,FALSE)</f>
        <v>O3</v>
      </c>
      <c r="D12" s="33" t="str">
        <f>VLOOKUP(C12,Obliczenia!$A$10:$B$656,2,FALSE)</f>
        <v>O5</v>
      </c>
      <c r="E12" s="33" t="str">
        <f>VLOOKUP(D12,Obliczenia!$A$10:$B$656,2,FALSE)</f>
        <v>O6</v>
      </c>
      <c r="F12" s="33" t="str">
        <f>VLOOKUP(E12,Obliczenia!$A$10:$B$656,2,FALSE)</f>
        <v>O7</v>
      </c>
      <c r="G12" s="33" t="str">
        <f>VLOOKUP(F12,Obliczenia!$A$10:$B$656,2,FALSE)</f>
        <v>O8</v>
      </c>
      <c r="H12" s="33" t="str">
        <f>VLOOKUP(G12,Obliczenia!$A$10:$B$656,2,FALSE)</f>
        <v>RED1</v>
      </c>
      <c r="I12" s="33" t="str">
        <f>VLOOKUP(H12,Obliczenia!$A$10:$B$656,2,FALSE)</f>
        <v>KR</v>
      </c>
      <c r="J12" s="33" t="str">
        <f>VLOOKUP(I12,Obliczenia!$A$10:$B$656,2,FALSE)</f>
        <v>O9</v>
      </c>
      <c r="K12" s="33" t="str">
        <f>VLOOKUP(J12,Obliczenia!$A$10:$B$656,2,FALSE)</f>
        <v>M25</v>
      </c>
      <c r="L12" s="33" t="str">
        <f>VLOOKUP(K12,Obliczenia!$A$10:$B$656,2,FALSE)</f>
        <v>M24</v>
      </c>
      <c r="M12" s="33" t="str">
        <f>VLOOKUP(L12,Obliczenia!$A$10:$B$656,2,FALSE)</f>
        <v>RED2</v>
      </c>
      <c r="N12" s="33" t="str">
        <f>VLOOKUP(M12,Obliczenia!$A$10:$B$656,2,FALSE)</f>
        <v>O17</v>
      </c>
      <c r="O12" s="33" t="str">
        <f>VLOOKUP(N12,Obliczenia!$A$10:$B$656,2,FALSE)</f>
        <v>K8</v>
      </c>
      <c r="P12" s="33" t="e">
        <f>VLOOKUP(O12,Obliczenia!$A$10:$B$656,2,FALSE)</f>
        <v>#N/A</v>
      </c>
    </row>
    <row r="13" spans="1:16">
      <c r="A13" s="33" t="str">
        <f>'Dane węzłów'!A14</f>
        <v>W12</v>
      </c>
      <c r="B13" s="33" t="str">
        <f>VLOOKUP(A13,Obliczenia!$A$10:$B$656,2,FALSE)</f>
        <v>O6</v>
      </c>
      <c r="C13" s="33" t="str">
        <f>VLOOKUP(B13,Obliczenia!$A$10:$B$656,2,FALSE)</f>
        <v>O7</v>
      </c>
      <c r="D13" s="33" t="str">
        <f>VLOOKUP(C13,Obliczenia!$A$10:$B$656,2,FALSE)</f>
        <v>O8</v>
      </c>
      <c r="E13" s="33" t="str">
        <f>VLOOKUP(D13,Obliczenia!$A$10:$B$656,2,FALSE)</f>
        <v>RED1</v>
      </c>
      <c r="F13" s="33" t="str">
        <f>VLOOKUP(E13,Obliczenia!$A$10:$B$656,2,FALSE)</f>
        <v>KR</v>
      </c>
      <c r="G13" s="33" t="str">
        <f>VLOOKUP(F13,Obliczenia!$A$10:$B$656,2,FALSE)</f>
        <v>O9</v>
      </c>
      <c r="H13" s="33" t="str">
        <f>VLOOKUP(G13,Obliczenia!$A$10:$B$656,2,FALSE)</f>
        <v>M25</v>
      </c>
      <c r="I13" s="33" t="str">
        <f>VLOOKUP(H13,Obliczenia!$A$10:$B$656,2,FALSE)</f>
        <v>M24</v>
      </c>
      <c r="J13" s="33" t="str">
        <f>VLOOKUP(I13,Obliczenia!$A$10:$B$656,2,FALSE)</f>
        <v>RED2</v>
      </c>
      <c r="K13" s="33" t="str">
        <f>VLOOKUP(J13,Obliczenia!$A$10:$B$656,2,FALSE)</f>
        <v>O17</v>
      </c>
      <c r="L13" s="33" t="str">
        <f>VLOOKUP(K13,Obliczenia!$A$10:$B$656,2,FALSE)</f>
        <v>K8</v>
      </c>
      <c r="M13" s="33" t="e">
        <f>VLOOKUP(L13,Obliczenia!$A$10:$B$656,2,FALSE)</f>
        <v>#N/A</v>
      </c>
      <c r="N13" s="33" t="e">
        <f>VLOOKUP(M13,Obliczenia!$A$10:$B$656,2,FALSE)</f>
        <v>#N/A</v>
      </c>
      <c r="O13" s="33" t="e">
        <f>VLOOKUP(N13,Obliczenia!$A$10:$B$656,2,FALSE)</f>
        <v>#N/A</v>
      </c>
      <c r="P13" s="33" t="e">
        <f>VLOOKUP(O13,Obliczenia!$A$10:$B$656,2,FALSE)</f>
        <v>#N/A</v>
      </c>
    </row>
    <row r="14" spans="1:16">
      <c r="A14" s="33" t="str">
        <f>'Dane węzłów'!A15</f>
        <v>W13</v>
      </c>
      <c r="B14" s="33" t="str">
        <f>VLOOKUP(A14,Obliczenia!$A$10:$B$656,2,FALSE)</f>
        <v>O13</v>
      </c>
      <c r="C14" s="33" t="str">
        <f>VLOOKUP(B14,Obliczenia!$A$10:$B$656,2,FALSE)</f>
        <v>O14</v>
      </c>
      <c r="D14" s="33" t="str">
        <f>VLOOKUP(C14,Obliczenia!$A$10:$B$656,2,FALSE)</f>
        <v>O15</v>
      </c>
      <c r="E14" s="33" t="str">
        <f>VLOOKUP(D14,Obliczenia!$A$10:$B$656,2,FALSE)</f>
        <v>O12</v>
      </c>
      <c r="F14" s="33" t="str">
        <f>VLOOKUP(E14,Obliczenia!$A$10:$B$656,2,FALSE)</f>
        <v>O9</v>
      </c>
      <c r="G14" s="33" t="str">
        <f>VLOOKUP(F14,Obliczenia!$A$10:$B$656,2,FALSE)</f>
        <v>M25</v>
      </c>
      <c r="H14" s="33" t="str">
        <f>VLOOKUP(G14,Obliczenia!$A$10:$B$656,2,FALSE)</f>
        <v>M24</v>
      </c>
      <c r="I14" s="33" t="str">
        <f>VLOOKUP(H14,Obliczenia!$A$10:$B$656,2,FALSE)</f>
        <v>RED2</v>
      </c>
      <c r="J14" s="33" t="str">
        <f>VLOOKUP(I14,Obliczenia!$A$10:$B$656,2,FALSE)</f>
        <v>O17</v>
      </c>
      <c r="K14" s="33" t="str">
        <f>VLOOKUP(J14,Obliczenia!$A$10:$B$656,2,FALSE)</f>
        <v>K8</v>
      </c>
      <c r="L14" s="33" t="e">
        <f>VLOOKUP(K14,Obliczenia!$A$10:$B$656,2,FALSE)</f>
        <v>#N/A</v>
      </c>
      <c r="M14" s="33" t="e">
        <f>VLOOKUP(L14,Obliczenia!$A$10:$B$656,2,FALSE)</f>
        <v>#N/A</v>
      </c>
      <c r="N14" s="33" t="e">
        <f>VLOOKUP(M14,Obliczenia!$A$10:$B$656,2,FALSE)</f>
        <v>#N/A</v>
      </c>
      <c r="O14" s="33" t="e">
        <f>VLOOKUP(N14,Obliczenia!$A$10:$B$656,2,FALSE)</f>
        <v>#N/A</v>
      </c>
      <c r="P14" s="33" t="e">
        <f>VLOOKUP(O14,Obliczenia!$A$10:$B$656,2,FALSE)</f>
        <v>#N/A</v>
      </c>
    </row>
    <row r="15" spans="1:16">
      <c r="A15" s="33" t="str">
        <f>'Dane węzłów'!A16</f>
        <v>W14</v>
      </c>
      <c r="B15" s="33" t="str">
        <f>VLOOKUP(A15,Obliczenia!$A$10:$B$656,2,FALSE)</f>
        <v>KR</v>
      </c>
      <c r="C15" s="33" t="str">
        <f>VLOOKUP(B15,Obliczenia!$A$10:$B$656,2,FALSE)</f>
        <v>O9</v>
      </c>
      <c r="D15" s="33" t="str">
        <f>VLOOKUP(C15,Obliczenia!$A$10:$B$656,2,FALSE)</f>
        <v>M25</v>
      </c>
      <c r="E15" s="33" t="str">
        <f>VLOOKUP(D15,Obliczenia!$A$10:$B$656,2,FALSE)</f>
        <v>M24</v>
      </c>
      <c r="F15" s="33" t="str">
        <f>VLOOKUP(E15,Obliczenia!$A$10:$B$656,2,FALSE)</f>
        <v>RED2</v>
      </c>
      <c r="G15" s="33" t="str">
        <f>VLOOKUP(F15,Obliczenia!$A$10:$B$656,2,FALSE)</f>
        <v>O17</v>
      </c>
      <c r="H15" s="33" t="str">
        <f>VLOOKUP(G15,Obliczenia!$A$10:$B$656,2,FALSE)</f>
        <v>K8</v>
      </c>
      <c r="I15" s="33" t="e">
        <f>VLOOKUP(H15,Obliczenia!$A$10:$B$656,2,FALSE)</f>
        <v>#N/A</v>
      </c>
      <c r="J15" s="33" t="e">
        <f>VLOOKUP(I15,Obliczenia!$A$10:$B$656,2,FALSE)</f>
        <v>#N/A</v>
      </c>
      <c r="K15" s="33" t="e">
        <f>VLOOKUP(J15,Obliczenia!$A$10:$B$656,2,FALSE)</f>
        <v>#N/A</v>
      </c>
      <c r="L15" s="33" t="e">
        <f>VLOOKUP(K15,Obliczenia!$A$10:$B$656,2,FALSE)</f>
        <v>#N/A</v>
      </c>
      <c r="M15" s="33" t="e">
        <f>VLOOKUP(L15,Obliczenia!$A$10:$B$656,2,FALSE)</f>
        <v>#N/A</v>
      </c>
      <c r="N15" s="33" t="e">
        <f>VLOOKUP(M15,Obliczenia!$A$10:$B$656,2,FALSE)</f>
        <v>#N/A</v>
      </c>
      <c r="O15" s="33" t="e">
        <f>VLOOKUP(N15,Obliczenia!$A$10:$B$656,2,FALSE)</f>
        <v>#N/A</v>
      </c>
      <c r="P15" s="33" t="e">
        <f>VLOOKUP(O15,Obliczenia!$A$10:$B$656,2,FALSE)</f>
        <v>#N/A</v>
      </c>
    </row>
    <row r="16" spans="1:16">
      <c r="A16" s="33" t="str">
        <f>'Dane węzłów'!A17</f>
        <v>W15</v>
      </c>
      <c r="B16" s="33" t="str">
        <f>VLOOKUP(A16,Obliczenia!$A$10:$B$656,2,FALSE)</f>
        <v>O5</v>
      </c>
      <c r="C16" s="33" t="str">
        <f>VLOOKUP(B16,Obliczenia!$A$10:$B$656,2,FALSE)</f>
        <v>O6</v>
      </c>
      <c r="D16" s="33" t="str">
        <f>VLOOKUP(C16,Obliczenia!$A$10:$B$656,2,FALSE)</f>
        <v>O7</v>
      </c>
      <c r="E16" s="33" t="str">
        <f>VLOOKUP(D16,Obliczenia!$A$10:$B$656,2,FALSE)</f>
        <v>O8</v>
      </c>
      <c r="F16" s="33" t="str">
        <f>VLOOKUP(E16,Obliczenia!$A$10:$B$656,2,FALSE)</f>
        <v>RED1</v>
      </c>
      <c r="G16" s="33" t="str">
        <f>VLOOKUP(F16,Obliczenia!$A$10:$B$656,2,FALSE)</f>
        <v>KR</v>
      </c>
      <c r="H16" s="33" t="str">
        <f>VLOOKUP(G16,Obliczenia!$A$10:$B$656,2,FALSE)</f>
        <v>O9</v>
      </c>
      <c r="I16" s="33" t="str">
        <f>VLOOKUP(H16,Obliczenia!$A$10:$B$656,2,FALSE)</f>
        <v>M25</v>
      </c>
      <c r="J16" s="33" t="str">
        <f>VLOOKUP(I16,Obliczenia!$A$10:$B$656,2,FALSE)</f>
        <v>M24</v>
      </c>
      <c r="K16" s="33" t="str">
        <f>VLOOKUP(J16,Obliczenia!$A$10:$B$656,2,FALSE)</f>
        <v>RED2</v>
      </c>
      <c r="L16" s="33" t="str">
        <f>VLOOKUP(K16,Obliczenia!$A$10:$B$656,2,FALSE)</f>
        <v>O17</v>
      </c>
      <c r="M16" s="33" t="str">
        <f>VLOOKUP(L16,Obliczenia!$A$10:$B$656,2,FALSE)</f>
        <v>K8</v>
      </c>
      <c r="N16" s="33" t="e">
        <f>VLOOKUP(M16,Obliczenia!$A$10:$B$656,2,FALSE)</f>
        <v>#N/A</v>
      </c>
      <c r="O16" s="33" t="e">
        <f>VLOOKUP(N16,Obliczenia!$A$10:$B$656,2,FALSE)</f>
        <v>#N/A</v>
      </c>
      <c r="P16" s="33" t="e">
        <f>VLOOKUP(O16,Obliczenia!$A$10:$B$656,2,FALSE)</f>
        <v>#N/A</v>
      </c>
    </row>
    <row r="17" spans="1:16">
      <c r="A17" s="33" t="str">
        <f>'Dane węzłów'!A18</f>
        <v>W16</v>
      </c>
      <c r="B17" s="33" t="str">
        <f>VLOOKUP(A17,Obliczenia!$A$10:$B$656,2,FALSE)</f>
        <v>O1</v>
      </c>
      <c r="C17" s="33" t="str">
        <f>VLOOKUP(B17,Obliczenia!$A$10:$B$656,2,FALSE)</f>
        <v>O2</v>
      </c>
      <c r="D17" s="33" t="str">
        <f>VLOOKUP(C17,Obliczenia!$A$10:$B$656,2,FALSE)</f>
        <v>O3</v>
      </c>
      <c r="E17" s="33" t="str">
        <f>VLOOKUP(D17,Obliczenia!$A$10:$B$656,2,FALSE)</f>
        <v>O5</v>
      </c>
      <c r="F17" s="33" t="str">
        <f>VLOOKUP(E17,Obliczenia!$A$10:$B$656,2,FALSE)</f>
        <v>O6</v>
      </c>
      <c r="G17" s="33" t="str">
        <f>VLOOKUP(F17,Obliczenia!$A$10:$B$656,2,FALSE)</f>
        <v>O7</v>
      </c>
      <c r="H17" s="33" t="str">
        <f>VLOOKUP(G17,Obliczenia!$A$10:$B$656,2,FALSE)</f>
        <v>O8</v>
      </c>
      <c r="I17" s="33" t="str">
        <f>VLOOKUP(H17,Obliczenia!$A$10:$B$656,2,FALSE)</f>
        <v>RED1</v>
      </c>
      <c r="J17" s="33" t="str">
        <f>VLOOKUP(I17,Obliczenia!$A$10:$B$656,2,FALSE)</f>
        <v>KR</v>
      </c>
      <c r="K17" s="33" t="str">
        <f>VLOOKUP(J17,Obliczenia!$A$10:$B$656,2,FALSE)</f>
        <v>O9</v>
      </c>
      <c r="L17" s="33" t="str">
        <f>VLOOKUP(K17,Obliczenia!$A$10:$B$656,2,FALSE)</f>
        <v>M25</v>
      </c>
      <c r="M17" s="33" t="str">
        <f>VLOOKUP(L17,Obliczenia!$A$10:$B$656,2,FALSE)</f>
        <v>M24</v>
      </c>
      <c r="N17" s="33" t="str">
        <f>VLOOKUP(M17,Obliczenia!$A$10:$B$656,2,FALSE)</f>
        <v>RED2</v>
      </c>
      <c r="O17" s="33" t="str">
        <f>VLOOKUP(N17,Obliczenia!$A$10:$B$656,2,FALSE)</f>
        <v>O17</v>
      </c>
      <c r="P17" s="33" t="str">
        <f>VLOOKUP(O17,Obliczenia!$A$10:$B$656,2,FALSE)</f>
        <v>K8</v>
      </c>
    </row>
    <row r="18" spans="1:16">
      <c r="A18" s="33" t="str">
        <f>'Dane węzłów'!A19</f>
        <v>W17</v>
      </c>
      <c r="B18" s="33" t="str">
        <f>VLOOKUP(A18,Obliczenia!$A$10:$B$656,2,FALSE)</f>
        <v>O1</v>
      </c>
      <c r="C18" s="33" t="str">
        <f>VLOOKUP(B18,Obliczenia!$A$10:$B$656,2,FALSE)</f>
        <v>O2</v>
      </c>
      <c r="D18" s="33" t="str">
        <f>VLOOKUP(C18,Obliczenia!$A$10:$B$656,2,FALSE)</f>
        <v>O3</v>
      </c>
      <c r="E18" s="33" t="str">
        <f>VLOOKUP(D18,Obliczenia!$A$10:$B$656,2,FALSE)</f>
        <v>O5</v>
      </c>
      <c r="F18" s="33" t="str">
        <f>VLOOKUP(E18,Obliczenia!$A$10:$B$656,2,FALSE)</f>
        <v>O6</v>
      </c>
      <c r="G18" s="33" t="str">
        <f>VLOOKUP(F18,Obliczenia!$A$10:$B$656,2,FALSE)</f>
        <v>O7</v>
      </c>
      <c r="H18" s="33" t="str">
        <f>VLOOKUP(G18,Obliczenia!$A$10:$B$656,2,FALSE)</f>
        <v>O8</v>
      </c>
      <c r="I18" s="33" t="str">
        <f>VLOOKUP(H18,Obliczenia!$A$10:$B$656,2,FALSE)</f>
        <v>RED1</v>
      </c>
      <c r="J18" s="33" t="str">
        <f>VLOOKUP(I18,Obliczenia!$A$10:$B$656,2,FALSE)</f>
        <v>KR</v>
      </c>
      <c r="K18" s="33" t="str">
        <f>VLOOKUP(J18,Obliczenia!$A$10:$B$656,2,FALSE)</f>
        <v>O9</v>
      </c>
      <c r="L18" s="33" t="str">
        <f>VLOOKUP(K18,Obliczenia!$A$10:$B$656,2,FALSE)</f>
        <v>M25</v>
      </c>
      <c r="M18" s="33" t="str">
        <f>VLOOKUP(L18,Obliczenia!$A$10:$B$656,2,FALSE)</f>
        <v>M24</v>
      </c>
      <c r="N18" s="33" t="str">
        <f>VLOOKUP(M18,Obliczenia!$A$10:$B$656,2,FALSE)</f>
        <v>RED2</v>
      </c>
      <c r="O18" s="33" t="str">
        <f>VLOOKUP(N18,Obliczenia!$A$10:$B$656,2,FALSE)</f>
        <v>O17</v>
      </c>
      <c r="P18" s="33" t="str">
        <f>VLOOKUP(O18,Obliczenia!$A$10:$B$656,2,FALSE)</f>
        <v>K8</v>
      </c>
    </row>
    <row r="19" spans="1:16">
      <c r="A19" s="33" t="str">
        <f>'Dane węzłów'!A20</f>
        <v>W18</v>
      </c>
      <c r="B19" s="33" t="str">
        <f>VLOOKUP(A19,Obliczenia!$A$10:$B$656,2,FALSE)</f>
        <v>O13</v>
      </c>
      <c r="C19" s="33" t="str">
        <f>VLOOKUP(B19,Obliczenia!$A$10:$B$656,2,FALSE)</f>
        <v>O14</v>
      </c>
      <c r="D19" s="33" t="str">
        <f>VLOOKUP(C19,Obliczenia!$A$10:$B$656,2,FALSE)</f>
        <v>O15</v>
      </c>
      <c r="E19" s="33" t="str">
        <f>VLOOKUP(D19,Obliczenia!$A$10:$B$656,2,FALSE)</f>
        <v>O12</v>
      </c>
      <c r="F19" s="33" t="str">
        <f>VLOOKUP(E19,Obliczenia!$A$10:$B$656,2,FALSE)</f>
        <v>O9</v>
      </c>
      <c r="G19" s="33" t="str">
        <f>VLOOKUP(F19,Obliczenia!$A$10:$B$656,2,FALSE)</f>
        <v>M25</v>
      </c>
      <c r="H19" s="33" t="str">
        <f>VLOOKUP(G19,Obliczenia!$A$10:$B$656,2,FALSE)</f>
        <v>M24</v>
      </c>
      <c r="I19" s="33" t="str">
        <f>VLOOKUP(H19,Obliczenia!$A$10:$B$656,2,FALSE)</f>
        <v>RED2</v>
      </c>
      <c r="J19" s="33" t="str">
        <f>VLOOKUP(I19,Obliczenia!$A$10:$B$656,2,FALSE)</f>
        <v>O17</v>
      </c>
      <c r="K19" s="33" t="str">
        <f>VLOOKUP(J19,Obliczenia!$A$10:$B$656,2,FALSE)</f>
        <v>K8</v>
      </c>
      <c r="L19" s="33" t="e">
        <f>VLOOKUP(K19,Obliczenia!$A$10:$B$656,2,FALSE)</f>
        <v>#N/A</v>
      </c>
      <c r="M19" s="33" t="e">
        <f>VLOOKUP(L19,Obliczenia!$A$10:$B$656,2,FALSE)</f>
        <v>#N/A</v>
      </c>
      <c r="N19" s="33" t="e">
        <f>VLOOKUP(M19,Obliczenia!$A$10:$B$656,2,FALSE)</f>
        <v>#N/A</v>
      </c>
      <c r="O19" s="33" t="e">
        <f>VLOOKUP(N19,Obliczenia!$A$10:$B$656,2,FALSE)</f>
        <v>#N/A</v>
      </c>
      <c r="P19" s="33" t="e">
        <f>VLOOKUP(O19,Obliczenia!$A$10:$B$656,2,FALSE)</f>
        <v>#N/A</v>
      </c>
    </row>
    <row r="20" spans="1:16">
      <c r="A20" s="33" t="str">
        <f>'Dane węzłów'!A21</f>
        <v>W19</v>
      </c>
      <c r="B20" s="33" t="str">
        <f>VLOOKUP(A20,Obliczenia!$A$10:$B$656,2,FALSE)</f>
        <v>O10</v>
      </c>
      <c r="C20" s="33" t="str">
        <f>VLOOKUP(B20,Obliczenia!$A$10:$B$656,2,FALSE)</f>
        <v>O11</v>
      </c>
      <c r="D20" s="33" t="str">
        <f>VLOOKUP(C20,Obliczenia!$A$10:$B$656,2,FALSE)</f>
        <v>O12</v>
      </c>
      <c r="E20" s="33" t="str">
        <f>VLOOKUP(D20,Obliczenia!$A$10:$B$656,2,FALSE)</f>
        <v>O9</v>
      </c>
      <c r="F20" s="33" t="str">
        <f>VLOOKUP(E20,Obliczenia!$A$10:$B$656,2,FALSE)</f>
        <v>M25</v>
      </c>
      <c r="G20" s="33" t="str">
        <f>VLOOKUP(F20,Obliczenia!$A$10:$B$656,2,FALSE)</f>
        <v>M24</v>
      </c>
      <c r="H20" s="33" t="str">
        <f>VLOOKUP(G20,Obliczenia!$A$10:$B$656,2,FALSE)</f>
        <v>RED2</v>
      </c>
      <c r="I20" s="33" t="str">
        <f>VLOOKUP(H20,Obliczenia!$A$10:$B$656,2,FALSE)</f>
        <v>O17</v>
      </c>
      <c r="J20" s="33" t="str">
        <f>VLOOKUP(I20,Obliczenia!$A$10:$B$656,2,FALSE)</f>
        <v>K8</v>
      </c>
      <c r="K20" s="33" t="e">
        <f>VLOOKUP(J20,Obliczenia!$A$10:$B$656,2,FALSE)</f>
        <v>#N/A</v>
      </c>
      <c r="L20" s="33" t="e">
        <f>VLOOKUP(K20,Obliczenia!$A$10:$B$656,2,FALSE)</f>
        <v>#N/A</v>
      </c>
      <c r="M20" s="33" t="e">
        <f>VLOOKUP(L20,Obliczenia!$A$10:$B$656,2,FALSE)</f>
        <v>#N/A</v>
      </c>
      <c r="N20" s="33" t="e">
        <f>VLOOKUP(M20,Obliczenia!$A$10:$B$656,2,FALSE)</f>
        <v>#N/A</v>
      </c>
      <c r="O20" s="33" t="e">
        <f>VLOOKUP(N20,Obliczenia!$A$10:$B$656,2,FALSE)</f>
        <v>#N/A</v>
      </c>
      <c r="P20" s="33" t="e">
        <f>VLOOKUP(O20,Obliczenia!$A$10:$B$656,2,FALSE)</f>
        <v>#N/A</v>
      </c>
    </row>
    <row r="21" spans="1:16">
      <c r="A21" s="33" t="str">
        <f>'Dane węzłów'!A22</f>
        <v>WX1</v>
      </c>
      <c r="B21" s="33" t="str">
        <f>VLOOKUP(A21,Obliczenia!$A$10:$B$656,2,FALSE)</f>
        <v>RED1</v>
      </c>
      <c r="C21" s="33" t="str">
        <f>VLOOKUP(B21,Obliczenia!$A$10:$B$656,2,FALSE)</f>
        <v>KR</v>
      </c>
      <c r="D21" s="33" t="str">
        <f>VLOOKUP(C21,Obliczenia!$A$10:$B$656,2,FALSE)</f>
        <v>O9</v>
      </c>
      <c r="E21" s="33" t="str">
        <f>VLOOKUP(D21,Obliczenia!$A$10:$B$656,2,FALSE)</f>
        <v>M25</v>
      </c>
      <c r="F21" s="33" t="str">
        <f>VLOOKUP(E21,Obliczenia!$A$10:$B$656,2,FALSE)</f>
        <v>M24</v>
      </c>
      <c r="G21" s="33" t="str">
        <f>VLOOKUP(F21,Obliczenia!$A$10:$B$656,2,FALSE)</f>
        <v>RED2</v>
      </c>
      <c r="H21" s="33" t="str">
        <f>VLOOKUP(G21,Obliczenia!$A$10:$B$656,2,FALSE)</f>
        <v>O17</v>
      </c>
      <c r="I21" s="33" t="str">
        <f>VLOOKUP(H21,Obliczenia!$A$10:$B$656,2,FALSE)</f>
        <v>K8</v>
      </c>
      <c r="J21" s="33" t="e">
        <f>VLOOKUP(I21,Obliczenia!$A$10:$B$656,2,FALSE)</f>
        <v>#N/A</v>
      </c>
      <c r="K21" s="33" t="e">
        <f>VLOOKUP(J21,Obliczenia!$A$10:$B$656,2,FALSE)</f>
        <v>#N/A</v>
      </c>
      <c r="L21" s="33" t="e">
        <f>VLOOKUP(K21,Obliczenia!$A$10:$B$656,2,FALSE)</f>
        <v>#N/A</v>
      </c>
      <c r="M21" s="33" t="e">
        <f>VLOOKUP(L21,Obliczenia!$A$10:$B$656,2,FALSE)</f>
        <v>#N/A</v>
      </c>
      <c r="N21" s="33" t="e">
        <f>VLOOKUP(M21,Obliczenia!$A$10:$B$656,2,FALSE)</f>
        <v>#N/A</v>
      </c>
      <c r="O21" s="33" t="e">
        <f>VLOOKUP(N21,Obliczenia!$A$10:$B$656,2,FALSE)</f>
        <v>#N/A</v>
      </c>
      <c r="P21" s="33" t="e">
        <f>VLOOKUP(O21,Obliczenia!$A$10:$B$656,2,FALSE)</f>
        <v>#N/A</v>
      </c>
    </row>
    <row r="22" spans="1:16">
      <c r="A22" s="33" t="str">
        <f>'Dane węzłów'!A23</f>
        <v>WX2</v>
      </c>
      <c r="B22" s="33" t="str">
        <f>VLOOKUP(A22,Obliczenia!$A$10:$B$656,2,FALSE)</f>
        <v>RED2</v>
      </c>
      <c r="C22" s="33" t="str">
        <f>VLOOKUP(B22,Obliczenia!$A$10:$B$656,2,FALSE)</f>
        <v>O17</v>
      </c>
      <c r="D22" s="33" t="str">
        <f>VLOOKUP(C22,Obliczenia!$A$10:$B$656,2,FALSE)</f>
        <v>K8</v>
      </c>
      <c r="E22" s="33" t="e">
        <f>VLOOKUP(D22,Obliczenia!$A$10:$B$656,2,FALSE)</f>
        <v>#N/A</v>
      </c>
      <c r="F22" s="33" t="e">
        <f>VLOOKUP(E22,Obliczenia!$A$10:$B$656,2,FALSE)</f>
        <v>#N/A</v>
      </c>
      <c r="G22" s="33" t="e">
        <f>VLOOKUP(F22,Obliczenia!$A$10:$B$656,2,FALSE)</f>
        <v>#N/A</v>
      </c>
      <c r="H22" s="33" t="e">
        <f>VLOOKUP(G22,Obliczenia!$A$10:$B$656,2,FALSE)</f>
        <v>#N/A</v>
      </c>
      <c r="I22" s="33" t="e">
        <f>VLOOKUP(H22,Obliczenia!$A$10:$B$656,2,FALSE)</f>
        <v>#N/A</v>
      </c>
      <c r="J22" s="33" t="e">
        <f>VLOOKUP(I22,Obliczenia!$A$10:$B$656,2,FALSE)</f>
        <v>#N/A</v>
      </c>
      <c r="K22" s="33" t="e">
        <f>VLOOKUP(J22,Obliczenia!$A$10:$B$656,2,FALSE)</f>
        <v>#N/A</v>
      </c>
      <c r="L22" s="33" t="e">
        <f>VLOOKUP(K22,Obliczenia!$A$10:$B$656,2,FALSE)</f>
        <v>#N/A</v>
      </c>
      <c r="M22" s="33" t="e">
        <f>VLOOKUP(L22,Obliczenia!$A$10:$B$656,2,FALSE)</f>
        <v>#N/A</v>
      </c>
      <c r="N22" s="33" t="e">
        <f>VLOOKUP(M22,Obliczenia!$A$10:$B$656,2,FALSE)</f>
        <v>#N/A</v>
      </c>
      <c r="O22" s="33" t="e">
        <f>VLOOKUP(N22,Obliczenia!$A$10:$B$656,2,FALSE)</f>
        <v>#N/A</v>
      </c>
      <c r="P22" s="33" t="e">
        <f>VLOOKUP(O22,Obliczenia!$A$10:$B$656,2,FALSE)</f>
        <v>#N/A</v>
      </c>
    </row>
    <row r="23" spans="1:16">
      <c r="A23" s="33" t="str">
        <f>'Dane węzłów'!A24</f>
        <v>WX3</v>
      </c>
      <c r="B23" s="33" t="str">
        <f>VLOOKUP(A23,Obliczenia!$A$10:$B$656,2,FALSE)</f>
        <v>O17</v>
      </c>
      <c r="C23" s="33" t="str">
        <f>VLOOKUP(B23,Obliczenia!$A$10:$B$656,2,FALSE)</f>
        <v>K8</v>
      </c>
      <c r="D23" s="33" t="e">
        <f>VLOOKUP(C23,Obliczenia!$A$10:$B$656,2,FALSE)</f>
        <v>#N/A</v>
      </c>
      <c r="E23" s="33" t="e">
        <f>VLOOKUP(D23,Obliczenia!$A$10:$B$656,2,FALSE)</f>
        <v>#N/A</v>
      </c>
      <c r="F23" s="33" t="e">
        <f>VLOOKUP(E23,Obliczenia!$A$10:$B$656,2,FALSE)</f>
        <v>#N/A</v>
      </c>
      <c r="G23" s="33" t="e">
        <f>VLOOKUP(F23,Obliczenia!$A$10:$B$656,2,FALSE)</f>
        <v>#N/A</v>
      </c>
      <c r="H23" s="33" t="e">
        <f>VLOOKUP(G23,Obliczenia!$A$10:$B$656,2,FALSE)</f>
        <v>#N/A</v>
      </c>
      <c r="I23" s="33" t="e">
        <f>VLOOKUP(H23,Obliczenia!$A$10:$B$656,2,FALSE)</f>
        <v>#N/A</v>
      </c>
      <c r="J23" s="33" t="e">
        <f>VLOOKUP(I23,Obliczenia!$A$10:$B$656,2,FALSE)</f>
        <v>#N/A</v>
      </c>
      <c r="K23" s="33" t="e">
        <f>VLOOKUP(J23,Obliczenia!$A$10:$B$656,2,FALSE)</f>
        <v>#N/A</v>
      </c>
      <c r="L23" s="33" t="e">
        <f>VLOOKUP(K23,Obliczenia!$A$10:$B$656,2,FALSE)</f>
        <v>#N/A</v>
      </c>
      <c r="M23" s="33" t="e">
        <f>VLOOKUP(L23,Obliczenia!$A$10:$B$656,2,FALSE)</f>
        <v>#N/A</v>
      </c>
      <c r="N23" s="33" t="e">
        <f>VLOOKUP(M23,Obliczenia!$A$10:$B$656,2,FALSE)</f>
        <v>#N/A</v>
      </c>
      <c r="O23" s="33" t="e">
        <f>VLOOKUP(N23,Obliczenia!$A$10:$B$656,2,FALSE)</f>
        <v>#N/A</v>
      </c>
      <c r="P23" s="33" t="e">
        <f>VLOOKUP(O23,Obliczenia!$A$10:$B$656,2,FALSE)</f>
        <v>#N/A</v>
      </c>
    </row>
    <row r="24" spans="1:16">
      <c r="A24" s="33" t="str">
        <f>'Dane węzłów'!A25</f>
        <v>WX4</v>
      </c>
      <c r="B24" s="33" t="str">
        <f>VLOOKUP(A24,Obliczenia!$A$10:$B$656,2,FALSE)</f>
        <v>M25</v>
      </c>
      <c r="C24" s="33" t="str">
        <f>VLOOKUP(B24,Obliczenia!$A$10:$B$656,2,FALSE)</f>
        <v>M24</v>
      </c>
      <c r="D24" s="33" t="str">
        <f>VLOOKUP(C24,Obliczenia!$A$10:$B$656,2,FALSE)</f>
        <v>RED2</v>
      </c>
      <c r="E24" s="33" t="str">
        <f>VLOOKUP(D24,Obliczenia!$A$10:$B$656,2,FALSE)</f>
        <v>O17</v>
      </c>
      <c r="F24" s="33" t="str">
        <f>VLOOKUP(E24,Obliczenia!$A$10:$B$656,2,FALSE)</f>
        <v>K8</v>
      </c>
      <c r="G24" s="33" t="e">
        <f>VLOOKUP(F24,Obliczenia!$A$10:$B$656,2,FALSE)</f>
        <v>#N/A</v>
      </c>
      <c r="H24" s="33" t="e">
        <f>VLOOKUP(G24,Obliczenia!$A$10:$B$656,2,FALSE)</f>
        <v>#N/A</v>
      </c>
      <c r="I24" s="33" t="e">
        <f>VLOOKUP(H24,Obliczenia!$A$10:$B$656,2,FALSE)</f>
        <v>#N/A</v>
      </c>
      <c r="J24" s="33" t="e">
        <f>VLOOKUP(I24,Obliczenia!$A$10:$B$656,2,FALSE)</f>
        <v>#N/A</v>
      </c>
      <c r="K24" s="33" t="e">
        <f>VLOOKUP(J24,Obliczenia!$A$10:$B$656,2,FALSE)</f>
        <v>#N/A</v>
      </c>
      <c r="L24" s="33" t="e">
        <f>VLOOKUP(K24,Obliczenia!$A$10:$B$656,2,FALSE)</f>
        <v>#N/A</v>
      </c>
      <c r="M24" s="33" t="e">
        <f>VLOOKUP(L24,Obliczenia!$A$10:$B$656,2,FALSE)</f>
        <v>#N/A</v>
      </c>
      <c r="N24" s="33" t="e">
        <f>VLOOKUP(M24,Obliczenia!$A$10:$B$656,2,FALSE)</f>
        <v>#N/A</v>
      </c>
      <c r="O24" s="33" t="e">
        <f>VLOOKUP(N24,Obliczenia!$A$10:$B$656,2,FALSE)</f>
        <v>#N/A</v>
      </c>
      <c r="P24" s="33" t="e">
        <f>VLOOKUP(O24,Obliczenia!$A$10:$B$656,2,FALSE)</f>
        <v>#N/A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4"/>
  <sheetViews>
    <sheetView workbookViewId="0">
      <selection activeCell="M2" sqref="M2"/>
    </sheetView>
  </sheetViews>
  <sheetFormatPr defaultRowHeight="12.75"/>
  <cols>
    <col min="1" max="2" width="7.5" style="8" customWidth="1"/>
    <col min="3" max="3" width="6.625" style="8" customWidth="1"/>
    <col min="4" max="4" width="7" style="8" customWidth="1"/>
    <col min="5" max="17" width="6.625" style="8" customWidth="1"/>
    <col min="18" max="16384" width="9" style="8"/>
  </cols>
  <sheetData>
    <row r="2" spans="1:18">
      <c r="A2" s="8" t="str">
        <f>sciezki!A2</f>
        <v>W1</v>
      </c>
      <c r="B2" s="32">
        <f>VLOOKUP(A2,Obliczenia!$A$10:$P$656,3,FALSE)</f>
        <v>18.745078151820234</v>
      </c>
      <c r="C2" s="32">
        <f>VLOOKUP(sciezki!A2,Obliczenia!$A$10:$P$656,15,FALSE)</f>
        <v>3.2513904610482309</v>
      </c>
      <c r="D2" s="32">
        <f>VLOOKUP(sciezki!B2,Obliczenia!$A$10:$P$656,15,FALSE)</f>
        <v>14.231749240850329</v>
      </c>
      <c r="E2" s="32">
        <f>VLOOKUP(sciezki!C2,Obliczenia!$A$10:$P$656,15,FALSE)</f>
        <v>10.84392660782037</v>
      </c>
      <c r="F2" s="32">
        <f>VLOOKUP(sciezki!D2,Obliczenia!$A$10:$P$656,15,FALSE)</f>
        <v>20.019226533429713</v>
      </c>
      <c r="G2" s="32">
        <f>VLOOKUP(sciezki!E2,Obliczenia!$A$10:$P$656,15,FALSE)</f>
        <v>23.608371080480286</v>
      </c>
      <c r="H2" s="32">
        <f>VLOOKUP(sciezki!F2,Obliczenia!$A$10:$P$656,15,FALSE)</f>
        <v>26.402747431485295</v>
      </c>
      <c r="I2" s="32">
        <f>VLOOKUP(sciezki!G2,Obliczenia!$A$10:$P$656,15,FALSE)</f>
        <v>5.0616797620017877</v>
      </c>
      <c r="J2" s="32">
        <f>VLOOKUP(sciezki!H2,Obliczenia!$A$10:$P$656,15,FALSE)</f>
        <v>30.797498500986411</v>
      </c>
      <c r="K2" s="32">
        <f>VLOOKUP(sciezki!I2,Obliczenia!$A$10:$P$656,15,FALSE)</f>
        <v>188.55281683080847</v>
      </c>
      <c r="L2" s="32" t="e">
        <f>VLOOKUP(sciezki!J2,Obliczenia!$A$10:$P$656,15,FALSE)</f>
        <v>#N/A</v>
      </c>
      <c r="M2" s="32" t="e">
        <f>VLOOKUP(sciezki!K2,Obliczenia!$A$10:$P$656,15,FALSE)</f>
        <v>#N/A</v>
      </c>
      <c r="N2" s="32" t="e">
        <f>VLOOKUP(sciezki!L2,Obliczenia!$A$10:$P$656,15,FALSE)</f>
        <v>#N/A</v>
      </c>
      <c r="O2" s="32" t="e">
        <f>VLOOKUP(sciezki!M2,Obliczenia!$A$10:$P$656,15,FALSE)</f>
        <v>#N/A</v>
      </c>
      <c r="P2" s="32" t="e">
        <f>VLOOKUP(sciezki!N2,Obliczenia!$A$10:$P$656,15,FALSE)</f>
        <v>#N/A</v>
      </c>
      <c r="Q2" s="32" t="e">
        <f>VLOOKUP(sciezki!O2,Obliczenia!$A$10:$P$656,15,FALSE)</f>
        <v>#N/A</v>
      </c>
    </row>
    <row r="3" spans="1:18">
      <c r="A3" s="8" t="str">
        <f>sciezki!A3</f>
        <v>W2</v>
      </c>
      <c r="B3" s="32">
        <f>VLOOKUP(A3,Obliczenia!$A$10:$P$656,3,FALSE)</f>
        <v>24.113434953805076</v>
      </c>
      <c r="C3" s="32">
        <f>VLOOKUP(sciezki!A3,Obliczenia!$A$10:$P$656,15,FALSE)</f>
        <v>2.9621372149332679</v>
      </c>
      <c r="D3" s="32">
        <f>VLOOKUP(sciezki!B3,Obliczenia!$A$10:$P$656,15,FALSE)</f>
        <v>46.787815583931454</v>
      </c>
      <c r="E3" s="32">
        <f>VLOOKUP(sciezki!C3,Obliczenia!$A$10:$P$656,15,FALSE)</f>
        <v>3.9696557164965824</v>
      </c>
      <c r="F3" s="32">
        <f>VLOOKUP(sciezki!D3,Obliczenia!$A$10:$P$656,15,FALSE)</f>
        <v>20.019226533429713</v>
      </c>
      <c r="G3" s="32">
        <f>VLOOKUP(sciezki!E3,Obliczenia!$A$10:$P$656,15,FALSE)</f>
        <v>23.608371080480286</v>
      </c>
      <c r="H3" s="32">
        <f>VLOOKUP(sciezki!F3,Obliczenia!$A$10:$P$656,15,FALSE)</f>
        <v>26.402747431485295</v>
      </c>
      <c r="I3" s="32">
        <f>VLOOKUP(sciezki!G3,Obliczenia!$A$10:$P$656,15,FALSE)</f>
        <v>5.0616797620017877</v>
      </c>
      <c r="J3" s="32">
        <f>VLOOKUP(sciezki!H3,Obliczenia!$A$10:$P$656,15,FALSE)</f>
        <v>30.797498500986411</v>
      </c>
      <c r="K3" s="32">
        <f>VLOOKUP(sciezki!I3,Obliczenia!$A$10:$P$656,15,FALSE)</f>
        <v>188.55281683080847</v>
      </c>
      <c r="L3" s="32" t="e">
        <f>VLOOKUP(sciezki!J3,Obliczenia!$A$10:$P$656,15,FALSE)</f>
        <v>#N/A</v>
      </c>
      <c r="M3" s="32" t="e">
        <f>VLOOKUP(sciezki!K3,Obliczenia!$A$10:$P$656,15,FALSE)</f>
        <v>#N/A</v>
      </c>
      <c r="N3" s="32" t="e">
        <f>VLOOKUP(sciezki!L3,Obliczenia!$A$10:$P$656,15,FALSE)</f>
        <v>#N/A</v>
      </c>
      <c r="O3" s="32" t="e">
        <f>VLOOKUP(sciezki!M3,Obliczenia!$A$10:$P$656,15,FALSE)</f>
        <v>#N/A</v>
      </c>
      <c r="P3" s="32" t="e">
        <f>VLOOKUP(sciezki!N3,Obliczenia!$A$10:$P$656,15,FALSE)</f>
        <v>#N/A</v>
      </c>
      <c r="Q3" s="32" t="e">
        <f>VLOOKUP(sciezki!O3,Obliczenia!$A$10:$P$656,15,FALSE)</f>
        <v>#N/A</v>
      </c>
    </row>
    <row r="4" spans="1:18">
      <c r="A4" s="8" t="str">
        <f>sciezki!A4</f>
        <v>W3</v>
      </c>
      <c r="B4" s="32">
        <f>VLOOKUP(A4,Obliczenia!$A$10:$P$656,3,FALSE)</f>
        <v>14.057586977108535</v>
      </c>
      <c r="C4" s="32">
        <f>VLOOKUP(sciezki!A4,Obliczenia!$A$10:$P$656,15,FALSE)</f>
        <v>0.46686792725595777</v>
      </c>
      <c r="D4" s="32">
        <f>VLOOKUP(sciezki!B4,Obliczenia!$A$10:$P$656,15,FALSE)</f>
        <v>1.8066828986089818</v>
      </c>
      <c r="E4" s="32">
        <f>VLOOKUP(sciezki!C4,Obliczenia!$A$10:$P$656,15,FALSE)</f>
        <v>63.029794024318264</v>
      </c>
      <c r="F4" s="32">
        <f>VLOOKUP(sciezki!D4,Obliczenia!$A$10:$P$656,15,FALSE)</f>
        <v>3.4143901866556599</v>
      </c>
      <c r="G4" s="32">
        <f>VLOOKUP(sciezki!E4,Obliczenia!$A$10:$P$656,15,FALSE)</f>
        <v>12.320620707552141</v>
      </c>
      <c r="H4" s="32">
        <f>VLOOKUP(sciezki!F4,Obliczenia!$A$10:$P$656,15,FALSE)</f>
        <v>12.484652413881737</v>
      </c>
      <c r="I4" s="32">
        <f>VLOOKUP(sciezki!G4,Obliczenia!$A$10:$P$656,15,FALSE)</f>
        <v>17.656056407986476</v>
      </c>
      <c r="J4" s="32">
        <f>VLOOKUP(sciezki!H4,Obliczenia!$A$10:$P$656,15,FALSE)</f>
        <v>72.316629071205469</v>
      </c>
      <c r="K4" s="32">
        <f>VLOOKUP(sciezki!I4,Obliczenia!$A$10:$P$656,15,FALSE)</f>
        <v>18.849581419098037</v>
      </c>
      <c r="L4" s="32">
        <f>VLOOKUP(sciezki!J4,Obliczenia!$A$10:$P$656,15,FALSE)</f>
        <v>23.608371080480286</v>
      </c>
      <c r="M4" s="32">
        <f>VLOOKUP(sciezki!K4,Obliczenia!$A$10:$P$656,15,FALSE)</f>
        <v>26.402747431485295</v>
      </c>
      <c r="N4" s="32">
        <f>VLOOKUP(sciezki!L4,Obliczenia!$A$10:$P$656,15,FALSE)</f>
        <v>5.0616797620017877</v>
      </c>
      <c r="O4" s="32">
        <f>VLOOKUP(sciezki!M4,Obliczenia!$A$10:$P$656,15,FALSE)</f>
        <v>30.797498500986411</v>
      </c>
      <c r="P4" s="32">
        <f>VLOOKUP(sciezki!N4,Obliczenia!$A$10:$P$656,15,FALSE)</f>
        <v>188.55281683080847</v>
      </c>
      <c r="Q4" s="32" t="e">
        <f>VLOOKUP(sciezki!O4,Obliczenia!$A$10:$P$656,15,FALSE)</f>
        <v>#N/A</v>
      </c>
    </row>
    <row r="5" spans="1:18">
      <c r="A5" s="8" t="str">
        <f>sciezki!A5</f>
        <v>W4</v>
      </c>
      <c r="B5" s="32">
        <f>VLOOKUP(A5,Obliczenia!$A$10:$P$656,3,FALSE)</f>
        <v>98.4543671223785</v>
      </c>
      <c r="C5" s="32">
        <f>VLOOKUP(sciezki!A5,Obliczenia!$A$10:$P$656,15,FALSE)</f>
        <v>11.316455537719216</v>
      </c>
      <c r="D5" s="32">
        <f>VLOOKUP(sciezki!B5,Obliczenia!$A$10:$P$656,15,FALSE)</f>
        <v>12.484652413881737</v>
      </c>
      <c r="E5" s="32">
        <f>VLOOKUP(sciezki!C5,Obliczenia!$A$10:$P$656,15,FALSE)</f>
        <v>17.656056407986476</v>
      </c>
      <c r="F5" s="32">
        <f>VLOOKUP(sciezki!D5,Obliczenia!$A$10:$P$656,15,FALSE)</f>
        <v>72.316629071205469</v>
      </c>
      <c r="G5" s="32">
        <f>VLOOKUP(sciezki!E5,Obliczenia!$A$10:$P$656,15,FALSE)</f>
        <v>18.849581419098037</v>
      </c>
      <c r="H5" s="32">
        <f>VLOOKUP(sciezki!F5,Obliczenia!$A$10:$P$656,15,FALSE)</f>
        <v>23.608371080480286</v>
      </c>
      <c r="I5" s="32">
        <f>VLOOKUP(sciezki!G5,Obliczenia!$A$10:$P$656,15,FALSE)</f>
        <v>26.402747431485295</v>
      </c>
      <c r="J5" s="32">
        <f>VLOOKUP(sciezki!H5,Obliczenia!$A$10:$P$656,15,FALSE)</f>
        <v>5.0616797620017877</v>
      </c>
      <c r="K5" s="32">
        <f>VLOOKUP(sciezki!I5,Obliczenia!$A$10:$P$656,15,FALSE)</f>
        <v>30.797498500986411</v>
      </c>
      <c r="L5" s="32">
        <f>VLOOKUP(sciezki!J5,Obliczenia!$A$10:$P$656,15,FALSE)</f>
        <v>188.55281683080847</v>
      </c>
      <c r="M5" s="32" t="e">
        <f>VLOOKUP(sciezki!K5,Obliczenia!$A$10:$P$656,15,FALSE)</f>
        <v>#N/A</v>
      </c>
      <c r="N5" s="32" t="e">
        <f>VLOOKUP(sciezki!L5,Obliczenia!$A$10:$P$656,15,FALSE)</f>
        <v>#N/A</v>
      </c>
      <c r="O5" s="32" t="e">
        <f>VLOOKUP(sciezki!M5,Obliczenia!$A$10:$P$656,15,FALSE)</f>
        <v>#N/A</v>
      </c>
      <c r="P5" s="32" t="e">
        <f>VLOOKUP(sciezki!N5,Obliczenia!$A$10:$P$656,15,FALSE)</f>
        <v>#N/A</v>
      </c>
      <c r="Q5" s="32" t="e">
        <f>VLOOKUP(sciezki!O5,Obliczenia!$A$10:$P$656,15,FALSE)</f>
        <v>#N/A</v>
      </c>
    </row>
    <row r="6" spans="1:18">
      <c r="A6" s="8" t="str">
        <f>sciezki!A6</f>
        <v>W5</v>
      </c>
      <c r="B6" s="32">
        <f>VLOOKUP(A6,Obliczenia!$A$10:$P$656,3,FALSE)</f>
        <v>31.023273155076584</v>
      </c>
      <c r="C6" s="32">
        <f>VLOOKUP(sciezki!A6,Obliczenia!$A$10:$P$656,15,FALSE)</f>
        <v>5.0404501075946468</v>
      </c>
      <c r="D6" s="32">
        <f>VLOOKUP(sciezki!B6,Obliczenia!$A$10:$P$656,15,FALSE)</f>
        <v>2.387159381341915</v>
      </c>
      <c r="E6" s="32">
        <f>VLOOKUP(sciezki!C6,Obliczenia!$A$10:$P$656,15,FALSE)</f>
        <v>63.029794024318264</v>
      </c>
      <c r="F6" s="32">
        <f>VLOOKUP(sciezki!D6,Obliczenia!$A$10:$P$656,15,FALSE)</f>
        <v>3.4143901866556599</v>
      </c>
      <c r="G6" s="32">
        <f>VLOOKUP(sciezki!E6,Obliczenia!$A$10:$P$656,15,FALSE)</f>
        <v>12.320620707552141</v>
      </c>
      <c r="H6" s="32">
        <f>VLOOKUP(sciezki!F6,Obliczenia!$A$10:$P$656,15,FALSE)</f>
        <v>12.484652413881737</v>
      </c>
      <c r="I6" s="32">
        <f>VLOOKUP(sciezki!G6,Obliczenia!$A$10:$P$656,15,FALSE)</f>
        <v>17.656056407986476</v>
      </c>
      <c r="J6" s="32">
        <f>VLOOKUP(sciezki!H6,Obliczenia!$A$10:$P$656,15,FALSE)</f>
        <v>72.316629071205469</v>
      </c>
      <c r="K6" s="32">
        <f>VLOOKUP(sciezki!I6,Obliczenia!$A$10:$P$656,15,FALSE)</f>
        <v>18.849581419098037</v>
      </c>
      <c r="L6" s="32">
        <f>VLOOKUP(sciezki!J6,Obliczenia!$A$10:$P$656,15,FALSE)</f>
        <v>23.608371080480286</v>
      </c>
      <c r="M6" s="32">
        <f>VLOOKUP(sciezki!K6,Obliczenia!$A$10:$P$656,15,FALSE)</f>
        <v>26.402747431485295</v>
      </c>
      <c r="N6" s="32">
        <f>VLOOKUP(sciezki!L6,Obliczenia!$A$10:$P$656,15,FALSE)</f>
        <v>5.0616797620017877</v>
      </c>
      <c r="O6" s="32">
        <f>VLOOKUP(sciezki!M6,Obliczenia!$A$10:$P$656,15,FALSE)</f>
        <v>30.797498500986411</v>
      </c>
      <c r="P6" s="32">
        <f>VLOOKUP(sciezki!N6,Obliczenia!$A$10:$P$656,15,FALSE)</f>
        <v>188.55281683080847</v>
      </c>
      <c r="Q6" s="32" t="e">
        <f>VLOOKUP(sciezki!O6,Obliczenia!$A$10:$P$656,15,FALSE)</f>
        <v>#N/A</v>
      </c>
    </row>
    <row r="7" spans="1:18">
      <c r="A7" s="8" t="str">
        <f>sciezki!A7</f>
        <v>W6</v>
      </c>
      <c r="B7" s="32">
        <f>VLOOKUP(A7,Obliczenia!$A$10:$P$656,3,FALSE)</f>
        <v>27.729135644438109</v>
      </c>
      <c r="C7" s="32">
        <f>VLOOKUP(sciezki!A7,Obliczenia!$A$10:$P$656,15,FALSE)</f>
        <v>12.213835118688813</v>
      </c>
      <c r="D7" s="32">
        <f>VLOOKUP(sciezki!B7,Obliczenia!$A$10:$P$656,15,FALSE)</f>
        <v>10.84392660782037</v>
      </c>
      <c r="E7" s="32">
        <f>VLOOKUP(sciezki!C7,Obliczenia!$A$10:$P$656,15,FALSE)</f>
        <v>20.019226533429713</v>
      </c>
      <c r="F7" s="32">
        <f>VLOOKUP(sciezki!D7,Obliczenia!$A$10:$P$656,15,FALSE)</f>
        <v>23.608371080480286</v>
      </c>
      <c r="G7" s="32">
        <f>VLOOKUP(sciezki!E7,Obliczenia!$A$10:$P$656,15,FALSE)</f>
        <v>26.402747431485295</v>
      </c>
      <c r="H7" s="32">
        <f>VLOOKUP(sciezki!F7,Obliczenia!$A$10:$P$656,15,FALSE)</f>
        <v>5.0616797620017877</v>
      </c>
      <c r="I7" s="32">
        <f>VLOOKUP(sciezki!G7,Obliczenia!$A$10:$P$656,15,FALSE)</f>
        <v>30.797498500986411</v>
      </c>
      <c r="J7" s="32">
        <f>VLOOKUP(sciezki!H7,Obliczenia!$A$10:$P$656,15,FALSE)</f>
        <v>188.55281683080847</v>
      </c>
      <c r="K7" s="32" t="e">
        <f>VLOOKUP(sciezki!I7,Obliczenia!$A$10:$P$656,15,FALSE)</f>
        <v>#N/A</v>
      </c>
      <c r="L7" s="32" t="e">
        <f>VLOOKUP(sciezki!J7,Obliczenia!$A$10:$P$656,15,FALSE)</f>
        <v>#N/A</v>
      </c>
      <c r="M7" s="32" t="e">
        <f>VLOOKUP(sciezki!K7,Obliczenia!$A$10:$P$656,15,FALSE)</f>
        <v>#N/A</v>
      </c>
      <c r="N7" s="32" t="e">
        <f>VLOOKUP(sciezki!L7,Obliczenia!$A$10:$P$656,15,FALSE)</f>
        <v>#N/A</v>
      </c>
      <c r="O7" s="32" t="e">
        <f>VLOOKUP(sciezki!M7,Obliczenia!$A$10:$P$656,15,FALSE)</f>
        <v>#N/A</v>
      </c>
      <c r="P7" s="32" t="e">
        <f>VLOOKUP(sciezki!N7,Obliczenia!$A$10:$P$656,15,FALSE)</f>
        <v>#N/A</v>
      </c>
      <c r="Q7" s="32" t="e">
        <f>VLOOKUP(sciezki!O7,Obliczenia!$A$10:$P$656,15,FALSE)</f>
        <v>#N/A</v>
      </c>
    </row>
    <row r="8" spans="1:18">
      <c r="A8" s="8" t="str">
        <f>sciezki!A8</f>
        <v>W7</v>
      </c>
      <c r="B8" s="32">
        <f>VLOOKUP(A8,Obliczenia!$A$10:$P$656,3,FALSE)</f>
        <v>53.857849269920628</v>
      </c>
      <c r="C8" s="32">
        <f>VLOOKUP(sciezki!A8,Obliczenia!$A$10:$P$656,15,FALSE)</f>
        <v>2.8888027296281082</v>
      </c>
      <c r="D8" s="32">
        <f>VLOOKUP(sciezki!B8,Obliczenia!$A$10:$P$656,15,FALSE)</f>
        <v>3.9696557164965824</v>
      </c>
      <c r="E8" s="32">
        <f>VLOOKUP(sciezki!C8,Obliczenia!$A$10:$P$656,15,FALSE)</f>
        <v>20.019226533429713</v>
      </c>
      <c r="F8" s="32">
        <f>VLOOKUP(sciezki!D8,Obliczenia!$A$10:$P$656,15,FALSE)</f>
        <v>23.608371080480286</v>
      </c>
      <c r="G8" s="32">
        <f>VLOOKUP(sciezki!E8,Obliczenia!$A$10:$P$656,15,FALSE)</f>
        <v>26.402747431485295</v>
      </c>
      <c r="H8" s="32">
        <f>VLOOKUP(sciezki!F8,Obliczenia!$A$10:$P$656,15,FALSE)</f>
        <v>5.0616797620017877</v>
      </c>
      <c r="I8" s="32">
        <f>VLOOKUP(sciezki!G8,Obliczenia!$A$10:$P$656,15,FALSE)</f>
        <v>30.797498500986411</v>
      </c>
      <c r="J8" s="32">
        <f>VLOOKUP(sciezki!H8,Obliczenia!$A$10:$P$656,15,FALSE)</f>
        <v>188.55281683080847</v>
      </c>
      <c r="K8" s="32" t="e">
        <f>VLOOKUP(sciezki!I8,Obliczenia!$A$10:$P$656,15,FALSE)</f>
        <v>#N/A</v>
      </c>
      <c r="L8" s="32" t="e">
        <f>VLOOKUP(sciezki!J8,Obliczenia!$A$10:$P$656,15,FALSE)</f>
        <v>#N/A</v>
      </c>
      <c r="M8" s="32" t="e">
        <f>VLOOKUP(sciezki!K8,Obliczenia!$A$10:$P$656,15,FALSE)</f>
        <v>#N/A</v>
      </c>
      <c r="N8" s="32" t="e">
        <f>VLOOKUP(sciezki!L8,Obliczenia!$A$10:$P$656,15,FALSE)</f>
        <v>#N/A</v>
      </c>
      <c r="O8" s="32" t="e">
        <f>VLOOKUP(sciezki!M8,Obliczenia!$A$10:$P$656,15,FALSE)</f>
        <v>#N/A</v>
      </c>
      <c r="P8" s="32" t="e">
        <f>VLOOKUP(sciezki!N8,Obliczenia!$A$10:$P$656,15,FALSE)</f>
        <v>#N/A</v>
      </c>
      <c r="Q8" s="32" t="e">
        <f>VLOOKUP(sciezki!O8,Obliczenia!$A$10:$P$656,15,FALSE)</f>
        <v>#N/A</v>
      </c>
    </row>
    <row r="9" spans="1:18">
      <c r="A9" s="8" t="str">
        <f>sciezki!A9</f>
        <v>W8</v>
      </c>
      <c r="B9" s="32">
        <f>VLOOKUP(A9,Obliczenia!$A$10:$P$656,3,FALSE)</f>
        <v>16.963060876867043</v>
      </c>
      <c r="C9" s="32">
        <f>VLOOKUP(sciezki!A9,Obliczenia!$A$10:$P$656,15,FALSE)</f>
        <v>2.2758793951778542</v>
      </c>
      <c r="D9" s="32">
        <f>VLOOKUP(sciezki!B9,Obliczenia!$A$10:$P$656,15,FALSE)</f>
        <v>4.0639844549598791</v>
      </c>
      <c r="E9" s="32">
        <f>VLOOKUP(sciezki!C9,Obliczenia!$A$10:$P$656,15,FALSE)</f>
        <v>5.0616797620017877</v>
      </c>
      <c r="F9" s="32">
        <f>VLOOKUP(sciezki!D9,Obliczenia!$A$10:$P$656,15,FALSE)</f>
        <v>30.797498500986411</v>
      </c>
      <c r="G9" s="32">
        <f>VLOOKUP(sciezki!E9,Obliczenia!$A$10:$P$656,15,FALSE)</f>
        <v>188.55281683080847</v>
      </c>
      <c r="H9" s="32" t="e">
        <f>VLOOKUP(sciezki!F9,Obliczenia!$A$10:$P$656,15,FALSE)</f>
        <v>#N/A</v>
      </c>
      <c r="I9" s="32" t="e">
        <f>VLOOKUP(sciezki!G9,Obliczenia!$A$10:$P$656,15,FALSE)</f>
        <v>#N/A</v>
      </c>
      <c r="J9" s="32" t="e">
        <f>VLOOKUP(sciezki!H9,Obliczenia!$A$10:$P$656,15,FALSE)</f>
        <v>#N/A</v>
      </c>
      <c r="K9" s="32" t="e">
        <f>VLOOKUP(sciezki!I9,Obliczenia!$A$10:$P$656,15,FALSE)</f>
        <v>#N/A</v>
      </c>
      <c r="L9" s="32" t="e">
        <f>VLOOKUP(sciezki!J9,Obliczenia!$A$10:$P$656,15,FALSE)</f>
        <v>#N/A</v>
      </c>
      <c r="M9" s="32" t="e">
        <f>VLOOKUP(sciezki!K9,Obliczenia!$A$10:$P$656,15,FALSE)</f>
        <v>#N/A</v>
      </c>
      <c r="N9" s="32" t="e">
        <f>VLOOKUP(sciezki!L9,Obliczenia!$A$10:$P$656,15,FALSE)</f>
        <v>#N/A</v>
      </c>
      <c r="O9" s="32" t="e">
        <f>VLOOKUP(sciezki!M9,Obliczenia!$A$10:$P$656,15,FALSE)</f>
        <v>#N/A</v>
      </c>
      <c r="P9" s="32" t="e">
        <f>VLOOKUP(sciezki!N9,Obliczenia!$A$10:$P$656,15,FALSE)</f>
        <v>#N/A</v>
      </c>
      <c r="Q9" s="32" t="e">
        <f>VLOOKUP(sciezki!O9,Obliczenia!$A$10:$P$656,15,FALSE)</f>
        <v>#N/A</v>
      </c>
    </row>
    <row r="10" spans="1:18">
      <c r="A10" s="8" t="str">
        <f>sciezki!A10</f>
        <v>W9</v>
      </c>
      <c r="B10" s="32">
        <f>VLOOKUP(A10,Obliczenia!$A$10:$P$656,3,FALSE)</f>
        <v>47.153724976870848</v>
      </c>
      <c r="C10" s="32">
        <f>VLOOKUP(sciezki!A10,Obliczenia!$A$10:$P$656,15,FALSE)</f>
        <v>6.459010237741408</v>
      </c>
      <c r="D10" s="32">
        <f>VLOOKUP(sciezki!B10,Obliczenia!$A$10:$P$656,15,FALSE)</f>
        <v>4.0639844549598791</v>
      </c>
      <c r="E10" s="32">
        <f>VLOOKUP(sciezki!C10,Obliczenia!$A$10:$P$656,15,FALSE)</f>
        <v>5.0616797620017877</v>
      </c>
      <c r="F10" s="32">
        <f>VLOOKUP(sciezki!D10,Obliczenia!$A$10:$P$656,15,FALSE)</f>
        <v>30.797498500986411</v>
      </c>
      <c r="G10" s="32">
        <f>VLOOKUP(sciezki!E10,Obliczenia!$A$10:$P$656,15,FALSE)</f>
        <v>188.55281683080847</v>
      </c>
      <c r="H10" s="32" t="e">
        <f>VLOOKUP(sciezki!F10,Obliczenia!$A$10:$P$656,15,FALSE)</f>
        <v>#N/A</v>
      </c>
      <c r="I10" s="32" t="e">
        <f>VLOOKUP(sciezki!G10,Obliczenia!$A$10:$P$656,15,FALSE)</f>
        <v>#N/A</v>
      </c>
      <c r="J10" s="32" t="e">
        <f>VLOOKUP(sciezki!H10,Obliczenia!$A$10:$P$656,15,FALSE)</f>
        <v>#N/A</v>
      </c>
      <c r="K10" s="32" t="e">
        <f>VLOOKUP(sciezki!I10,Obliczenia!$A$10:$P$656,15,FALSE)</f>
        <v>#N/A</v>
      </c>
      <c r="L10" s="32" t="e">
        <f>VLOOKUP(sciezki!J10,Obliczenia!$A$10:$P$656,15,FALSE)</f>
        <v>#N/A</v>
      </c>
      <c r="M10" s="32" t="e">
        <f>VLOOKUP(sciezki!K10,Obliczenia!$A$10:$P$656,15,FALSE)</f>
        <v>#N/A</v>
      </c>
      <c r="N10" s="32" t="e">
        <f>VLOOKUP(sciezki!L10,Obliczenia!$A$10:$P$656,15,FALSE)</f>
        <v>#N/A</v>
      </c>
      <c r="O10" s="32" t="e">
        <f>VLOOKUP(sciezki!M10,Obliczenia!$A$10:$P$656,15,FALSE)</f>
        <v>#N/A</v>
      </c>
      <c r="P10" s="32" t="e">
        <f>VLOOKUP(sciezki!N10,Obliczenia!$A$10:$P$656,15,FALSE)</f>
        <v>#N/A</v>
      </c>
      <c r="Q10" s="32" t="e">
        <f>VLOOKUP(sciezki!O10,Obliczenia!$A$10:$P$656,15,FALSE)</f>
        <v>#N/A</v>
      </c>
    </row>
    <row r="11" spans="1:18">
      <c r="A11" s="8" t="str">
        <f>sciezki!A11</f>
        <v>W10</v>
      </c>
      <c r="B11" s="32">
        <f>VLOOKUP(A11,Obliczenia!$A$10:$P$656,3,FALSE)</f>
        <v>38.249805154600665</v>
      </c>
      <c r="C11" s="32">
        <f>VLOOKUP(sciezki!A11,Obliczenia!$A$10:$P$656,15,FALSE)</f>
        <v>4.9596216324456917</v>
      </c>
      <c r="D11" s="32">
        <f>VLOOKUP(sciezki!B11,Obliczenia!$A$10:$P$656,15,FALSE)</f>
        <v>17.656056407986476</v>
      </c>
      <c r="E11" s="32">
        <f>VLOOKUP(sciezki!C11,Obliczenia!$A$10:$P$656,15,FALSE)</f>
        <v>72.316629071205469</v>
      </c>
      <c r="F11" s="32">
        <f>VLOOKUP(sciezki!D11,Obliczenia!$A$10:$P$656,15,FALSE)</f>
        <v>18.849581419098037</v>
      </c>
      <c r="G11" s="32">
        <f>VLOOKUP(sciezki!E11,Obliczenia!$A$10:$P$656,15,FALSE)</f>
        <v>23.608371080480286</v>
      </c>
      <c r="H11" s="32">
        <f>VLOOKUP(sciezki!F11,Obliczenia!$A$10:$P$656,15,FALSE)</f>
        <v>26.402747431485295</v>
      </c>
      <c r="I11" s="32">
        <f>VLOOKUP(sciezki!G11,Obliczenia!$A$10:$P$656,15,FALSE)</f>
        <v>5.0616797620017877</v>
      </c>
      <c r="J11" s="32">
        <f>VLOOKUP(sciezki!H11,Obliczenia!$A$10:$P$656,15,FALSE)</f>
        <v>30.797498500986411</v>
      </c>
      <c r="K11" s="32">
        <f>VLOOKUP(sciezki!I11,Obliczenia!$A$10:$P$656,15,FALSE)</f>
        <v>188.55281683080847</v>
      </c>
      <c r="L11" s="32" t="e">
        <f>VLOOKUP(sciezki!J11,Obliczenia!$A$10:$P$656,15,FALSE)</f>
        <v>#N/A</v>
      </c>
      <c r="M11" s="32" t="e">
        <f>VLOOKUP(sciezki!K11,Obliczenia!$A$10:$P$656,15,FALSE)</f>
        <v>#N/A</v>
      </c>
      <c r="N11" s="32" t="e">
        <f>VLOOKUP(sciezki!L11,Obliczenia!$A$10:$P$656,15,FALSE)</f>
        <v>#N/A</v>
      </c>
      <c r="O11" s="32" t="e">
        <f>VLOOKUP(sciezki!M11,Obliczenia!$A$10:$P$656,15,FALSE)</f>
        <v>#N/A</v>
      </c>
      <c r="P11" s="32" t="e">
        <f>VLOOKUP(sciezki!N11,Obliczenia!$A$10:$P$656,15,FALSE)</f>
        <v>#N/A</v>
      </c>
      <c r="Q11" s="32" t="e">
        <f>VLOOKUP(sciezki!O11,Obliczenia!$A$10:$P$656,15,FALSE)</f>
        <v>#N/A</v>
      </c>
    </row>
    <row r="12" spans="1:18">
      <c r="A12" s="8" t="str">
        <f>sciezki!A12</f>
        <v>W11</v>
      </c>
      <c r="B12" s="32">
        <f>VLOOKUP(A12,Obliczenia!$A$10:$P$656,3,FALSE)</f>
        <v>34.099052035405194</v>
      </c>
      <c r="C12" s="32">
        <f>VLOOKUP(sciezki!A12,Obliczenia!$A$10:$P$656,15,FALSE)</f>
        <v>19.08841752473268</v>
      </c>
      <c r="D12" s="32">
        <f>VLOOKUP(sciezki!B12,Obliczenia!$A$10:$P$656,15,FALSE)</f>
        <v>1.8066828986089818</v>
      </c>
      <c r="E12" s="32">
        <f>VLOOKUP(sciezki!C12,Obliczenia!$A$10:$P$656,15,FALSE)</f>
        <v>63.029794024318264</v>
      </c>
      <c r="F12" s="32">
        <f>VLOOKUP(sciezki!D12,Obliczenia!$A$10:$P$656,15,FALSE)</f>
        <v>3.4143901866556599</v>
      </c>
      <c r="G12" s="32">
        <f>VLOOKUP(sciezki!E12,Obliczenia!$A$10:$P$656,15,FALSE)</f>
        <v>12.320620707552141</v>
      </c>
      <c r="H12" s="32">
        <f>VLOOKUP(sciezki!F12,Obliczenia!$A$10:$P$656,15,FALSE)</f>
        <v>12.484652413881737</v>
      </c>
      <c r="I12" s="32">
        <f>VLOOKUP(sciezki!G12,Obliczenia!$A$10:$P$656,15,FALSE)</f>
        <v>17.656056407986476</v>
      </c>
      <c r="J12" s="32">
        <f>VLOOKUP(sciezki!H12,Obliczenia!$A$10:$P$656,15,FALSE)</f>
        <v>72.316629071205469</v>
      </c>
      <c r="K12" s="32">
        <f>VLOOKUP(sciezki!I12,Obliczenia!$A$10:$P$656,15,FALSE)</f>
        <v>18.849581419098037</v>
      </c>
      <c r="L12" s="32">
        <f>VLOOKUP(sciezki!J12,Obliczenia!$A$10:$P$656,15,FALSE)</f>
        <v>23.608371080480286</v>
      </c>
      <c r="M12" s="32">
        <f>VLOOKUP(sciezki!K12,Obliczenia!$A$10:$P$656,15,FALSE)</f>
        <v>26.402747431485295</v>
      </c>
      <c r="N12" s="32">
        <f>VLOOKUP(sciezki!L12,Obliczenia!$A$10:$P$656,15,FALSE)</f>
        <v>5.0616797620017877</v>
      </c>
      <c r="O12" s="32">
        <f>VLOOKUP(sciezki!M12,Obliczenia!$A$10:$P$656,15,FALSE)</f>
        <v>30.797498500986411</v>
      </c>
      <c r="P12" s="32">
        <f>VLOOKUP(sciezki!N12,Obliczenia!$A$10:$P$656,15,FALSE)</f>
        <v>188.55281683080847</v>
      </c>
      <c r="Q12" s="32" t="e">
        <f>VLOOKUP(sciezki!O12,Obliczenia!$A$10:$P$656,15,FALSE)</f>
        <v>#N/A</v>
      </c>
    </row>
    <row r="13" spans="1:18">
      <c r="A13" s="8" t="str">
        <f>sciezki!A13</f>
        <v>W12</v>
      </c>
      <c r="B13" s="32">
        <f>VLOOKUP(A13,Obliczenia!$A$10:$P$656,3,FALSE)</f>
        <v>35.580750754140972</v>
      </c>
      <c r="C13" s="32">
        <f>VLOOKUP(sciezki!A13,Obliczenia!$A$10:$P$656,15,FALSE)</f>
        <v>2.3880056498040649</v>
      </c>
      <c r="D13" s="32">
        <f>VLOOKUP(sciezki!B13,Obliczenia!$A$10:$P$656,15,FALSE)</f>
        <v>12.320620707552141</v>
      </c>
      <c r="E13" s="32">
        <f>VLOOKUP(sciezki!C13,Obliczenia!$A$10:$P$656,15,FALSE)</f>
        <v>12.484652413881737</v>
      </c>
      <c r="F13" s="32">
        <f>VLOOKUP(sciezki!D13,Obliczenia!$A$10:$P$656,15,FALSE)</f>
        <v>17.656056407986476</v>
      </c>
      <c r="G13" s="32">
        <f>VLOOKUP(sciezki!E13,Obliczenia!$A$10:$P$656,15,FALSE)</f>
        <v>72.316629071205469</v>
      </c>
      <c r="H13" s="32">
        <f>VLOOKUP(sciezki!F13,Obliczenia!$A$10:$P$656,15,FALSE)</f>
        <v>18.849581419098037</v>
      </c>
      <c r="I13" s="32">
        <f>VLOOKUP(sciezki!G13,Obliczenia!$A$10:$P$656,15,FALSE)</f>
        <v>23.608371080480286</v>
      </c>
      <c r="J13" s="32">
        <f>VLOOKUP(sciezki!H13,Obliczenia!$A$10:$P$656,15,FALSE)</f>
        <v>26.402747431485295</v>
      </c>
      <c r="K13" s="32">
        <f>VLOOKUP(sciezki!I13,Obliczenia!$A$10:$P$656,15,FALSE)</f>
        <v>5.0616797620017877</v>
      </c>
      <c r="L13" s="32">
        <f>VLOOKUP(sciezki!J13,Obliczenia!$A$10:$P$656,15,FALSE)</f>
        <v>30.797498500986411</v>
      </c>
      <c r="M13" s="32">
        <f>VLOOKUP(sciezki!K13,Obliczenia!$A$10:$P$656,15,FALSE)</f>
        <v>188.55281683080847</v>
      </c>
      <c r="N13" s="32" t="e">
        <f>VLOOKUP(sciezki!L13,Obliczenia!$A$10:$P$656,15,FALSE)</f>
        <v>#N/A</v>
      </c>
      <c r="O13" s="32" t="e">
        <f>VLOOKUP(sciezki!M13,Obliczenia!$A$10:$P$656,15,FALSE)</f>
        <v>#N/A</v>
      </c>
      <c r="P13" s="32" t="e">
        <f>VLOOKUP(sciezki!N13,Obliczenia!$A$10:$P$656,15,FALSE)</f>
        <v>#N/A</v>
      </c>
      <c r="Q13" s="32" t="e">
        <f>VLOOKUP(sciezki!O13,Obliczenia!$A$10:$P$656,15,FALSE)</f>
        <v>#N/A</v>
      </c>
    </row>
    <row r="14" spans="1:18">
      <c r="A14" s="8" t="str">
        <f>sciezki!A14</f>
        <v>W13</v>
      </c>
      <c r="B14" s="32">
        <f>VLOOKUP(A14,Obliczenia!$A$10:$P$656,3,FALSE)</f>
        <v>20.366520562705634</v>
      </c>
      <c r="C14" s="32">
        <f>VLOOKUP(sciezki!A14,Obliczenia!$A$10:$P$656,15,FALSE)</f>
        <v>21.721405539637988</v>
      </c>
      <c r="D14" s="32">
        <f>VLOOKUP(sciezki!B14,Obliczenia!$A$10:$P$656,15,FALSE)</f>
        <v>22.434024100914424</v>
      </c>
      <c r="E14" s="32">
        <f>VLOOKUP(sciezki!C14,Obliczenia!$A$10:$P$656,15,FALSE)</f>
        <v>14.231749240850329</v>
      </c>
      <c r="F14" s="32">
        <f>VLOOKUP(sciezki!D14,Obliczenia!$A$10:$P$656,15,FALSE)</f>
        <v>10.84392660782037</v>
      </c>
      <c r="G14" s="32">
        <f>VLOOKUP(sciezki!E14,Obliczenia!$A$10:$P$656,15,FALSE)</f>
        <v>20.019226533429713</v>
      </c>
      <c r="H14" s="32">
        <f>VLOOKUP(sciezki!F14,Obliczenia!$A$10:$P$656,15,FALSE)</f>
        <v>23.608371080480286</v>
      </c>
      <c r="I14" s="32">
        <f>VLOOKUP(sciezki!G14,Obliczenia!$A$10:$P$656,15,FALSE)</f>
        <v>26.402747431485295</v>
      </c>
      <c r="J14" s="32">
        <f>VLOOKUP(sciezki!H14,Obliczenia!$A$10:$P$656,15,FALSE)</f>
        <v>5.0616797620017877</v>
      </c>
      <c r="K14" s="32">
        <f>VLOOKUP(sciezki!I14,Obliczenia!$A$10:$P$656,15,FALSE)</f>
        <v>30.797498500986411</v>
      </c>
      <c r="L14" s="32">
        <f>VLOOKUP(sciezki!J14,Obliczenia!$A$10:$P$656,15,FALSE)</f>
        <v>188.55281683080847</v>
      </c>
      <c r="M14" s="32" t="e">
        <f>VLOOKUP(sciezki!K14,Obliczenia!$A$10:$P$656,15,FALSE)</f>
        <v>#N/A</v>
      </c>
      <c r="N14" s="32" t="e">
        <f>VLOOKUP(sciezki!L14,Obliczenia!$A$10:$P$656,15,FALSE)</f>
        <v>#N/A</v>
      </c>
      <c r="O14" s="32" t="e">
        <f>VLOOKUP(sciezki!M14,Obliczenia!$A$10:$P$656,15,FALSE)</f>
        <v>#N/A</v>
      </c>
      <c r="P14" s="32" t="e">
        <f>VLOOKUP(sciezki!N14,Obliczenia!$A$10:$P$656,15,FALSE)</f>
        <v>#N/A</v>
      </c>
      <c r="Q14" s="32" t="e">
        <f>VLOOKUP(sciezki!O14,Obliczenia!$A$10:$P$656,15,FALSE)</f>
        <v>#N/A</v>
      </c>
    </row>
    <row r="15" spans="1:18">
      <c r="A15" s="8" t="str">
        <f>sciezki!A15</f>
        <v>W14</v>
      </c>
      <c r="B15" s="32">
        <f>VLOOKUP(A15,Obliczenia!$A$10:$P$656,3,FALSE)</f>
        <v>31.577383953962041</v>
      </c>
      <c r="C15" s="32">
        <f>VLOOKUP(sciezki!A15,Obliczenia!$A$10:$P$656,15,FALSE)</f>
        <v>19.489152089419782</v>
      </c>
      <c r="D15" s="32">
        <f>VLOOKUP(sciezki!B15,Obliczenia!$A$10:$P$656,15,FALSE)</f>
        <v>18.849581419098037</v>
      </c>
      <c r="E15" s="32">
        <f>VLOOKUP(sciezki!C15,Obliczenia!$A$10:$P$656,15,FALSE)</f>
        <v>23.608371080480286</v>
      </c>
      <c r="F15" s="32">
        <f>VLOOKUP(sciezki!D15,Obliczenia!$A$10:$P$656,15,FALSE)</f>
        <v>26.402747431485295</v>
      </c>
      <c r="G15" s="32">
        <f>VLOOKUP(sciezki!E15,Obliczenia!$A$10:$P$656,15,FALSE)</f>
        <v>5.0616797620017877</v>
      </c>
      <c r="H15" s="32">
        <f>VLOOKUP(sciezki!F15,Obliczenia!$A$10:$P$656,15,FALSE)</f>
        <v>30.797498500986411</v>
      </c>
      <c r="I15" s="32">
        <f>VLOOKUP(sciezki!G15,Obliczenia!$A$10:$P$656,15,FALSE)</f>
        <v>188.55281683080847</v>
      </c>
      <c r="J15" s="32" t="e">
        <f>VLOOKUP(sciezki!H15,Obliczenia!$A$10:$P$656,15,FALSE)</f>
        <v>#N/A</v>
      </c>
      <c r="K15" s="32" t="e">
        <f>VLOOKUP(sciezki!I15,Obliczenia!$A$10:$P$656,15,FALSE)</f>
        <v>#N/A</v>
      </c>
      <c r="L15" s="32" t="e">
        <f>VLOOKUP(sciezki!J15,Obliczenia!$A$10:$P$656,15,FALSE)</f>
        <v>#N/A</v>
      </c>
      <c r="M15" s="32" t="e">
        <f>VLOOKUP(sciezki!K15,Obliczenia!$A$10:$P$656,15,FALSE)</f>
        <v>#N/A</v>
      </c>
      <c r="N15" s="32" t="e">
        <f>VLOOKUP(sciezki!L15,Obliczenia!$A$10:$P$656,15,FALSE)</f>
        <v>#N/A</v>
      </c>
      <c r="O15" s="32" t="e">
        <f>VLOOKUP(sciezki!M15,Obliczenia!$A$10:$P$656,15,FALSE)</f>
        <v>#N/A</v>
      </c>
      <c r="P15" s="32" t="e">
        <f>VLOOKUP(sciezki!N15,Obliczenia!$A$10:$P$656,15,FALSE)</f>
        <v>#N/A</v>
      </c>
      <c r="Q15" s="32" t="e">
        <f>VLOOKUP(sciezki!O15,Obliczenia!$A$10:$P$656,15,FALSE)</f>
        <v>#N/A</v>
      </c>
    </row>
    <row r="16" spans="1:18">
      <c r="A16" s="8" t="str">
        <f>sciezki!A16</f>
        <v>W15</v>
      </c>
      <c r="B16" s="32">
        <f>VLOOKUP(A16,Obliczenia!$A$10:$P$656,3,FALSE)</f>
        <v>33.818080711618755</v>
      </c>
      <c r="C16" s="32">
        <f>VLOOKUP(sciezki!A16,Obliczenia!$A$10:$P$656,15,FALSE)</f>
        <v>9.6349240016643023</v>
      </c>
      <c r="D16" s="32">
        <f>VLOOKUP(sciezki!B16,Obliczenia!$A$10:$P$656,15,FALSE)</f>
        <v>3.4143901866556599</v>
      </c>
      <c r="E16" s="32">
        <f>VLOOKUP(sciezki!C16,Obliczenia!$A$10:$P$656,15,FALSE)</f>
        <v>12.320620707552141</v>
      </c>
      <c r="F16" s="32">
        <f>VLOOKUP(sciezki!D16,Obliczenia!$A$10:$P$656,15,FALSE)</f>
        <v>12.484652413881737</v>
      </c>
      <c r="G16" s="32">
        <f>VLOOKUP(sciezki!E16,Obliczenia!$A$10:$P$656,15,FALSE)</f>
        <v>17.656056407986476</v>
      </c>
      <c r="H16" s="32">
        <f>VLOOKUP(sciezki!F16,Obliczenia!$A$10:$P$656,15,FALSE)</f>
        <v>72.316629071205469</v>
      </c>
      <c r="I16" s="32">
        <f>VLOOKUP(sciezki!G16,Obliczenia!$A$10:$P$656,15,FALSE)</f>
        <v>18.849581419098037</v>
      </c>
      <c r="J16" s="32">
        <f>VLOOKUP(sciezki!H16,Obliczenia!$A$10:$P$656,15,FALSE)</f>
        <v>23.608371080480286</v>
      </c>
      <c r="K16" s="32">
        <f>VLOOKUP(sciezki!I16,Obliczenia!$A$10:$P$656,15,FALSE)</f>
        <v>26.402747431485295</v>
      </c>
      <c r="L16" s="32">
        <f>VLOOKUP(sciezki!J16,Obliczenia!$A$10:$P$656,15,FALSE)</f>
        <v>5.0616797620017877</v>
      </c>
      <c r="M16" s="32">
        <f>VLOOKUP(sciezki!K16,Obliczenia!$A$10:$P$656,15,FALSE)</f>
        <v>30.797498500986411</v>
      </c>
      <c r="N16" s="32">
        <f>VLOOKUP(sciezki!L16,Obliczenia!$A$10:$P$656,15,FALSE)</f>
        <v>188.55281683080847</v>
      </c>
      <c r="O16" s="32" t="e">
        <f>VLOOKUP(sciezki!M16,Obliczenia!$A$10:$P$656,15,FALSE)</f>
        <v>#N/A</v>
      </c>
      <c r="P16" s="32" t="e">
        <f>VLOOKUP(sciezki!N16,Obliczenia!$A$10:$P$656,15,FALSE)</f>
        <v>#N/A</v>
      </c>
      <c r="Q16" s="32" t="e">
        <f>VLOOKUP(sciezki!O16,Obliczenia!$A$10:$P$656,15,FALSE)</f>
        <v>#N/A</v>
      </c>
      <c r="R16" s="32"/>
    </row>
    <row r="17" spans="1:18">
      <c r="A17" s="8" t="str">
        <f>sciezki!A17</f>
        <v>W16</v>
      </c>
      <c r="B17" s="32">
        <f>VLOOKUP(A17,Obliczenia!$A$10:$P$656,3,FALSE)</f>
        <v>24.24943330191039</v>
      </c>
      <c r="C17" s="32">
        <f>VLOOKUP(sciezki!A17,Obliczenia!$A$10:$P$656,15,FALSE)</f>
        <v>3.5312327115573279</v>
      </c>
      <c r="D17" s="32">
        <f>VLOOKUP(sciezki!B17,Obliczenia!$A$10:$P$656,15,FALSE)</f>
        <v>1.0783469867369944</v>
      </c>
      <c r="E17" s="32">
        <f>VLOOKUP(sciezki!C17,Obliczenia!$A$10:$P$656,15,FALSE)</f>
        <v>2.387159381341915</v>
      </c>
      <c r="F17" s="32">
        <f>VLOOKUP(sciezki!D17,Obliczenia!$A$10:$P$656,15,FALSE)</f>
        <v>63.029794024318264</v>
      </c>
      <c r="G17" s="32">
        <f>VLOOKUP(sciezki!E17,Obliczenia!$A$10:$P$656,15,FALSE)</f>
        <v>3.4143901866556599</v>
      </c>
      <c r="H17" s="32">
        <f>VLOOKUP(sciezki!F17,Obliczenia!$A$10:$P$656,15,FALSE)</f>
        <v>12.320620707552141</v>
      </c>
      <c r="I17" s="32">
        <f>VLOOKUP(sciezki!G17,Obliczenia!$A$10:$P$656,15,FALSE)</f>
        <v>12.484652413881737</v>
      </c>
      <c r="J17" s="32">
        <f>VLOOKUP(sciezki!H17,Obliczenia!$A$10:$P$656,15,FALSE)</f>
        <v>17.656056407986476</v>
      </c>
      <c r="K17" s="32">
        <f>VLOOKUP(sciezki!I17,Obliczenia!$A$10:$P$656,15,FALSE)</f>
        <v>72.316629071205469</v>
      </c>
      <c r="L17" s="32">
        <f>VLOOKUP(sciezki!J17,Obliczenia!$A$10:$P$656,15,FALSE)</f>
        <v>18.849581419098037</v>
      </c>
      <c r="M17" s="32">
        <f>VLOOKUP(sciezki!K17,Obliczenia!$A$10:$P$656,15,FALSE)</f>
        <v>23.608371080480286</v>
      </c>
      <c r="N17" s="32">
        <f>VLOOKUP(sciezki!L17,Obliczenia!$A$10:$P$656,15,FALSE)</f>
        <v>26.402747431485295</v>
      </c>
      <c r="O17" s="32">
        <f>VLOOKUP(sciezki!M17,Obliczenia!$A$10:$P$656,15,FALSE)</f>
        <v>5.0616797620017877</v>
      </c>
      <c r="P17" s="32">
        <f>VLOOKUP(sciezki!N17,Obliczenia!$A$10:$P$656,15,FALSE)</f>
        <v>30.797498500986411</v>
      </c>
      <c r="Q17" s="32">
        <f>VLOOKUP(sciezki!O17,Obliczenia!$A$10:$P$656,15,FALSE)</f>
        <v>188.55281683080847</v>
      </c>
      <c r="R17" s="32"/>
    </row>
    <row r="18" spans="1:18">
      <c r="A18" s="8" t="str">
        <f>sciezki!A18</f>
        <v>W17</v>
      </c>
      <c r="B18" s="32">
        <f>VLOOKUP(A18,Obliczenia!$A$10:$P$656,3,FALSE)</f>
        <v>85.385984762497174</v>
      </c>
      <c r="C18" s="32">
        <f>VLOOKUP(sciezki!A18,Obliczenia!$A$10:$P$656,15,FALSE)</f>
        <v>60.807360649414541</v>
      </c>
      <c r="D18" s="32">
        <f>VLOOKUP(sciezki!B18,Obliczenia!$A$10:$P$656,15,FALSE)</f>
        <v>1.0783469867369944</v>
      </c>
      <c r="E18" s="32">
        <f>VLOOKUP(sciezki!C18,Obliczenia!$A$10:$P$656,15,FALSE)</f>
        <v>2.387159381341915</v>
      </c>
      <c r="F18" s="32">
        <f>VLOOKUP(sciezki!D18,Obliczenia!$A$10:$P$656,15,FALSE)</f>
        <v>63.029794024318264</v>
      </c>
      <c r="G18" s="32">
        <f>VLOOKUP(sciezki!E18,Obliczenia!$A$10:$P$656,15,FALSE)</f>
        <v>3.4143901866556599</v>
      </c>
      <c r="H18" s="32">
        <f>VLOOKUP(sciezki!F18,Obliczenia!$A$10:$P$656,15,FALSE)</f>
        <v>12.320620707552141</v>
      </c>
      <c r="I18" s="32">
        <f>VLOOKUP(sciezki!G18,Obliczenia!$A$10:$P$656,15,FALSE)</f>
        <v>12.484652413881737</v>
      </c>
      <c r="J18" s="32">
        <f>VLOOKUP(sciezki!H18,Obliczenia!$A$10:$P$656,15,FALSE)</f>
        <v>17.656056407986476</v>
      </c>
      <c r="K18" s="32">
        <f>VLOOKUP(sciezki!I18,Obliczenia!$A$10:$P$656,15,FALSE)</f>
        <v>72.316629071205469</v>
      </c>
      <c r="L18" s="32">
        <f>VLOOKUP(sciezki!J18,Obliczenia!$A$10:$P$656,15,FALSE)</f>
        <v>18.849581419098037</v>
      </c>
      <c r="M18" s="32">
        <f>VLOOKUP(sciezki!K18,Obliczenia!$A$10:$P$656,15,FALSE)</f>
        <v>23.608371080480286</v>
      </c>
      <c r="N18" s="32">
        <f>VLOOKUP(sciezki!L18,Obliczenia!$A$10:$P$656,15,FALSE)</f>
        <v>26.402747431485295</v>
      </c>
      <c r="O18" s="32">
        <f>VLOOKUP(sciezki!M18,Obliczenia!$A$10:$P$656,15,FALSE)</f>
        <v>5.0616797620017877</v>
      </c>
      <c r="P18" s="32">
        <f>VLOOKUP(sciezki!N18,Obliczenia!$A$10:$P$656,15,FALSE)</f>
        <v>30.797498500986411</v>
      </c>
      <c r="Q18" s="32">
        <f>VLOOKUP(sciezki!O18,Obliczenia!$A$10:$P$656,15,FALSE)</f>
        <v>188.55281683080847</v>
      </c>
      <c r="R18" s="32"/>
    </row>
    <row r="19" spans="1:18">
      <c r="A19" s="8" t="str">
        <f>sciezki!A19</f>
        <v>W18</v>
      </c>
      <c r="B19" s="32">
        <f>VLOOKUP(A19,Obliczenia!$A$10:$P$656,3,FALSE)</f>
        <v>80.336932862361508</v>
      </c>
      <c r="C19" s="32">
        <f>VLOOKUP(sciezki!A19,Obliczenia!$A$10:$P$656,15,FALSE)</f>
        <v>6.94453425718471</v>
      </c>
      <c r="D19" s="32">
        <f>VLOOKUP(sciezki!B19,Obliczenia!$A$10:$P$656,15,FALSE)</f>
        <v>22.434024100914424</v>
      </c>
      <c r="E19" s="32">
        <f>VLOOKUP(sciezki!C19,Obliczenia!$A$10:$P$656,15,FALSE)</f>
        <v>14.231749240850329</v>
      </c>
      <c r="F19" s="32">
        <f>VLOOKUP(sciezki!D19,Obliczenia!$A$10:$P$656,15,FALSE)</f>
        <v>10.84392660782037</v>
      </c>
      <c r="G19" s="32">
        <f>VLOOKUP(sciezki!E19,Obliczenia!$A$10:$P$656,15,FALSE)</f>
        <v>20.019226533429713</v>
      </c>
      <c r="H19" s="32">
        <f>VLOOKUP(sciezki!F19,Obliczenia!$A$10:$P$656,15,FALSE)</f>
        <v>23.608371080480286</v>
      </c>
      <c r="I19" s="32">
        <f>VLOOKUP(sciezki!G19,Obliczenia!$A$10:$P$656,15,FALSE)</f>
        <v>26.402747431485295</v>
      </c>
      <c r="J19" s="32">
        <f>VLOOKUP(sciezki!H19,Obliczenia!$A$10:$P$656,15,FALSE)</f>
        <v>5.0616797620017877</v>
      </c>
      <c r="K19" s="32">
        <f>VLOOKUP(sciezki!I19,Obliczenia!$A$10:$P$656,15,FALSE)</f>
        <v>30.797498500986411</v>
      </c>
      <c r="L19" s="32">
        <f>VLOOKUP(sciezki!J19,Obliczenia!$A$10:$P$656,15,FALSE)</f>
        <v>188.55281683080847</v>
      </c>
      <c r="M19" s="32" t="e">
        <f>VLOOKUP(sciezki!K19,Obliczenia!$A$10:$P$656,15,FALSE)</f>
        <v>#N/A</v>
      </c>
      <c r="N19" s="32" t="e">
        <f>VLOOKUP(sciezki!L19,Obliczenia!$A$10:$P$656,15,FALSE)</f>
        <v>#N/A</v>
      </c>
      <c r="O19" s="32" t="e">
        <f>VLOOKUP(sciezki!M19,Obliczenia!$A$10:$P$656,15,FALSE)</f>
        <v>#N/A</v>
      </c>
      <c r="P19" s="32" t="e">
        <f>VLOOKUP(sciezki!N19,Obliczenia!$A$10:$P$656,15,FALSE)</f>
        <v>#N/A</v>
      </c>
      <c r="Q19" s="32" t="e">
        <f>VLOOKUP(sciezki!O19,Obliczenia!$A$10:$P$656,15,FALSE)</f>
        <v>#N/A</v>
      </c>
    </row>
    <row r="20" spans="1:18">
      <c r="A20" s="8" t="str">
        <f>sciezki!A20</f>
        <v>W19</v>
      </c>
      <c r="B20" s="32">
        <f>VLOOKUP(A20,Obliczenia!$A$10:$P$656,3,FALSE)</f>
        <v>46.302750973261098</v>
      </c>
      <c r="C20" s="32">
        <f>VLOOKUP(sciezki!A20,Obliczenia!$A$10:$P$656,15,FALSE)</f>
        <v>80.939991357058076</v>
      </c>
      <c r="D20" s="32">
        <f>VLOOKUP(sciezki!B20,Obliczenia!$A$10:$P$656,15,FALSE)</f>
        <v>46.787815583931454</v>
      </c>
      <c r="E20" s="32">
        <f>VLOOKUP(sciezki!C20,Obliczenia!$A$10:$P$656,15,FALSE)</f>
        <v>3.9696557164965824</v>
      </c>
      <c r="F20" s="32">
        <f>VLOOKUP(sciezki!D20,Obliczenia!$A$10:$P$656,15,FALSE)</f>
        <v>20.019226533429713</v>
      </c>
      <c r="G20" s="32">
        <f>VLOOKUP(sciezki!E20,Obliczenia!$A$10:$P$656,15,FALSE)</f>
        <v>23.608371080480286</v>
      </c>
      <c r="H20" s="32">
        <f>VLOOKUP(sciezki!F20,Obliczenia!$A$10:$P$656,15,FALSE)</f>
        <v>26.402747431485295</v>
      </c>
      <c r="I20" s="32">
        <f>VLOOKUP(sciezki!G20,Obliczenia!$A$10:$P$656,15,FALSE)</f>
        <v>5.0616797620017877</v>
      </c>
      <c r="J20" s="32">
        <f>VLOOKUP(sciezki!H20,Obliczenia!$A$10:$P$656,15,FALSE)</f>
        <v>30.797498500986411</v>
      </c>
      <c r="K20" s="32">
        <f>VLOOKUP(sciezki!I20,Obliczenia!$A$10:$P$656,15,FALSE)</f>
        <v>188.55281683080847</v>
      </c>
      <c r="L20" s="32" t="e">
        <f>VLOOKUP(sciezki!J20,Obliczenia!$A$10:$P$656,15,FALSE)</f>
        <v>#N/A</v>
      </c>
      <c r="M20" s="32" t="e">
        <f>VLOOKUP(sciezki!K20,Obliczenia!$A$10:$P$656,15,FALSE)</f>
        <v>#N/A</v>
      </c>
      <c r="N20" s="32" t="e">
        <f>VLOOKUP(sciezki!L20,Obliczenia!$A$10:$P$656,15,FALSE)</f>
        <v>#N/A</v>
      </c>
      <c r="O20" s="32" t="e">
        <f>VLOOKUP(sciezki!M20,Obliczenia!$A$10:$P$656,15,FALSE)</f>
        <v>#N/A</v>
      </c>
      <c r="P20" s="32" t="e">
        <f>VLOOKUP(sciezki!N20,Obliczenia!$A$10:$P$656,15,FALSE)</f>
        <v>#N/A</v>
      </c>
      <c r="Q20" s="32" t="e">
        <f>VLOOKUP(sciezki!O20,Obliczenia!$A$10:$P$656,15,FALSE)</f>
        <v>#N/A</v>
      </c>
    </row>
    <row r="21" spans="1:18">
      <c r="A21" s="8" t="str">
        <f>sciezki!A21</f>
        <v>WX1</v>
      </c>
      <c r="B21" s="32">
        <f>VLOOKUP(A21,Obliczenia!$A$10:$P$656,3,FALSE)</f>
        <v>0</v>
      </c>
      <c r="C21" s="32">
        <f>VLOOKUP(sciezki!A21,Obliczenia!$A$10:$P$656,15,FALSE)</f>
        <v>0</v>
      </c>
      <c r="D21" s="32">
        <f>VLOOKUP(sciezki!B21,Obliczenia!$A$10:$P$656,15,FALSE)</f>
        <v>72.316629071205469</v>
      </c>
      <c r="E21" s="32">
        <f>VLOOKUP(sciezki!C21,Obliczenia!$A$10:$P$656,15,FALSE)</f>
        <v>18.849581419098037</v>
      </c>
      <c r="F21" s="32">
        <f>VLOOKUP(sciezki!D21,Obliczenia!$A$10:$P$656,15,FALSE)</f>
        <v>23.608371080480286</v>
      </c>
      <c r="G21" s="32">
        <f>VLOOKUP(sciezki!E21,Obliczenia!$A$10:$P$656,15,FALSE)</f>
        <v>26.402747431485295</v>
      </c>
      <c r="H21" s="32">
        <f>VLOOKUP(sciezki!F21,Obliczenia!$A$10:$P$656,15,FALSE)</f>
        <v>5.0616797620017877</v>
      </c>
      <c r="I21" s="32">
        <f>VLOOKUP(sciezki!G21,Obliczenia!$A$10:$P$656,15,FALSE)</f>
        <v>30.797498500986411</v>
      </c>
      <c r="J21" s="32">
        <f>VLOOKUP(sciezki!H21,Obliczenia!$A$10:$P$656,15,FALSE)</f>
        <v>188.55281683080847</v>
      </c>
      <c r="K21" s="32" t="e">
        <f>VLOOKUP(sciezki!I21,Obliczenia!$A$10:$P$656,15,FALSE)</f>
        <v>#N/A</v>
      </c>
      <c r="L21" s="32" t="e">
        <f>VLOOKUP(sciezki!J21,Obliczenia!$A$10:$P$656,15,FALSE)</f>
        <v>#N/A</v>
      </c>
      <c r="M21" s="32" t="e">
        <f>VLOOKUP(sciezki!K21,Obliczenia!$A$10:$P$656,15,FALSE)</f>
        <v>#N/A</v>
      </c>
      <c r="N21" s="32" t="e">
        <f>VLOOKUP(sciezki!L21,Obliczenia!$A$10:$P$656,15,FALSE)</f>
        <v>#N/A</v>
      </c>
      <c r="O21" s="32" t="e">
        <f>VLOOKUP(sciezki!M21,Obliczenia!$A$10:$P$656,15,FALSE)</f>
        <v>#N/A</v>
      </c>
      <c r="P21" s="32" t="e">
        <f>VLOOKUP(sciezki!N21,Obliczenia!$A$10:$P$656,15,FALSE)</f>
        <v>#N/A</v>
      </c>
      <c r="Q21" s="32" t="e">
        <f>VLOOKUP(sciezki!O21,Obliczenia!$A$10:$P$656,15,FALSE)</f>
        <v>#N/A</v>
      </c>
    </row>
    <row r="22" spans="1:18">
      <c r="A22" s="8" t="str">
        <f>sciezki!A22</f>
        <v>WX2</v>
      </c>
      <c r="B22" s="32">
        <f>VLOOKUP(A22,Obliczenia!$A$10:$P$656,3,FALSE)</f>
        <v>0</v>
      </c>
      <c r="C22" s="32">
        <f>VLOOKUP(sciezki!A22,Obliczenia!$A$10:$P$656,15,FALSE)</f>
        <v>0</v>
      </c>
      <c r="D22" s="32">
        <f>VLOOKUP(sciezki!B22,Obliczenia!$A$10:$P$656,15,FALSE)</f>
        <v>30.797498500986411</v>
      </c>
      <c r="E22" s="32">
        <f>VLOOKUP(sciezki!C22,Obliczenia!$A$10:$P$656,15,FALSE)</f>
        <v>188.55281683080847</v>
      </c>
      <c r="F22" s="32" t="e">
        <f>VLOOKUP(sciezki!D22,Obliczenia!$A$10:$P$656,15,FALSE)</f>
        <v>#N/A</v>
      </c>
      <c r="G22" s="32" t="e">
        <f>VLOOKUP(sciezki!E22,Obliczenia!$A$10:$P$656,15,FALSE)</f>
        <v>#N/A</v>
      </c>
      <c r="H22" s="32" t="e">
        <f>VLOOKUP(sciezki!F22,Obliczenia!$A$10:$P$656,15,FALSE)</f>
        <v>#N/A</v>
      </c>
      <c r="I22" s="32" t="e">
        <f>VLOOKUP(sciezki!G22,Obliczenia!$A$10:$P$656,15,FALSE)</f>
        <v>#N/A</v>
      </c>
      <c r="J22" s="32" t="e">
        <f>VLOOKUP(sciezki!H22,Obliczenia!$A$10:$P$656,15,FALSE)</f>
        <v>#N/A</v>
      </c>
      <c r="K22" s="32" t="e">
        <f>VLOOKUP(sciezki!I22,Obliczenia!$A$10:$P$656,15,FALSE)</f>
        <v>#N/A</v>
      </c>
      <c r="L22" s="32" t="e">
        <f>VLOOKUP(sciezki!J22,Obliczenia!$A$10:$P$656,15,FALSE)</f>
        <v>#N/A</v>
      </c>
      <c r="M22" s="32" t="e">
        <f>VLOOKUP(sciezki!K22,Obliczenia!$A$10:$P$656,15,FALSE)</f>
        <v>#N/A</v>
      </c>
      <c r="N22" s="32" t="e">
        <f>VLOOKUP(sciezki!L22,Obliczenia!$A$10:$P$656,15,FALSE)</f>
        <v>#N/A</v>
      </c>
      <c r="O22" s="32" t="e">
        <f>VLOOKUP(sciezki!M22,Obliczenia!$A$10:$P$656,15,FALSE)</f>
        <v>#N/A</v>
      </c>
      <c r="P22" s="32" t="e">
        <f>VLOOKUP(sciezki!N22,Obliczenia!$A$10:$P$656,15,FALSE)</f>
        <v>#N/A</v>
      </c>
      <c r="Q22" s="32" t="e">
        <f>VLOOKUP(sciezki!O22,Obliczenia!$A$10:$P$656,15,FALSE)</f>
        <v>#N/A</v>
      </c>
    </row>
    <row r="23" spans="1:18">
      <c r="A23" s="8" t="str">
        <f>sciezki!A23</f>
        <v>WX3</v>
      </c>
      <c r="B23" s="32">
        <f>VLOOKUP(A23,Obliczenia!$A$10:$P$656,3,FALSE)</f>
        <v>0</v>
      </c>
      <c r="C23" s="32">
        <f>VLOOKUP(sciezki!A23,Obliczenia!$A$10:$P$656,15,FALSE)</f>
        <v>0</v>
      </c>
      <c r="D23" s="32">
        <f>VLOOKUP(sciezki!B23,Obliczenia!$A$10:$P$656,15,FALSE)</f>
        <v>188.55281683080847</v>
      </c>
      <c r="E23" s="32" t="e">
        <f>VLOOKUP(sciezki!C23,Obliczenia!$A$10:$P$656,15,FALSE)</f>
        <v>#N/A</v>
      </c>
      <c r="F23" s="32" t="e">
        <f>VLOOKUP(sciezki!D23,Obliczenia!$A$10:$P$656,15,FALSE)</f>
        <v>#N/A</v>
      </c>
      <c r="G23" s="32" t="e">
        <f>VLOOKUP(sciezki!E23,Obliczenia!$A$10:$P$656,15,FALSE)</f>
        <v>#N/A</v>
      </c>
      <c r="H23" s="32" t="e">
        <f>VLOOKUP(sciezki!F23,Obliczenia!$A$10:$P$656,15,FALSE)</f>
        <v>#N/A</v>
      </c>
      <c r="I23" s="32" t="e">
        <f>VLOOKUP(sciezki!G23,Obliczenia!$A$10:$P$656,15,FALSE)</f>
        <v>#N/A</v>
      </c>
      <c r="J23" s="32" t="e">
        <f>VLOOKUP(sciezki!H23,Obliczenia!$A$10:$P$656,15,FALSE)</f>
        <v>#N/A</v>
      </c>
      <c r="K23" s="32" t="e">
        <f>VLOOKUP(sciezki!I23,Obliczenia!$A$10:$P$656,15,FALSE)</f>
        <v>#N/A</v>
      </c>
      <c r="L23" s="32" t="e">
        <f>VLOOKUP(sciezki!J23,Obliczenia!$A$10:$P$656,15,FALSE)</f>
        <v>#N/A</v>
      </c>
      <c r="M23" s="32" t="e">
        <f>VLOOKUP(sciezki!K23,Obliczenia!$A$10:$P$656,15,FALSE)</f>
        <v>#N/A</v>
      </c>
      <c r="N23" s="32" t="e">
        <f>VLOOKUP(sciezki!L23,Obliczenia!$A$10:$P$656,15,FALSE)</f>
        <v>#N/A</v>
      </c>
      <c r="O23" s="32" t="e">
        <f>VLOOKUP(sciezki!M23,Obliczenia!$A$10:$P$656,15,FALSE)</f>
        <v>#N/A</v>
      </c>
      <c r="P23" s="32" t="e">
        <f>VLOOKUP(sciezki!N23,Obliczenia!$A$10:$P$656,15,FALSE)</f>
        <v>#N/A</v>
      </c>
      <c r="Q23" s="32" t="e">
        <f>VLOOKUP(sciezki!O23,Obliczenia!$A$10:$P$656,15,FALSE)</f>
        <v>#N/A</v>
      </c>
    </row>
    <row r="24" spans="1:18">
      <c r="A24" s="8" t="str">
        <f>sciezki!A24</f>
        <v>WX4</v>
      </c>
      <c r="B24" s="32">
        <f>VLOOKUP(A24,Obliczenia!$A$10:$P$656,3,FALSE)</f>
        <v>0</v>
      </c>
      <c r="C24" s="32">
        <f>VLOOKUP(sciezki!A24,Obliczenia!$A$10:$P$656,15,FALSE)</f>
        <v>0</v>
      </c>
      <c r="D24" s="32">
        <f>VLOOKUP(sciezki!B24,Obliczenia!$A$10:$P$656,15,FALSE)</f>
        <v>26.402747431485295</v>
      </c>
      <c r="E24" s="32">
        <f>VLOOKUP(sciezki!C24,Obliczenia!$A$10:$P$656,15,FALSE)</f>
        <v>5.0616797620017877</v>
      </c>
      <c r="F24" s="32">
        <f>VLOOKUP(sciezki!D24,Obliczenia!$A$10:$P$656,15,FALSE)</f>
        <v>30.797498500986411</v>
      </c>
      <c r="G24" s="32">
        <f>VLOOKUP(sciezki!E24,Obliczenia!$A$10:$P$656,15,FALSE)</f>
        <v>188.55281683080847</v>
      </c>
      <c r="H24" s="32" t="e">
        <f>VLOOKUP(sciezki!F24,Obliczenia!$A$10:$P$656,15,FALSE)</f>
        <v>#N/A</v>
      </c>
      <c r="I24" s="32" t="e">
        <f>VLOOKUP(sciezki!G24,Obliczenia!$A$10:$P$656,15,FALSE)</f>
        <v>#N/A</v>
      </c>
      <c r="J24" s="32" t="e">
        <f>VLOOKUP(sciezki!H24,Obliczenia!$A$10:$P$656,15,FALSE)</f>
        <v>#N/A</v>
      </c>
      <c r="K24" s="32" t="e">
        <f>VLOOKUP(sciezki!I24,Obliczenia!$A$10:$P$656,15,FALSE)</f>
        <v>#N/A</v>
      </c>
      <c r="L24" s="32" t="e">
        <f>VLOOKUP(sciezki!J24,Obliczenia!$A$10:$P$656,15,FALSE)</f>
        <v>#N/A</v>
      </c>
      <c r="M24" s="32" t="e">
        <f>VLOOKUP(sciezki!K24,Obliczenia!$A$10:$P$656,15,FALSE)</f>
        <v>#N/A</v>
      </c>
      <c r="N24" s="32" t="e">
        <f>VLOOKUP(sciezki!L24,Obliczenia!$A$10:$P$656,15,FALSE)</f>
        <v>#N/A</v>
      </c>
      <c r="O24" s="32" t="e">
        <f>VLOOKUP(sciezki!M24,Obliczenia!$A$10:$P$656,15,FALSE)</f>
        <v>#N/A</v>
      </c>
      <c r="P24" s="32" t="e">
        <f>VLOOKUP(sciezki!N24,Obliczenia!$A$10:$P$656,15,FALSE)</f>
        <v>#N/A</v>
      </c>
      <c r="Q24" s="32" t="e">
        <f>VLOOKUP(sciezki!O24,Obliczenia!$A$10:$P$656,15,FALSE)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workbookViewId="0">
      <selection activeCell="B3" sqref="B3"/>
    </sheetView>
  </sheetViews>
  <sheetFormatPr defaultRowHeight="12.75"/>
  <cols>
    <col min="1" max="1" width="7.375" style="33" customWidth="1"/>
    <col min="2" max="20" width="5.625" style="8" customWidth="1"/>
    <col min="21" max="21" width="6.75" style="33" customWidth="1"/>
    <col min="22" max="37" width="6.625" style="8" customWidth="1"/>
    <col min="38" max="16384" width="9" style="8"/>
  </cols>
  <sheetData>
    <row r="1" spans="1:24">
      <c r="U1" s="35">
        <f>Obliczenia!P1</f>
        <v>624.15368961645072</v>
      </c>
      <c r="V1" s="36" t="s">
        <v>39</v>
      </c>
    </row>
    <row r="2" spans="1:24">
      <c r="U2" s="33" t="s">
        <v>38</v>
      </c>
      <c r="V2" s="75" t="s">
        <v>77</v>
      </c>
      <c r="X2" s="32"/>
    </row>
    <row r="3" spans="1:24">
      <c r="A3" s="33" t="str">
        <f>sciezki!A2</f>
        <v>W1</v>
      </c>
      <c r="B3" s="32">
        <f>IF(ISNUMBER(sciezki2!B2),sciezki2!B2,0)</f>
        <v>18.745078151820234</v>
      </c>
      <c r="C3" s="32">
        <f>IF(ISNUMBER(sciezki2!C2),sciezki2!C2,0)</f>
        <v>3.2513904610482309</v>
      </c>
      <c r="D3" s="32">
        <f>IF(ISNUMBER(sciezki2!D2),sciezki2!D2,0)</f>
        <v>14.231749240850329</v>
      </c>
      <c r="E3" s="32">
        <f>IF(ISNUMBER(sciezki2!E2),sciezki2!E2,0)</f>
        <v>10.84392660782037</v>
      </c>
      <c r="F3" s="32">
        <f>IF(ISNUMBER(sciezki2!F2),sciezki2!F2,0)</f>
        <v>20.019226533429713</v>
      </c>
      <c r="G3" s="32">
        <f>IF(ISNUMBER(sciezki2!G2),sciezki2!G2,0)</f>
        <v>23.608371080480286</v>
      </c>
      <c r="H3" s="32">
        <f>IF(ISNUMBER(sciezki2!H2),sciezki2!H2,0)</f>
        <v>26.402747431485295</v>
      </c>
      <c r="I3" s="32">
        <f>IF(ISNUMBER(sciezki2!I2),sciezki2!I2,0)</f>
        <v>5.0616797620017877</v>
      </c>
      <c r="J3" s="32">
        <f>IF(ISNUMBER(sciezki2!J2),sciezki2!J2,0)</f>
        <v>30.797498500986411</v>
      </c>
      <c r="K3" s="32">
        <f>IF(ISNUMBER(sciezki2!K2),sciezki2!K2,0)</f>
        <v>188.55281683080847</v>
      </c>
      <c r="L3" s="32">
        <f>IF(ISNUMBER(sciezki2!L2),sciezki2!L2,0)</f>
        <v>0</v>
      </c>
      <c r="M3" s="32">
        <f>IF(ISNUMBER(sciezki2!M2),sciezki2!M2,0)</f>
        <v>0</v>
      </c>
      <c r="N3" s="32">
        <f>IF(ISNUMBER(sciezki2!N2),sciezki2!N2,0)</f>
        <v>0</v>
      </c>
      <c r="O3" s="32">
        <f>IF(ISNUMBER(sciezki2!O2),sciezki2!O2,0)</f>
        <v>0</v>
      </c>
      <c r="P3" s="32">
        <f>IF(ISNUMBER(sciezki2!P2),sciezki2!P2,0)</f>
        <v>0</v>
      </c>
      <c r="Q3" s="32">
        <f>IF(ISNUMBER(sciezki2!Q2),sciezki2!Q2,0)</f>
        <v>0</v>
      </c>
      <c r="R3" s="32">
        <f>IF(ISNUMBER(sciezki2!#REF!),sciezki2!#REF!,0)</f>
        <v>0</v>
      </c>
      <c r="S3" s="32">
        <f>IF(ISNUMBER(sciezki2!#REF!),sciezki2!#REF!,0)</f>
        <v>0</v>
      </c>
      <c r="T3" s="32"/>
      <c r="U3" s="35">
        <f t="shared" ref="U3:U21" si="0">SUM(B3:T3)</f>
        <v>341.51448460073112</v>
      </c>
      <c r="V3" s="37">
        <f>$U$1-U3</f>
        <v>282.6392050157196</v>
      </c>
    </row>
    <row r="4" spans="1:24">
      <c r="A4" s="33" t="str">
        <f>sciezki!A3</f>
        <v>W2</v>
      </c>
      <c r="B4" s="32">
        <f>IF(ISNUMBER(sciezki2!B3),sciezki2!B3,0)</f>
        <v>24.113434953805076</v>
      </c>
      <c r="C4" s="32">
        <f>IF(ISNUMBER(sciezki2!C3),sciezki2!C3,0)</f>
        <v>2.9621372149332679</v>
      </c>
      <c r="D4" s="32">
        <f>IF(ISNUMBER(sciezki2!D3),sciezki2!D3,0)</f>
        <v>46.787815583931454</v>
      </c>
      <c r="E4" s="32">
        <f>IF(ISNUMBER(sciezki2!E3),sciezki2!E3,0)</f>
        <v>3.9696557164965824</v>
      </c>
      <c r="F4" s="32">
        <f>IF(ISNUMBER(sciezki2!F3),sciezki2!F3,0)</f>
        <v>20.019226533429713</v>
      </c>
      <c r="G4" s="32">
        <f>IF(ISNUMBER(sciezki2!G3),sciezki2!G3,0)</f>
        <v>23.608371080480286</v>
      </c>
      <c r="H4" s="32">
        <f>IF(ISNUMBER(sciezki2!H3),sciezki2!H3,0)</f>
        <v>26.402747431485295</v>
      </c>
      <c r="I4" s="32">
        <f>IF(ISNUMBER(sciezki2!I3),sciezki2!I3,0)</f>
        <v>5.0616797620017877</v>
      </c>
      <c r="J4" s="32">
        <f>IF(ISNUMBER(sciezki2!J3),sciezki2!J3,0)</f>
        <v>30.797498500986411</v>
      </c>
      <c r="K4" s="32">
        <f>IF(ISNUMBER(sciezki2!K3),sciezki2!K3,0)</f>
        <v>188.55281683080847</v>
      </c>
      <c r="L4" s="32">
        <f>IF(ISNUMBER(sciezki2!L3),sciezki2!L3,0)</f>
        <v>0</v>
      </c>
      <c r="M4" s="32">
        <f>IF(ISNUMBER(sciezki2!M3),sciezki2!M3,0)</f>
        <v>0</v>
      </c>
      <c r="N4" s="32">
        <f>IF(ISNUMBER(sciezki2!N3),sciezki2!N3,0)</f>
        <v>0</v>
      </c>
      <c r="O4" s="32">
        <f>IF(ISNUMBER(sciezki2!O3),sciezki2!O3,0)</f>
        <v>0</v>
      </c>
      <c r="P4" s="32">
        <f>IF(ISNUMBER(sciezki2!P3),sciezki2!P3,0)</f>
        <v>0</v>
      </c>
      <c r="Q4" s="32">
        <f>IF(ISNUMBER(sciezki2!Q3),sciezki2!Q3,0)</f>
        <v>0</v>
      </c>
      <c r="R4" s="32">
        <f>IF(ISNUMBER(sciezki2!#REF!),sciezki2!#REF!,0)</f>
        <v>0</v>
      </c>
      <c r="S4" s="32">
        <f>IF(ISNUMBER(sciezki2!#REF!),sciezki2!#REF!,0)</f>
        <v>0</v>
      </c>
      <c r="T4" s="32"/>
      <c r="U4" s="35">
        <f t="shared" si="0"/>
        <v>372.27538360835837</v>
      </c>
      <c r="V4" s="37">
        <f t="shared" ref="V4:V21" si="1">$U$1-U4</f>
        <v>251.87830600809235</v>
      </c>
    </row>
    <row r="5" spans="1:24">
      <c r="A5" s="33" t="str">
        <f>sciezki!A4</f>
        <v>W3</v>
      </c>
      <c r="B5" s="32">
        <f>IF(ISNUMBER(sciezki2!B4),sciezki2!B4,0)</f>
        <v>14.057586977108535</v>
      </c>
      <c r="C5" s="32">
        <f>IF(ISNUMBER(sciezki2!C4),sciezki2!C4,0)</f>
        <v>0.46686792725595777</v>
      </c>
      <c r="D5" s="32">
        <f>IF(ISNUMBER(sciezki2!D4),sciezki2!D4,0)</f>
        <v>1.8066828986089818</v>
      </c>
      <c r="E5" s="32">
        <f>IF(ISNUMBER(sciezki2!E4),sciezki2!E4,0)</f>
        <v>63.029794024318264</v>
      </c>
      <c r="F5" s="32">
        <f>IF(ISNUMBER(sciezki2!F4),sciezki2!F4,0)</f>
        <v>3.4143901866556599</v>
      </c>
      <c r="G5" s="32">
        <f>IF(ISNUMBER(sciezki2!G4),sciezki2!G4,0)</f>
        <v>12.320620707552141</v>
      </c>
      <c r="H5" s="32">
        <f>IF(ISNUMBER(sciezki2!H4),sciezki2!H4,0)</f>
        <v>12.484652413881737</v>
      </c>
      <c r="I5" s="32">
        <f>IF(ISNUMBER(sciezki2!I4),sciezki2!I4,0)</f>
        <v>17.656056407986476</v>
      </c>
      <c r="J5" s="32">
        <f>IF(ISNUMBER(sciezki2!J4),sciezki2!J4,0)</f>
        <v>72.316629071205469</v>
      </c>
      <c r="K5" s="32">
        <f>IF(ISNUMBER(sciezki2!K4),sciezki2!K4,0)</f>
        <v>18.849581419098037</v>
      </c>
      <c r="L5" s="32">
        <f>IF(ISNUMBER(sciezki2!L4),sciezki2!L4,0)</f>
        <v>23.608371080480286</v>
      </c>
      <c r="M5" s="32">
        <f>IF(ISNUMBER(sciezki2!M4),sciezki2!M4,0)</f>
        <v>26.402747431485295</v>
      </c>
      <c r="N5" s="32">
        <f>IF(ISNUMBER(sciezki2!N4),sciezki2!N4,0)</f>
        <v>5.0616797620017877</v>
      </c>
      <c r="O5" s="32">
        <f>IF(ISNUMBER(sciezki2!O4),sciezki2!O4,0)</f>
        <v>30.797498500986411</v>
      </c>
      <c r="P5" s="32">
        <f>IF(ISNUMBER(sciezki2!P4),sciezki2!P4,0)</f>
        <v>188.55281683080847</v>
      </c>
      <c r="Q5" s="32">
        <f>IF(ISNUMBER(sciezki2!Q4),sciezki2!Q4,0)</f>
        <v>0</v>
      </c>
      <c r="R5" s="32">
        <f>IF(ISNUMBER(sciezki2!#REF!),sciezki2!#REF!,0)</f>
        <v>0</v>
      </c>
      <c r="S5" s="32">
        <f>IF(ISNUMBER(sciezki2!#REF!),sciezki2!#REF!,0)</f>
        <v>0</v>
      </c>
      <c r="T5" s="32"/>
      <c r="U5" s="35">
        <f t="shared" si="0"/>
        <v>490.82597563943352</v>
      </c>
      <c r="V5" s="37">
        <f t="shared" si="1"/>
        <v>133.3277139770172</v>
      </c>
    </row>
    <row r="6" spans="1:24">
      <c r="A6" s="33" t="str">
        <f>sciezki!A5</f>
        <v>W4</v>
      </c>
      <c r="B6" s="32">
        <f>IF(ISNUMBER(sciezki2!B5),sciezki2!B5,0)</f>
        <v>98.4543671223785</v>
      </c>
      <c r="C6" s="32">
        <f>IF(ISNUMBER(sciezki2!C5),sciezki2!C5,0)</f>
        <v>11.316455537719216</v>
      </c>
      <c r="D6" s="32">
        <f>IF(ISNUMBER(sciezki2!D5),sciezki2!D5,0)</f>
        <v>12.484652413881737</v>
      </c>
      <c r="E6" s="32">
        <f>IF(ISNUMBER(sciezki2!E5),sciezki2!E5,0)</f>
        <v>17.656056407986476</v>
      </c>
      <c r="F6" s="32">
        <f>IF(ISNUMBER(sciezki2!F5),sciezki2!F5,0)</f>
        <v>72.316629071205469</v>
      </c>
      <c r="G6" s="32">
        <f>IF(ISNUMBER(sciezki2!G5),sciezki2!G5,0)</f>
        <v>18.849581419098037</v>
      </c>
      <c r="H6" s="32">
        <f>IF(ISNUMBER(sciezki2!H5),sciezki2!H5,0)</f>
        <v>23.608371080480286</v>
      </c>
      <c r="I6" s="32">
        <f>IF(ISNUMBER(sciezki2!I5),sciezki2!I5,0)</f>
        <v>26.402747431485295</v>
      </c>
      <c r="J6" s="32">
        <f>IF(ISNUMBER(sciezki2!J5),sciezki2!J5,0)</f>
        <v>5.0616797620017877</v>
      </c>
      <c r="K6" s="32">
        <f>IF(ISNUMBER(sciezki2!K5),sciezki2!K5,0)</f>
        <v>30.797498500986411</v>
      </c>
      <c r="L6" s="32">
        <f>IF(ISNUMBER(sciezki2!L5),sciezki2!L5,0)</f>
        <v>188.55281683080847</v>
      </c>
      <c r="M6" s="32">
        <f>IF(ISNUMBER(sciezki2!M5),sciezki2!M5,0)</f>
        <v>0</v>
      </c>
      <c r="N6" s="32">
        <f>IF(ISNUMBER(sciezki2!N5),sciezki2!N5,0)</f>
        <v>0</v>
      </c>
      <c r="O6" s="32">
        <f>IF(ISNUMBER(sciezki2!O5),sciezki2!O5,0)</f>
        <v>0</v>
      </c>
      <c r="P6" s="32">
        <f>IF(ISNUMBER(sciezki2!P5),sciezki2!P5,0)</f>
        <v>0</v>
      </c>
      <c r="Q6" s="32">
        <f>IF(ISNUMBER(sciezki2!Q5),sciezki2!Q5,0)</f>
        <v>0</v>
      </c>
      <c r="R6" s="32">
        <f>IF(ISNUMBER(sciezki2!#REF!),sciezki2!#REF!,0)</f>
        <v>0</v>
      </c>
      <c r="S6" s="32">
        <f>IF(ISNUMBER(sciezki2!#REF!),sciezki2!#REF!,0)</f>
        <v>0</v>
      </c>
      <c r="T6" s="32"/>
      <c r="U6" s="35">
        <f t="shared" si="0"/>
        <v>505.50085557803169</v>
      </c>
      <c r="V6" s="37">
        <f t="shared" si="1"/>
        <v>118.65283403841903</v>
      </c>
    </row>
    <row r="7" spans="1:24">
      <c r="A7" s="33" t="str">
        <f>sciezki!A6</f>
        <v>W5</v>
      </c>
      <c r="B7" s="32">
        <f>IF(ISNUMBER(sciezki2!B6),sciezki2!B6,0)</f>
        <v>31.023273155076584</v>
      </c>
      <c r="C7" s="32">
        <f>IF(ISNUMBER(sciezki2!C6),sciezki2!C6,0)</f>
        <v>5.0404501075946468</v>
      </c>
      <c r="D7" s="32">
        <f>IF(ISNUMBER(sciezki2!D6),sciezki2!D6,0)</f>
        <v>2.387159381341915</v>
      </c>
      <c r="E7" s="32">
        <f>IF(ISNUMBER(sciezki2!E6),sciezki2!E6,0)</f>
        <v>63.029794024318264</v>
      </c>
      <c r="F7" s="32">
        <f>IF(ISNUMBER(sciezki2!F6),sciezki2!F6,0)</f>
        <v>3.4143901866556599</v>
      </c>
      <c r="G7" s="32">
        <f>IF(ISNUMBER(sciezki2!G6),sciezki2!G6,0)</f>
        <v>12.320620707552141</v>
      </c>
      <c r="H7" s="32">
        <f>IF(ISNUMBER(sciezki2!H6),sciezki2!H6,0)</f>
        <v>12.484652413881737</v>
      </c>
      <c r="I7" s="32">
        <f>IF(ISNUMBER(sciezki2!I6),sciezki2!I6,0)</f>
        <v>17.656056407986476</v>
      </c>
      <c r="J7" s="32">
        <f>IF(ISNUMBER(sciezki2!J6),sciezki2!J6,0)</f>
        <v>72.316629071205469</v>
      </c>
      <c r="K7" s="32">
        <f>IF(ISNUMBER(sciezki2!K6),sciezki2!K6,0)</f>
        <v>18.849581419098037</v>
      </c>
      <c r="L7" s="32">
        <f>IF(ISNUMBER(sciezki2!L6),sciezki2!L6,0)</f>
        <v>23.608371080480286</v>
      </c>
      <c r="M7" s="32">
        <f>IF(ISNUMBER(sciezki2!M6),sciezki2!M6,0)</f>
        <v>26.402747431485295</v>
      </c>
      <c r="N7" s="32">
        <f>IF(ISNUMBER(sciezki2!N6),sciezki2!N6,0)</f>
        <v>5.0616797620017877</v>
      </c>
      <c r="O7" s="32">
        <f>IF(ISNUMBER(sciezki2!O6),sciezki2!O6,0)</f>
        <v>30.797498500986411</v>
      </c>
      <c r="P7" s="32">
        <f>IF(ISNUMBER(sciezki2!P6),sciezki2!P6,0)</f>
        <v>188.55281683080847</v>
      </c>
      <c r="Q7" s="32">
        <f>IF(ISNUMBER(sciezki2!Q6),sciezki2!Q6,0)</f>
        <v>0</v>
      </c>
      <c r="R7" s="32">
        <f>IF(ISNUMBER(sciezki2!#REF!),sciezki2!#REF!,0)</f>
        <v>0</v>
      </c>
      <c r="S7" s="32">
        <f>IF(ISNUMBER(sciezki2!#REF!),sciezki2!#REF!,0)</f>
        <v>0</v>
      </c>
      <c r="T7" s="32"/>
      <c r="U7" s="35">
        <f t="shared" si="0"/>
        <v>512.94572048047326</v>
      </c>
      <c r="V7" s="37">
        <f t="shared" si="1"/>
        <v>111.20796913597746</v>
      </c>
    </row>
    <row r="8" spans="1:24">
      <c r="A8" s="33" t="str">
        <f>sciezki!A7</f>
        <v>W6</v>
      </c>
      <c r="B8" s="32">
        <f>IF(ISNUMBER(sciezki2!B7),sciezki2!B7,0)</f>
        <v>27.729135644438109</v>
      </c>
      <c r="C8" s="32">
        <f>IF(ISNUMBER(sciezki2!C7),sciezki2!C7,0)</f>
        <v>12.213835118688813</v>
      </c>
      <c r="D8" s="32">
        <f>IF(ISNUMBER(sciezki2!D7),sciezki2!D7,0)</f>
        <v>10.84392660782037</v>
      </c>
      <c r="E8" s="32">
        <f>IF(ISNUMBER(sciezki2!E7),sciezki2!E7,0)</f>
        <v>20.019226533429713</v>
      </c>
      <c r="F8" s="32">
        <f>IF(ISNUMBER(sciezki2!F7),sciezki2!F7,0)</f>
        <v>23.608371080480286</v>
      </c>
      <c r="G8" s="32">
        <f>IF(ISNUMBER(sciezki2!G7),sciezki2!G7,0)</f>
        <v>26.402747431485295</v>
      </c>
      <c r="H8" s="32">
        <f>IF(ISNUMBER(sciezki2!H7),sciezki2!H7,0)</f>
        <v>5.0616797620017877</v>
      </c>
      <c r="I8" s="32">
        <f>IF(ISNUMBER(sciezki2!I7),sciezki2!I7,0)</f>
        <v>30.797498500986411</v>
      </c>
      <c r="J8" s="32">
        <f>IF(ISNUMBER(sciezki2!J7),sciezki2!J7,0)</f>
        <v>188.55281683080847</v>
      </c>
      <c r="K8" s="32">
        <f>IF(ISNUMBER(sciezki2!K7),sciezki2!K7,0)</f>
        <v>0</v>
      </c>
      <c r="L8" s="32">
        <f>IF(ISNUMBER(sciezki2!L7),sciezki2!L7,0)</f>
        <v>0</v>
      </c>
      <c r="M8" s="32">
        <f>IF(ISNUMBER(sciezki2!M7),sciezki2!M7,0)</f>
        <v>0</v>
      </c>
      <c r="N8" s="32">
        <f>IF(ISNUMBER(sciezki2!N7),sciezki2!N7,0)</f>
        <v>0</v>
      </c>
      <c r="O8" s="32">
        <f>IF(ISNUMBER(sciezki2!O7),sciezki2!O7,0)</f>
        <v>0</v>
      </c>
      <c r="P8" s="32">
        <f>IF(ISNUMBER(sciezki2!P7),sciezki2!P7,0)</f>
        <v>0</v>
      </c>
      <c r="Q8" s="32">
        <f>IF(ISNUMBER(sciezki2!Q7),sciezki2!Q7,0)</f>
        <v>0</v>
      </c>
      <c r="R8" s="32">
        <f>IF(ISNUMBER(sciezki2!#REF!),sciezki2!#REF!,0)</f>
        <v>0</v>
      </c>
      <c r="S8" s="32">
        <f>IF(ISNUMBER(sciezki2!#REF!),sciezki2!#REF!,0)</f>
        <v>0</v>
      </c>
      <c r="T8" s="32"/>
      <c r="U8" s="35">
        <f t="shared" si="0"/>
        <v>345.22923751013923</v>
      </c>
      <c r="V8" s="37">
        <f t="shared" si="1"/>
        <v>278.92445210631149</v>
      </c>
    </row>
    <row r="9" spans="1:24">
      <c r="A9" s="33" t="str">
        <f>sciezki!A8</f>
        <v>W7</v>
      </c>
      <c r="B9" s="32">
        <f>IF(ISNUMBER(sciezki2!B8),sciezki2!B8,0)</f>
        <v>53.857849269920628</v>
      </c>
      <c r="C9" s="32">
        <f>IF(ISNUMBER(sciezki2!C8),sciezki2!C8,0)</f>
        <v>2.8888027296281082</v>
      </c>
      <c r="D9" s="32">
        <f>IF(ISNUMBER(sciezki2!D8),sciezki2!D8,0)</f>
        <v>3.9696557164965824</v>
      </c>
      <c r="E9" s="32">
        <f>IF(ISNUMBER(sciezki2!E8),sciezki2!E8,0)</f>
        <v>20.019226533429713</v>
      </c>
      <c r="F9" s="32">
        <f>IF(ISNUMBER(sciezki2!F8),sciezki2!F8,0)</f>
        <v>23.608371080480286</v>
      </c>
      <c r="G9" s="32">
        <f>IF(ISNUMBER(sciezki2!G8),sciezki2!G8,0)</f>
        <v>26.402747431485295</v>
      </c>
      <c r="H9" s="32">
        <f>IF(ISNUMBER(sciezki2!H8),sciezki2!H8,0)</f>
        <v>5.0616797620017877</v>
      </c>
      <c r="I9" s="32">
        <f>IF(ISNUMBER(sciezki2!I8),sciezki2!I8,0)</f>
        <v>30.797498500986411</v>
      </c>
      <c r="J9" s="32">
        <f>IF(ISNUMBER(sciezki2!J8),sciezki2!J8,0)</f>
        <v>188.55281683080847</v>
      </c>
      <c r="K9" s="32">
        <f>IF(ISNUMBER(sciezki2!K8),sciezki2!K8,0)</f>
        <v>0</v>
      </c>
      <c r="L9" s="32">
        <f>IF(ISNUMBER(sciezki2!L8),sciezki2!L8,0)</f>
        <v>0</v>
      </c>
      <c r="M9" s="32">
        <f>IF(ISNUMBER(sciezki2!M8),sciezki2!M8,0)</f>
        <v>0</v>
      </c>
      <c r="N9" s="32">
        <f>IF(ISNUMBER(sciezki2!N8),sciezki2!N8,0)</f>
        <v>0</v>
      </c>
      <c r="O9" s="32">
        <f>IF(ISNUMBER(sciezki2!O8),sciezki2!O8,0)</f>
        <v>0</v>
      </c>
      <c r="P9" s="32">
        <f>IF(ISNUMBER(sciezki2!P8),sciezki2!P8,0)</f>
        <v>0</v>
      </c>
      <c r="Q9" s="32">
        <f>IF(ISNUMBER(sciezki2!Q8),sciezki2!Q8,0)</f>
        <v>0</v>
      </c>
      <c r="R9" s="32">
        <f>IF(ISNUMBER(sciezki2!#REF!),sciezki2!#REF!,0)</f>
        <v>0</v>
      </c>
      <c r="S9" s="32">
        <f>IF(ISNUMBER(sciezki2!#REF!),sciezki2!#REF!,0)</f>
        <v>0</v>
      </c>
      <c r="T9" s="32"/>
      <c r="U9" s="35">
        <f t="shared" si="0"/>
        <v>355.15864785523729</v>
      </c>
      <c r="V9" s="37">
        <f t="shared" si="1"/>
        <v>268.99504176121343</v>
      </c>
    </row>
    <row r="10" spans="1:24">
      <c r="A10" s="33" t="str">
        <f>sciezki!A9</f>
        <v>W8</v>
      </c>
      <c r="B10" s="32">
        <f>IF(ISNUMBER(sciezki2!B9),sciezki2!B9,0)</f>
        <v>16.963060876867043</v>
      </c>
      <c r="C10" s="32">
        <f>IF(ISNUMBER(sciezki2!C9),sciezki2!C9,0)</f>
        <v>2.2758793951778542</v>
      </c>
      <c r="D10" s="32">
        <f>IF(ISNUMBER(sciezki2!D9),sciezki2!D9,0)</f>
        <v>4.0639844549598791</v>
      </c>
      <c r="E10" s="32">
        <f>IF(ISNUMBER(sciezki2!E9),sciezki2!E9,0)</f>
        <v>5.0616797620017877</v>
      </c>
      <c r="F10" s="32">
        <f>IF(ISNUMBER(sciezki2!F9),sciezki2!F9,0)</f>
        <v>30.797498500986411</v>
      </c>
      <c r="G10" s="32">
        <f>IF(ISNUMBER(sciezki2!G9),sciezki2!G9,0)</f>
        <v>188.55281683080847</v>
      </c>
      <c r="H10" s="32">
        <f>IF(ISNUMBER(sciezki2!H9),sciezki2!H9,0)</f>
        <v>0</v>
      </c>
      <c r="I10" s="32">
        <f>IF(ISNUMBER(sciezki2!I9),sciezki2!I9,0)</f>
        <v>0</v>
      </c>
      <c r="J10" s="32">
        <f>IF(ISNUMBER(sciezki2!J9),sciezki2!J9,0)</f>
        <v>0</v>
      </c>
      <c r="K10" s="32">
        <f>IF(ISNUMBER(sciezki2!K9),sciezki2!K9,0)</f>
        <v>0</v>
      </c>
      <c r="L10" s="32">
        <f>IF(ISNUMBER(sciezki2!L9),sciezki2!L9,0)</f>
        <v>0</v>
      </c>
      <c r="M10" s="32">
        <f>IF(ISNUMBER(sciezki2!M9),sciezki2!M9,0)</f>
        <v>0</v>
      </c>
      <c r="N10" s="32">
        <f>IF(ISNUMBER(sciezki2!N9),sciezki2!N9,0)</f>
        <v>0</v>
      </c>
      <c r="O10" s="32">
        <f>IF(ISNUMBER(sciezki2!O9),sciezki2!O9,0)</f>
        <v>0</v>
      </c>
      <c r="P10" s="32">
        <f>IF(ISNUMBER(sciezki2!P9),sciezki2!P9,0)</f>
        <v>0</v>
      </c>
      <c r="Q10" s="32">
        <f>IF(ISNUMBER(sciezki2!Q9),sciezki2!Q9,0)</f>
        <v>0</v>
      </c>
      <c r="R10" s="32">
        <f>IF(ISNUMBER(sciezki2!#REF!),sciezki2!#REF!,0)</f>
        <v>0</v>
      </c>
      <c r="S10" s="32">
        <f>IF(ISNUMBER(sciezki2!#REF!),sciezki2!#REF!,0)</f>
        <v>0</v>
      </c>
      <c r="T10" s="32"/>
      <c r="U10" s="35">
        <f t="shared" si="0"/>
        <v>247.71491982080144</v>
      </c>
      <c r="V10" s="37">
        <f t="shared" si="1"/>
        <v>376.43876979564925</v>
      </c>
    </row>
    <row r="11" spans="1:24">
      <c r="A11" s="33" t="str">
        <f>sciezki!A10</f>
        <v>W9</v>
      </c>
      <c r="B11" s="32">
        <f>IF(ISNUMBER(sciezki2!B10),sciezki2!B10,0)</f>
        <v>47.153724976870848</v>
      </c>
      <c r="C11" s="32">
        <f>IF(ISNUMBER(sciezki2!C10),sciezki2!C10,0)</f>
        <v>6.459010237741408</v>
      </c>
      <c r="D11" s="32">
        <f>IF(ISNUMBER(sciezki2!D10),sciezki2!D10,0)</f>
        <v>4.0639844549598791</v>
      </c>
      <c r="E11" s="32">
        <f>IF(ISNUMBER(sciezki2!E10),sciezki2!E10,0)</f>
        <v>5.0616797620017877</v>
      </c>
      <c r="F11" s="32">
        <f>IF(ISNUMBER(sciezki2!F10),sciezki2!F10,0)</f>
        <v>30.797498500986411</v>
      </c>
      <c r="G11" s="32">
        <f>IF(ISNUMBER(sciezki2!G10),sciezki2!G10,0)</f>
        <v>188.55281683080847</v>
      </c>
      <c r="H11" s="32">
        <f>IF(ISNUMBER(sciezki2!H10),sciezki2!H10,0)</f>
        <v>0</v>
      </c>
      <c r="I11" s="32">
        <f>IF(ISNUMBER(sciezki2!I10),sciezki2!I10,0)</f>
        <v>0</v>
      </c>
      <c r="J11" s="32">
        <f>IF(ISNUMBER(sciezki2!J10),sciezki2!J10,0)</f>
        <v>0</v>
      </c>
      <c r="K11" s="32">
        <f>IF(ISNUMBER(sciezki2!K10),sciezki2!K10,0)</f>
        <v>0</v>
      </c>
      <c r="L11" s="32">
        <f>IF(ISNUMBER(sciezki2!L10),sciezki2!L10,0)</f>
        <v>0</v>
      </c>
      <c r="M11" s="32">
        <f>IF(ISNUMBER(sciezki2!M10),sciezki2!M10,0)</f>
        <v>0</v>
      </c>
      <c r="N11" s="32">
        <f>IF(ISNUMBER(sciezki2!N10),sciezki2!N10,0)</f>
        <v>0</v>
      </c>
      <c r="O11" s="32">
        <f>IF(ISNUMBER(sciezki2!O10),sciezki2!O10,0)</f>
        <v>0</v>
      </c>
      <c r="P11" s="32">
        <f>IF(ISNUMBER(sciezki2!P10),sciezki2!P10,0)</f>
        <v>0</v>
      </c>
      <c r="Q11" s="32">
        <f>IF(ISNUMBER(sciezki2!Q10),sciezki2!Q10,0)</f>
        <v>0</v>
      </c>
      <c r="R11" s="32">
        <f>IF(ISNUMBER(sciezki2!#REF!),sciezki2!#REF!,0)</f>
        <v>0</v>
      </c>
      <c r="S11" s="32">
        <f>IF(ISNUMBER(sciezki2!#REF!),sciezki2!#REF!,0)</f>
        <v>0</v>
      </c>
      <c r="T11" s="32"/>
      <c r="U11" s="35">
        <f t="shared" si="0"/>
        <v>282.08871476336878</v>
      </c>
      <c r="V11" s="37">
        <f t="shared" si="1"/>
        <v>342.06497485308194</v>
      </c>
    </row>
    <row r="12" spans="1:24">
      <c r="A12" s="33" t="str">
        <f>sciezki!A11</f>
        <v>W10</v>
      </c>
      <c r="B12" s="32">
        <f>IF(ISNUMBER(sciezki2!B11),sciezki2!B11,0)</f>
        <v>38.249805154600665</v>
      </c>
      <c r="C12" s="32">
        <f>IF(ISNUMBER(sciezki2!C11),sciezki2!C11,0)</f>
        <v>4.9596216324456917</v>
      </c>
      <c r="D12" s="32">
        <f>IF(ISNUMBER(sciezki2!D11),sciezki2!D11,0)</f>
        <v>17.656056407986476</v>
      </c>
      <c r="E12" s="32">
        <f>IF(ISNUMBER(sciezki2!E11),sciezki2!E11,0)</f>
        <v>72.316629071205469</v>
      </c>
      <c r="F12" s="32">
        <f>IF(ISNUMBER(sciezki2!F11),sciezki2!F11,0)</f>
        <v>18.849581419098037</v>
      </c>
      <c r="G12" s="32">
        <f>IF(ISNUMBER(sciezki2!G11),sciezki2!G11,0)</f>
        <v>23.608371080480286</v>
      </c>
      <c r="H12" s="32">
        <f>IF(ISNUMBER(sciezki2!H11),sciezki2!H11,0)</f>
        <v>26.402747431485295</v>
      </c>
      <c r="I12" s="32">
        <f>IF(ISNUMBER(sciezki2!I11),sciezki2!I11,0)</f>
        <v>5.0616797620017877</v>
      </c>
      <c r="J12" s="32">
        <f>IF(ISNUMBER(sciezki2!J11),sciezki2!J11,0)</f>
        <v>30.797498500986411</v>
      </c>
      <c r="K12" s="32">
        <f>IF(ISNUMBER(sciezki2!K11),sciezki2!K11,0)</f>
        <v>188.55281683080847</v>
      </c>
      <c r="L12" s="32">
        <f>IF(ISNUMBER(sciezki2!L11),sciezki2!L11,0)</f>
        <v>0</v>
      </c>
      <c r="M12" s="32">
        <f>IF(ISNUMBER(sciezki2!M11),sciezki2!M11,0)</f>
        <v>0</v>
      </c>
      <c r="N12" s="32">
        <f>IF(ISNUMBER(sciezki2!N11),sciezki2!N11,0)</f>
        <v>0</v>
      </c>
      <c r="O12" s="32">
        <f>IF(ISNUMBER(sciezki2!O11),sciezki2!O11,0)</f>
        <v>0</v>
      </c>
      <c r="P12" s="32">
        <f>IF(ISNUMBER(sciezki2!P11),sciezki2!P11,0)</f>
        <v>0</v>
      </c>
      <c r="Q12" s="32">
        <f>IF(ISNUMBER(sciezki2!Q11),sciezki2!Q11,0)</f>
        <v>0</v>
      </c>
      <c r="R12" s="32">
        <f>IF(ISNUMBER(sciezki2!#REF!),sciezki2!#REF!,0)</f>
        <v>0</v>
      </c>
      <c r="S12" s="32">
        <f>IF(ISNUMBER(sciezki2!#REF!),sciezki2!#REF!,0)</f>
        <v>0</v>
      </c>
      <c r="T12" s="32"/>
      <c r="U12" s="35">
        <f t="shared" si="0"/>
        <v>426.45480729109858</v>
      </c>
      <c r="V12" s="37">
        <f t="shared" si="1"/>
        <v>197.69888232535214</v>
      </c>
    </row>
    <row r="13" spans="1:24">
      <c r="A13" s="33" t="str">
        <f>sciezki!A12</f>
        <v>W11</v>
      </c>
      <c r="B13" s="32">
        <f>IF(ISNUMBER(sciezki2!B12),sciezki2!B12,0)</f>
        <v>34.099052035405194</v>
      </c>
      <c r="C13" s="32">
        <f>IF(ISNUMBER(sciezki2!C12),sciezki2!C12,0)</f>
        <v>19.08841752473268</v>
      </c>
      <c r="D13" s="32">
        <f>IF(ISNUMBER(sciezki2!D12),sciezki2!D12,0)</f>
        <v>1.8066828986089818</v>
      </c>
      <c r="E13" s="32">
        <f>IF(ISNUMBER(sciezki2!E12),sciezki2!E12,0)</f>
        <v>63.029794024318264</v>
      </c>
      <c r="F13" s="32">
        <f>IF(ISNUMBER(sciezki2!F12),sciezki2!F12,0)</f>
        <v>3.4143901866556599</v>
      </c>
      <c r="G13" s="32">
        <f>IF(ISNUMBER(sciezki2!G12),sciezki2!G12,0)</f>
        <v>12.320620707552141</v>
      </c>
      <c r="H13" s="32">
        <f>IF(ISNUMBER(sciezki2!H12),sciezki2!H12,0)</f>
        <v>12.484652413881737</v>
      </c>
      <c r="I13" s="32">
        <f>IF(ISNUMBER(sciezki2!I12),sciezki2!I12,0)</f>
        <v>17.656056407986476</v>
      </c>
      <c r="J13" s="32">
        <f>IF(ISNUMBER(sciezki2!J12),sciezki2!J12,0)</f>
        <v>72.316629071205469</v>
      </c>
      <c r="K13" s="32">
        <f>IF(ISNUMBER(sciezki2!K12),sciezki2!K12,0)</f>
        <v>18.849581419098037</v>
      </c>
      <c r="L13" s="32">
        <f>IF(ISNUMBER(sciezki2!L12),sciezki2!L12,0)</f>
        <v>23.608371080480286</v>
      </c>
      <c r="M13" s="32">
        <f>IF(ISNUMBER(sciezki2!M12),sciezki2!M12,0)</f>
        <v>26.402747431485295</v>
      </c>
      <c r="N13" s="32">
        <f>IF(ISNUMBER(sciezki2!N12),sciezki2!N12,0)</f>
        <v>5.0616797620017877</v>
      </c>
      <c r="O13" s="32">
        <f>IF(ISNUMBER(sciezki2!O12),sciezki2!O12,0)</f>
        <v>30.797498500986411</v>
      </c>
      <c r="P13" s="32">
        <f>IF(ISNUMBER(sciezki2!P12),sciezki2!P12,0)</f>
        <v>188.55281683080847</v>
      </c>
      <c r="Q13" s="32">
        <f>IF(ISNUMBER(sciezki2!Q12),sciezki2!Q12,0)</f>
        <v>0</v>
      </c>
      <c r="R13" s="32">
        <f>IF(ISNUMBER(sciezki2!#REF!),sciezki2!#REF!,0)</f>
        <v>0</v>
      </c>
      <c r="S13" s="32">
        <f>IF(ISNUMBER(sciezki2!#REF!),sciezki2!#REF!,0)</f>
        <v>0</v>
      </c>
      <c r="T13" s="32"/>
      <c r="U13" s="35">
        <f t="shared" si="0"/>
        <v>529.48899029520692</v>
      </c>
      <c r="V13" s="37">
        <f t="shared" si="1"/>
        <v>94.664699321243802</v>
      </c>
    </row>
    <row r="14" spans="1:24">
      <c r="A14" s="33" t="str">
        <f>sciezki!A13</f>
        <v>W12</v>
      </c>
      <c r="B14" s="32">
        <f>IF(ISNUMBER(sciezki2!B13),sciezki2!B13,0)</f>
        <v>35.580750754140972</v>
      </c>
      <c r="C14" s="32">
        <f>IF(ISNUMBER(sciezki2!C13),sciezki2!C13,0)</f>
        <v>2.3880056498040649</v>
      </c>
      <c r="D14" s="32">
        <f>IF(ISNUMBER(sciezki2!D13),sciezki2!D13,0)</f>
        <v>12.320620707552141</v>
      </c>
      <c r="E14" s="32">
        <f>IF(ISNUMBER(sciezki2!E13),sciezki2!E13,0)</f>
        <v>12.484652413881737</v>
      </c>
      <c r="F14" s="32">
        <f>IF(ISNUMBER(sciezki2!F13),sciezki2!F13,0)</f>
        <v>17.656056407986476</v>
      </c>
      <c r="G14" s="32">
        <f>IF(ISNUMBER(sciezki2!G13),sciezki2!G13,0)</f>
        <v>72.316629071205469</v>
      </c>
      <c r="H14" s="32">
        <f>IF(ISNUMBER(sciezki2!H13),sciezki2!H13,0)</f>
        <v>18.849581419098037</v>
      </c>
      <c r="I14" s="32">
        <f>IF(ISNUMBER(sciezki2!I13),sciezki2!I13,0)</f>
        <v>23.608371080480286</v>
      </c>
      <c r="J14" s="32">
        <f>IF(ISNUMBER(sciezki2!J13),sciezki2!J13,0)</f>
        <v>26.402747431485295</v>
      </c>
      <c r="K14" s="32">
        <f>IF(ISNUMBER(sciezki2!K13),sciezki2!K13,0)</f>
        <v>5.0616797620017877</v>
      </c>
      <c r="L14" s="32">
        <f>IF(ISNUMBER(sciezki2!L13),sciezki2!L13,0)</f>
        <v>30.797498500986411</v>
      </c>
      <c r="M14" s="32">
        <f>IF(ISNUMBER(sciezki2!M13),sciezki2!M13,0)</f>
        <v>188.55281683080847</v>
      </c>
      <c r="N14" s="32">
        <f>IF(ISNUMBER(sciezki2!N13),sciezki2!N13,0)</f>
        <v>0</v>
      </c>
      <c r="O14" s="32">
        <f>IF(ISNUMBER(sciezki2!O13),sciezki2!O13,0)</f>
        <v>0</v>
      </c>
      <c r="P14" s="32">
        <f>IF(ISNUMBER(sciezki2!P13),sciezki2!P13,0)</f>
        <v>0</v>
      </c>
      <c r="Q14" s="32">
        <f>IF(ISNUMBER(sciezki2!Q13),sciezki2!Q13,0)</f>
        <v>0</v>
      </c>
      <c r="R14" s="32">
        <f>IF(ISNUMBER(sciezki2!#REF!),sciezki2!#REF!,0)</f>
        <v>0</v>
      </c>
      <c r="S14" s="32">
        <f>IF(ISNUMBER(sciezki2!#REF!),sciezki2!#REF!,0)</f>
        <v>0</v>
      </c>
      <c r="T14" s="32"/>
      <c r="U14" s="35">
        <f t="shared" si="0"/>
        <v>446.01941002943113</v>
      </c>
      <c r="V14" s="37">
        <f t="shared" si="1"/>
        <v>178.13427958701959</v>
      </c>
    </row>
    <row r="15" spans="1:24">
      <c r="A15" s="33" t="str">
        <f>sciezki!A14</f>
        <v>W13</v>
      </c>
      <c r="B15" s="32">
        <f>IF(ISNUMBER(sciezki2!B14),sciezki2!B14,0)</f>
        <v>20.366520562705634</v>
      </c>
      <c r="C15" s="32">
        <f>IF(ISNUMBER(sciezki2!C14),sciezki2!C14,0)</f>
        <v>21.721405539637988</v>
      </c>
      <c r="D15" s="32">
        <f>IF(ISNUMBER(sciezki2!D14),sciezki2!D14,0)</f>
        <v>22.434024100914424</v>
      </c>
      <c r="E15" s="32">
        <f>IF(ISNUMBER(sciezki2!E14),sciezki2!E14,0)</f>
        <v>14.231749240850329</v>
      </c>
      <c r="F15" s="32">
        <f>IF(ISNUMBER(sciezki2!F14),sciezki2!F14,0)</f>
        <v>10.84392660782037</v>
      </c>
      <c r="G15" s="32">
        <f>IF(ISNUMBER(sciezki2!G14),sciezki2!G14,0)</f>
        <v>20.019226533429713</v>
      </c>
      <c r="H15" s="32">
        <f>IF(ISNUMBER(sciezki2!H14),sciezki2!H14,0)</f>
        <v>23.608371080480286</v>
      </c>
      <c r="I15" s="32">
        <f>IF(ISNUMBER(sciezki2!I14),sciezki2!I14,0)</f>
        <v>26.402747431485295</v>
      </c>
      <c r="J15" s="32">
        <f>IF(ISNUMBER(sciezki2!J14),sciezki2!J14,0)</f>
        <v>5.0616797620017877</v>
      </c>
      <c r="K15" s="32">
        <f>IF(ISNUMBER(sciezki2!K14),sciezki2!K14,0)</f>
        <v>30.797498500986411</v>
      </c>
      <c r="L15" s="32">
        <f>IF(ISNUMBER(sciezki2!L14),sciezki2!L14,0)</f>
        <v>188.55281683080847</v>
      </c>
      <c r="M15" s="32">
        <f>IF(ISNUMBER(sciezki2!M14),sciezki2!M14,0)</f>
        <v>0</v>
      </c>
      <c r="N15" s="32">
        <f>IF(ISNUMBER(sciezki2!N14),sciezki2!N14,0)</f>
        <v>0</v>
      </c>
      <c r="O15" s="32">
        <f>IF(ISNUMBER(sciezki2!O14),sciezki2!O14,0)</f>
        <v>0</v>
      </c>
      <c r="P15" s="32">
        <f>IF(ISNUMBER(sciezki2!P14),sciezki2!P14,0)</f>
        <v>0</v>
      </c>
      <c r="Q15" s="32">
        <f>IF(ISNUMBER(sciezki2!Q14),sciezki2!Q14,0)</f>
        <v>0</v>
      </c>
      <c r="R15" s="32">
        <f>IF(ISNUMBER(sciezki2!#REF!),sciezki2!#REF!,0)</f>
        <v>0</v>
      </c>
      <c r="S15" s="32">
        <f>IF(ISNUMBER(sciezki2!#REF!),sciezki2!#REF!,0)</f>
        <v>0</v>
      </c>
      <c r="T15" s="32"/>
      <c r="U15" s="35">
        <f t="shared" si="0"/>
        <v>384.0399661911207</v>
      </c>
      <c r="V15" s="37">
        <f t="shared" si="1"/>
        <v>240.11372342533002</v>
      </c>
    </row>
    <row r="16" spans="1:24">
      <c r="A16" s="33" t="str">
        <f>sciezki!A15</f>
        <v>W14</v>
      </c>
      <c r="B16" s="32">
        <f>IF(ISNUMBER(sciezki2!B15),sciezki2!B15,0)</f>
        <v>31.577383953962041</v>
      </c>
      <c r="C16" s="32">
        <f>IF(ISNUMBER(sciezki2!C15),sciezki2!C15,0)</f>
        <v>19.489152089419782</v>
      </c>
      <c r="D16" s="32">
        <f>IF(ISNUMBER(sciezki2!D15),sciezki2!D15,0)</f>
        <v>18.849581419098037</v>
      </c>
      <c r="E16" s="32">
        <f>IF(ISNUMBER(sciezki2!E15),sciezki2!E15,0)</f>
        <v>23.608371080480286</v>
      </c>
      <c r="F16" s="32">
        <f>IF(ISNUMBER(sciezki2!F15),sciezki2!F15,0)</f>
        <v>26.402747431485295</v>
      </c>
      <c r="G16" s="32">
        <f>IF(ISNUMBER(sciezki2!G15),sciezki2!G15,0)</f>
        <v>5.0616797620017877</v>
      </c>
      <c r="H16" s="32">
        <f>IF(ISNUMBER(sciezki2!H15),sciezki2!H15,0)</f>
        <v>30.797498500986411</v>
      </c>
      <c r="I16" s="32">
        <f>IF(ISNUMBER(sciezki2!I15),sciezki2!I15,0)</f>
        <v>188.55281683080847</v>
      </c>
      <c r="J16" s="32">
        <f>IF(ISNUMBER(sciezki2!J15),sciezki2!J15,0)</f>
        <v>0</v>
      </c>
      <c r="K16" s="32">
        <f>IF(ISNUMBER(sciezki2!K15),sciezki2!K15,0)</f>
        <v>0</v>
      </c>
      <c r="L16" s="32">
        <f>IF(ISNUMBER(sciezki2!L15),sciezki2!L15,0)</f>
        <v>0</v>
      </c>
      <c r="M16" s="32">
        <f>IF(ISNUMBER(sciezki2!M15),sciezki2!M15,0)</f>
        <v>0</v>
      </c>
      <c r="N16" s="32">
        <f>IF(ISNUMBER(sciezki2!N15),sciezki2!N15,0)</f>
        <v>0</v>
      </c>
      <c r="O16" s="32">
        <f>IF(ISNUMBER(sciezki2!O15),sciezki2!O15,0)</f>
        <v>0</v>
      </c>
      <c r="P16" s="32">
        <f>IF(ISNUMBER(sciezki2!P15),sciezki2!P15,0)</f>
        <v>0</v>
      </c>
      <c r="Q16" s="32">
        <f>IF(ISNUMBER(sciezki2!Q15),sciezki2!Q15,0)</f>
        <v>0</v>
      </c>
      <c r="R16" s="32">
        <f>IF(ISNUMBER(sciezki2!#REF!),sciezki2!#REF!,0)</f>
        <v>0</v>
      </c>
      <c r="S16" s="32">
        <f>IF(ISNUMBER(sciezki2!#REF!),sciezki2!#REF!,0)</f>
        <v>0</v>
      </c>
      <c r="T16" s="32"/>
      <c r="U16" s="35">
        <f t="shared" si="0"/>
        <v>344.3392310682421</v>
      </c>
      <c r="V16" s="37">
        <f t="shared" si="1"/>
        <v>279.81445854820862</v>
      </c>
    </row>
    <row r="17" spans="1:22">
      <c r="A17" s="33" t="str">
        <f>sciezki!A16</f>
        <v>W15</v>
      </c>
      <c r="B17" s="32">
        <f>IF(ISNUMBER(sciezki2!B16),sciezki2!B16,0)</f>
        <v>33.818080711618755</v>
      </c>
      <c r="C17" s="32">
        <f>IF(ISNUMBER(sciezki2!C16),sciezki2!C16,0)</f>
        <v>9.6349240016643023</v>
      </c>
      <c r="D17" s="32">
        <f>IF(ISNUMBER(sciezki2!D16),sciezki2!D16,0)</f>
        <v>3.4143901866556599</v>
      </c>
      <c r="E17" s="32">
        <f>IF(ISNUMBER(sciezki2!E16),sciezki2!E16,0)</f>
        <v>12.320620707552141</v>
      </c>
      <c r="F17" s="32">
        <f>IF(ISNUMBER(sciezki2!F16),sciezki2!F16,0)</f>
        <v>12.484652413881737</v>
      </c>
      <c r="G17" s="32">
        <f>IF(ISNUMBER(sciezki2!G16),sciezki2!G16,0)</f>
        <v>17.656056407986476</v>
      </c>
      <c r="H17" s="32">
        <f>IF(ISNUMBER(sciezki2!H16),sciezki2!H16,0)</f>
        <v>72.316629071205469</v>
      </c>
      <c r="I17" s="32">
        <f>IF(ISNUMBER(sciezki2!I16),sciezki2!I16,0)</f>
        <v>18.849581419098037</v>
      </c>
      <c r="J17" s="32">
        <f>IF(ISNUMBER(sciezki2!J16),sciezki2!J16,0)</f>
        <v>23.608371080480286</v>
      </c>
      <c r="K17" s="32">
        <f>IF(ISNUMBER(sciezki2!K16),sciezki2!K16,0)</f>
        <v>26.402747431485295</v>
      </c>
      <c r="L17" s="32">
        <f>IF(ISNUMBER(sciezki2!L16),sciezki2!L16,0)</f>
        <v>5.0616797620017877</v>
      </c>
      <c r="M17" s="32">
        <f>IF(ISNUMBER(sciezki2!M16),sciezki2!M16,0)</f>
        <v>30.797498500986411</v>
      </c>
      <c r="N17" s="32">
        <f>IF(ISNUMBER(sciezki2!N16),sciezki2!N16,0)</f>
        <v>188.55281683080847</v>
      </c>
      <c r="O17" s="32">
        <f>IF(ISNUMBER(sciezki2!O16),sciezki2!O16,0)</f>
        <v>0</v>
      </c>
      <c r="P17" s="32">
        <f>IF(ISNUMBER(sciezki2!P16),sciezki2!P16,0)</f>
        <v>0</v>
      </c>
      <c r="Q17" s="32">
        <f>IF(ISNUMBER(sciezki2!Q16),sciezki2!Q16,0)</f>
        <v>0</v>
      </c>
      <c r="R17" s="32">
        <f>IF(ISNUMBER(sciezki2!#REF!),sciezki2!#REF!,0)</f>
        <v>0</v>
      </c>
      <c r="S17" s="32">
        <f>IF(ISNUMBER(sciezki2!#REF!),sciezki2!#REF!,0)</f>
        <v>0</v>
      </c>
      <c r="T17" s="32"/>
      <c r="U17" s="35">
        <f t="shared" si="0"/>
        <v>454.91804852542481</v>
      </c>
      <c r="V17" s="37">
        <f t="shared" si="1"/>
        <v>169.23564109102591</v>
      </c>
    </row>
    <row r="18" spans="1:22">
      <c r="A18" s="33" t="str">
        <f>sciezki!A17</f>
        <v>W16</v>
      </c>
      <c r="B18" s="32">
        <f>IF(ISNUMBER(sciezki2!B17),sciezki2!B17,0)</f>
        <v>24.24943330191039</v>
      </c>
      <c r="C18" s="32">
        <f>IF(ISNUMBER(sciezki2!C17),sciezki2!C17,0)</f>
        <v>3.5312327115573279</v>
      </c>
      <c r="D18" s="32">
        <f>IF(ISNUMBER(sciezki2!D17),sciezki2!D17,0)</f>
        <v>1.0783469867369944</v>
      </c>
      <c r="E18" s="32">
        <f>IF(ISNUMBER(sciezki2!E17),sciezki2!E17,0)</f>
        <v>2.387159381341915</v>
      </c>
      <c r="F18" s="32">
        <f>IF(ISNUMBER(sciezki2!F17),sciezki2!F17,0)</f>
        <v>63.029794024318264</v>
      </c>
      <c r="G18" s="32">
        <f>IF(ISNUMBER(sciezki2!G17),sciezki2!G17,0)</f>
        <v>3.4143901866556599</v>
      </c>
      <c r="H18" s="32">
        <f>IF(ISNUMBER(sciezki2!H17),sciezki2!H17,0)</f>
        <v>12.320620707552141</v>
      </c>
      <c r="I18" s="32">
        <f>IF(ISNUMBER(sciezki2!I17),sciezki2!I17,0)</f>
        <v>12.484652413881737</v>
      </c>
      <c r="J18" s="32">
        <f>IF(ISNUMBER(sciezki2!J17),sciezki2!J17,0)</f>
        <v>17.656056407986476</v>
      </c>
      <c r="K18" s="32">
        <f>IF(ISNUMBER(sciezki2!K17),sciezki2!K17,0)</f>
        <v>72.316629071205469</v>
      </c>
      <c r="L18" s="32">
        <f>IF(ISNUMBER(sciezki2!L17),sciezki2!L17,0)</f>
        <v>18.849581419098037</v>
      </c>
      <c r="M18" s="32">
        <f>IF(ISNUMBER(sciezki2!M17),sciezki2!M17,0)</f>
        <v>23.608371080480286</v>
      </c>
      <c r="N18" s="32">
        <f>IF(ISNUMBER(sciezki2!N17),sciezki2!N17,0)</f>
        <v>26.402747431485295</v>
      </c>
      <c r="O18" s="32">
        <f>IF(ISNUMBER(sciezki2!O17),sciezki2!O17,0)</f>
        <v>5.0616797620017877</v>
      </c>
      <c r="P18" s="32">
        <f>IF(ISNUMBER(sciezki2!P17),sciezki2!P17,0)</f>
        <v>30.797498500986411</v>
      </c>
      <c r="Q18" s="32">
        <f>IF(ISNUMBER(sciezki2!Q17),sciezki2!Q17,0)</f>
        <v>188.55281683080847</v>
      </c>
      <c r="R18" s="32">
        <f>IF(ISNUMBER(sciezki2!#REF!),sciezki2!#REF!,0)</f>
        <v>0</v>
      </c>
      <c r="S18" s="32">
        <f>IF(ISNUMBER(sciezki2!#REF!),sciezki2!#REF!,0)</f>
        <v>0</v>
      </c>
      <c r="T18" s="32"/>
      <c r="U18" s="35">
        <f t="shared" si="0"/>
        <v>505.74101021800669</v>
      </c>
      <c r="V18" s="37">
        <f t="shared" si="1"/>
        <v>118.41267939844403</v>
      </c>
    </row>
    <row r="19" spans="1:22">
      <c r="A19" s="33" t="str">
        <f>sciezki!A18</f>
        <v>W17</v>
      </c>
      <c r="B19" s="32">
        <f>IF(ISNUMBER(sciezki2!B18),sciezki2!B18,0)</f>
        <v>85.385984762497174</v>
      </c>
      <c r="C19" s="32">
        <f>IF(ISNUMBER(sciezki2!C18),sciezki2!C18,0)</f>
        <v>60.807360649414541</v>
      </c>
      <c r="D19" s="32">
        <f>IF(ISNUMBER(sciezki2!D18),sciezki2!D18,0)</f>
        <v>1.0783469867369944</v>
      </c>
      <c r="E19" s="32">
        <f>IF(ISNUMBER(sciezki2!E18),sciezki2!E18,0)</f>
        <v>2.387159381341915</v>
      </c>
      <c r="F19" s="32">
        <f>IF(ISNUMBER(sciezki2!F18),sciezki2!F18,0)</f>
        <v>63.029794024318264</v>
      </c>
      <c r="G19" s="32">
        <f>IF(ISNUMBER(sciezki2!G18),sciezki2!G18,0)</f>
        <v>3.4143901866556599</v>
      </c>
      <c r="H19" s="32">
        <f>IF(ISNUMBER(sciezki2!H18),sciezki2!H18,0)</f>
        <v>12.320620707552141</v>
      </c>
      <c r="I19" s="32">
        <f>IF(ISNUMBER(sciezki2!I18),sciezki2!I18,0)</f>
        <v>12.484652413881737</v>
      </c>
      <c r="J19" s="32">
        <f>IF(ISNUMBER(sciezki2!J18),sciezki2!J18,0)</f>
        <v>17.656056407986476</v>
      </c>
      <c r="K19" s="32">
        <f>IF(ISNUMBER(sciezki2!K18),sciezki2!K18,0)</f>
        <v>72.316629071205469</v>
      </c>
      <c r="L19" s="32">
        <f>IF(ISNUMBER(sciezki2!L18),sciezki2!L18,0)</f>
        <v>18.849581419098037</v>
      </c>
      <c r="M19" s="32">
        <f>IF(ISNUMBER(sciezki2!M18),sciezki2!M18,0)</f>
        <v>23.608371080480286</v>
      </c>
      <c r="N19" s="32">
        <f>IF(ISNUMBER(sciezki2!N18),sciezki2!N18,0)</f>
        <v>26.402747431485295</v>
      </c>
      <c r="O19" s="32">
        <f>IF(ISNUMBER(sciezki2!O18),sciezki2!O18,0)</f>
        <v>5.0616797620017877</v>
      </c>
      <c r="P19" s="32">
        <f>IF(ISNUMBER(sciezki2!P18),sciezki2!P18,0)</f>
        <v>30.797498500986411</v>
      </c>
      <c r="Q19" s="32">
        <f>IF(ISNUMBER(sciezki2!Q18),sciezki2!Q18,0)</f>
        <v>188.55281683080847</v>
      </c>
      <c r="R19" s="32">
        <f>IF(ISNUMBER(sciezki2!#REF!),sciezki2!#REF!,0)</f>
        <v>0</v>
      </c>
      <c r="S19" s="32">
        <f>IF(ISNUMBER(sciezki2!#REF!),sciezki2!#REF!,0)</f>
        <v>0</v>
      </c>
      <c r="T19" s="32"/>
      <c r="U19" s="35">
        <f t="shared" si="0"/>
        <v>624.15368961645072</v>
      </c>
      <c r="V19" s="37">
        <f t="shared" si="1"/>
        <v>0</v>
      </c>
    </row>
    <row r="20" spans="1:22">
      <c r="A20" s="33" t="str">
        <f>sciezki!A19</f>
        <v>W18</v>
      </c>
      <c r="B20" s="32">
        <f>IF(ISNUMBER(sciezki2!B19),sciezki2!B19,0)</f>
        <v>80.336932862361508</v>
      </c>
      <c r="C20" s="32">
        <f>IF(ISNUMBER(sciezki2!C19),sciezki2!C19,0)</f>
        <v>6.94453425718471</v>
      </c>
      <c r="D20" s="32">
        <f>IF(ISNUMBER(sciezki2!D19),sciezki2!D19,0)</f>
        <v>22.434024100914424</v>
      </c>
      <c r="E20" s="32">
        <f>IF(ISNUMBER(sciezki2!E19),sciezki2!E19,0)</f>
        <v>14.231749240850329</v>
      </c>
      <c r="F20" s="32">
        <f>IF(ISNUMBER(sciezki2!F19),sciezki2!F19,0)</f>
        <v>10.84392660782037</v>
      </c>
      <c r="G20" s="32">
        <f>IF(ISNUMBER(sciezki2!G19),sciezki2!G19,0)</f>
        <v>20.019226533429713</v>
      </c>
      <c r="H20" s="32">
        <f>IF(ISNUMBER(sciezki2!H19),sciezki2!H19,0)</f>
        <v>23.608371080480286</v>
      </c>
      <c r="I20" s="32">
        <f>IF(ISNUMBER(sciezki2!I19),sciezki2!I19,0)</f>
        <v>26.402747431485295</v>
      </c>
      <c r="J20" s="32">
        <f>IF(ISNUMBER(sciezki2!J19),sciezki2!J19,0)</f>
        <v>5.0616797620017877</v>
      </c>
      <c r="K20" s="32">
        <f>IF(ISNUMBER(sciezki2!K19),sciezki2!K19,0)</f>
        <v>30.797498500986411</v>
      </c>
      <c r="L20" s="32">
        <f>IF(ISNUMBER(sciezki2!L19),sciezki2!L19,0)</f>
        <v>188.55281683080847</v>
      </c>
      <c r="M20" s="32">
        <f>IF(ISNUMBER(sciezki2!M19),sciezki2!M19,0)</f>
        <v>0</v>
      </c>
      <c r="N20" s="32">
        <f>IF(ISNUMBER(sciezki2!N19),sciezki2!N19,0)</f>
        <v>0</v>
      </c>
      <c r="O20" s="32">
        <f>IF(ISNUMBER(sciezki2!O19),sciezki2!O19,0)</f>
        <v>0</v>
      </c>
      <c r="P20" s="32">
        <f>IF(ISNUMBER(sciezki2!P19),sciezki2!P19,0)</f>
        <v>0</v>
      </c>
      <c r="Q20" s="32">
        <f>IF(ISNUMBER(sciezki2!Q19),sciezki2!Q19,0)</f>
        <v>0</v>
      </c>
      <c r="R20" s="32">
        <f>IF(ISNUMBER(sciezki2!#REF!),sciezki2!#REF!,0)</f>
        <v>0</v>
      </c>
      <c r="S20" s="32">
        <f>IF(ISNUMBER(sciezki2!#REF!),sciezki2!#REF!,0)</f>
        <v>0</v>
      </c>
      <c r="T20" s="32"/>
      <c r="U20" s="35">
        <f t="shared" si="0"/>
        <v>429.23350720832332</v>
      </c>
      <c r="V20" s="37">
        <f t="shared" si="1"/>
        <v>194.9201824081274</v>
      </c>
    </row>
    <row r="21" spans="1:22">
      <c r="A21" s="33" t="str">
        <f>sciezki!A20</f>
        <v>W19</v>
      </c>
      <c r="B21" s="32">
        <f>IF(ISNUMBER(sciezki2!B20),sciezki2!B20,0)</f>
        <v>46.302750973261098</v>
      </c>
      <c r="C21" s="32">
        <f>IF(ISNUMBER(sciezki2!C20),sciezki2!C20,0)</f>
        <v>80.939991357058076</v>
      </c>
      <c r="D21" s="32">
        <f>IF(ISNUMBER(sciezki2!D20),sciezki2!D20,0)</f>
        <v>46.787815583931454</v>
      </c>
      <c r="E21" s="32">
        <f>IF(ISNUMBER(sciezki2!E20),sciezki2!E20,0)</f>
        <v>3.9696557164965824</v>
      </c>
      <c r="F21" s="32">
        <f>IF(ISNUMBER(sciezki2!F20),sciezki2!F20,0)</f>
        <v>20.019226533429713</v>
      </c>
      <c r="G21" s="32">
        <f>IF(ISNUMBER(sciezki2!G20),sciezki2!G20,0)</f>
        <v>23.608371080480286</v>
      </c>
      <c r="H21" s="32">
        <f>IF(ISNUMBER(sciezki2!H20),sciezki2!H20,0)</f>
        <v>26.402747431485295</v>
      </c>
      <c r="I21" s="32">
        <f>IF(ISNUMBER(sciezki2!I20),sciezki2!I20,0)</f>
        <v>5.0616797620017877</v>
      </c>
      <c r="J21" s="32">
        <f>IF(ISNUMBER(sciezki2!J20),sciezki2!J20,0)</f>
        <v>30.797498500986411</v>
      </c>
      <c r="K21" s="32">
        <f>IF(ISNUMBER(sciezki2!K20),sciezki2!K20,0)</f>
        <v>188.55281683080847</v>
      </c>
      <c r="L21" s="32">
        <f>IF(ISNUMBER(sciezki2!L20),sciezki2!L20,0)</f>
        <v>0</v>
      </c>
      <c r="M21" s="32">
        <f>IF(ISNUMBER(sciezki2!M20),sciezki2!M20,0)</f>
        <v>0</v>
      </c>
      <c r="N21" s="32">
        <f>IF(ISNUMBER(sciezki2!N20),sciezki2!N20,0)</f>
        <v>0</v>
      </c>
      <c r="O21" s="32">
        <f>IF(ISNUMBER(sciezki2!O20),sciezki2!O20,0)</f>
        <v>0</v>
      </c>
      <c r="P21" s="32">
        <f>IF(ISNUMBER(sciezki2!P20),sciezki2!P20,0)</f>
        <v>0</v>
      </c>
      <c r="Q21" s="32">
        <f>IF(ISNUMBER(sciezki2!Q20),sciezki2!Q20,0)</f>
        <v>0</v>
      </c>
      <c r="R21" s="32">
        <f>IF(ISNUMBER(sciezki2!#REF!),sciezki2!#REF!,0)</f>
        <v>0</v>
      </c>
      <c r="S21" s="32">
        <f>IF(ISNUMBER(sciezki2!#REF!),sciezki2!#REF!,0)</f>
        <v>0</v>
      </c>
      <c r="T21" s="32"/>
      <c r="U21" s="35">
        <f t="shared" si="0"/>
        <v>472.4425537699392</v>
      </c>
      <c r="V21" s="37">
        <f t="shared" si="1"/>
        <v>151.71113584651152</v>
      </c>
    </row>
    <row r="22" spans="1:22">
      <c r="A22" s="33" t="str">
        <f>sciezki!A21</f>
        <v>WX1</v>
      </c>
      <c r="B22" s="32">
        <f>IF(ISNUMBER(sciezki2!B21),sciezki2!B21,0)</f>
        <v>0</v>
      </c>
      <c r="C22" s="32">
        <f>IF(ISNUMBER(sciezki2!C21),sciezki2!C21,0)</f>
        <v>0</v>
      </c>
      <c r="D22" s="32">
        <f>IF(ISNUMBER(sciezki2!D21),sciezki2!D21,0)</f>
        <v>72.316629071205469</v>
      </c>
      <c r="E22" s="32">
        <f>IF(ISNUMBER(sciezki2!E21),sciezki2!E21,0)</f>
        <v>18.849581419098037</v>
      </c>
      <c r="F22" s="32">
        <f>IF(ISNUMBER(sciezki2!F21),sciezki2!F21,0)</f>
        <v>23.608371080480286</v>
      </c>
      <c r="G22" s="32">
        <f>IF(ISNUMBER(sciezki2!G21),sciezki2!G21,0)</f>
        <v>26.402747431485295</v>
      </c>
      <c r="H22" s="32">
        <f>IF(ISNUMBER(sciezki2!H21),sciezki2!H21,0)</f>
        <v>5.0616797620017877</v>
      </c>
      <c r="I22" s="32">
        <f>IF(ISNUMBER(sciezki2!I21),sciezki2!I21,0)</f>
        <v>30.797498500986411</v>
      </c>
      <c r="J22" s="32">
        <f>IF(ISNUMBER(sciezki2!J21),sciezki2!J21,0)</f>
        <v>188.55281683080847</v>
      </c>
      <c r="K22" s="32">
        <f>IF(ISNUMBER(sciezki2!K21),sciezki2!K21,0)</f>
        <v>0</v>
      </c>
      <c r="L22" s="32">
        <f>IF(ISNUMBER(sciezki2!L21),sciezki2!L21,0)</f>
        <v>0</v>
      </c>
      <c r="M22" s="32">
        <f>IF(ISNUMBER(sciezki2!M21),sciezki2!M21,0)</f>
        <v>0</v>
      </c>
      <c r="N22" s="32">
        <f>IF(ISNUMBER(sciezki2!N21),sciezki2!N21,0)</f>
        <v>0</v>
      </c>
      <c r="O22" s="32">
        <f>IF(ISNUMBER(sciezki2!O21),sciezki2!O21,0)</f>
        <v>0</v>
      </c>
      <c r="P22" s="32">
        <f>IF(ISNUMBER(sciezki2!P21),sciezki2!P21,0)</f>
        <v>0</v>
      </c>
      <c r="Q22" s="32">
        <f>IF(ISNUMBER(sciezki2!Q21),sciezki2!Q21,0)</f>
        <v>0</v>
      </c>
      <c r="R22" s="32">
        <f>IF(ISNUMBER(sciezki2!#REF!),sciezki2!#REF!,0)</f>
        <v>0</v>
      </c>
      <c r="S22" s="32">
        <f>IF(ISNUMBER(sciezki2!#REF!),sciezki2!#REF!,0)</f>
        <v>0</v>
      </c>
      <c r="T22" s="32"/>
      <c r="U22" s="35">
        <f t="shared" ref="U22:U25" si="2">SUM(B22:T22)</f>
        <v>365.58932409606575</v>
      </c>
      <c r="V22" s="37">
        <f t="shared" ref="V22:V25" si="3">$U$1-U22</f>
        <v>258.56436552038497</v>
      </c>
    </row>
    <row r="23" spans="1:22">
      <c r="A23" s="33" t="str">
        <f>sciezki!A22</f>
        <v>WX2</v>
      </c>
      <c r="B23" s="32">
        <f>IF(ISNUMBER(sciezki2!B22),sciezki2!B22,0)</f>
        <v>0</v>
      </c>
      <c r="C23" s="32">
        <f>IF(ISNUMBER(sciezki2!C22),sciezki2!C22,0)</f>
        <v>0</v>
      </c>
      <c r="D23" s="32">
        <f>IF(ISNUMBER(sciezki2!D22),sciezki2!D22,0)</f>
        <v>30.797498500986411</v>
      </c>
      <c r="E23" s="32">
        <f>IF(ISNUMBER(sciezki2!E22),sciezki2!E22,0)</f>
        <v>188.55281683080847</v>
      </c>
      <c r="F23" s="32">
        <f>IF(ISNUMBER(sciezki2!F22),sciezki2!F22,0)</f>
        <v>0</v>
      </c>
      <c r="G23" s="32">
        <f>IF(ISNUMBER(sciezki2!G22),sciezki2!G22,0)</f>
        <v>0</v>
      </c>
      <c r="H23" s="32">
        <f>IF(ISNUMBER(sciezki2!H22),sciezki2!H22,0)</f>
        <v>0</v>
      </c>
      <c r="I23" s="32">
        <f>IF(ISNUMBER(sciezki2!I22),sciezki2!I22,0)</f>
        <v>0</v>
      </c>
      <c r="J23" s="32">
        <f>IF(ISNUMBER(sciezki2!J22),sciezki2!J22,0)</f>
        <v>0</v>
      </c>
      <c r="K23" s="32">
        <f>IF(ISNUMBER(sciezki2!K22),sciezki2!K22,0)</f>
        <v>0</v>
      </c>
      <c r="L23" s="32">
        <f>IF(ISNUMBER(sciezki2!L22),sciezki2!L22,0)</f>
        <v>0</v>
      </c>
      <c r="M23" s="32">
        <f>IF(ISNUMBER(sciezki2!M22),sciezki2!M22,0)</f>
        <v>0</v>
      </c>
      <c r="N23" s="32">
        <f>IF(ISNUMBER(sciezki2!N22),sciezki2!N22,0)</f>
        <v>0</v>
      </c>
      <c r="O23" s="32">
        <f>IF(ISNUMBER(sciezki2!O22),sciezki2!O22,0)</f>
        <v>0</v>
      </c>
      <c r="P23" s="32">
        <f>IF(ISNUMBER(sciezki2!P22),sciezki2!P22,0)</f>
        <v>0</v>
      </c>
      <c r="Q23" s="32">
        <f>IF(ISNUMBER(sciezki2!Q22),sciezki2!Q22,0)</f>
        <v>0</v>
      </c>
      <c r="R23" s="32">
        <f>IF(ISNUMBER(sciezki2!#REF!),sciezki2!#REF!,0)</f>
        <v>0</v>
      </c>
      <c r="S23" s="32">
        <f>IF(ISNUMBER(sciezki2!#REF!),sciezki2!#REF!,0)</f>
        <v>0</v>
      </c>
      <c r="T23" s="32"/>
      <c r="U23" s="35">
        <f t="shared" si="2"/>
        <v>219.35031533179489</v>
      </c>
      <c r="V23" s="37">
        <f t="shared" si="3"/>
        <v>404.80337428465583</v>
      </c>
    </row>
    <row r="24" spans="1:22">
      <c r="A24" s="33" t="str">
        <f>sciezki!A23</f>
        <v>WX3</v>
      </c>
      <c r="B24" s="32">
        <f>IF(ISNUMBER(sciezki2!B23),sciezki2!B23,0)</f>
        <v>0</v>
      </c>
      <c r="C24" s="32">
        <f>IF(ISNUMBER(sciezki2!C23),sciezki2!C23,0)</f>
        <v>0</v>
      </c>
      <c r="D24" s="32">
        <f>IF(ISNUMBER(sciezki2!D23),sciezki2!D23,0)</f>
        <v>188.55281683080847</v>
      </c>
      <c r="E24" s="32">
        <f>IF(ISNUMBER(sciezki2!E23),sciezki2!E23,0)</f>
        <v>0</v>
      </c>
      <c r="F24" s="32">
        <f>IF(ISNUMBER(sciezki2!F23),sciezki2!F23,0)</f>
        <v>0</v>
      </c>
      <c r="G24" s="32">
        <f>IF(ISNUMBER(sciezki2!G23),sciezki2!G23,0)</f>
        <v>0</v>
      </c>
      <c r="H24" s="32">
        <f>IF(ISNUMBER(sciezki2!H23),sciezki2!H23,0)</f>
        <v>0</v>
      </c>
      <c r="I24" s="32">
        <f>IF(ISNUMBER(sciezki2!I23),sciezki2!I23,0)</f>
        <v>0</v>
      </c>
      <c r="J24" s="32">
        <f>IF(ISNUMBER(sciezki2!J23),sciezki2!J23,0)</f>
        <v>0</v>
      </c>
      <c r="K24" s="32">
        <f>IF(ISNUMBER(sciezki2!K23),sciezki2!K23,0)</f>
        <v>0</v>
      </c>
      <c r="L24" s="32">
        <f>IF(ISNUMBER(sciezki2!L23),sciezki2!L23,0)</f>
        <v>0</v>
      </c>
      <c r="M24" s="32">
        <f>IF(ISNUMBER(sciezki2!M23),sciezki2!M23,0)</f>
        <v>0</v>
      </c>
      <c r="N24" s="32">
        <f>IF(ISNUMBER(sciezki2!N23),sciezki2!N23,0)</f>
        <v>0</v>
      </c>
      <c r="O24" s="32">
        <f>IF(ISNUMBER(sciezki2!O23),sciezki2!O23,0)</f>
        <v>0</v>
      </c>
      <c r="P24" s="32">
        <f>IF(ISNUMBER(sciezki2!P23),sciezki2!P23,0)</f>
        <v>0</v>
      </c>
      <c r="Q24" s="32">
        <f>IF(ISNUMBER(sciezki2!Q23),sciezki2!Q23,0)</f>
        <v>0</v>
      </c>
      <c r="R24" s="32">
        <f>IF(ISNUMBER(sciezki2!#REF!),sciezki2!#REF!,0)</f>
        <v>0</v>
      </c>
      <c r="S24" s="32">
        <f>IF(ISNUMBER(sciezki2!#REF!),sciezki2!#REF!,0)</f>
        <v>0</v>
      </c>
      <c r="T24" s="32"/>
      <c r="U24" s="35">
        <f t="shared" si="2"/>
        <v>188.55281683080847</v>
      </c>
      <c r="V24" s="37">
        <f t="shared" si="3"/>
        <v>435.60087278564225</v>
      </c>
    </row>
    <row r="25" spans="1:22">
      <c r="A25" s="33" t="str">
        <f>sciezki!A24</f>
        <v>WX4</v>
      </c>
      <c r="B25" s="32">
        <f>IF(ISNUMBER(sciezki2!B24),sciezki2!B24,0)</f>
        <v>0</v>
      </c>
      <c r="C25" s="32">
        <f>IF(ISNUMBER(sciezki2!C24),sciezki2!C24,0)</f>
        <v>0</v>
      </c>
      <c r="D25" s="32">
        <f>IF(ISNUMBER(sciezki2!D24),sciezki2!D24,0)</f>
        <v>26.402747431485295</v>
      </c>
      <c r="E25" s="32">
        <f>IF(ISNUMBER(sciezki2!E24),sciezki2!E24,0)</f>
        <v>5.0616797620017877</v>
      </c>
      <c r="F25" s="32">
        <f>IF(ISNUMBER(sciezki2!F24),sciezki2!F24,0)</f>
        <v>30.797498500986411</v>
      </c>
      <c r="G25" s="32">
        <f>IF(ISNUMBER(sciezki2!G24),sciezki2!G24,0)</f>
        <v>188.55281683080847</v>
      </c>
      <c r="H25" s="32">
        <f>IF(ISNUMBER(sciezki2!H24),sciezki2!H24,0)</f>
        <v>0</v>
      </c>
      <c r="I25" s="32">
        <f>IF(ISNUMBER(sciezki2!I24),sciezki2!I24,0)</f>
        <v>0</v>
      </c>
      <c r="J25" s="32">
        <f>IF(ISNUMBER(sciezki2!J24),sciezki2!J24,0)</f>
        <v>0</v>
      </c>
      <c r="K25" s="32">
        <f>IF(ISNUMBER(sciezki2!K24),sciezki2!K24,0)</f>
        <v>0</v>
      </c>
      <c r="L25" s="32">
        <f>IF(ISNUMBER(sciezki2!L24),sciezki2!L24,0)</f>
        <v>0</v>
      </c>
      <c r="M25" s="32">
        <f>IF(ISNUMBER(sciezki2!M24),sciezki2!M24,0)</f>
        <v>0</v>
      </c>
      <c r="N25" s="32">
        <f>IF(ISNUMBER(sciezki2!N24),sciezki2!N24,0)</f>
        <v>0</v>
      </c>
      <c r="O25" s="32">
        <f>IF(ISNUMBER(sciezki2!O24),sciezki2!O24,0)</f>
        <v>0</v>
      </c>
      <c r="P25" s="32">
        <f>IF(ISNUMBER(sciezki2!P24),sciezki2!P24,0)</f>
        <v>0</v>
      </c>
      <c r="Q25" s="32">
        <f>IF(ISNUMBER(sciezki2!Q24),sciezki2!Q24,0)</f>
        <v>0</v>
      </c>
      <c r="R25" s="32">
        <f>IF(ISNUMBER(sciezki2!#REF!),sciezki2!#REF!,0)</f>
        <v>0</v>
      </c>
      <c r="S25" s="32">
        <f>IF(ISNUMBER(sciezki2!#REF!),sciezki2!#REF!,0)</f>
        <v>0</v>
      </c>
      <c r="T25" s="32"/>
      <c r="U25" s="35">
        <f t="shared" si="2"/>
        <v>250.81474252528196</v>
      </c>
      <c r="V25" s="37">
        <f t="shared" si="3"/>
        <v>373.33894709116873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tabSelected="1" workbookViewId="0">
      <selection activeCell="M6" sqref="M6"/>
    </sheetView>
  </sheetViews>
  <sheetFormatPr defaultRowHeight="14.25"/>
  <cols>
    <col min="1" max="1" width="8.25" style="3" customWidth="1"/>
    <col min="2" max="2" width="5.625" style="3" customWidth="1"/>
    <col min="3" max="3" width="6.375" customWidth="1"/>
    <col min="4" max="4" width="6.125" customWidth="1"/>
    <col min="5" max="5" width="5.875" customWidth="1"/>
    <col min="6" max="6" width="6.125" style="2" customWidth="1"/>
    <col min="7" max="7" width="6" customWidth="1"/>
    <col min="8" max="8" width="6.875" customWidth="1"/>
    <col min="9" max="10" width="7.125" customWidth="1"/>
    <col min="11" max="11" width="7.5" customWidth="1"/>
    <col min="12" max="12" width="7.125" customWidth="1"/>
    <col min="13" max="13" width="8.625" customWidth="1"/>
    <col min="14" max="14" width="7.625" customWidth="1"/>
    <col min="15" max="15" width="7.75" customWidth="1"/>
    <col min="16" max="16" width="7.125" customWidth="1"/>
    <col min="17" max="17" width="7.125" style="1" customWidth="1"/>
    <col min="18" max="18" width="6.125" style="51" customWidth="1"/>
    <col min="19" max="19" width="7.375" style="51" customWidth="1"/>
    <col min="20" max="20" width="9" style="1"/>
    <col min="21" max="21" width="9" style="8"/>
    <col min="22" max="22" width="8" customWidth="1"/>
    <col min="23" max="23" width="8.5" customWidth="1"/>
    <col min="24" max="24" width="7.5" customWidth="1"/>
    <col min="25" max="25" width="6.625" customWidth="1"/>
    <col min="26" max="26" width="7" customWidth="1"/>
    <col min="27" max="27" width="7.375" customWidth="1"/>
    <col min="28" max="28" width="6.625" customWidth="1"/>
    <col min="29" max="29" width="6.875" customWidth="1"/>
  </cols>
  <sheetData>
    <row r="1" spans="1:30">
      <c r="A1" s="5"/>
      <c r="P1" s="37">
        <f>MAX(P10:P157)</f>
        <v>624.15368961645072</v>
      </c>
    </row>
    <row r="2" spans="1:30">
      <c r="H2" s="86"/>
      <c r="I2" s="88"/>
      <c r="J2" s="89"/>
      <c r="K2" s="98" t="s">
        <v>112</v>
      </c>
      <c r="M2" s="44"/>
      <c r="N2" s="44"/>
    </row>
    <row r="3" spans="1:30">
      <c r="A3" s="93" t="s">
        <v>6</v>
      </c>
      <c r="B3" s="94">
        <v>120</v>
      </c>
      <c r="C3" s="87" t="s">
        <v>114</v>
      </c>
      <c r="H3" s="96" t="s">
        <v>4</v>
      </c>
      <c r="I3" s="104" t="s">
        <v>8</v>
      </c>
      <c r="J3" s="105"/>
      <c r="K3" s="86">
        <v>0.5</v>
      </c>
      <c r="M3" s="45"/>
      <c r="N3" s="44"/>
    </row>
    <row r="4" spans="1:30" ht="15">
      <c r="A4" s="93" t="s">
        <v>113</v>
      </c>
      <c r="B4" s="94">
        <v>60</v>
      </c>
      <c r="C4" s="87" t="s">
        <v>114</v>
      </c>
      <c r="E4" s="44"/>
      <c r="F4" s="47"/>
      <c r="H4" s="96" t="s">
        <v>0</v>
      </c>
      <c r="I4" s="104" t="s">
        <v>9</v>
      </c>
      <c r="J4" s="105"/>
      <c r="K4" s="86">
        <v>0.15</v>
      </c>
      <c r="M4" s="45"/>
      <c r="N4" s="44"/>
    </row>
    <row r="5" spans="1:30">
      <c r="A5" s="94" t="s">
        <v>10</v>
      </c>
      <c r="B5" s="95">
        <v>1</v>
      </c>
      <c r="C5" s="87"/>
      <c r="E5" s="44"/>
      <c r="F5" s="47"/>
      <c r="H5" s="93" t="s">
        <v>7</v>
      </c>
      <c r="I5" s="107">
        <f>B3/2+B4/2</f>
        <v>90</v>
      </c>
      <c r="J5" s="107"/>
      <c r="K5" s="87" t="s">
        <v>114</v>
      </c>
    </row>
    <row r="6" spans="1:30">
      <c r="D6" s="21"/>
      <c r="E6" s="48"/>
      <c r="F6" s="49"/>
      <c r="H6" s="97" t="s">
        <v>54</v>
      </c>
      <c r="I6" s="108">
        <f>(556406.7+19689.27*$I$5+124.6096*$I$5^2-0.3783792*$I$5^3)^(-1)</f>
        <v>3.2659029714691213E-7</v>
      </c>
      <c r="J6" s="108"/>
      <c r="K6" s="87" t="s">
        <v>115</v>
      </c>
    </row>
    <row r="7" spans="1:30">
      <c r="E7" s="44"/>
      <c r="F7" s="47"/>
      <c r="H7" s="97" t="s">
        <v>55</v>
      </c>
      <c r="I7" s="107">
        <f>999.732+0.07935*I5-0.00857*(I5)^2+5.83*10^(-5)*(I5)^3-2.677*10^(-7)*(I5)^4+4.843*10^(-10)*(I5)^5</f>
        <v>965.25314606999996</v>
      </c>
      <c r="J7" s="107"/>
      <c r="K7" s="87" t="s">
        <v>116</v>
      </c>
    </row>
    <row r="8" spans="1:30">
      <c r="A8" s="90" t="s">
        <v>117</v>
      </c>
      <c r="B8" s="90"/>
      <c r="C8" s="91"/>
      <c r="D8" s="91"/>
      <c r="E8" s="91"/>
      <c r="F8" s="92"/>
      <c r="G8" s="91"/>
      <c r="H8" s="91"/>
      <c r="I8" s="91"/>
      <c r="J8" s="91"/>
      <c r="K8" s="91"/>
      <c r="L8" s="91"/>
      <c r="M8" s="91"/>
    </row>
    <row r="9" spans="1:30" ht="15.75" customHeight="1">
      <c r="A9" s="53" t="s">
        <v>0</v>
      </c>
      <c r="B9" s="53" t="s">
        <v>1</v>
      </c>
      <c r="C9" s="54" t="s">
        <v>23</v>
      </c>
      <c r="D9" s="53" t="s">
        <v>2</v>
      </c>
      <c r="E9" s="53" t="s">
        <v>3</v>
      </c>
      <c r="F9" s="55" t="s">
        <v>11</v>
      </c>
      <c r="G9" s="56" t="s">
        <v>5</v>
      </c>
      <c r="H9" s="57" t="s">
        <v>13</v>
      </c>
      <c r="I9" s="57" t="s">
        <v>22</v>
      </c>
      <c r="J9" s="57" t="s">
        <v>16</v>
      </c>
      <c r="K9" s="57" t="s">
        <v>17</v>
      </c>
      <c r="L9" s="57" t="s">
        <v>24</v>
      </c>
      <c r="M9" s="58" t="s">
        <v>25</v>
      </c>
      <c r="N9" s="58" t="s">
        <v>26</v>
      </c>
      <c r="O9" s="58" t="s">
        <v>27</v>
      </c>
      <c r="P9" s="58" t="s">
        <v>28</v>
      </c>
      <c r="Q9" s="25"/>
      <c r="R9" s="12"/>
      <c r="U9" s="6" t="s">
        <v>18</v>
      </c>
      <c r="V9" s="7" t="s">
        <v>19</v>
      </c>
      <c r="W9" s="7" t="s">
        <v>20</v>
      </c>
      <c r="X9" s="106" t="s">
        <v>21</v>
      </c>
      <c r="Y9" s="106"/>
      <c r="Z9" s="106"/>
      <c r="AA9" s="106"/>
      <c r="AB9" s="106"/>
      <c r="AC9" s="106"/>
    </row>
    <row r="10" spans="1:30" ht="15" customHeight="1">
      <c r="A10" s="15" t="str">
        <f>dane_odcinkow!A4</f>
        <v>W17</v>
      </c>
      <c r="B10" s="15" t="str">
        <f>dane_odcinkow!B4</f>
        <v>O1</v>
      </c>
      <c r="C10" s="16">
        <f>IF(MID(A10,1,1)="W",VLOOKUP(A10,'Dane węzłów'!$A$3:$E$1000,4,FALSE),"")</f>
        <v>85.385984762497174</v>
      </c>
      <c r="D10" s="24">
        <f>IF(E10=$H$4,Srednice!J3,Srednice!K3)</f>
        <v>50</v>
      </c>
      <c r="E10" s="13" t="str">
        <f>dane_odcinkow!C4</f>
        <v>P</v>
      </c>
      <c r="F10" s="46">
        <f>dane_odcinkow!D4*2</f>
        <v>299</v>
      </c>
      <c r="G10" s="46">
        <f>dane_odcinkow!E4</f>
        <v>4.9000000000000004</v>
      </c>
      <c r="H10" s="18">
        <f>IF(MID(A10,1,1)="W",VLOOKUP(A10,'Dane węzłów'!$A$3:$E$1000,2,FALSE),R10+H9)</f>
        <v>7.4289164677804278</v>
      </c>
      <c r="I10" s="50">
        <f t="shared" ref="I10:I54" si="0">$B$5*H10</f>
        <v>7.4289164677804278</v>
      </c>
      <c r="J10" s="17">
        <f>IF(D10=0,0,IF(E10="T",VLOOKUP(D10,Srednice!$A$3:$C$26,3),VLOOKUP(D10,Srednice!$A$3:$C$26,2)))</f>
        <v>54.5</v>
      </c>
      <c r="K10" s="19">
        <f t="shared" ref="K10" si="1">IF(D10=0,0,I10/3.6/$I$7/(PI()*J10^2/4)*10^6)</f>
        <v>0.91642908186521299</v>
      </c>
      <c r="L10" s="11">
        <f t="shared" ref="L10" si="2">IF(D10&lt;&gt;0,AD10/(J10/1000)*$I$7*K10^2/2,0)</f>
        <v>196.72656422906513</v>
      </c>
      <c r="M10" s="18">
        <f>L10*F10/1000</f>
        <v>58.821242704490473</v>
      </c>
      <c r="N10" s="18">
        <f t="shared" ref="N10" si="3">G10*$I$7*K10^2/2000</f>
        <v>1.9861179449240696</v>
      </c>
      <c r="O10" s="20">
        <f>M10+N10</f>
        <v>60.807360649414541</v>
      </c>
      <c r="P10" s="29">
        <f>IF(MID(A10,1,1)="W",C10+O10,MAX(P9,S10)+O10)</f>
        <v>146.19334541191171</v>
      </c>
      <c r="Q10" s="28"/>
      <c r="R10" s="52" t="str">
        <f>IF(MID(A10,1,1)&lt;&gt;"W",VLOOKUP(A10,$B$10:P10,7,FALSE),"")</f>
        <v/>
      </c>
      <c r="S10" s="23" t="str">
        <f>IF(MID(A10,1,1)&lt;&gt;"W",VLOOKUP(A10,$B$10:P10,15,FALSE),"")</f>
        <v/>
      </c>
      <c r="U10" s="6">
        <f t="shared" ref="U10" si="4">IF(E10="T",$K$3,$K$4)</f>
        <v>0.15</v>
      </c>
      <c r="V10" s="10">
        <f t="shared" ref="V10" si="5">K10*J10/1000/$I$6</f>
        <v>152929.78817183556</v>
      </c>
      <c r="W10" s="4">
        <f t="shared" ref="W10" si="6">IF(V10&lt;&gt;0,64/V10,0)</f>
        <v>4.1849270024547523E-4</v>
      </c>
      <c r="X10" s="4">
        <f>IF(V10&lt;&gt;0,(1/(-2*LOG(2.51/$V10/W10^0.5+$U10/$J10/3.71)))^2,0)</f>
        <v>3.1631750304596321E-2</v>
      </c>
      <c r="Y10" s="4">
        <f t="shared" ref="Y10:AC10" si="7">IF(W10&lt;&gt;0,(1/(-2*LOG(2.51/$V10/X10^0.5+$U10/$J10/3.71)))^2,0)</f>
        <v>2.6374737808931858E-2</v>
      </c>
      <c r="Z10" s="4">
        <f t="shared" si="7"/>
        <v>2.645281668795622E-2</v>
      </c>
      <c r="AA10" s="4">
        <f t="shared" si="7"/>
        <v>2.6451493175590101E-2</v>
      </c>
      <c r="AB10" s="4">
        <f t="shared" si="7"/>
        <v>2.6451515562688467E-2</v>
      </c>
      <c r="AC10" s="4">
        <f t="shared" si="7"/>
        <v>2.6451515183998964E-2</v>
      </c>
      <c r="AD10" s="4">
        <f>IF(V10&lt;=2300,W10,AC10)</f>
        <v>2.6451515183998964E-2</v>
      </c>
    </row>
    <row r="11" spans="1:30" ht="15" customHeight="1">
      <c r="A11" s="15" t="str">
        <f>dane_odcinkow!A5</f>
        <v>W16</v>
      </c>
      <c r="B11" s="15" t="str">
        <f>dane_odcinkow!B5</f>
        <v>O1</v>
      </c>
      <c r="C11" s="16">
        <f>IF(MID(A11,1,1)="W",VLOOKUP(A11,'Dane węzłów'!$A$3:$E$1000,4,FALSE),"")</f>
        <v>24.24943330191039</v>
      </c>
      <c r="D11" s="24">
        <f>IF(E11=$H$4,Srednice!J4,Srednice!K4)</f>
        <v>100</v>
      </c>
      <c r="E11" s="13" t="str">
        <f>dane_odcinkow!C5</f>
        <v>P</v>
      </c>
      <c r="F11" s="46">
        <f>dane_odcinkow!D5*2</f>
        <v>24</v>
      </c>
      <c r="G11" s="46">
        <f>dane_odcinkow!E5</f>
        <v>3.7</v>
      </c>
      <c r="H11" s="18">
        <f>IF(MID(A11,1,1)="W",VLOOKUP(A11,'Dane węzłów'!$A$3:$E$1000,2,FALSE),R11+H10)</f>
        <v>28.78568019093079</v>
      </c>
      <c r="I11" s="50">
        <f t="shared" si="0"/>
        <v>28.78568019093079</v>
      </c>
      <c r="J11" s="17">
        <f>IF(D11=0,0,IF(E11="T",VLOOKUP(D11,Srednice!$A$3:$C$26,3),VLOOKUP(D11,Srednice!$A$3:$C$26,2)))</f>
        <v>107.1</v>
      </c>
      <c r="K11" s="19">
        <f t="shared" ref="K11:K54" si="8">IF(D11=0,0,I11/3.6/$I$7/(PI()*J11^2/4)*10^6)</f>
        <v>0.91952585783345608</v>
      </c>
      <c r="L11" s="11">
        <f t="shared" ref="L11:L54" si="9">IF(D11&lt;&gt;0,AD11/(J11/1000)*$I$7*K11^2/2,0)</f>
        <v>84.223259294841512</v>
      </c>
      <c r="M11" s="18">
        <f t="shared" ref="M11:M54" si="10">L11*F11/1000</f>
        <v>2.0213582230761964</v>
      </c>
      <c r="N11" s="18">
        <f t="shared" ref="N11:N54" si="11">G11*$I$7*K11^2/2000</f>
        <v>1.5098744884811313</v>
      </c>
      <c r="O11" s="20">
        <f t="shared" ref="O11:O54" si="12">M11+N11</f>
        <v>3.5312327115573279</v>
      </c>
      <c r="P11" s="29">
        <f t="shared" ref="P11:P54" si="13">IF(MID(A11,1,1)="W",C11+O11,MAX(P10,S11)+O11)</f>
        <v>27.780666013467716</v>
      </c>
      <c r="Q11" s="28"/>
      <c r="R11" s="52" t="str">
        <f>IF(MID(A11,1,1)&lt;&gt;"W",VLOOKUP(A11,$B$10:P11,7,FALSE),"")</f>
        <v/>
      </c>
      <c r="S11" s="23" t="str">
        <f>IF(MID(A11,1,1)&lt;&gt;"W",VLOOKUP(A11,$B$10:P11,15,FALSE),"")</f>
        <v/>
      </c>
      <c r="U11" s="6">
        <f t="shared" ref="U11:U54" si="14">IF(E11="T",$K$3,$K$4)</f>
        <v>0.15</v>
      </c>
      <c r="V11" s="10">
        <f t="shared" ref="V11:V54" si="15">K11*J11/1000/$I$6</f>
        <v>301543.61667904275</v>
      </c>
      <c r="W11" s="4">
        <f t="shared" ref="W11:W54" si="16">IF(V11&lt;&gt;0,64/V11,0)</f>
        <v>2.1224126945496038E-4</v>
      </c>
      <c r="X11" s="4">
        <f t="shared" ref="X11:X54" si="17">IF(V11&lt;&gt;0,(1/(-2*LOG(2.51/$V11/W11^0.5+$U11/$J11/3.71)))^2,0)</f>
        <v>2.7360425227896865E-2</v>
      </c>
      <c r="Y11" s="4">
        <f t="shared" ref="Y11:Y54" si="18">IF(W11&lt;&gt;0,(1/(-2*LOG(2.51/$V11/X11^0.5+$U11/$J11/3.71)))^2,0)</f>
        <v>2.2029692708824794E-2</v>
      </c>
      <c r="Z11" s="4">
        <f t="shared" ref="Z11:Z54" si="19">IF(X11&lt;&gt;0,(1/(-2*LOG(2.51/$V11/Y11^0.5+$U11/$J11/3.71)))^2,0)</f>
        <v>2.2105838524766344E-2</v>
      </c>
      <c r="AA11" s="4">
        <f t="shared" ref="AA11:AA54" si="20">IF(Y11&lt;&gt;0,(1/(-2*LOG(2.51/$V11/Z11^0.5+$U11/$J11/3.71)))^2,0)</f>
        <v>2.2104565440566715E-2</v>
      </c>
      <c r="AB11" s="4">
        <f t="shared" ref="AB11:AB54" si="21">IF(Z11&lt;&gt;0,(1/(-2*LOG(2.51/$V11/AA11^0.5+$U11/$J11/3.71)))^2,0)</f>
        <v>2.2104586672638982E-2</v>
      </c>
      <c r="AC11" s="4">
        <f t="shared" ref="AC11:AC54" si="22">IF(AA11&lt;&gt;0,(1/(-2*LOG(2.51/$V11/AB11^0.5+$U11/$J11/3.71)))^2,0)</f>
        <v>2.2104586318522947E-2</v>
      </c>
      <c r="AD11" s="4">
        <f t="shared" ref="AD11:AD54" si="23">IF(V11&lt;=2300,W11,AC11)</f>
        <v>2.2104586318522947E-2</v>
      </c>
    </row>
    <row r="12" spans="1:30" ht="15" customHeight="1">
      <c r="A12" s="15" t="str">
        <f>dane_odcinkow!A6</f>
        <v>O1</v>
      </c>
      <c r="B12" s="15" t="str">
        <f>dane_odcinkow!B6</f>
        <v>O2</v>
      </c>
      <c r="C12" s="16" t="str">
        <f>IF(MID(A12,1,1)="W",VLOOKUP(A12,'Dane węzłów'!$A$3:$E$1000,4,FALSE),"")</f>
        <v/>
      </c>
      <c r="D12" s="24">
        <f>IF(E12=$H$4,Srednice!J5,Srednice!K5)</f>
        <v>125</v>
      </c>
      <c r="E12" s="13" t="str">
        <f>dane_odcinkow!C6</f>
        <v>P</v>
      </c>
      <c r="F12" s="46">
        <f>dane_odcinkow!D6*2</f>
        <v>12</v>
      </c>
      <c r="G12" s="46">
        <f>dane_odcinkow!E6</f>
        <v>2</v>
      </c>
      <c r="H12" s="18">
        <f>IF(MID(A12,1,1)="W",VLOOKUP(A12,'Dane węzłów'!$A$3:$E$1000,2,FALSE),R12+H11)</f>
        <v>36.214596658711216</v>
      </c>
      <c r="I12" s="50">
        <f t="shared" si="0"/>
        <v>36.214596658711216</v>
      </c>
      <c r="J12" s="17">
        <f>IF(D12=0,0,IF(E12="T",VLOOKUP(D12,Srednice!$A$3:$C$26,3),VLOOKUP(D12,Srednice!$A$3:$C$26,2)))</f>
        <v>132.5</v>
      </c>
      <c r="K12" s="19">
        <f t="shared" si="8"/>
        <v>0.75581984053323437</v>
      </c>
      <c r="L12" s="11">
        <f t="shared" si="9"/>
        <v>43.91108077892757</v>
      </c>
      <c r="M12" s="18">
        <f t="shared" si="10"/>
        <v>0.52693296934713085</v>
      </c>
      <c r="N12" s="18">
        <f t="shared" si="11"/>
        <v>0.55141401738986351</v>
      </c>
      <c r="O12" s="20">
        <f t="shared" si="12"/>
        <v>1.0783469867369944</v>
      </c>
      <c r="P12" s="29">
        <f t="shared" si="13"/>
        <v>147.2716923986487</v>
      </c>
      <c r="Q12" s="28"/>
      <c r="R12" s="52">
        <f>IF(MID(A12,1,1)&lt;&gt;"W",VLOOKUP(A12,$B$10:P12,7,FALSE),"")</f>
        <v>7.4289164677804278</v>
      </c>
      <c r="S12" s="23">
        <f>IF(MID(A12,1,1)&lt;&gt;"W",VLOOKUP(A12,$B$10:P12,15,FALSE),"")</f>
        <v>146.19334541191171</v>
      </c>
      <c r="U12" s="6">
        <f t="shared" si="14"/>
        <v>0.15</v>
      </c>
      <c r="V12" s="10">
        <f t="shared" si="15"/>
        <v>306641.47020143771</v>
      </c>
      <c r="W12" s="4">
        <f t="shared" si="16"/>
        <v>2.0871280051572074E-4</v>
      </c>
      <c r="X12" s="4">
        <f t="shared" si="17"/>
        <v>2.670580723828558E-2</v>
      </c>
      <c r="Y12" s="4">
        <f t="shared" si="18"/>
        <v>2.1010202961669697E-2</v>
      </c>
      <c r="Z12" s="4">
        <f t="shared" si="19"/>
        <v>2.1104731867760202E-2</v>
      </c>
      <c r="AA12" s="4">
        <f t="shared" si="20"/>
        <v>2.110286683270151E-2</v>
      </c>
      <c r="AB12" s="4">
        <f t="shared" si="21"/>
        <v>2.110290351213023E-2</v>
      </c>
      <c r="AC12" s="4">
        <f t="shared" si="22"/>
        <v>2.1102902790714795E-2</v>
      </c>
      <c r="AD12" s="4">
        <f t="shared" si="23"/>
        <v>2.1102902790714795E-2</v>
      </c>
    </row>
    <row r="13" spans="1:30" ht="15" customHeight="1">
      <c r="A13" s="15" t="str">
        <f>dane_odcinkow!A7</f>
        <v>W5</v>
      </c>
      <c r="B13" s="15" t="str">
        <f>dane_odcinkow!B7</f>
        <v>O2</v>
      </c>
      <c r="C13" s="16">
        <f>IF(MID(A13,1,1)="W",VLOOKUP(A13,'Dane węzłów'!$A$3:$E$1000,4,FALSE),"")</f>
        <v>31.023273155076584</v>
      </c>
      <c r="D13" s="24">
        <f>IF(E13=$H$4,Srednice!J6,Srednice!K6)</f>
        <v>50</v>
      </c>
      <c r="E13" s="13" t="str">
        <f>dane_odcinkow!C7</f>
        <v>P</v>
      </c>
      <c r="F13" s="46">
        <f>dane_odcinkow!D7*2</f>
        <v>30</v>
      </c>
      <c r="G13" s="46">
        <f>dane_odcinkow!E7</f>
        <v>4.3</v>
      </c>
      <c r="H13" s="18">
        <f>IF(MID(A13,1,1)="W",VLOOKUP(A13,'Dane węzłów'!$A$3:$E$1000,2,FALSE),R13+H12)</f>
        <v>6.014319809069212</v>
      </c>
      <c r="I13" s="50">
        <f t="shared" si="0"/>
        <v>6.014319809069212</v>
      </c>
      <c r="J13" s="17">
        <f>IF(D13=0,0,IF(E13="T",VLOOKUP(D13,Srednice!$A$3:$C$26,3),VLOOKUP(D13,Srednice!$A$3:$C$26,2)))</f>
        <v>54.5</v>
      </c>
      <c r="K13" s="19">
        <f t="shared" si="8"/>
        <v>0.74192482908827428</v>
      </c>
      <c r="L13" s="11">
        <f t="shared" si="9"/>
        <v>129.93664304299512</v>
      </c>
      <c r="M13" s="18">
        <f t="shared" si="10"/>
        <v>3.8980992912898538</v>
      </c>
      <c r="N13" s="18">
        <f t="shared" si="11"/>
        <v>1.1423508163047931</v>
      </c>
      <c r="O13" s="20">
        <f t="shared" si="12"/>
        <v>5.0404501075946468</v>
      </c>
      <c r="P13" s="29">
        <f t="shared" si="13"/>
        <v>36.063723262671232</v>
      </c>
      <c r="Q13" s="28"/>
      <c r="R13" s="52" t="str">
        <f>IF(MID(A13,1,1)&lt;&gt;"W",VLOOKUP(A13,$B$10:P13,7,FALSE),"")</f>
        <v/>
      </c>
      <c r="S13" s="23" t="str">
        <f>IF(MID(A13,1,1)&lt;&gt;"W",VLOOKUP(A13,$B$10:P13,15,FALSE),"")</f>
        <v/>
      </c>
      <c r="U13" s="6">
        <f t="shared" si="14"/>
        <v>0.15</v>
      </c>
      <c r="V13" s="10">
        <f t="shared" si="15"/>
        <v>123809.26052779169</v>
      </c>
      <c r="W13" s="4">
        <f t="shared" si="16"/>
        <v>5.1692417616559306E-4</v>
      </c>
      <c r="X13" s="4">
        <f t="shared" si="17"/>
        <v>3.2188893235268926E-2</v>
      </c>
      <c r="Y13" s="4">
        <f t="shared" si="18"/>
        <v>2.6558215566853182E-2</v>
      </c>
      <c r="Z13" s="4">
        <f t="shared" si="19"/>
        <v>2.6658126650611645E-2</v>
      </c>
      <c r="AA13" s="4">
        <f t="shared" si="20"/>
        <v>2.6656089807323331E-2</v>
      </c>
      <c r="AB13" s="4">
        <f t="shared" si="21"/>
        <v>2.6656131220306828E-2</v>
      </c>
      <c r="AC13" s="4">
        <f t="shared" si="22"/>
        <v>2.6656130378254393E-2</v>
      </c>
      <c r="AD13" s="4">
        <f t="shared" si="23"/>
        <v>2.6656130378254393E-2</v>
      </c>
    </row>
    <row r="14" spans="1:30" ht="15" customHeight="1">
      <c r="A14" s="15" t="str">
        <f>dane_odcinkow!A8</f>
        <v>O2</v>
      </c>
      <c r="B14" s="15" t="str">
        <f>dane_odcinkow!B8</f>
        <v>O3</v>
      </c>
      <c r="C14" s="16" t="str">
        <f>IF(MID(A14,1,1)="W",VLOOKUP(A14,'Dane węzłów'!$A$3:$E$1000,4,FALSE),"")</f>
        <v/>
      </c>
      <c r="D14" s="24">
        <f>IF(E14=$H$4,Srednice!J7,Srednice!K7)</f>
        <v>125</v>
      </c>
      <c r="E14" s="13" t="str">
        <f>dane_odcinkow!C8</f>
        <v>P</v>
      </c>
      <c r="F14" s="46">
        <f>dane_odcinkow!D8*2</f>
        <v>20</v>
      </c>
      <c r="G14" s="46">
        <f>dane_odcinkow!E8</f>
        <v>3.2</v>
      </c>
      <c r="H14" s="18">
        <f>IF(MID(A14,1,1)="W",VLOOKUP(A14,'Dane węzłów'!$A$3:$E$1000,2,FALSE),R14+H13)</f>
        <v>42.228916467780429</v>
      </c>
      <c r="I14" s="50">
        <f t="shared" si="0"/>
        <v>42.228916467780429</v>
      </c>
      <c r="J14" s="17">
        <f>IF(D14=0,0,IF(E14="T",VLOOKUP(D14,Srednice!$A$3:$C$26,3),VLOOKUP(D14,Srednice!$A$3:$C$26,2)))</f>
        <v>132.5</v>
      </c>
      <c r="K14" s="19">
        <f t="shared" si="8"/>
        <v>0.88134221709995286</v>
      </c>
      <c r="L14" s="11">
        <f t="shared" si="9"/>
        <v>59.37604948347002</v>
      </c>
      <c r="M14" s="18">
        <f t="shared" si="10"/>
        <v>1.1875209896694006</v>
      </c>
      <c r="N14" s="18">
        <f t="shared" si="11"/>
        <v>1.1996383916725144</v>
      </c>
      <c r="O14" s="20">
        <f t="shared" si="12"/>
        <v>2.387159381341915</v>
      </c>
      <c r="P14" s="29">
        <f t="shared" si="13"/>
        <v>149.65885177999061</v>
      </c>
      <c r="Q14" s="28"/>
      <c r="R14" s="52">
        <f>IF(MID(A14,1,1)&lt;&gt;"W",VLOOKUP(A14,$B$10:P14,7,FALSE),"")</f>
        <v>36.214596658711216</v>
      </c>
      <c r="S14" s="23">
        <f>IF(MID(A14,1,1)&lt;&gt;"W",VLOOKUP(A14,$B$10:P14,15,FALSE),"")</f>
        <v>147.2716923986487</v>
      </c>
      <c r="U14" s="6">
        <f t="shared" si="14"/>
        <v>0.15</v>
      </c>
      <c r="V14" s="10">
        <f t="shared" si="15"/>
        <v>357566.78868268046</v>
      </c>
      <c r="W14" s="4">
        <f t="shared" si="16"/>
        <v>1.7898754030200564E-4</v>
      </c>
      <c r="X14" s="4">
        <f t="shared" si="17"/>
        <v>2.6336266618121107E-2</v>
      </c>
      <c r="Y14" s="4">
        <f t="shared" si="18"/>
        <v>2.0907817681547633E-2</v>
      </c>
      <c r="Z14" s="4">
        <f t="shared" si="19"/>
        <v>2.098721076600385E-2</v>
      </c>
      <c r="AA14" s="4">
        <f t="shared" si="20"/>
        <v>2.0985838109408881E-2</v>
      </c>
      <c r="AB14" s="4">
        <f t="shared" si="21"/>
        <v>2.0985861777467672E-2</v>
      </c>
      <c r="AC14" s="4">
        <f t="shared" si="22"/>
        <v>2.0985861369351586E-2</v>
      </c>
      <c r="AD14" s="4">
        <f t="shared" si="23"/>
        <v>2.0985861369351586E-2</v>
      </c>
    </row>
    <row r="15" spans="1:30" ht="15" customHeight="1">
      <c r="A15" s="15" t="str">
        <f>dane_odcinkow!A9</f>
        <v>W11</v>
      </c>
      <c r="B15" s="15" t="str">
        <f>dane_odcinkow!B9</f>
        <v>O4</v>
      </c>
      <c r="C15" s="16">
        <f>IF(MID(A15,1,1)="W",VLOOKUP(A15,'Dane węzłów'!$A$3:$E$1000,4,FALSE),"")</f>
        <v>34.099052035405194</v>
      </c>
      <c r="D15" s="24">
        <f>IF(E15=$H$4,Srednice!J8,Srednice!K8)</f>
        <v>50</v>
      </c>
      <c r="E15" s="13" t="str">
        <f>dane_odcinkow!C9</f>
        <v>P</v>
      </c>
      <c r="F15" s="46">
        <f>dane_odcinkow!D9*2</f>
        <v>171</v>
      </c>
      <c r="G15" s="46">
        <f>dane_odcinkow!E9</f>
        <v>8.5</v>
      </c>
      <c r="H15" s="18">
        <f>IF(MID(A15,1,1)="W",VLOOKUP(A15,'Dane węzłów'!$A$3:$E$1000,2,FALSE),R15+H14)</f>
        <v>5.2983293556085913</v>
      </c>
      <c r="I15" s="50">
        <f t="shared" si="0"/>
        <v>5.2983293556085913</v>
      </c>
      <c r="J15" s="17">
        <f>IF(D15=0,0,IF(E15="T",VLOOKUP(D15,Srednice!$A$3:$C$26,3),VLOOKUP(D15,Srednice!$A$3:$C$26,2)))</f>
        <v>54.5</v>
      </c>
      <c r="K15" s="19">
        <f t="shared" si="8"/>
        <v>0.65360044467300371</v>
      </c>
      <c r="L15" s="11">
        <f t="shared" si="9"/>
        <v>101.37970999131858</v>
      </c>
      <c r="M15" s="18">
        <f t="shared" si="10"/>
        <v>17.335930408515477</v>
      </c>
      <c r="N15" s="18">
        <f t="shared" si="11"/>
        <v>1.7524871162172038</v>
      </c>
      <c r="O15" s="20">
        <f t="shared" si="12"/>
        <v>19.08841752473268</v>
      </c>
      <c r="P15" s="29">
        <f t="shared" si="13"/>
        <v>53.18746956013787</v>
      </c>
      <c r="Q15" s="28"/>
      <c r="R15" s="52" t="str">
        <f>IF(MID(A15,1,1)&lt;&gt;"W",VLOOKUP(A15,$B$10:P15,7,FALSE),"")</f>
        <v/>
      </c>
      <c r="S15" s="23" t="str">
        <f>IF(MID(A15,1,1)&lt;&gt;"W",VLOOKUP(A15,$B$10:P15,15,FALSE),"")</f>
        <v/>
      </c>
      <c r="U15" s="6">
        <f t="shared" si="14"/>
        <v>0.15</v>
      </c>
      <c r="V15" s="10">
        <f t="shared" si="15"/>
        <v>109070.06284591176</v>
      </c>
      <c r="W15" s="4">
        <f t="shared" si="16"/>
        <v>5.8677879456634874E-4</v>
      </c>
      <c r="X15" s="4">
        <f t="shared" si="17"/>
        <v>3.254384738134216E-2</v>
      </c>
      <c r="Y15" s="4">
        <f t="shared" si="18"/>
        <v>2.6685727185488849E-2</v>
      </c>
      <c r="Z15" s="4">
        <f t="shared" si="19"/>
        <v>2.680113512531002E-2</v>
      </c>
      <c r="AA15" s="4">
        <f t="shared" si="20"/>
        <v>2.6798513094592993E-2</v>
      </c>
      <c r="AB15" s="4">
        <f t="shared" si="21"/>
        <v>2.6798572483897751E-2</v>
      </c>
      <c r="AC15" s="4">
        <f t="shared" si="22"/>
        <v>2.6798571138629462E-2</v>
      </c>
      <c r="AD15" s="4">
        <f t="shared" si="23"/>
        <v>2.6798571138629462E-2</v>
      </c>
    </row>
    <row r="16" spans="1:30" ht="15" customHeight="1">
      <c r="A16" s="15" t="str">
        <f>dane_odcinkow!A10</f>
        <v>W3</v>
      </c>
      <c r="B16" s="15" t="str">
        <f>dane_odcinkow!B10</f>
        <v>O4</v>
      </c>
      <c r="C16" s="16">
        <f>IF(MID(A16,1,1)="W",VLOOKUP(A16,'Dane węzłów'!$A$3:$E$1000,4,FALSE),"")</f>
        <v>14.057586977108535</v>
      </c>
      <c r="D16" s="24">
        <f>IF(E16=$H$4,Srednice!J9,Srednice!K9)</f>
        <v>20</v>
      </c>
      <c r="E16" s="13" t="str">
        <f>dane_odcinkow!C10</f>
        <v>P</v>
      </c>
      <c r="F16" s="46">
        <f>dane_odcinkow!D10*2</f>
        <v>9</v>
      </c>
      <c r="G16" s="46">
        <f>dane_odcinkow!E10</f>
        <v>3.7</v>
      </c>
      <c r="H16" s="18">
        <f>IF(MID(A16,1,1)="W",VLOOKUP(A16,'Dane węzłów'!$A$3:$E$1000,2,FALSE),R16+H15)</f>
        <v>0.28639618138424822</v>
      </c>
      <c r="I16" s="50">
        <f t="shared" si="0"/>
        <v>0.28639618138424822</v>
      </c>
      <c r="J16" s="17">
        <f>IF(D16=0,0,IF(E16="T",VLOOKUP(D16,Srednice!$A$3:$C$26,3),VLOOKUP(D16,Srednice!$A$3:$C$26,2)))</f>
        <v>21.7</v>
      </c>
      <c r="K16" s="19">
        <f t="shared" si="8"/>
        <v>0.22285077432900083</v>
      </c>
      <c r="L16" s="11">
        <f t="shared" si="9"/>
        <v>42.020527666760245</v>
      </c>
      <c r="M16" s="18">
        <f t="shared" si="10"/>
        <v>0.3781847490008422</v>
      </c>
      <c r="N16" s="18">
        <f t="shared" si="11"/>
        <v>8.8683178255115583E-2</v>
      </c>
      <c r="O16" s="20">
        <f t="shared" si="12"/>
        <v>0.46686792725595777</v>
      </c>
      <c r="P16" s="29">
        <f t="shared" si="13"/>
        <v>14.524454904364493</v>
      </c>
      <c r="Q16" s="28"/>
      <c r="R16" s="52" t="str">
        <f>IF(MID(A16,1,1)&lt;&gt;"W",VLOOKUP(A16,$B$10:P16,7,FALSE),"")</f>
        <v/>
      </c>
      <c r="S16" s="23" t="str">
        <f>IF(MID(A16,1,1)&lt;&gt;"W",VLOOKUP(A16,$B$10:P16,15,FALSE),"")</f>
        <v/>
      </c>
      <c r="U16" s="6">
        <f t="shared" si="14"/>
        <v>0.15</v>
      </c>
      <c r="V16" s="10">
        <f t="shared" si="15"/>
        <v>14807.120251842547</v>
      </c>
      <c r="W16" s="4">
        <f t="shared" si="16"/>
        <v>4.3222449005258842E-3</v>
      </c>
      <c r="X16" s="4">
        <f t="shared" si="17"/>
        <v>4.5174631807738889E-2</v>
      </c>
      <c r="Y16" s="4">
        <f t="shared" si="18"/>
        <v>3.7703898897028729E-2</v>
      </c>
      <c r="Z16" s="4">
        <f t="shared" si="19"/>
        <v>3.8062035504112718E-2</v>
      </c>
      <c r="AA16" s="4">
        <f t="shared" si="20"/>
        <v>3.8042619504638685E-2</v>
      </c>
      <c r="AB16" s="4">
        <f t="shared" si="21"/>
        <v>3.8043665454874004E-2</v>
      </c>
      <c r="AC16" s="4">
        <f t="shared" si="22"/>
        <v>3.8043609089636631E-2</v>
      </c>
      <c r="AD16" s="4">
        <f t="shared" si="23"/>
        <v>3.8043609089636631E-2</v>
      </c>
    </row>
    <row r="17" spans="1:30" ht="15" customHeight="1">
      <c r="A17" s="15" t="str">
        <f>dane_odcinkow!A11</f>
        <v>O4</v>
      </c>
      <c r="B17" s="15" t="str">
        <f>dane_odcinkow!B11</f>
        <v>O3</v>
      </c>
      <c r="C17" s="16" t="str">
        <f>IF(MID(A17,1,1)="W",VLOOKUP(A17,'Dane węzłów'!$A$3:$E$1000,4,FALSE),"")</f>
        <v/>
      </c>
      <c r="D17" s="24">
        <f>IF(E17=$H$4,Srednice!J10,Srednice!K10)</f>
        <v>50</v>
      </c>
      <c r="E17" s="13" t="str">
        <f>dane_odcinkow!C11</f>
        <v>P</v>
      </c>
      <c r="F17" s="46">
        <f>dane_odcinkow!D11*2</f>
        <v>12</v>
      </c>
      <c r="G17" s="46">
        <f>dane_odcinkow!E11</f>
        <v>2</v>
      </c>
      <c r="H17" s="18">
        <f>IF(MID(A17,1,1)="W",VLOOKUP(A17,'Dane węzłów'!$A$3:$E$1000,2,FALSE),R17+H16)</f>
        <v>5.5847255369928392</v>
      </c>
      <c r="I17" s="50">
        <f t="shared" si="0"/>
        <v>5.5847255369928392</v>
      </c>
      <c r="J17" s="17">
        <f>IF(D17=0,0,IF(E17="T",VLOOKUP(D17,Srednice!$A$3:$C$26,3),VLOOKUP(D17,Srednice!$A$3:$C$26,2)))</f>
        <v>54.5</v>
      </c>
      <c r="K17" s="19">
        <f t="shared" si="8"/>
        <v>0.68893019843911185</v>
      </c>
      <c r="L17" s="11">
        <f t="shared" si="9"/>
        <v>112.37914996011605</v>
      </c>
      <c r="M17" s="18">
        <f t="shared" si="10"/>
        <v>1.3485497995213926</v>
      </c>
      <c r="N17" s="18">
        <f t="shared" si="11"/>
        <v>0.4581330990875892</v>
      </c>
      <c r="O17" s="20">
        <f t="shared" si="12"/>
        <v>1.8066828986089818</v>
      </c>
      <c r="P17" s="29">
        <f t="shared" si="13"/>
        <v>54.994152458746854</v>
      </c>
      <c r="Q17" s="28"/>
      <c r="R17" s="52">
        <f>IF(MID(A17,1,1)&lt;&gt;"W",VLOOKUP(A17,$B$10:P17,7,FALSE),"")</f>
        <v>5.2983293556085913</v>
      </c>
      <c r="S17" s="23">
        <f>IF(MID(A17,1,1)&lt;&gt;"W",VLOOKUP(A17,$B$10:P17,15,FALSE),"")</f>
        <v>53.18746956013787</v>
      </c>
      <c r="U17" s="6">
        <f t="shared" si="14"/>
        <v>0.15</v>
      </c>
      <c r="V17" s="10">
        <f t="shared" si="15"/>
        <v>114965.74191866371</v>
      </c>
      <c r="W17" s="4">
        <f t="shared" si="16"/>
        <v>5.5668757433217713E-4</v>
      </c>
      <c r="X17" s="4">
        <f t="shared" si="17"/>
        <v>3.2394494678373041E-2</v>
      </c>
      <c r="Y17" s="4">
        <f t="shared" si="18"/>
        <v>2.6631060070797997E-2</v>
      </c>
      <c r="Z17" s="4">
        <f t="shared" si="19"/>
        <v>2.6739798312308889E-2</v>
      </c>
      <c r="AA17" s="4">
        <f t="shared" si="20"/>
        <v>2.6737435985449261E-2</v>
      </c>
      <c r="AB17" s="4">
        <f t="shared" si="21"/>
        <v>2.6737487158032345E-2</v>
      </c>
      <c r="AC17" s="4">
        <f t="shared" si="22"/>
        <v>2.6737486049465145E-2</v>
      </c>
      <c r="AD17" s="4">
        <f t="shared" si="23"/>
        <v>2.6737486049465145E-2</v>
      </c>
    </row>
    <row r="18" spans="1:30" ht="15" customHeight="1">
      <c r="A18" s="15" t="str">
        <f>dane_odcinkow!A12</f>
        <v>O3</v>
      </c>
      <c r="B18" s="15" t="str">
        <f>dane_odcinkow!B12</f>
        <v>O5</v>
      </c>
      <c r="C18" s="16" t="str">
        <f>IF(MID(A18,1,1)="W",VLOOKUP(A18,'Dane węzłów'!$A$3:$E$1000,4,FALSE),"")</f>
        <v/>
      </c>
      <c r="D18" s="24">
        <f>IF(E18=$H$4,Srednice!J11,Srednice!K11)</f>
        <v>125</v>
      </c>
      <c r="E18" s="13" t="str">
        <f>dane_odcinkow!C12</f>
        <v>P</v>
      </c>
      <c r="F18" s="46">
        <f>dane_odcinkow!D12*2</f>
        <v>735</v>
      </c>
      <c r="G18" s="46">
        <f>dane_odcinkow!E12</f>
        <v>15.2</v>
      </c>
      <c r="H18" s="18">
        <f>IF(MID(A18,1,1)="W",VLOOKUP(A18,'Dane węzłów'!$A$3:$E$1000,2,FALSE),R18+H17)</f>
        <v>47.813642004773271</v>
      </c>
      <c r="I18" s="50">
        <f t="shared" si="0"/>
        <v>47.813642004773271</v>
      </c>
      <c r="J18" s="17">
        <f>IF(D18=0,0,IF(E18="T",VLOOKUP(D18,Srednice!$A$3:$C$26,3),VLOOKUP(D18,Srednice!$A$3:$C$26,2)))</f>
        <v>132.5</v>
      </c>
      <c r="K18" s="19">
        <f t="shared" si="8"/>
        <v>0.99789870962619098</v>
      </c>
      <c r="L18" s="11">
        <f t="shared" si="9"/>
        <v>75.815874198071796</v>
      </c>
      <c r="M18" s="18">
        <f t="shared" si="10"/>
        <v>55.724667535582768</v>
      </c>
      <c r="N18" s="18">
        <f t="shared" si="11"/>
        <v>7.3051264887354987</v>
      </c>
      <c r="O18" s="20">
        <f t="shared" si="12"/>
        <v>63.029794024318264</v>
      </c>
      <c r="P18" s="29">
        <f t="shared" si="13"/>
        <v>212.68864580430886</v>
      </c>
      <c r="Q18" s="28"/>
      <c r="R18" s="52">
        <f>IF(MID(A18,1,1)&lt;&gt;"W",VLOOKUP(A18,$B$10:P18,7,FALSE),"")</f>
        <v>42.228916467780429</v>
      </c>
      <c r="S18" s="23">
        <f>IF(MID(A18,1,1)&lt;&gt;"W",VLOOKUP(A18,$B$10:P18,15,FALSE),"")</f>
        <v>149.65885177999061</v>
      </c>
      <c r="U18" s="6">
        <f t="shared" si="14"/>
        <v>0.15</v>
      </c>
      <c r="V18" s="10">
        <f t="shared" si="15"/>
        <v>404854.5844152628</v>
      </c>
      <c r="W18" s="4">
        <f t="shared" si="16"/>
        <v>1.5808145063353081E-4</v>
      </c>
      <c r="X18" s="4">
        <f t="shared" si="17"/>
        <v>2.6050419403398053E-2</v>
      </c>
      <c r="Y18" s="4">
        <f t="shared" si="18"/>
        <v>2.0834490579273755E-2</v>
      </c>
      <c r="Z18" s="4">
        <f t="shared" si="19"/>
        <v>2.0903244018578095E-2</v>
      </c>
      <c r="AA18" s="4">
        <f t="shared" si="20"/>
        <v>2.0902177698032518E-2</v>
      </c>
      <c r="AB18" s="4">
        <f t="shared" si="21"/>
        <v>2.0902194196813269E-2</v>
      </c>
      <c r="AC18" s="4">
        <f t="shared" si="22"/>
        <v>2.0902193941524407E-2</v>
      </c>
      <c r="AD18" s="4">
        <f t="shared" si="23"/>
        <v>2.0902193941524407E-2</v>
      </c>
    </row>
    <row r="19" spans="1:30" ht="15" customHeight="1">
      <c r="A19" s="15" t="str">
        <f>dane_odcinkow!A13</f>
        <v>W15</v>
      </c>
      <c r="B19" s="15" t="str">
        <f>dane_odcinkow!B13</f>
        <v>O5</v>
      </c>
      <c r="C19" s="16">
        <f>IF(MID(A19,1,1)="W",VLOOKUP(A19,'Dane węzłów'!$A$3:$E$1000,4,FALSE),"")</f>
        <v>33.818080711618755</v>
      </c>
      <c r="D19" s="24">
        <f>IF(E19=$H$4,Srednice!J12,Srednice!K12)</f>
        <v>50</v>
      </c>
      <c r="E19" s="13" t="str">
        <f>dane_odcinkow!C13</f>
        <v>P</v>
      </c>
      <c r="F19" s="46">
        <f>dane_odcinkow!D13*2</f>
        <v>83</v>
      </c>
      <c r="G19" s="46">
        <f>dane_odcinkow!E13</f>
        <v>7.3</v>
      </c>
      <c r="H19" s="18">
        <f>IF(MID(A19,1,1)="W",VLOOKUP(A19,'Dane węzłów'!$A$3:$E$1000,2,FALSE),R19+H18)</f>
        <v>5.2202863961813843</v>
      </c>
      <c r="I19" s="50">
        <f t="shared" si="0"/>
        <v>5.2202863961813843</v>
      </c>
      <c r="J19" s="17">
        <f>IF(D19=0,0,IF(E19="T",VLOOKUP(D19,Srednice!$A$3:$C$26,3),VLOOKUP(D19,Srednice!$A$3:$C$26,2)))</f>
        <v>54.5</v>
      </c>
      <c r="K19" s="19">
        <f t="shared" si="8"/>
        <v>0.64397308677173926</v>
      </c>
      <c r="L19" s="11">
        <f t="shared" si="9"/>
        <v>98.480229423805767</v>
      </c>
      <c r="M19" s="18">
        <f t="shared" si="10"/>
        <v>8.173859042175879</v>
      </c>
      <c r="N19" s="18">
        <f t="shared" si="11"/>
        <v>1.4610649594884242</v>
      </c>
      <c r="O19" s="20">
        <f t="shared" si="12"/>
        <v>9.6349240016643023</v>
      </c>
      <c r="P19" s="29">
        <f t="shared" si="13"/>
        <v>43.453004713283057</v>
      </c>
      <c r="Q19" s="28"/>
      <c r="R19" s="52" t="str">
        <f>IF(MID(A19,1,1)&lt;&gt;"W",VLOOKUP(A19,$B$10:P19,7,FALSE),"")</f>
        <v/>
      </c>
      <c r="S19" s="23" t="str">
        <f>IF(MID(A19,1,1)&lt;&gt;"W",VLOOKUP(A19,$B$10:P19,15,FALSE),"")</f>
        <v/>
      </c>
      <c r="U19" s="6">
        <f t="shared" si="14"/>
        <v>0.15</v>
      </c>
      <c r="V19" s="10">
        <f t="shared" si="15"/>
        <v>107463.49029858684</v>
      </c>
      <c r="W19" s="4">
        <f t="shared" si="16"/>
        <v>5.9555110132917025E-4</v>
      </c>
      <c r="X19" s="4">
        <f t="shared" si="17"/>
        <v>3.258644893589422E-2</v>
      </c>
      <c r="Y19" s="4">
        <f t="shared" si="18"/>
        <v>2.6701591562452262E-2</v>
      </c>
      <c r="Z19" s="4">
        <f t="shared" si="19"/>
        <v>2.6818941400598387E-2</v>
      </c>
      <c r="AA19" s="4">
        <f t="shared" si="20"/>
        <v>2.6816241553955962E-2</v>
      </c>
      <c r="AB19" s="4">
        <f t="shared" si="21"/>
        <v>2.6816303475736096E-2</v>
      </c>
      <c r="AC19" s="4">
        <f t="shared" si="22"/>
        <v>2.6816302055440226E-2</v>
      </c>
      <c r="AD19" s="4">
        <f t="shared" si="23"/>
        <v>2.6816302055440226E-2</v>
      </c>
    </row>
    <row r="20" spans="1:30" ht="15" customHeight="1">
      <c r="A20" s="15" t="str">
        <f>dane_odcinkow!A14</f>
        <v>O5</v>
      </c>
      <c r="B20" s="15" t="str">
        <f>dane_odcinkow!B14</f>
        <v>O6</v>
      </c>
      <c r="C20" s="16" t="str">
        <f>IF(MID(A20,1,1)="W",VLOOKUP(A20,'Dane węzłów'!$A$3:$E$1000,4,FALSE),"")</f>
        <v/>
      </c>
      <c r="D20" s="24">
        <f>IF(E20=$H$4,Srednice!J13,Srednice!K13)</f>
        <v>125</v>
      </c>
      <c r="E20" s="13" t="str">
        <f>dane_odcinkow!C14</f>
        <v>P</v>
      </c>
      <c r="F20" s="46">
        <f>dane_odcinkow!D14*2</f>
        <v>24</v>
      </c>
      <c r="G20" s="46">
        <f>dane_odcinkow!E14</f>
        <v>2</v>
      </c>
      <c r="H20" s="18">
        <f>IF(MID(A20,1,1)="W",VLOOKUP(A20,'Dane węzłów'!$A$3:$E$1000,2,FALSE),R20+H19)</f>
        <v>53.033928400954657</v>
      </c>
      <c r="I20" s="50">
        <f t="shared" si="0"/>
        <v>53.033928400954657</v>
      </c>
      <c r="J20" s="17">
        <f>IF(D20=0,0,IF(E20="T",VLOOKUP(D20,Srednice!$A$3:$C$26,3),VLOOKUP(D20,Srednice!$A$3:$C$26,2)))</f>
        <v>132.5</v>
      </c>
      <c r="K20" s="19">
        <f t="shared" si="8"/>
        <v>1.106849143858089</v>
      </c>
      <c r="L20" s="11">
        <f t="shared" si="9"/>
        <v>92.993502178996039</v>
      </c>
      <c r="M20" s="18">
        <f t="shared" si="10"/>
        <v>2.2318440522959051</v>
      </c>
      <c r="N20" s="18">
        <f t="shared" si="11"/>
        <v>1.1825461343597548</v>
      </c>
      <c r="O20" s="20">
        <f t="shared" si="12"/>
        <v>3.4143901866556599</v>
      </c>
      <c r="P20" s="29">
        <f t="shared" si="13"/>
        <v>216.10303599096451</v>
      </c>
      <c r="Q20" s="28"/>
      <c r="R20" s="52">
        <f>IF(MID(A20,1,1)&lt;&gt;"W",VLOOKUP(A20,$B$10:P20,7,FALSE),"")</f>
        <v>47.813642004773271</v>
      </c>
      <c r="S20" s="23">
        <f>IF(MID(A20,1,1)&lt;&gt;"W",VLOOKUP(A20,$B$10:P20,15,FALSE),"")</f>
        <v>212.68864580430886</v>
      </c>
      <c r="U20" s="6">
        <f t="shared" si="14"/>
        <v>0.15</v>
      </c>
      <c r="V20" s="10">
        <f t="shared" si="15"/>
        <v>449056.5483493986</v>
      </c>
      <c r="W20" s="4">
        <f t="shared" si="16"/>
        <v>1.4252102599382062E-4</v>
      </c>
      <c r="X20" s="4">
        <f t="shared" si="17"/>
        <v>2.5820509233110911E-2</v>
      </c>
      <c r="Y20" s="4">
        <f t="shared" si="18"/>
        <v>2.0779151914909786E-2</v>
      </c>
      <c r="Z20" s="4">
        <f t="shared" si="19"/>
        <v>2.0840017602832675E-2</v>
      </c>
      <c r="AA20" s="4">
        <f t="shared" si="20"/>
        <v>2.0839156449550693E-2</v>
      </c>
      <c r="AB20" s="4">
        <f t="shared" si="21"/>
        <v>2.083916860780638E-2</v>
      </c>
      <c r="AC20" s="4">
        <f t="shared" si="22"/>
        <v>2.0839168436144043E-2</v>
      </c>
      <c r="AD20" s="4">
        <f t="shared" si="23"/>
        <v>2.0839168436144043E-2</v>
      </c>
    </row>
    <row r="21" spans="1:30" ht="15" customHeight="1">
      <c r="A21" s="15" t="str">
        <f>dane_odcinkow!A15</f>
        <v>W12</v>
      </c>
      <c r="B21" s="15" t="str">
        <f>dane_odcinkow!B15</f>
        <v>O6</v>
      </c>
      <c r="C21" s="16">
        <f>IF(MID(A21,1,1)="W",VLOOKUP(A21,'Dane węzłów'!$A$3:$E$1000,4,FALSE),"")</f>
        <v>35.580750754140972</v>
      </c>
      <c r="D21" s="24">
        <f>IF(E21=$H$4,Srednice!J14,Srednice!K14)</f>
        <v>25</v>
      </c>
      <c r="E21" s="13" t="str">
        <f>dane_odcinkow!C15</f>
        <v>P</v>
      </c>
      <c r="F21" s="46">
        <f>dane_odcinkow!D15*2</f>
        <v>25</v>
      </c>
      <c r="G21" s="46">
        <f>dane_odcinkow!E15</f>
        <v>3.7</v>
      </c>
      <c r="H21" s="18">
        <f>IF(MID(A21,1,1)="W",VLOOKUP(A21,'Dane węzłów'!$A$3:$E$1000,2,FALSE),R21+H20)</f>
        <v>0.85918854415274459</v>
      </c>
      <c r="I21" s="50">
        <f t="shared" si="0"/>
        <v>0.85918854415274459</v>
      </c>
      <c r="J21" s="17">
        <f>IF(D21=0,0,IF(E21="T",VLOOKUP(D21,Srednice!$A$3:$C$26,3),VLOOKUP(D21,Srednice!$A$3:$C$26,2)))</f>
        <v>28.5</v>
      </c>
      <c r="K21" s="19">
        <f t="shared" si="8"/>
        <v>0.38758338365201545</v>
      </c>
      <c r="L21" s="11">
        <f t="shared" si="9"/>
        <v>84.79013894348671</v>
      </c>
      <c r="M21" s="18">
        <f t="shared" si="10"/>
        <v>2.1197534735871679</v>
      </c>
      <c r="N21" s="18">
        <f t="shared" si="11"/>
        <v>0.2682521762168969</v>
      </c>
      <c r="O21" s="20">
        <f t="shared" si="12"/>
        <v>2.3880056498040649</v>
      </c>
      <c r="P21" s="29">
        <f t="shared" si="13"/>
        <v>37.968756403945036</v>
      </c>
      <c r="Q21" s="28"/>
      <c r="R21" s="52" t="str">
        <f>IF(MID(A21,1,1)&lt;&gt;"W",VLOOKUP(A21,$B$10:P21,7,FALSE),"")</f>
        <v/>
      </c>
      <c r="S21" s="23" t="str">
        <f>IF(MID(A21,1,1)&lt;&gt;"W",VLOOKUP(A21,$B$10:P21,15,FALSE),"")</f>
        <v/>
      </c>
      <c r="U21" s="6">
        <f t="shared" si="14"/>
        <v>0.15</v>
      </c>
      <c r="V21" s="10">
        <f t="shared" si="15"/>
        <v>33822.579943682445</v>
      </c>
      <c r="W21" s="4">
        <f t="shared" si="16"/>
        <v>1.8922270301841432E-3</v>
      </c>
      <c r="X21" s="4">
        <f t="shared" si="17"/>
        <v>3.9834144811643116E-2</v>
      </c>
      <c r="Y21" s="4">
        <f t="shared" si="18"/>
        <v>3.3129280388289224E-2</v>
      </c>
      <c r="Z21" s="4">
        <f t="shared" si="19"/>
        <v>3.333818227996057E-2</v>
      </c>
      <c r="AA21" s="4">
        <f t="shared" si="20"/>
        <v>3.3330773205589408E-2</v>
      </c>
      <c r="AB21" s="4">
        <f t="shared" si="21"/>
        <v>3.3331034835864408E-2</v>
      </c>
      <c r="AC21" s="4">
        <f t="shared" si="22"/>
        <v>3.3331025595711397E-2</v>
      </c>
      <c r="AD21" s="4">
        <f t="shared" si="23"/>
        <v>3.3331025595711397E-2</v>
      </c>
    </row>
    <row r="22" spans="1:30" ht="15" customHeight="1">
      <c r="A22" s="15" t="str">
        <f>dane_odcinkow!A16</f>
        <v>O6</v>
      </c>
      <c r="B22" s="15" t="str">
        <f>dane_odcinkow!B16</f>
        <v>O7</v>
      </c>
      <c r="C22" s="16" t="str">
        <f>IF(MID(A22,1,1)="W",VLOOKUP(A22,'Dane węzłów'!$A$3:$E$1000,4,FALSE),"")</f>
        <v/>
      </c>
      <c r="D22" s="24">
        <f>IF(E22=$H$4,Srednice!J15,Srednice!K15)</f>
        <v>125</v>
      </c>
      <c r="E22" s="13" t="str">
        <f>dane_odcinkow!C16</f>
        <v>P</v>
      </c>
      <c r="F22" s="46">
        <f>dane_odcinkow!D16*2</f>
        <v>108</v>
      </c>
      <c r="G22" s="46">
        <f>dane_odcinkow!E16</f>
        <v>3.2</v>
      </c>
      <c r="H22" s="18">
        <f>IF(MID(A22,1,1)="W",VLOOKUP(A22,'Dane węzłów'!$A$3:$E$1000,2,FALSE),R22+H21)</f>
        <v>53.893116945107401</v>
      </c>
      <c r="I22" s="50">
        <f t="shared" si="0"/>
        <v>53.893116945107401</v>
      </c>
      <c r="J22" s="17">
        <f>IF(D22=0,0,IF(E22="T",VLOOKUP(D22,Srednice!$A$3:$C$26,3),VLOOKUP(D22,Srednice!$A$3:$C$26,2)))</f>
        <v>132.5</v>
      </c>
      <c r="K22" s="19">
        <f t="shared" si="8"/>
        <v>1.1247809119390488</v>
      </c>
      <c r="L22" s="11">
        <f t="shared" si="9"/>
        <v>95.988373372351475</v>
      </c>
      <c r="M22" s="18">
        <f t="shared" si="10"/>
        <v>10.366744324213959</v>
      </c>
      <c r="N22" s="18">
        <f t="shared" si="11"/>
        <v>1.9538763833381823</v>
      </c>
      <c r="O22" s="20">
        <f t="shared" si="12"/>
        <v>12.320620707552141</v>
      </c>
      <c r="P22" s="29">
        <f t="shared" si="13"/>
        <v>228.42365669851665</v>
      </c>
      <c r="Q22" s="28"/>
      <c r="R22" s="52">
        <f>IF(MID(A22,1,1)&lt;&gt;"W",VLOOKUP(A22,$B$10:P22,7,FALSE),"")</f>
        <v>53.033928400954657</v>
      </c>
      <c r="S22" s="23">
        <f>IF(MID(A22,1,1)&lt;&gt;"W",VLOOKUP(A22,$B$10:P22,15,FALSE),"")</f>
        <v>216.10303599096451</v>
      </c>
      <c r="U22" s="6">
        <f t="shared" si="14"/>
        <v>0.15</v>
      </c>
      <c r="V22" s="10">
        <f t="shared" si="15"/>
        <v>456331.59384671901</v>
      </c>
      <c r="W22" s="4">
        <f t="shared" si="16"/>
        <v>1.402488910761184E-4</v>
      </c>
      <c r="X22" s="4">
        <f t="shared" si="17"/>
        <v>2.5785536334623115E-2</v>
      </c>
      <c r="Y22" s="4">
        <f t="shared" si="18"/>
        <v>2.0771014352934682E-2</v>
      </c>
      <c r="Z22" s="4">
        <f t="shared" si="19"/>
        <v>2.0830732013487181E-2</v>
      </c>
      <c r="AA22" s="4">
        <f t="shared" si="20"/>
        <v>2.0829899128958759E-2</v>
      </c>
      <c r="AB22" s="4">
        <f t="shared" si="21"/>
        <v>2.0829910721165704E-2</v>
      </c>
      <c r="AC22" s="4">
        <f t="shared" si="22"/>
        <v>2.0829910559819035E-2</v>
      </c>
      <c r="AD22" s="4">
        <f t="shared" si="23"/>
        <v>2.0829910559819035E-2</v>
      </c>
    </row>
    <row r="23" spans="1:30" ht="15" customHeight="1">
      <c r="A23" s="15" t="str">
        <f>dane_odcinkow!A17</f>
        <v>W4</v>
      </c>
      <c r="B23" s="15" t="str">
        <f>dane_odcinkow!B17</f>
        <v>O7</v>
      </c>
      <c r="C23" s="16">
        <f>IF(MID(A23,1,1)="W",VLOOKUP(A23,'Dane węzłów'!$A$3:$E$1000,4,FALSE),"")</f>
        <v>98.4543671223785</v>
      </c>
      <c r="D23" s="24">
        <f>IF(E23=$H$4,Srednice!J16,Srednice!K16)</f>
        <v>65</v>
      </c>
      <c r="E23" s="13" t="str">
        <f>dane_odcinkow!C17</f>
        <v>P</v>
      </c>
      <c r="F23" s="46">
        <f>dane_odcinkow!D17*2</f>
        <v>61</v>
      </c>
      <c r="G23" s="46">
        <f>dane_odcinkow!E17</f>
        <v>4.3</v>
      </c>
      <c r="H23" s="18">
        <f>IF(MID(A23,1,1)="W",VLOOKUP(A23,'Dane węzłów'!$A$3:$E$1000,2,FALSE),R23+H22)</f>
        <v>12.887828162291168</v>
      </c>
      <c r="I23" s="50">
        <f t="shared" si="0"/>
        <v>12.887828162291168</v>
      </c>
      <c r="J23" s="17">
        <f>IF(D23=0,0,IF(E23="T",VLOOKUP(D23,Srednice!$A$3:$C$26,3),VLOOKUP(D23,Srednice!$A$3:$C$26,2)))</f>
        <v>70.3</v>
      </c>
      <c r="K23" s="19">
        <f t="shared" si="8"/>
        <v>0.95551053310851142</v>
      </c>
      <c r="L23" s="11">
        <f t="shared" si="9"/>
        <v>154.45428013689994</v>
      </c>
      <c r="M23" s="18">
        <f t="shared" si="10"/>
        <v>9.4217110883508965</v>
      </c>
      <c r="N23" s="18">
        <f t="shared" si="11"/>
        <v>1.8947444493683192</v>
      </c>
      <c r="O23" s="20">
        <f t="shared" si="12"/>
        <v>11.316455537719216</v>
      </c>
      <c r="P23" s="29">
        <f t="shared" si="13"/>
        <v>109.77082266009772</v>
      </c>
      <c r="Q23" s="28"/>
      <c r="R23" s="52" t="str">
        <f>IF(MID(A23,1,1)&lt;&gt;"W",VLOOKUP(A23,$B$10:P23,7,FALSE),"")</f>
        <v/>
      </c>
      <c r="S23" s="23" t="str">
        <f>IF(MID(A23,1,1)&lt;&gt;"W",VLOOKUP(A23,$B$10:P23,15,FALSE),"")</f>
        <v/>
      </c>
      <c r="U23" s="6">
        <f t="shared" si="14"/>
        <v>0.15</v>
      </c>
      <c r="V23" s="10">
        <f t="shared" si="15"/>
        <v>205677.85100887972</v>
      </c>
      <c r="W23" s="4">
        <f t="shared" si="16"/>
        <v>3.1116622274139248E-4</v>
      </c>
      <c r="X23" s="4">
        <f t="shared" si="17"/>
        <v>2.978309646420978E-2</v>
      </c>
      <c r="Y23" s="4">
        <f t="shared" si="18"/>
        <v>2.4569272788750256E-2</v>
      </c>
      <c r="Z23" s="4">
        <f t="shared" si="19"/>
        <v>2.4643017947638221E-2</v>
      </c>
      <c r="AA23" s="4">
        <f t="shared" si="20"/>
        <v>2.4641818081228079E-2</v>
      </c>
      <c r="AB23" s="4">
        <f t="shared" si="21"/>
        <v>2.4641837561481594E-2</v>
      </c>
      <c r="AC23" s="4">
        <f t="shared" si="22"/>
        <v>2.4641837245201727E-2</v>
      </c>
      <c r="AD23" s="4">
        <f t="shared" si="23"/>
        <v>2.4641837245201727E-2</v>
      </c>
    </row>
    <row r="24" spans="1:30" ht="15" customHeight="1">
      <c r="A24" s="15" t="str">
        <f>dane_odcinkow!A18</f>
        <v>O7</v>
      </c>
      <c r="B24" s="15" t="str">
        <f>dane_odcinkow!B18</f>
        <v>O8</v>
      </c>
      <c r="C24" s="16" t="str">
        <f>IF(MID(A24,1,1)="W",VLOOKUP(A24,'Dane węzłów'!$A$3:$E$1000,4,FALSE),"")</f>
        <v/>
      </c>
      <c r="D24" s="24">
        <f>IF(E24=$H$4,Srednice!J17,Srednice!K17)</f>
        <v>125</v>
      </c>
      <c r="E24" s="13" t="str">
        <f>dane_odcinkow!C18</f>
        <v>P</v>
      </c>
      <c r="F24" s="46">
        <f>dane_odcinkow!D18*2</f>
        <v>61.5</v>
      </c>
      <c r="G24" s="46">
        <f>dane_odcinkow!E18</f>
        <v>3.7</v>
      </c>
      <c r="H24" s="18">
        <f>IF(MID(A24,1,1)="W",VLOOKUP(A24,'Dane węzłów'!$A$3:$E$1000,2,FALSE),R24+H23)</f>
        <v>66.780945107398566</v>
      </c>
      <c r="I24" s="50">
        <f t="shared" si="0"/>
        <v>66.780945107398566</v>
      </c>
      <c r="J24" s="17">
        <f>IF(D24=0,0,IF(E24="T",VLOOKUP(D24,Srednice!$A$3:$C$26,3),VLOOKUP(D24,Srednice!$A$3:$C$26,2)))</f>
        <v>132.5</v>
      </c>
      <c r="K24" s="19">
        <f t="shared" si="8"/>
        <v>1.393757433153445</v>
      </c>
      <c r="L24" s="11">
        <f t="shared" si="9"/>
        <v>146.59817597045802</v>
      </c>
      <c r="M24" s="18">
        <f t="shared" si="10"/>
        <v>9.0157878221831691</v>
      </c>
      <c r="N24" s="18">
        <f t="shared" si="11"/>
        <v>3.4688645916985679</v>
      </c>
      <c r="O24" s="20">
        <f t="shared" si="12"/>
        <v>12.484652413881737</v>
      </c>
      <c r="P24" s="29">
        <f t="shared" si="13"/>
        <v>240.9083091123984</v>
      </c>
      <c r="Q24" s="28"/>
      <c r="R24" s="52">
        <f>IF(MID(A24,1,1)&lt;&gt;"W",VLOOKUP(A24,$B$10:P24,7,FALSE),"")</f>
        <v>53.893116945107401</v>
      </c>
      <c r="S24" s="23">
        <f>IF(MID(A24,1,1)&lt;&gt;"W",VLOOKUP(A24,$B$10:P24,15,FALSE),"")</f>
        <v>228.42365669851665</v>
      </c>
      <c r="U24" s="6">
        <f t="shared" si="14"/>
        <v>0.15</v>
      </c>
      <c r="V24" s="10">
        <f t="shared" si="15"/>
        <v>565457.27630652464</v>
      </c>
      <c r="W24" s="4">
        <f t="shared" si="16"/>
        <v>1.1318273312890699E-4</v>
      </c>
      <c r="X24" s="4">
        <f t="shared" si="17"/>
        <v>2.5336072142355909E-2</v>
      </c>
      <c r="Y24" s="4">
        <f t="shared" si="18"/>
        <v>2.0672889455188224E-2</v>
      </c>
      <c r="Z24" s="4">
        <f t="shared" si="19"/>
        <v>2.0719048963320708E-2</v>
      </c>
      <c r="AA24" s="4">
        <f t="shared" si="20"/>
        <v>2.0718518406357141E-2</v>
      </c>
      <c r="AB24" s="4">
        <f t="shared" si="21"/>
        <v>2.0718524494692074E-2</v>
      </c>
      <c r="AC24" s="4">
        <f t="shared" si="22"/>
        <v>2.0718524424824906E-2</v>
      </c>
      <c r="AD24" s="4">
        <f t="shared" si="23"/>
        <v>2.0718524424824906E-2</v>
      </c>
    </row>
    <row r="25" spans="1:30" ht="15" customHeight="1">
      <c r="A25" s="15" t="str">
        <f>dane_odcinkow!A19</f>
        <v>W10</v>
      </c>
      <c r="B25" s="15" t="str">
        <f>dane_odcinkow!B19</f>
        <v>O8</v>
      </c>
      <c r="C25" s="16">
        <f>IF(MID(A25,1,1)="W",VLOOKUP(A25,'Dane węzłów'!$A$3:$E$1000,4,FALSE),"")</f>
        <v>38.249805154600665</v>
      </c>
      <c r="D25" s="24">
        <f>IF(E25=$H$4,Srednice!J18,Srednice!K18)</f>
        <v>50</v>
      </c>
      <c r="E25" s="13" t="str">
        <f>dane_odcinkow!C19</f>
        <v>P</v>
      </c>
      <c r="F25" s="46">
        <f>dane_odcinkow!D19*2</f>
        <v>32</v>
      </c>
      <c r="G25" s="46">
        <f>dane_odcinkow!E19</f>
        <v>4.9000000000000004</v>
      </c>
      <c r="H25" s="18">
        <f>IF(MID(A25,1,1)="W",VLOOKUP(A25,'Dane węzłów'!$A$3:$E$1000,2,FALSE),R25+H24)</f>
        <v>5.7279236276849632</v>
      </c>
      <c r="I25" s="50">
        <f t="shared" si="0"/>
        <v>5.7279236276849632</v>
      </c>
      <c r="J25" s="17">
        <f>IF(D25=0,0,IF(E25="T",VLOOKUP(D25,Srednice!$A$3:$C$26,3),VLOOKUP(D25,Srednice!$A$3:$C$26,2)))</f>
        <v>54.5</v>
      </c>
      <c r="K25" s="19">
        <f t="shared" si="8"/>
        <v>0.70659507532216603</v>
      </c>
      <c r="L25" s="11">
        <f t="shared" si="9"/>
        <v>118.09053982837253</v>
      </c>
      <c r="M25" s="18">
        <f t="shared" si="10"/>
        <v>3.778897274507921</v>
      </c>
      <c r="N25" s="18">
        <f t="shared" si="11"/>
        <v>1.1807243579377709</v>
      </c>
      <c r="O25" s="20">
        <f t="shared" si="12"/>
        <v>4.9596216324456917</v>
      </c>
      <c r="P25" s="29">
        <f t="shared" si="13"/>
        <v>43.209426787046354</v>
      </c>
      <c r="Q25" s="28"/>
      <c r="R25" s="52" t="str">
        <f>IF(MID(A25,1,1)&lt;&gt;"W",VLOOKUP(A25,$B$10:P25,7,FALSE),"")</f>
        <v/>
      </c>
      <c r="S25" s="23" t="str">
        <f>IF(MID(A25,1,1)&lt;&gt;"W",VLOOKUP(A25,$B$10:P25,15,FALSE),"")</f>
        <v/>
      </c>
      <c r="U25" s="6">
        <f t="shared" si="14"/>
        <v>0.15</v>
      </c>
      <c r="V25" s="10">
        <f t="shared" si="15"/>
        <v>117913.58145503972</v>
      </c>
      <c r="W25" s="4">
        <f t="shared" si="16"/>
        <v>5.4277038497387269E-4</v>
      </c>
      <c r="X25" s="4">
        <f t="shared" si="17"/>
        <v>3.2323647588392825E-2</v>
      </c>
      <c r="Y25" s="4">
        <f t="shared" si="18"/>
        <v>2.6605644149333366E-2</v>
      </c>
      <c r="Z25" s="4">
        <f t="shared" si="19"/>
        <v>2.671129414520091E-2</v>
      </c>
      <c r="AA25" s="4">
        <f t="shared" si="20"/>
        <v>2.6709048068476755E-2</v>
      </c>
      <c r="AB25" s="4">
        <f t="shared" si="21"/>
        <v>2.6709095684439993E-2</v>
      </c>
      <c r="AC25" s="4">
        <f t="shared" si="22"/>
        <v>2.6709094674939336E-2</v>
      </c>
      <c r="AD25" s="4">
        <f t="shared" si="23"/>
        <v>2.6709094674939336E-2</v>
      </c>
    </row>
    <row r="26" spans="1:30" ht="15" customHeight="1">
      <c r="A26" s="15" t="str">
        <f>dane_odcinkow!A20</f>
        <v>O8</v>
      </c>
      <c r="B26" s="15" t="str">
        <f>dane_odcinkow!B20</f>
        <v>RED1</v>
      </c>
      <c r="C26" s="16" t="str">
        <f>IF(MID(A26,1,1)="W",VLOOKUP(A26,'Dane węzłów'!$A$3:$E$1000,4,FALSE),"")</f>
        <v/>
      </c>
      <c r="D26" s="24">
        <f>IF(E26=$H$4,Srednice!J19,Srednice!K19)</f>
        <v>125</v>
      </c>
      <c r="E26" s="13" t="str">
        <f>dane_odcinkow!C20</f>
        <v>P</v>
      </c>
      <c r="F26" s="46">
        <f>dane_odcinkow!D20*2</f>
        <v>78</v>
      </c>
      <c r="G26" s="46">
        <f>dane_odcinkow!E20</f>
        <v>3.8</v>
      </c>
      <c r="H26" s="18">
        <f>IF(MID(A26,1,1)="W",VLOOKUP(A26,'Dane węzłów'!$A$3:$E$1000,2,FALSE),R26+H25)</f>
        <v>72.508868735083524</v>
      </c>
      <c r="I26" s="50">
        <f t="shared" si="0"/>
        <v>72.508868735083524</v>
      </c>
      <c r="J26" s="17">
        <f>IF(D26=0,0,IF(E26="T",VLOOKUP(D26,Srednice!$A$3:$C$26,3),VLOOKUP(D26,Srednice!$A$3:$C$26,2)))</f>
        <v>132.5</v>
      </c>
      <c r="K26" s="19">
        <f t="shared" si="8"/>
        <v>1.5133025536931766</v>
      </c>
      <c r="L26" s="11">
        <f t="shared" si="9"/>
        <v>172.51390743299183</v>
      </c>
      <c r="M26" s="18">
        <f t="shared" si="10"/>
        <v>13.456084779773363</v>
      </c>
      <c r="N26" s="18">
        <f t="shared" si="11"/>
        <v>4.1999716282131141</v>
      </c>
      <c r="O26" s="20">
        <f t="shared" si="12"/>
        <v>17.656056407986476</v>
      </c>
      <c r="P26" s="29">
        <f t="shared" si="13"/>
        <v>258.56436552038485</v>
      </c>
      <c r="Q26" s="28"/>
      <c r="R26" s="52">
        <f>IF(MID(A26,1,1)&lt;&gt;"W",VLOOKUP(A26,$B$10:P26,7,FALSE),"")</f>
        <v>66.780945107398566</v>
      </c>
      <c r="S26" s="23">
        <f>IF(MID(A26,1,1)&lt;&gt;"W",VLOOKUP(A26,$B$10:P26,15,FALSE),"")</f>
        <v>240.9083091123984</v>
      </c>
      <c r="U26" s="6">
        <f t="shared" si="14"/>
        <v>0.15</v>
      </c>
      <c r="V26" s="10">
        <f t="shared" si="15"/>
        <v>613957.57962199382</v>
      </c>
      <c r="W26" s="4">
        <f t="shared" si="16"/>
        <v>1.0424172959865406E-4</v>
      </c>
      <c r="X26" s="4">
        <f t="shared" si="17"/>
        <v>2.5171832414172569E-2</v>
      </c>
      <c r="Y26" s="4">
        <f t="shared" si="18"/>
        <v>2.0639964283444154E-2</v>
      </c>
      <c r="Z26" s="4">
        <f t="shared" si="19"/>
        <v>2.068171160658747E-2</v>
      </c>
      <c r="AA26" s="4">
        <f t="shared" si="20"/>
        <v>2.0681266540479238E-2</v>
      </c>
      <c r="AB26" s="4">
        <f t="shared" si="21"/>
        <v>2.0681271278324777E-2</v>
      </c>
      <c r="AC26" s="4">
        <f t="shared" si="22"/>
        <v>2.0681271227888379E-2</v>
      </c>
      <c r="AD26" s="4">
        <f t="shared" si="23"/>
        <v>2.0681271227888379E-2</v>
      </c>
    </row>
    <row r="27" spans="1:30" ht="15" customHeight="1">
      <c r="A27" s="15" t="str">
        <f>dane_odcinkow!A21</f>
        <v>WX1</v>
      </c>
      <c r="B27" s="15" t="str">
        <f>dane_odcinkow!B21</f>
        <v>RED1</v>
      </c>
      <c r="C27" s="16">
        <f>IF(MID(A27,1,1)="W",VLOOKUP(A27,'Dane węzłów'!$A$3:$E$1000,4,FALSE),"")</f>
        <v>0</v>
      </c>
      <c r="D27" s="24">
        <f>IF(E27=$H$4,Srednice!J20,Srednice!K20)</f>
        <v>20</v>
      </c>
      <c r="E27" s="13">
        <f>dane_odcinkow!C21</f>
        <v>0</v>
      </c>
      <c r="F27" s="46">
        <f>dane_odcinkow!D21*2</f>
        <v>0</v>
      </c>
      <c r="G27" s="46">
        <f>dane_odcinkow!E21</f>
        <v>0</v>
      </c>
      <c r="H27" s="18">
        <f>IF(MID(A27,1,1)="W",VLOOKUP(A27,'Dane węzłów'!$A$3:$E$1000,2,FALSE),R27+H26)</f>
        <v>0</v>
      </c>
      <c r="I27" s="50">
        <f t="shared" si="0"/>
        <v>0</v>
      </c>
      <c r="J27" s="17">
        <f>IF(D27=0,0,IF(E27="T",VLOOKUP(D27,Srednice!$A$3:$C$26,3),VLOOKUP(D27,Srednice!$A$3:$C$26,2)))</f>
        <v>21.7</v>
      </c>
      <c r="K27" s="19">
        <f t="shared" si="8"/>
        <v>0</v>
      </c>
      <c r="L27" s="11">
        <f t="shared" si="9"/>
        <v>0</v>
      </c>
      <c r="M27" s="18">
        <f t="shared" si="10"/>
        <v>0</v>
      </c>
      <c r="N27" s="18">
        <f t="shared" si="11"/>
        <v>0</v>
      </c>
      <c r="O27" s="20">
        <f t="shared" si="12"/>
        <v>0</v>
      </c>
      <c r="P27" s="29">
        <f t="shared" si="13"/>
        <v>0</v>
      </c>
      <c r="Q27" s="28"/>
      <c r="R27" s="52" t="str">
        <f>IF(MID(A27,1,1)&lt;&gt;"W",VLOOKUP(A27,$B$10:P27,7,FALSE),"")</f>
        <v/>
      </c>
      <c r="S27" s="23" t="str">
        <f>IF(MID(A27,1,1)&lt;&gt;"W",VLOOKUP(A27,$B$10:P27,15,FALSE),"")</f>
        <v/>
      </c>
      <c r="U27" s="6">
        <f t="shared" si="14"/>
        <v>0.15</v>
      </c>
      <c r="V27" s="10">
        <f t="shared" si="15"/>
        <v>0</v>
      </c>
      <c r="W27" s="4">
        <f t="shared" si="16"/>
        <v>0</v>
      </c>
      <c r="X27" s="4">
        <f t="shared" si="17"/>
        <v>0</v>
      </c>
      <c r="Y27" s="4">
        <f t="shared" si="18"/>
        <v>0</v>
      </c>
      <c r="Z27" s="4">
        <f t="shared" si="19"/>
        <v>0</v>
      </c>
      <c r="AA27" s="4">
        <f t="shared" si="20"/>
        <v>0</v>
      </c>
      <c r="AB27" s="4">
        <f t="shared" si="21"/>
        <v>0</v>
      </c>
      <c r="AC27" s="4">
        <f t="shared" si="22"/>
        <v>0</v>
      </c>
      <c r="AD27" s="4">
        <f t="shared" si="23"/>
        <v>0</v>
      </c>
    </row>
    <row r="28" spans="1:30" ht="15" customHeight="1">
      <c r="A28" s="15" t="str">
        <f>dane_odcinkow!A22</f>
        <v>RED1</v>
      </c>
      <c r="B28" s="15" t="str">
        <f>dane_odcinkow!B22</f>
        <v>KR</v>
      </c>
      <c r="C28" s="16" t="str">
        <f>IF(MID(A28,1,1)="W",VLOOKUP(A28,'Dane węzłów'!$A$3:$E$1000,4,FALSE),"")</f>
        <v/>
      </c>
      <c r="D28" s="24">
        <f>IF(E28=$H$4,Srednice!J21,Srednice!K21)</f>
        <v>125</v>
      </c>
      <c r="E28" s="13" t="str">
        <f>dane_odcinkow!C22</f>
        <v>P</v>
      </c>
      <c r="F28" s="46">
        <f>dane_odcinkow!D22*2</f>
        <v>350</v>
      </c>
      <c r="G28" s="46">
        <f>dane_odcinkow!E22</f>
        <v>10.8</v>
      </c>
      <c r="H28" s="18">
        <f>IF(MID(A28,1,1)="W",VLOOKUP(A28,'Dane węzłów'!$A$3:$E$1000,2,FALSE),R28+H27)</f>
        <v>72.508868735083524</v>
      </c>
      <c r="I28" s="50">
        <f t="shared" si="0"/>
        <v>72.508868735083524</v>
      </c>
      <c r="J28" s="17">
        <f>IF(D28=0,0,IF(E28="T",VLOOKUP(D28,Srednice!$A$3:$C$26,3),VLOOKUP(D28,Srednice!$A$3:$C$26,2)))</f>
        <v>132.5</v>
      </c>
      <c r="K28" s="19">
        <f t="shared" si="8"/>
        <v>1.5133025536931766</v>
      </c>
      <c r="L28" s="11">
        <f t="shared" si="9"/>
        <v>172.51390743299183</v>
      </c>
      <c r="M28" s="18">
        <f t="shared" si="10"/>
        <v>60.37986760154714</v>
      </c>
      <c r="N28" s="18">
        <f t="shared" si="11"/>
        <v>11.936761469658324</v>
      </c>
      <c r="O28" s="20">
        <f t="shared" si="12"/>
        <v>72.316629071205469</v>
      </c>
      <c r="P28" s="29">
        <f t="shared" si="13"/>
        <v>330.88099459159031</v>
      </c>
      <c r="Q28" s="28"/>
      <c r="R28" s="52">
        <f>IF(MID(A28,1,1)&lt;&gt;"W",VLOOKUP(A28,$B$10:P28,7,FALSE),"")</f>
        <v>72.508868735083524</v>
      </c>
      <c r="S28" s="23">
        <f>IF(MID(A28,1,1)&lt;&gt;"W",VLOOKUP(A28,$B$10:P28,15,FALSE),"")</f>
        <v>258.56436552038485</v>
      </c>
      <c r="U28" s="6">
        <f t="shared" si="14"/>
        <v>0.15</v>
      </c>
      <c r="V28" s="10">
        <f t="shared" si="15"/>
        <v>613957.57962199382</v>
      </c>
      <c r="W28" s="4">
        <f t="shared" si="16"/>
        <v>1.0424172959865406E-4</v>
      </c>
      <c r="X28" s="4">
        <f t="shared" si="17"/>
        <v>2.5171832414172569E-2</v>
      </c>
      <c r="Y28" s="4">
        <f t="shared" si="18"/>
        <v>2.0639964283444154E-2</v>
      </c>
      <c r="Z28" s="4">
        <f t="shared" si="19"/>
        <v>2.068171160658747E-2</v>
      </c>
      <c r="AA28" s="4">
        <f t="shared" si="20"/>
        <v>2.0681266540479238E-2</v>
      </c>
      <c r="AB28" s="4">
        <f t="shared" si="21"/>
        <v>2.0681271278324777E-2</v>
      </c>
      <c r="AC28" s="4">
        <f t="shared" si="22"/>
        <v>2.0681271227888379E-2</v>
      </c>
      <c r="AD28" s="4">
        <f t="shared" si="23"/>
        <v>2.0681271227888379E-2</v>
      </c>
    </row>
    <row r="29" spans="1:30" ht="15" customHeight="1">
      <c r="A29" s="15" t="str">
        <f>dane_odcinkow!A23</f>
        <v>W14</v>
      </c>
      <c r="B29" s="15" t="str">
        <f>dane_odcinkow!B23</f>
        <v>KR</v>
      </c>
      <c r="C29" s="16">
        <f>IF(MID(A29,1,1)="W",VLOOKUP(A29,'Dane węzłów'!$A$3:$E$1000,4,FALSE),"")</f>
        <v>31.577383953962041</v>
      </c>
      <c r="D29" s="24">
        <f>IF(E29=$H$4,Srednice!J22,Srednice!K22)</f>
        <v>125</v>
      </c>
      <c r="E29" s="13" t="str">
        <f>dane_odcinkow!C23</f>
        <v>P</v>
      </c>
      <c r="F29" s="46">
        <f>dane_odcinkow!D23*2</f>
        <v>289</v>
      </c>
      <c r="G29" s="46">
        <f>dane_odcinkow!E23</f>
        <v>9.1</v>
      </c>
      <c r="H29" s="18">
        <f>IF(MID(A29,1,1)="W",VLOOKUP(A29,'Dane węzłów'!$A$3:$E$1000,2,FALSE),R29+H28)</f>
        <v>41.087226730310256</v>
      </c>
      <c r="I29" s="50">
        <f t="shared" si="0"/>
        <v>41.087226730310256</v>
      </c>
      <c r="J29" s="17">
        <f>IF(D29=0,0,IF(E29="T",VLOOKUP(D29,Srednice!$A$3:$C$26,3),VLOOKUP(D29,Srednice!$A$3:$C$26,2)))</f>
        <v>132.5</v>
      </c>
      <c r="K29" s="19">
        <f t="shared" si="8"/>
        <v>0.85751448367397332</v>
      </c>
      <c r="L29" s="11">
        <f t="shared" si="9"/>
        <v>56.261765197834677</v>
      </c>
      <c r="M29" s="18">
        <f t="shared" si="10"/>
        <v>16.25965014217422</v>
      </c>
      <c r="N29" s="18">
        <f t="shared" si="11"/>
        <v>3.2295019472455637</v>
      </c>
      <c r="O29" s="20">
        <f t="shared" si="12"/>
        <v>19.489152089419782</v>
      </c>
      <c r="P29" s="29">
        <f t="shared" si="13"/>
        <v>51.066536043381824</v>
      </c>
      <c r="Q29" s="28"/>
      <c r="R29" s="52" t="str">
        <f>IF(MID(A29,1,1)&lt;&gt;"W",VLOOKUP(A29,$B$10:P29,7,FALSE),"")</f>
        <v/>
      </c>
      <c r="S29" s="23" t="str">
        <f>IF(MID(A29,1,1)&lt;&gt;"W",VLOOKUP(A29,$B$10:P29,15,FALSE),"")</f>
        <v/>
      </c>
      <c r="U29" s="6">
        <f t="shared" si="14"/>
        <v>0.15</v>
      </c>
      <c r="V29" s="10">
        <f t="shared" si="15"/>
        <v>347899.70822584111</v>
      </c>
      <c r="W29" s="4">
        <f t="shared" si="16"/>
        <v>1.8396106259006698E-4</v>
      </c>
      <c r="X29" s="4">
        <f t="shared" si="17"/>
        <v>2.6400880401843747E-2</v>
      </c>
      <c r="Y29" s="4">
        <f t="shared" si="18"/>
        <v>2.0925097531382497E-2</v>
      </c>
      <c r="Z29" s="4">
        <f t="shared" si="19"/>
        <v>2.1007024514057747E-2</v>
      </c>
      <c r="AA29" s="4">
        <f t="shared" si="20"/>
        <v>2.1005574001679735E-2</v>
      </c>
      <c r="AB29" s="4">
        <f t="shared" si="21"/>
        <v>2.1005599611246831E-2</v>
      </c>
      <c r="AC29" s="4">
        <f t="shared" si="22"/>
        <v>2.1005599159073973E-2</v>
      </c>
      <c r="AD29" s="4">
        <f t="shared" si="23"/>
        <v>2.1005599159073973E-2</v>
      </c>
    </row>
    <row r="30" spans="1:30" ht="15" customHeight="1">
      <c r="A30" s="15" t="str">
        <f>dane_odcinkow!A24</f>
        <v>KR</v>
      </c>
      <c r="B30" s="15" t="str">
        <f>dane_odcinkow!B24</f>
        <v>O9</v>
      </c>
      <c r="C30" s="16" t="str">
        <f>IF(MID(A30,1,1)="W",VLOOKUP(A30,'Dane węzłów'!$A$3:$E$1000,4,FALSE),"")</f>
        <v/>
      </c>
      <c r="D30" s="24">
        <f>IF(E30=$H$4,Srednice!J23,Srednice!K23)</f>
        <v>150</v>
      </c>
      <c r="E30" s="13" t="str">
        <f>dane_odcinkow!C24</f>
        <v>K</v>
      </c>
      <c r="F30" s="46">
        <f>dane_odcinkow!D24*2</f>
        <v>69</v>
      </c>
      <c r="G30" s="46">
        <f>dane_odcinkow!E24</f>
        <v>6.4</v>
      </c>
      <c r="H30" s="18">
        <f>IF(MID(A30,1,1)="W",VLOOKUP(A30,'Dane węzłów'!$A$3:$E$1000,2,FALSE),R30+H29)</f>
        <v>113.59609546539377</v>
      </c>
      <c r="I30" s="50">
        <f t="shared" si="0"/>
        <v>113.59609546539377</v>
      </c>
      <c r="J30" s="17">
        <f>IF(D30=0,0,IF(E30="T",VLOOKUP(D30,Srednice!$A$3:$C$26,3),VLOOKUP(D30,Srednice!$A$3:$C$26,2)))</f>
        <v>160.30000000000001</v>
      </c>
      <c r="K30" s="19">
        <f t="shared" si="8"/>
        <v>1.6198050603137291</v>
      </c>
      <c r="L30" s="11">
        <f t="shared" si="9"/>
        <v>155.72839228068599</v>
      </c>
      <c r="M30" s="18">
        <f t="shared" si="10"/>
        <v>10.745259067367334</v>
      </c>
      <c r="N30" s="18">
        <f t="shared" si="11"/>
        <v>8.104322351730703</v>
      </c>
      <c r="O30" s="20">
        <f t="shared" si="12"/>
        <v>18.849581419098037</v>
      </c>
      <c r="P30" s="29">
        <f t="shared" si="13"/>
        <v>349.73057601068837</v>
      </c>
      <c r="Q30" s="28"/>
      <c r="R30" s="52">
        <f>IF(MID(A30,1,1)&lt;&gt;"W",VLOOKUP(A30,$B$10:P30,7,FALSE),"")</f>
        <v>72.508868735083524</v>
      </c>
      <c r="S30" s="23">
        <f>IF(MID(A30,1,1)&lt;&gt;"W",VLOOKUP(A30,$B$10:P30,15,FALSE),"")</f>
        <v>330.88099459159031</v>
      </c>
      <c r="U30" s="6">
        <f t="shared" si="14"/>
        <v>0.15</v>
      </c>
      <c r="V30" s="10">
        <f t="shared" si="15"/>
        <v>795047.35271265171</v>
      </c>
      <c r="W30" s="4">
        <f t="shared" si="16"/>
        <v>8.0498349917946412E-5</v>
      </c>
      <c r="X30" s="4">
        <f t="shared" si="17"/>
        <v>2.4128301637207607E-2</v>
      </c>
      <c r="Y30" s="4">
        <f t="shared" si="18"/>
        <v>1.9675620938795015E-2</v>
      </c>
      <c r="Z30" s="4">
        <f t="shared" si="19"/>
        <v>1.9713917724905692E-2</v>
      </c>
      <c r="AA30" s="4">
        <f t="shared" si="20"/>
        <v>1.9713534903302906E-2</v>
      </c>
      <c r="AB30" s="4">
        <f t="shared" si="21"/>
        <v>1.9713538724631698E-2</v>
      </c>
      <c r="AC30" s="4">
        <f t="shared" si="22"/>
        <v>1.9713538686486613E-2</v>
      </c>
      <c r="AD30" s="4">
        <f t="shared" si="23"/>
        <v>1.9713538686486613E-2</v>
      </c>
    </row>
    <row r="31" spans="1:30" ht="15" customHeight="1">
      <c r="A31" s="15" t="str">
        <f>dane_odcinkow!A25</f>
        <v>W19</v>
      </c>
      <c r="B31" s="15" t="str">
        <f>dane_odcinkow!B25</f>
        <v>O10</v>
      </c>
      <c r="C31" s="16">
        <f>IF(MID(A31,1,1)="W",VLOOKUP(A31,'Dane węzłów'!$A$3:$E$1000,4,FALSE),"")</f>
        <v>46.302750973261098</v>
      </c>
      <c r="D31" s="24">
        <f>IF(E31=$H$4,Srednice!J24,Srednice!K24)</f>
        <v>50</v>
      </c>
      <c r="E31" s="13" t="str">
        <f>dane_odcinkow!C25</f>
        <v>P</v>
      </c>
      <c r="F31" s="46">
        <f>dane_odcinkow!D25*2</f>
        <v>355</v>
      </c>
      <c r="G31" s="46">
        <f>dane_odcinkow!E25</f>
        <v>6.2</v>
      </c>
      <c r="H31" s="18">
        <f>IF(MID(A31,1,1)="W",VLOOKUP(A31,'Dane węzłów'!$A$3:$E$1000,2,FALSE),R31+H30)</f>
        <v>7.8645250596658709</v>
      </c>
      <c r="I31" s="50">
        <f t="shared" si="0"/>
        <v>7.8645250596658709</v>
      </c>
      <c r="J31" s="17">
        <f>IF(D31=0,0,IF(E31="T",VLOOKUP(D31,Srednice!$A$3:$C$26,3),VLOOKUP(D31,Srednice!$A$3:$C$26,2)))</f>
        <v>54.5</v>
      </c>
      <c r="K31" s="19">
        <f t="shared" si="8"/>
        <v>0.97016563734346384</v>
      </c>
      <c r="L31" s="11">
        <f t="shared" si="9"/>
        <v>220.06644794616398</v>
      </c>
      <c r="M31" s="18">
        <f t="shared" si="10"/>
        <v>78.123589020888204</v>
      </c>
      <c r="N31" s="18">
        <f t="shared" si="11"/>
        <v>2.8164023361698778</v>
      </c>
      <c r="O31" s="20">
        <f t="shared" si="12"/>
        <v>80.939991357058076</v>
      </c>
      <c r="P31" s="29">
        <f t="shared" si="13"/>
        <v>127.24274233031917</v>
      </c>
      <c r="Q31" s="28"/>
      <c r="R31" s="52" t="str">
        <f>IF(MID(A31,1,1)&lt;&gt;"W",VLOOKUP(A31,$B$10:P31,7,FALSE),"")</f>
        <v/>
      </c>
      <c r="S31" s="23" t="str">
        <f>IF(MID(A31,1,1)&lt;&gt;"W",VLOOKUP(A31,$B$10:P31,15,FALSE),"")</f>
        <v/>
      </c>
      <c r="U31" s="6">
        <f t="shared" si="14"/>
        <v>0.15</v>
      </c>
      <c r="V31" s="10">
        <f t="shared" si="15"/>
        <v>161897.11604149136</v>
      </c>
      <c r="W31" s="4">
        <f t="shared" si="16"/>
        <v>3.9531278607580589E-4</v>
      </c>
      <c r="X31" s="4">
        <f t="shared" si="17"/>
        <v>3.1488557166838266E-2</v>
      </c>
      <c r="Y31" s="4">
        <f t="shared" si="18"/>
        <v>2.6330832703607497E-2</v>
      </c>
      <c r="Z31" s="4">
        <f t="shared" si="19"/>
        <v>2.6403795710681025E-2</v>
      </c>
      <c r="AA31" s="4">
        <f t="shared" si="20"/>
        <v>2.640261989650072E-2</v>
      </c>
      <c r="AB31" s="4">
        <f t="shared" si="21"/>
        <v>2.64026388071909E-2</v>
      </c>
      <c r="AC31" s="4">
        <f t="shared" si="22"/>
        <v>2.6402638503039356E-2</v>
      </c>
      <c r="AD31" s="4">
        <f t="shared" si="23"/>
        <v>2.6402638503039356E-2</v>
      </c>
    </row>
    <row r="32" spans="1:30" ht="15" customHeight="1">
      <c r="A32" s="15" t="str">
        <f>dane_odcinkow!A26</f>
        <v>W2</v>
      </c>
      <c r="B32" s="15" t="str">
        <f>dane_odcinkow!B26</f>
        <v>O10</v>
      </c>
      <c r="C32" s="16">
        <f>IF(MID(A32,1,1)="W",VLOOKUP(A32,'Dane węzłów'!$A$3:$E$1000,4,FALSE),"")</f>
        <v>24.113434953805076</v>
      </c>
      <c r="D32" s="24">
        <f>IF(E32=$H$4,Srednice!J25,Srednice!K25)</f>
        <v>40</v>
      </c>
      <c r="E32" s="13" t="str">
        <f>dane_odcinkow!C26</f>
        <v>P</v>
      </c>
      <c r="F32" s="46">
        <f>dane_odcinkow!D26*2</f>
        <v>13</v>
      </c>
      <c r="G32" s="46">
        <f>dane_odcinkow!E26</f>
        <v>3.7</v>
      </c>
      <c r="H32" s="18">
        <f>IF(MID(A32,1,1)="W",VLOOKUP(A32,'Dane węzłów'!$A$3:$E$1000,2,FALSE),R32+H31)</f>
        <v>3.5799522673031028</v>
      </c>
      <c r="I32" s="50">
        <f t="shared" si="0"/>
        <v>3.5799522673031028</v>
      </c>
      <c r="J32" s="17">
        <f>IF(D32=0,0,IF(E32="T",VLOOKUP(D32,Srednice!$A$3:$C$26,3),VLOOKUP(D32,Srednice!$A$3:$C$26,2)))</f>
        <v>43.1</v>
      </c>
      <c r="K32" s="19">
        <f t="shared" si="8"/>
        <v>0.70613719459266999</v>
      </c>
      <c r="L32" s="11">
        <f t="shared" si="9"/>
        <v>159.36345827019733</v>
      </c>
      <c r="M32" s="18">
        <f t="shared" si="10"/>
        <v>2.0717249575125654</v>
      </c>
      <c r="N32" s="18">
        <f t="shared" si="11"/>
        <v>0.8904122574207024</v>
      </c>
      <c r="O32" s="20">
        <f t="shared" si="12"/>
        <v>2.9621372149332679</v>
      </c>
      <c r="P32" s="29">
        <f t="shared" si="13"/>
        <v>27.075572168738343</v>
      </c>
      <c r="Q32" s="28"/>
      <c r="R32" s="52" t="str">
        <f>IF(MID(A32,1,1)&lt;&gt;"W",VLOOKUP(A32,$B$10:P32,7,FALSE),"")</f>
        <v/>
      </c>
      <c r="S32" s="23" t="str">
        <f>IF(MID(A32,1,1)&lt;&gt;"W",VLOOKUP(A32,$B$10:P32,15,FALSE),"")</f>
        <v/>
      </c>
      <c r="U32" s="6">
        <f t="shared" si="14"/>
        <v>0.15</v>
      </c>
      <c r="V32" s="10">
        <f t="shared" si="15"/>
        <v>93188.662837872165</v>
      </c>
      <c r="W32" s="4">
        <f t="shared" si="16"/>
        <v>6.8677882106051849E-4</v>
      </c>
      <c r="X32" s="4">
        <f t="shared" si="17"/>
        <v>3.4130385547376033E-2</v>
      </c>
      <c r="Y32" s="4">
        <f t="shared" si="18"/>
        <v>2.8437045259031828E-2</v>
      </c>
      <c r="Z32" s="4">
        <f t="shared" si="19"/>
        <v>2.8543720258318781E-2</v>
      </c>
      <c r="AA32" s="4">
        <f t="shared" si="20"/>
        <v>2.854144036070615E-2</v>
      </c>
      <c r="AB32" s="4">
        <f t="shared" si="21"/>
        <v>2.8541488957435843E-2</v>
      </c>
      <c r="AC32" s="4">
        <f t="shared" si="22"/>
        <v>2.8541487921522283E-2</v>
      </c>
      <c r="AD32" s="4">
        <f t="shared" si="23"/>
        <v>2.8541487921522283E-2</v>
      </c>
    </row>
    <row r="33" spans="1:30" ht="15" customHeight="1">
      <c r="A33" s="15" t="str">
        <f>dane_odcinkow!A27</f>
        <v>O10</v>
      </c>
      <c r="B33" s="15" t="str">
        <f>dane_odcinkow!B27</f>
        <v>O11</v>
      </c>
      <c r="C33" s="16" t="str">
        <f>IF(MID(A33,1,1)="W",VLOOKUP(A33,'Dane węzłów'!$A$3:$E$1000,4,FALSE),"")</f>
        <v/>
      </c>
      <c r="D33" s="24">
        <f>IF(E33=$H$4,Srednice!J26,Srednice!K26)</f>
        <v>65</v>
      </c>
      <c r="E33" s="13" t="str">
        <f>dane_odcinkow!C27</f>
        <v>P</v>
      </c>
      <c r="F33" s="46">
        <f>dane_odcinkow!D27*2</f>
        <v>365</v>
      </c>
      <c r="G33" s="46">
        <f>dane_odcinkow!E27</f>
        <v>6.2</v>
      </c>
      <c r="H33" s="18">
        <f>IF(MID(A33,1,1)="W",VLOOKUP(A33,'Dane węzłów'!$A$3:$E$1000,2,FALSE),R33+H32)</f>
        <v>11.444477326968974</v>
      </c>
      <c r="I33" s="50">
        <f t="shared" si="0"/>
        <v>11.444477326968974</v>
      </c>
      <c r="J33" s="17">
        <f>IF(D33=0,0,IF(E33="T",VLOOKUP(D33,Srednice!$A$3:$C$26,3),VLOOKUP(D33,Srednice!$A$3:$C$26,2)))</f>
        <v>70.3</v>
      </c>
      <c r="K33" s="19">
        <f t="shared" si="8"/>
        <v>0.84849972347057911</v>
      </c>
      <c r="L33" s="11">
        <f t="shared" si="9"/>
        <v>122.2836023224402</v>
      </c>
      <c r="M33" s="18">
        <f t="shared" si="10"/>
        <v>44.633514847690677</v>
      </c>
      <c r="N33" s="18">
        <f t="shared" si="11"/>
        <v>2.1543007362407773</v>
      </c>
      <c r="O33" s="20">
        <f t="shared" si="12"/>
        <v>46.787815583931454</v>
      </c>
      <c r="P33" s="29">
        <f t="shared" si="13"/>
        <v>174.03055791425064</v>
      </c>
      <c r="Q33" s="28"/>
      <c r="R33" s="52">
        <f>IF(MID(A33,1,1)&lt;&gt;"W",VLOOKUP(A33,$B$10:P33,7,FALSE),"")</f>
        <v>7.8645250596658709</v>
      </c>
      <c r="S33" s="23">
        <f>IF(MID(A33,1,1)&lt;&gt;"W",VLOOKUP(A33,$B$10:P33,15,FALSE),"")</f>
        <v>127.24274233031917</v>
      </c>
      <c r="U33" s="6">
        <f t="shared" si="14"/>
        <v>0.15</v>
      </c>
      <c r="V33" s="10">
        <f t="shared" si="15"/>
        <v>182643.30288155863</v>
      </c>
      <c r="W33" s="4">
        <f t="shared" si="16"/>
        <v>3.5040978229299225E-4</v>
      </c>
      <c r="X33" s="4">
        <f t="shared" si="17"/>
        <v>3.0078730270450885E-2</v>
      </c>
      <c r="Y33" s="4">
        <f t="shared" si="18"/>
        <v>2.4657248481645078E-2</v>
      </c>
      <c r="Z33" s="4">
        <f t="shared" si="19"/>
        <v>2.4742029018819466E-2</v>
      </c>
      <c r="AA33" s="4">
        <f t="shared" si="20"/>
        <v>2.474049776258231E-2</v>
      </c>
      <c r="AB33" s="4">
        <f t="shared" si="21"/>
        <v>2.4740525351227515E-2</v>
      </c>
      <c r="AC33" s="4">
        <f t="shared" si="22"/>
        <v>2.4740524854140803E-2</v>
      </c>
      <c r="AD33" s="4">
        <f t="shared" si="23"/>
        <v>2.4740524854140803E-2</v>
      </c>
    </row>
    <row r="34" spans="1:30" ht="15" customHeight="1">
      <c r="A34" s="15" t="str">
        <f>dane_odcinkow!A28</f>
        <v>W7</v>
      </c>
      <c r="B34" s="15" t="str">
        <f>dane_odcinkow!B28</f>
        <v>O11</v>
      </c>
      <c r="C34" s="16">
        <f>IF(MID(A34,1,1)="W",VLOOKUP(A34,'Dane węzłów'!$A$3:$E$1000,4,FALSE),"")</f>
        <v>53.857849269920628</v>
      </c>
      <c r="D34" s="24">
        <f>IF(E34=$H$4,Srednice!J27,Srednice!K27)</f>
        <v>65</v>
      </c>
      <c r="E34" s="13" t="str">
        <f>dane_odcinkow!C28</f>
        <v>P</v>
      </c>
      <c r="F34" s="46">
        <f>dane_odcinkow!D28*2</f>
        <v>25</v>
      </c>
      <c r="G34" s="46">
        <f>dane_odcinkow!E28</f>
        <v>3.7</v>
      </c>
      <c r="H34" s="18">
        <f>IF(MID(A34,1,1)="W",VLOOKUP(A34,'Dane węzłów'!$A$3:$E$1000,2,FALSE),R34+H33)</f>
        <v>9.3078758949880669</v>
      </c>
      <c r="I34" s="50">
        <f t="shared" si="0"/>
        <v>9.3078758949880669</v>
      </c>
      <c r="J34" s="17">
        <f>IF(D34=0,0,IF(E34="T",VLOOKUP(D34,Srednice!$A$3:$C$26,3),VLOOKUP(D34,Srednice!$A$3:$C$26,2)))</f>
        <v>70.3</v>
      </c>
      <c r="K34" s="19">
        <f t="shared" si="8"/>
        <v>0.69009094057836973</v>
      </c>
      <c r="L34" s="11">
        <f t="shared" si="9"/>
        <v>81.535924740966649</v>
      </c>
      <c r="M34" s="18">
        <f t="shared" si="10"/>
        <v>2.0383981185241664</v>
      </c>
      <c r="N34" s="18">
        <f t="shared" si="11"/>
        <v>0.85040461110394161</v>
      </c>
      <c r="O34" s="20">
        <f t="shared" si="12"/>
        <v>2.8888027296281082</v>
      </c>
      <c r="P34" s="29">
        <f t="shared" si="13"/>
        <v>56.746651999548739</v>
      </c>
      <c r="Q34" s="28"/>
      <c r="R34" s="52" t="str">
        <f>IF(MID(A34,1,1)&lt;&gt;"W",VLOOKUP(A34,$B$10:P34,7,FALSE),"")</f>
        <v/>
      </c>
      <c r="S34" s="23" t="str">
        <f>IF(MID(A34,1,1)&lt;&gt;"W",VLOOKUP(A34,$B$10:P34,15,FALSE),"")</f>
        <v/>
      </c>
      <c r="U34" s="6">
        <f t="shared" si="14"/>
        <v>0.15</v>
      </c>
      <c r="V34" s="10">
        <f t="shared" si="15"/>
        <v>148545.11461752432</v>
      </c>
      <c r="W34" s="4">
        <f t="shared" si="16"/>
        <v>4.3084553918038937E-4</v>
      </c>
      <c r="X34" s="4">
        <f t="shared" si="17"/>
        <v>3.0622894005220409E-2</v>
      </c>
      <c r="Y34" s="4">
        <f t="shared" si="18"/>
        <v>2.4833901916993157E-2</v>
      </c>
      <c r="Z34" s="4">
        <f t="shared" si="19"/>
        <v>2.4941350934018489E-2</v>
      </c>
      <c r="AA34" s="4">
        <f t="shared" si="20"/>
        <v>2.4939032072006088E-2</v>
      </c>
      <c r="AB34" s="4">
        <f t="shared" si="21"/>
        <v>2.4939081962065634E-2</v>
      </c>
      <c r="AC34" s="4">
        <f t="shared" si="22"/>
        <v>2.4939080888615534E-2</v>
      </c>
      <c r="AD34" s="4">
        <f t="shared" si="23"/>
        <v>2.4939080888615534E-2</v>
      </c>
    </row>
    <row r="35" spans="1:30" ht="15" customHeight="1">
      <c r="A35" s="15" t="str">
        <f>dane_odcinkow!A29</f>
        <v>O11</v>
      </c>
      <c r="B35" s="15" t="str">
        <f>dane_odcinkow!B29</f>
        <v>O12</v>
      </c>
      <c r="C35" s="16" t="str">
        <f>IF(MID(A35,1,1)="W",VLOOKUP(A35,'Dane węzłów'!$A$3:$E$1000,4,FALSE),"")</f>
        <v/>
      </c>
      <c r="D35" s="24">
        <f>IF(E35=$H$4,Srednice!J28,Srednice!K28)</f>
        <v>100</v>
      </c>
      <c r="E35" s="13" t="str">
        <f>dane_odcinkow!C29</f>
        <v>P</v>
      </c>
      <c r="F35" s="46">
        <f>dane_odcinkow!D29*2</f>
        <v>80</v>
      </c>
      <c r="G35" s="46">
        <f>dane_odcinkow!E29</f>
        <v>2</v>
      </c>
      <c r="H35" s="18">
        <f>IF(MID(A35,1,1)="W",VLOOKUP(A35,'Dane węzłów'!$A$3:$E$1000,2,FALSE),R35+H34)</f>
        <v>20.752353221957041</v>
      </c>
      <c r="I35" s="50">
        <f t="shared" si="0"/>
        <v>20.752353221957041</v>
      </c>
      <c r="J35" s="17">
        <f>IF(D35=0,0,IF(E35="T",VLOOKUP(D35,Srednice!$A$3:$C$26,3),VLOOKUP(D35,Srednice!$A$3:$C$26,2)))</f>
        <v>107.1</v>
      </c>
      <c r="K35" s="19">
        <f t="shared" si="8"/>
        <v>0.66291035236662588</v>
      </c>
      <c r="L35" s="11">
        <f t="shared" si="9"/>
        <v>44.318438636020652</v>
      </c>
      <c r="M35" s="18">
        <f t="shared" si="10"/>
        <v>3.5454750908816521</v>
      </c>
      <c r="N35" s="18">
        <f t="shared" si="11"/>
        <v>0.42418062561493031</v>
      </c>
      <c r="O35" s="20">
        <f t="shared" si="12"/>
        <v>3.9696557164965824</v>
      </c>
      <c r="P35" s="29">
        <f t="shared" si="13"/>
        <v>178.00021363074723</v>
      </c>
      <c r="Q35" s="28"/>
      <c r="R35" s="52">
        <f>IF(MID(A35,1,1)&lt;&gt;"W",VLOOKUP(A35,$B$10:P35,7,FALSE),"")</f>
        <v>11.444477326968974</v>
      </c>
      <c r="S35" s="23">
        <f>IF(MID(A35,1,1)&lt;&gt;"W",VLOOKUP(A35,$B$10:P35,15,FALSE),"")</f>
        <v>174.03055791425064</v>
      </c>
      <c r="U35" s="6">
        <f t="shared" si="14"/>
        <v>0.15</v>
      </c>
      <c r="V35" s="10">
        <f t="shared" si="15"/>
        <v>217390.71662171365</v>
      </c>
      <c r="W35" s="4">
        <f t="shared" si="16"/>
        <v>2.9440079592436233E-4</v>
      </c>
      <c r="X35" s="4">
        <f t="shared" si="17"/>
        <v>2.8177726610916953E-2</v>
      </c>
      <c r="Y35" s="4">
        <f t="shared" si="18"/>
        <v>2.2271615032103037E-2</v>
      </c>
      <c r="Z35" s="4">
        <f t="shared" si="19"/>
        <v>2.2382030675199952E-2</v>
      </c>
      <c r="AA35" s="4">
        <f t="shared" si="20"/>
        <v>2.2379586962649502E-2</v>
      </c>
      <c r="AB35" s="4">
        <f t="shared" si="21"/>
        <v>2.2379640857731812E-2</v>
      </c>
      <c r="AC35" s="4">
        <f t="shared" si="22"/>
        <v>2.2379639669005875E-2</v>
      </c>
      <c r="AD35" s="4">
        <f t="shared" si="23"/>
        <v>2.2379639669005875E-2</v>
      </c>
    </row>
    <row r="36" spans="1:30" ht="15" customHeight="1">
      <c r="A36" s="15" t="str">
        <f>dane_odcinkow!A30</f>
        <v>W13</v>
      </c>
      <c r="B36" s="15" t="str">
        <f>dane_odcinkow!B30</f>
        <v>O13</v>
      </c>
      <c r="C36" s="16">
        <f>IF(MID(A36,1,1)="W",VLOOKUP(A36,'Dane węzłów'!$A$3:$E$1000,4,FALSE),"")</f>
        <v>20.366520562705634</v>
      </c>
      <c r="D36" s="24">
        <f>IF(E36=$H$4,Srednice!J29,Srednice!K29)</f>
        <v>32</v>
      </c>
      <c r="E36" s="13" t="str">
        <f>dane_odcinkow!C30</f>
        <v>P</v>
      </c>
      <c r="F36" s="46">
        <f>dane_odcinkow!D30*2</f>
        <v>118</v>
      </c>
      <c r="G36" s="46">
        <f>dane_odcinkow!E30</f>
        <v>2</v>
      </c>
      <c r="H36" s="18">
        <f>IF(MID(A36,1,1)="W",VLOOKUP(A36,'Dane węzłów'!$A$3:$E$1000,2,FALSE),R36+H35)</f>
        <v>2.5775656324582337</v>
      </c>
      <c r="I36" s="50">
        <f t="shared" si="0"/>
        <v>2.5775656324582337</v>
      </c>
      <c r="J36" s="17">
        <f>IF(D36=0,0,IF(E36="T",VLOOKUP(D36,Srednice!$A$3:$C$26,3),VLOOKUP(D36,Srednice!$A$3:$C$26,2)))</f>
        <v>37.200000000000003</v>
      </c>
      <c r="K36" s="19">
        <f t="shared" si="8"/>
        <v>0.68248049638256492</v>
      </c>
      <c r="L36" s="11">
        <f t="shared" si="9"/>
        <v>180.26957871517871</v>
      </c>
      <c r="M36" s="18">
        <f t="shared" si="10"/>
        <v>21.271810288391087</v>
      </c>
      <c r="N36" s="18">
        <f t="shared" si="11"/>
        <v>0.4495952512469012</v>
      </c>
      <c r="O36" s="20">
        <f t="shared" si="12"/>
        <v>21.721405539637988</v>
      </c>
      <c r="P36" s="29">
        <f t="shared" si="13"/>
        <v>42.087926102343623</v>
      </c>
      <c r="Q36" s="28"/>
      <c r="R36" s="52" t="str">
        <f>IF(MID(A36,1,1)&lt;&gt;"W",VLOOKUP(A36,$B$10:P36,7,FALSE),"")</f>
        <v/>
      </c>
      <c r="S36" s="23" t="str">
        <f>IF(MID(A36,1,1)&lt;&gt;"W",VLOOKUP(A36,$B$10:P36,15,FALSE),"")</f>
        <v/>
      </c>
      <c r="U36" s="6">
        <f t="shared" si="14"/>
        <v>0.15</v>
      </c>
      <c r="V36" s="10">
        <f t="shared" si="15"/>
        <v>77737.381322173358</v>
      </c>
      <c r="W36" s="4">
        <f t="shared" si="16"/>
        <v>8.2328474295731153E-4</v>
      </c>
      <c r="X36" s="4">
        <f t="shared" si="17"/>
        <v>3.5461013603168251E-2</v>
      </c>
      <c r="Y36" s="4">
        <f t="shared" si="18"/>
        <v>2.9722263213163243E-2</v>
      </c>
      <c r="Z36" s="4">
        <f t="shared" si="19"/>
        <v>2.98338113080657E-2</v>
      </c>
      <c r="AA36" s="4">
        <f t="shared" si="20"/>
        <v>2.9831348936646331E-2</v>
      </c>
      <c r="AB36" s="4">
        <f t="shared" si="21"/>
        <v>2.9831403147222355E-2</v>
      </c>
      <c r="AC36" s="4">
        <f t="shared" si="22"/>
        <v>2.9831401953673859E-2</v>
      </c>
      <c r="AD36" s="4">
        <f t="shared" si="23"/>
        <v>2.9831401953673859E-2</v>
      </c>
    </row>
    <row r="37" spans="1:30" ht="15" customHeight="1">
      <c r="A37" s="15" t="str">
        <f>dane_odcinkow!A31</f>
        <v>W18</v>
      </c>
      <c r="B37" s="15" t="str">
        <f>dane_odcinkow!B31</f>
        <v>O13</v>
      </c>
      <c r="C37" s="16">
        <f>IF(MID(A37,1,1)="W",VLOOKUP(A37,'Dane węzłów'!$A$3:$E$1000,4,FALSE),"")</f>
        <v>80.336932862361508</v>
      </c>
      <c r="D37" s="24">
        <f>IF(E37=$H$4,Srednice!J30,Srednice!K30)</f>
        <v>40</v>
      </c>
      <c r="E37" s="13" t="str">
        <f>dane_odcinkow!C31</f>
        <v>P</v>
      </c>
      <c r="F37" s="46">
        <f>dane_odcinkow!D31*2</f>
        <v>20</v>
      </c>
      <c r="G37" s="46">
        <f>dane_odcinkow!E31</f>
        <v>3.7</v>
      </c>
      <c r="H37" s="18">
        <f>IF(MID(A37,1,1)="W",VLOOKUP(A37,'Dane węzłów'!$A$3:$E$1000,2,FALSE),R37+H36)</f>
        <v>4.6902959427207644</v>
      </c>
      <c r="I37" s="50">
        <f t="shared" si="0"/>
        <v>4.6902959427207644</v>
      </c>
      <c r="J37" s="17">
        <f>IF(D37=0,0,IF(E37="T",VLOOKUP(D37,Srednice!$A$3:$C$26,3),VLOOKUP(D37,Srednice!$A$3:$C$26,2)))</f>
        <v>43.1</v>
      </c>
      <c r="K37" s="19">
        <f t="shared" si="8"/>
        <v>0.92514988231875428</v>
      </c>
      <c r="L37" s="11">
        <f t="shared" si="9"/>
        <v>270.80669156290583</v>
      </c>
      <c r="M37" s="18">
        <f t="shared" si="10"/>
        <v>5.4161338312581169</v>
      </c>
      <c r="N37" s="18">
        <f t="shared" si="11"/>
        <v>1.5284004259265935</v>
      </c>
      <c r="O37" s="20">
        <f t="shared" si="12"/>
        <v>6.94453425718471</v>
      </c>
      <c r="P37" s="29">
        <f t="shared" si="13"/>
        <v>87.281467119546221</v>
      </c>
      <c r="Q37" s="28"/>
      <c r="R37" s="52" t="str">
        <f>IF(MID(A37,1,1)&lt;&gt;"W",VLOOKUP(A37,$B$10:P37,7,FALSE),"")</f>
        <v/>
      </c>
      <c r="S37" s="23" t="str">
        <f>IF(MID(A37,1,1)&lt;&gt;"W",VLOOKUP(A37,$B$10:P37,15,FALSE),"")</f>
        <v/>
      </c>
      <c r="U37" s="6">
        <f t="shared" si="14"/>
        <v>0.15</v>
      </c>
      <c r="V37" s="10">
        <f t="shared" si="15"/>
        <v>122091.68574901526</v>
      </c>
      <c r="W37" s="4">
        <f t="shared" si="16"/>
        <v>5.2419621866443269E-4</v>
      </c>
      <c r="X37" s="4">
        <f t="shared" si="17"/>
        <v>3.3393958886851649E-2</v>
      </c>
      <c r="Y37" s="4">
        <f t="shared" si="18"/>
        <v>2.8178912039048425E-2</v>
      </c>
      <c r="Z37" s="4">
        <f t="shared" si="19"/>
        <v>2.8256675787444997E-2</v>
      </c>
      <c r="AA37" s="4">
        <f t="shared" si="20"/>
        <v>2.8255363692628599E-2</v>
      </c>
      <c r="AB37" s="4">
        <f t="shared" si="21"/>
        <v>2.8255385787421001E-2</v>
      </c>
      <c r="AC37" s="4">
        <f t="shared" si="22"/>
        <v>2.8255385415347119E-2</v>
      </c>
      <c r="AD37" s="4">
        <f t="shared" si="23"/>
        <v>2.8255385415347119E-2</v>
      </c>
    </row>
    <row r="38" spans="1:30" ht="15" customHeight="1">
      <c r="A38" s="15" t="str">
        <f>dane_odcinkow!A32</f>
        <v>O13</v>
      </c>
      <c r="B38" s="15" t="str">
        <f>dane_odcinkow!B32</f>
        <v>O14</v>
      </c>
      <c r="C38" s="16" t="str">
        <f>IF(MID(A38,1,1)="W",VLOOKUP(A38,'Dane węzłów'!$A$3:$E$1000,4,FALSE),"")</f>
        <v/>
      </c>
      <c r="D38" s="24">
        <f>IF(E38=$H$4,Srednice!J31,Srednice!K31)</f>
        <v>50</v>
      </c>
      <c r="E38" s="13" t="str">
        <f>dane_odcinkow!C32</f>
        <v>P</v>
      </c>
      <c r="F38" s="46">
        <f>dane_odcinkow!D32*2</f>
        <v>110</v>
      </c>
      <c r="G38" s="46">
        <f>dane_odcinkow!E32</f>
        <v>4.4000000000000004</v>
      </c>
      <c r="H38" s="18">
        <f>IF(MID(A38,1,1)="W",VLOOKUP(A38,'Dane węzłów'!$A$3:$E$1000,2,FALSE),R38+H37)</f>
        <v>7.2678615751789977</v>
      </c>
      <c r="I38" s="50">
        <f t="shared" si="0"/>
        <v>7.2678615751789977</v>
      </c>
      <c r="J38" s="17">
        <f>IF(D38=0,0,IF(E38="T",VLOOKUP(D38,Srednice!$A$3:$C$26,3),VLOOKUP(D38,Srednice!$A$3:$C$26,2)))</f>
        <v>54.5</v>
      </c>
      <c r="K38" s="19">
        <f t="shared" si="8"/>
        <v>0.8965613948348421</v>
      </c>
      <c r="L38" s="11">
        <f t="shared" si="9"/>
        <v>188.42783289550817</v>
      </c>
      <c r="M38" s="18">
        <f t="shared" si="10"/>
        <v>20.7270616185059</v>
      </c>
      <c r="N38" s="18">
        <f t="shared" si="11"/>
        <v>1.706962482408525</v>
      </c>
      <c r="O38" s="20">
        <f t="shared" si="12"/>
        <v>22.434024100914424</v>
      </c>
      <c r="P38" s="29">
        <f t="shared" si="13"/>
        <v>109.71549122046065</v>
      </c>
      <c r="Q38" s="28"/>
      <c r="R38" s="52">
        <f>IF(MID(A38,1,1)&lt;&gt;"W",VLOOKUP(A38,$B$10:P38,7,FALSE),"")</f>
        <v>2.5775656324582337</v>
      </c>
      <c r="S38" s="23">
        <f>IF(MID(A38,1,1)&lt;&gt;"W",VLOOKUP(A38,$B$10:P38,15,FALSE),"")</f>
        <v>42.087926102343623</v>
      </c>
      <c r="U38" s="6">
        <f t="shared" si="14"/>
        <v>0.15</v>
      </c>
      <c r="V38" s="10">
        <f t="shared" si="15"/>
        <v>149614.35304527351</v>
      </c>
      <c r="W38" s="4">
        <f t="shared" si="16"/>
        <v>4.2776644551364339E-4</v>
      </c>
      <c r="X38" s="4">
        <f t="shared" si="17"/>
        <v>3.1687617927879483E-2</v>
      </c>
      <c r="Y38" s="4">
        <f t="shared" si="18"/>
        <v>2.6392225947219104E-2</v>
      </c>
      <c r="Z38" s="4">
        <f t="shared" si="19"/>
        <v>2.6472355775718756E-2</v>
      </c>
      <c r="AA38" s="4">
        <f t="shared" si="20"/>
        <v>2.6470970939785052E-2</v>
      </c>
      <c r="AB38" s="4">
        <f t="shared" si="21"/>
        <v>2.6470994820917922E-2</v>
      </c>
      <c r="AC38" s="4">
        <f t="shared" si="22"/>
        <v>2.6470994409078529E-2</v>
      </c>
      <c r="AD38" s="4">
        <f t="shared" si="23"/>
        <v>2.6470994409078529E-2</v>
      </c>
    </row>
    <row r="39" spans="1:30" ht="15" customHeight="1">
      <c r="A39" s="15" t="str">
        <f>dane_odcinkow!A33</f>
        <v>W1</v>
      </c>
      <c r="B39" s="15" t="str">
        <f>dane_odcinkow!B33</f>
        <v>O14</v>
      </c>
      <c r="C39" s="16">
        <f>IF(MID(A39,1,1)="W",VLOOKUP(A39,'Dane węzłów'!$A$3:$E$1000,4,FALSE),"")</f>
        <v>18.745078151820234</v>
      </c>
      <c r="D39" s="24">
        <f>IF(E39=$H$4,Srednice!J32,Srednice!K32)</f>
        <v>32</v>
      </c>
      <c r="E39" s="13" t="str">
        <f>dane_odcinkow!C33</f>
        <v>P</v>
      </c>
      <c r="F39" s="46">
        <f>dane_odcinkow!D33*2</f>
        <v>32</v>
      </c>
      <c r="G39" s="46">
        <f>dane_odcinkow!E33</f>
        <v>2.2000000000000002</v>
      </c>
      <c r="H39" s="18">
        <f>IF(MID(A39,1,1)="W",VLOOKUP(A39,'Dane węzłów'!$A$3:$E$1000,2,FALSE),R39+H38)</f>
        <v>1.8429594272076373</v>
      </c>
      <c r="I39" s="50">
        <f t="shared" si="0"/>
        <v>1.8429594272076373</v>
      </c>
      <c r="J39" s="17">
        <f>IF(D39=0,0,IF(E39="T",VLOOKUP(D39,Srednice!$A$3:$C$26,3),VLOOKUP(D39,Srednice!$A$3:$C$26,2)))</f>
        <v>37.200000000000003</v>
      </c>
      <c r="K39" s="19">
        <f t="shared" si="8"/>
        <v>0.48797355491353395</v>
      </c>
      <c r="L39" s="11">
        <f t="shared" si="9"/>
        <v>93.705052984302</v>
      </c>
      <c r="M39" s="18">
        <f t="shared" si="10"/>
        <v>2.9985616954976639</v>
      </c>
      <c r="N39" s="18">
        <f t="shared" si="11"/>
        <v>0.25282876555056688</v>
      </c>
      <c r="O39" s="20">
        <f t="shared" si="12"/>
        <v>3.2513904610482309</v>
      </c>
      <c r="P39" s="29">
        <f t="shared" si="13"/>
        <v>21.996468612868465</v>
      </c>
      <c r="Q39" s="28"/>
      <c r="R39" s="52" t="str">
        <f>IF(MID(A39,1,1)&lt;&gt;"W",VLOOKUP(A39,$B$10:P39,7,FALSE),"")</f>
        <v/>
      </c>
      <c r="S39" s="23" t="str">
        <f>IF(MID(A39,1,1)&lt;&gt;"W",VLOOKUP(A39,$B$10:P39,15,FALSE),"")</f>
        <v/>
      </c>
      <c r="U39" s="6">
        <f t="shared" si="14"/>
        <v>0.15</v>
      </c>
      <c r="V39" s="10">
        <f t="shared" si="15"/>
        <v>55582.22764535396</v>
      </c>
      <c r="W39" s="4">
        <f t="shared" si="16"/>
        <v>1.1514471929472887E-3</v>
      </c>
      <c r="X39" s="4">
        <f t="shared" si="17"/>
        <v>3.6514420437184135E-2</v>
      </c>
      <c r="Y39" s="4">
        <f t="shared" si="18"/>
        <v>3.0174765376091296E-2</v>
      </c>
      <c r="Z39" s="4">
        <f t="shared" si="19"/>
        <v>3.0336677923188751E-2</v>
      </c>
      <c r="AA39" s="4">
        <f t="shared" si="20"/>
        <v>3.0331942874301139E-2</v>
      </c>
      <c r="AB39" s="4">
        <f t="shared" si="21"/>
        <v>3.0332080828835675E-2</v>
      </c>
      <c r="AC39" s="4">
        <f t="shared" si="22"/>
        <v>3.0332076809121946E-2</v>
      </c>
      <c r="AD39" s="4">
        <f t="shared" si="23"/>
        <v>3.0332076809121946E-2</v>
      </c>
    </row>
    <row r="40" spans="1:30" ht="15" customHeight="1">
      <c r="A40" s="15" t="str">
        <f>dane_odcinkow!A34</f>
        <v>O14</v>
      </c>
      <c r="B40" s="15" t="str">
        <f>dane_odcinkow!B34</f>
        <v>O15</v>
      </c>
      <c r="C40" s="16" t="str">
        <f>IF(MID(A40,1,1)="W",VLOOKUP(A40,'Dane węzłów'!$A$3:$E$1000,4,FALSE),"")</f>
        <v/>
      </c>
      <c r="D40" s="24">
        <f>IF(E40=$H$4,Srednice!J33,Srednice!K33)</f>
        <v>65</v>
      </c>
      <c r="E40" s="13" t="str">
        <f>dane_odcinkow!C34</f>
        <v>P</v>
      </c>
      <c r="F40" s="46">
        <f>dane_odcinkow!D34*2</f>
        <v>173</v>
      </c>
      <c r="G40" s="46">
        <f>dane_odcinkow!E34</f>
        <v>3.2</v>
      </c>
      <c r="H40" s="18">
        <f>IF(MID(A40,1,1)="W",VLOOKUP(A40,'Dane węzłów'!$A$3:$E$1000,2,FALSE),R40+H39)</f>
        <v>9.1108210023866345</v>
      </c>
      <c r="I40" s="50">
        <f t="shared" si="0"/>
        <v>9.1108210023866345</v>
      </c>
      <c r="J40" s="17">
        <f>IF(D40=0,0,IF(E40="T",VLOOKUP(D40,Srednice!$A$3:$C$26,3),VLOOKUP(D40,Srednice!$A$3:$C$26,2)))</f>
        <v>70.3</v>
      </c>
      <c r="K40" s="19">
        <f t="shared" si="8"/>
        <v>0.67548118452714045</v>
      </c>
      <c r="L40" s="11">
        <f t="shared" si="9"/>
        <v>78.191191304266397</v>
      </c>
      <c r="M40" s="18">
        <f t="shared" si="10"/>
        <v>13.527076095638087</v>
      </c>
      <c r="N40" s="18">
        <f t="shared" si="11"/>
        <v>0.70467314521224178</v>
      </c>
      <c r="O40" s="20">
        <f t="shared" si="12"/>
        <v>14.231749240850329</v>
      </c>
      <c r="P40" s="29">
        <f t="shared" si="13"/>
        <v>123.94724046131098</v>
      </c>
      <c r="Q40" s="28"/>
      <c r="R40" s="52">
        <f>IF(MID(A40,1,1)&lt;&gt;"W",VLOOKUP(A40,$B$10:P40,7,FALSE),"")</f>
        <v>7.2678615751789977</v>
      </c>
      <c r="S40" s="23">
        <f>IF(MID(A40,1,1)&lt;&gt;"W",VLOOKUP(A40,$B$10:P40,15,FALSE),"")</f>
        <v>109.71549122046065</v>
      </c>
      <c r="U40" s="6">
        <f t="shared" si="14"/>
        <v>0.15</v>
      </c>
      <c r="V40" s="10">
        <f t="shared" si="15"/>
        <v>145400.30027559854</v>
      </c>
      <c r="W40" s="4">
        <f t="shared" si="16"/>
        <v>4.4016415288476989E-4</v>
      </c>
      <c r="X40" s="4">
        <f t="shared" si="17"/>
        <v>3.0681472323068195E-2</v>
      </c>
      <c r="Y40" s="4">
        <f t="shared" si="18"/>
        <v>2.485406892345373E-2</v>
      </c>
      <c r="Z40" s="4">
        <f t="shared" si="19"/>
        <v>2.4964139121363988E-2</v>
      </c>
      <c r="AA40" s="4">
        <f t="shared" si="20"/>
        <v>2.4961720183166201E-2</v>
      </c>
      <c r="AB40" s="4">
        <f t="shared" si="21"/>
        <v>2.4961773175911493E-2</v>
      </c>
      <c r="AC40" s="4">
        <f t="shared" si="22"/>
        <v>2.4961772014896123E-2</v>
      </c>
      <c r="AD40" s="4">
        <f t="shared" si="23"/>
        <v>2.4961772014896123E-2</v>
      </c>
    </row>
    <row r="41" spans="1:30" ht="15" customHeight="1">
      <c r="A41" s="15" t="str">
        <f>dane_odcinkow!A35</f>
        <v>W6</v>
      </c>
      <c r="B41" s="15" t="str">
        <f>dane_odcinkow!B35</f>
        <v>O15</v>
      </c>
      <c r="C41" s="16">
        <f>IF(MID(A41,1,1)="W",VLOOKUP(A41,'Dane węzłów'!$A$3:$E$1000,4,FALSE),"")</f>
        <v>27.729135644438109</v>
      </c>
      <c r="D41" s="24">
        <f>IF(E41=$H$4,Srednice!J34,Srednice!K34)</f>
        <v>25</v>
      </c>
      <c r="E41" s="13" t="str">
        <f>dane_odcinkow!C35</f>
        <v>P</v>
      </c>
      <c r="F41" s="46">
        <f>dane_odcinkow!D35*2</f>
        <v>48</v>
      </c>
      <c r="G41" s="46">
        <f>dane_odcinkow!E35</f>
        <v>6.1</v>
      </c>
      <c r="H41" s="18">
        <f>IF(MID(A41,1,1)="W",VLOOKUP(A41,'Dane węzłów'!$A$3:$E$1000,2,FALSE),R41+H40)</f>
        <v>1.431980906921241</v>
      </c>
      <c r="I41" s="50">
        <f t="shared" si="0"/>
        <v>1.431980906921241</v>
      </c>
      <c r="J41" s="17">
        <f>IF(D41=0,0,IF(E41="T",VLOOKUP(D41,Srednice!$A$3:$C$26,3),VLOOKUP(D41,Srednice!$A$3:$C$26,2)))</f>
        <v>28.5</v>
      </c>
      <c r="K41" s="19">
        <f t="shared" si="8"/>
        <v>0.64597230608669243</v>
      </c>
      <c r="L41" s="11">
        <f t="shared" si="9"/>
        <v>228.86151938141936</v>
      </c>
      <c r="M41" s="18">
        <f t="shared" si="10"/>
        <v>10.985352930308128</v>
      </c>
      <c r="N41" s="18">
        <f t="shared" si="11"/>
        <v>1.228482188380684</v>
      </c>
      <c r="O41" s="20">
        <f t="shared" si="12"/>
        <v>12.213835118688813</v>
      </c>
      <c r="P41" s="29">
        <f t="shared" si="13"/>
        <v>39.942970763126922</v>
      </c>
      <c r="Q41" s="28"/>
      <c r="R41" s="52" t="str">
        <f>IF(MID(A41,1,1)&lt;&gt;"W",VLOOKUP(A41,$B$10:P41,7,FALSE),"")</f>
        <v/>
      </c>
      <c r="S41" s="23" t="str">
        <f>IF(MID(A41,1,1)&lt;&gt;"W",VLOOKUP(A41,$B$10:P41,15,FALSE),"")</f>
        <v/>
      </c>
      <c r="U41" s="6">
        <f t="shared" si="14"/>
        <v>0.15</v>
      </c>
      <c r="V41" s="10">
        <f t="shared" si="15"/>
        <v>56370.966572804078</v>
      </c>
      <c r="W41" s="4">
        <f t="shared" si="16"/>
        <v>1.1353362181104859E-3</v>
      </c>
      <c r="X41" s="4">
        <f t="shared" si="17"/>
        <v>3.8080526289729633E-2</v>
      </c>
      <c r="Y41" s="4">
        <f t="shared" si="18"/>
        <v>3.2270282656756917E-2</v>
      </c>
      <c r="Z41" s="4">
        <f t="shared" si="19"/>
        <v>3.2390318473325103E-2</v>
      </c>
      <c r="AA41" s="4">
        <f t="shared" si="20"/>
        <v>3.2387524789529477E-2</v>
      </c>
      <c r="AB41" s="4">
        <f t="shared" si="21"/>
        <v>3.2387589637093782E-2</v>
      </c>
      <c r="AC41" s="4">
        <f t="shared" si="22"/>
        <v>3.238758813174613E-2</v>
      </c>
      <c r="AD41" s="4">
        <f t="shared" si="23"/>
        <v>3.238758813174613E-2</v>
      </c>
    </row>
    <row r="42" spans="1:30" ht="15" customHeight="1">
      <c r="A42" s="15" t="str">
        <f>dane_odcinkow!A36</f>
        <v>O15</v>
      </c>
      <c r="B42" s="15" t="str">
        <f>dane_odcinkow!B36</f>
        <v>O12</v>
      </c>
      <c r="C42" s="16" t="str">
        <f>IF(MID(A42,1,1)="W",VLOOKUP(A42,'Dane węzłów'!$A$3:$E$1000,4,FALSE),"")</f>
        <v/>
      </c>
      <c r="D42" s="24">
        <f>IF(E42=$H$4,Srednice!J35,Srednice!K35)</f>
        <v>65</v>
      </c>
      <c r="E42" s="13" t="str">
        <f>dane_odcinkow!C36</f>
        <v>P</v>
      </c>
      <c r="F42" s="46">
        <f>dane_odcinkow!D36*2</f>
        <v>92</v>
      </c>
      <c r="G42" s="46">
        <f>dane_odcinkow!E36</f>
        <v>4.3</v>
      </c>
      <c r="H42" s="18">
        <f>IF(MID(A42,1,1)="W",VLOOKUP(A42,'Dane węzłów'!$A$3:$E$1000,2,FALSE),R42+H41)</f>
        <v>10.542801909307876</v>
      </c>
      <c r="I42" s="50">
        <f t="shared" si="0"/>
        <v>10.542801909307876</v>
      </c>
      <c r="J42" s="17">
        <f>IF(D42=0,0,IF(E42="T",VLOOKUP(D42,Srednice!$A$3:$C$26,3),VLOOKUP(D42,Srednice!$A$3:$C$26,2)))</f>
        <v>70.3</v>
      </c>
      <c r="K42" s="19">
        <f t="shared" si="8"/>
        <v>0.78164902153919713</v>
      </c>
      <c r="L42" s="11">
        <f t="shared" si="9"/>
        <v>104.08666624536416</v>
      </c>
      <c r="M42" s="18">
        <f t="shared" si="10"/>
        <v>9.5759732945735028</v>
      </c>
      <c r="N42" s="18">
        <f t="shared" si="11"/>
        <v>1.267953313246867</v>
      </c>
      <c r="O42" s="20">
        <f t="shared" si="12"/>
        <v>10.84392660782037</v>
      </c>
      <c r="P42" s="29">
        <f t="shared" si="13"/>
        <v>134.79116706913135</v>
      </c>
      <c r="Q42" s="28"/>
      <c r="R42" s="52">
        <f>IF(MID(A42,1,1)&lt;&gt;"W",VLOOKUP(A42,$B$10:P42,7,FALSE),"")</f>
        <v>9.1108210023866345</v>
      </c>
      <c r="S42" s="23">
        <f>IF(MID(A42,1,1)&lt;&gt;"W",VLOOKUP(A42,$B$10:P42,15,FALSE),"")</f>
        <v>123.94724046131098</v>
      </c>
      <c r="U42" s="6">
        <f t="shared" si="14"/>
        <v>0.15</v>
      </c>
      <c r="V42" s="10">
        <f t="shared" si="15"/>
        <v>168253.39483214068</v>
      </c>
      <c r="W42" s="4">
        <f t="shared" si="16"/>
        <v>3.8037865484883738E-4</v>
      </c>
      <c r="X42" s="4">
        <f t="shared" si="17"/>
        <v>3.0290216034935483E-2</v>
      </c>
      <c r="Y42" s="4">
        <f t="shared" si="18"/>
        <v>2.4723621844268844E-2</v>
      </c>
      <c r="Z42" s="4">
        <f t="shared" si="19"/>
        <v>2.4816850345181288E-2</v>
      </c>
      <c r="AA42" s="4">
        <f t="shared" si="20"/>
        <v>2.4815042097946216E-2</v>
      </c>
      <c r="AB42" s="4">
        <f t="shared" si="21"/>
        <v>2.4815077076217724E-2</v>
      </c>
      <c r="AC42" s="4">
        <f t="shared" si="22"/>
        <v>2.4815076399571746E-2</v>
      </c>
      <c r="AD42" s="4">
        <f t="shared" si="23"/>
        <v>2.4815076399571746E-2</v>
      </c>
    </row>
    <row r="43" spans="1:30" ht="15" customHeight="1">
      <c r="A43" s="15" t="str">
        <f>dane_odcinkow!A37</f>
        <v>O12</v>
      </c>
      <c r="B43" s="15" t="str">
        <f>dane_odcinkow!B37</f>
        <v>O9</v>
      </c>
      <c r="C43" s="16" t="str">
        <f>IF(MID(A43,1,1)="W",VLOOKUP(A43,'Dane węzłów'!$A$3:$E$1000,4,FALSE),"")</f>
        <v/>
      </c>
      <c r="D43" s="24">
        <f>IF(E43=$H$4,Srednice!J36,Srednice!K36)</f>
        <v>100</v>
      </c>
      <c r="E43" s="13" t="str">
        <f>dane_odcinkow!C37</f>
        <v>P</v>
      </c>
      <c r="F43" s="46">
        <f>dane_odcinkow!D37*2</f>
        <v>172</v>
      </c>
      <c r="G43" s="46">
        <f>dane_odcinkow!E37</f>
        <v>6.1</v>
      </c>
      <c r="H43" s="18">
        <f>IF(MID(A43,1,1)="W",VLOOKUP(A43,'Dane węzłów'!$A$3:$E$1000,2,FALSE),R43+H42)</f>
        <v>31.295155131264917</v>
      </c>
      <c r="I43" s="50">
        <f t="shared" si="0"/>
        <v>31.295155131264917</v>
      </c>
      <c r="J43" s="17">
        <f>IF(D43=0,0,IF(E43="T",VLOOKUP(D43,Srednice!$A$3:$C$26,3),VLOOKUP(D43,Srednice!$A$3:$C$26,2)))</f>
        <v>107.1</v>
      </c>
      <c r="K43" s="19">
        <f t="shared" si="8"/>
        <v>0.99968818444574525</v>
      </c>
      <c r="L43" s="11">
        <f t="shared" si="9"/>
        <v>99.285117066482357</v>
      </c>
      <c r="M43" s="18">
        <f t="shared" si="10"/>
        <v>17.077040135434967</v>
      </c>
      <c r="N43" s="18">
        <f t="shared" si="11"/>
        <v>2.9421863979947456</v>
      </c>
      <c r="O43" s="20">
        <f t="shared" si="12"/>
        <v>20.019226533429713</v>
      </c>
      <c r="P43" s="29">
        <f t="shared" si="13"/>
        <v>198.01944016417693</v>
      </c>
      <c r="Q43" s="28"/>
      <c r="R43" s="52">
        <f>IF(MID(A43,1,1)&lt;&gt;"W",VLOOKUP(A43,$B$10:P43,7,FALSE),"")</f>
        <v>20.752353221957041</v>
      </c>
      <c r="S43" s="23">
        <f>IF(MID(A43,1,1)&lt;&gt;"W",VLOOKUP(A43,$B$10:P43,15,FALSE),"")</f>
        <v>178.00021363074723</v>
      </c>
      <c r="U43" s="6">
        <f t="shared" si="14"/>
        <v>0.15</v>
      </c>
      <c r="V43" s="10">
        <f t="shared" si="15"/>
        <v>327831.55375242786</v>
      </c>
      <c r="W43" s="4">
        <f t="shared" si="16"/>
        <v>1.9522220868443792E-4</v>
      </c>
      <c r="X43" s="4">
        <f t="shared" si="17"/>
        <v>2.7165277062721448E-2</v>
      </c>
      <c r="Y43" s="4">
        <f t="shared" si="18"/>
        <v>2.197817919811591E-2</v>
      </c>
      <c r="Z43" s="4">
        <f t="shared" si="19"/>
        <v>2.204723250546203E-2</v>
      </c>
      <c r="AA43" s="4">
        <f t="shared" si="20"/>
        <v>2.2046159862981689E-2</v>
      </c>
      <c r="AB43" s="4">
        <f t="shared" si="21"/>
        <v>2.2046176487322204E-2</v>
      </c>
      <c r="AC43" s="4">
        <f t="shared" si="22"/>
        <v>2.2046176229660968E-2</v>
      </c>
      <c r="AD43" s="4">
        <f t="shared" si="23"/>
        <v>2.2046176229660968E-2</v>
      </c>
    </row>
    <row r="44" spans="1:30" ht="15" customHeight="1">
      <c r="A44" s="15" t="str">
        <f>dane_odcinkow!A38</f>
        <v>O9</v>
      </c>
      <c r="B44" s="15" t="str">
        <f>dane_odcinkow!B38</f>
        <v>M25</v>
      </c>
      <c r="C44" s="16" t="str">
        <f>IF(MID(A44,1,1)="W",VLOOKUP(A44,'Dane węzłów'!$A$3:$E$1000,4,FALSE),"")</f>
        <v/>
      </c>
      <c r="D44" s="24">
        <f>IF(E44=$H$4,Srednice!J37,Srednice!K37)</f>
        <v>200</v>
      </c>
      <c r="E44" s="13" t="str">
        <f>dane_odcinkow!C38</f>
        <v>P</v>
      </c>
      <c r="F44" s="46">
        <f>dane_odcinkow!D38*2</f>
        <v>340</v>
      </c>
      <c r="G44" s="46">
        <f>dane_odcinkow!E38</f>
        <v>3.7</v>
      </c>
      <c r="H44" s="18">
        <f>IF(MID(A44,1,1)="W",VLOOKUP(A44,'Dane węzłów'!$A$3:$E$1000,2,FALSE),R44+H43)</f>
        <v>144.89125059665869</v>
      </c>
      <c r="I44" s="50">
        <f t="shared" si="0"/>
        <v>144.89125059665869</v>
      </c>
      <c r="J44" s="17">
        <f>IF(D44=0,0,IF(E44="T",VLOOKUP(D44,Srednice!$A$3:$C$26,3),VLOOKUP(D44,Srednice!$A$3:$C$26,2)))</f>
        <v>210.1</v>
      </c>
      <c r="K44" s="19">
        <f t="shared" si="8"/>
        <v>1.2026976107346574</v>
      </c>
      <c r="L44" s="11">
        <f t="shared" si="9"/>
        <v>61.839301439732687</v>
      </c>
      <c r="M44" s="18">
        <f t="shared" si="10"/>
        <v>21.025362489509114</v>
      </c>
      <c r="N44" s="18">
        <f t="shared" si="11"/>
        <v>2.5830085909711733</v>
      </c>
      <c r="O44" s="20">
        <f t="shared" si="12"/>
        <v>23.608371080480286</v>
      </c>
      <c r="P44" s="29">
        <f t="shared" si="13"/>
        <v>373.33894709116868</v>
      </c>
      <c r="Q44" s="28"/>
      <c r="R44" s="52">
        <f>IF(MID(A44,1,1)&lt;&gt;"W",VLOOKUP(A44,$B$10:P44,7,FALSE),"")</f>
        <v>113.59609546539377</v>
      </c>
      <c r="S44" s="23">
        <f>IF(MID(A44,1,1)&lt;&gt;"W",VLOOKUP(A44,$B$10:P44,15,FALSE),"")</f>
        <v>349.73057601068837</v>
      </c>
      <c r="U44" s="6">
        <f t="shared" si="14"/>
        <v>0.15</v>
      </c>
      <c r="V44" s="10">
        <f t="shared" si="15"/>
        <v>773711.80412528873</v>
      </c>
      <c r="W44" s="4">
        <f t="shared" si="16"/>
        <v>8.2718138276763767E-5</v>
      </c>
      <c r="X44" s="4">
        <f t="shared" si="17"/>
        <v>2.3518977657703506E-2</v>
      </c>
      <c r="Y44" s="4">
        <f t="shared" si="18"/>
        <v>1.8557077935912505E-2</v>
      </c>
      <c r="Z44" s="4">
        <f t="shared" si="19"/>
        <v>1.8611564932457868E-2</v>
      </c>
      <c r="AA44" s="4">
        <f t="shared" si="20"/>
        <v>1.8610853362248513E-2</v>
      </c>
      <c r="AB44" s="4">
        <f t="shared" si="21"/>
        <v>1.8610862635296894E-2</v>
      </c>
      <c r="AC44" s="4">
        <f t="shared" si="22"/>
        <v>1.8610862514448948E-2</v>
      </c>
      <c r="AD44" s="4">
        <f t="shared" si="23"/>
        <v>1.8610862514448948E-2</v>
      </c>
    </row>
    <row r="45" spans="1:30" ht="15" customHeight="1">
      <c r="A45" s="15" t="str">
        <f>dane_odcinkow!A39</f>
        <v>WX4</v>
      </c>
      <c r="B45" s="15" t="str">
        <f>dane_odcinkow!B39</f>
        <v>M25</v>
      </c>
      <c r="C45" s="16">
        <f>IF(MID(A45,1,1)="W",VLOOKUP(A45,'Dane węzłów'!$A$3:$E$1000,4,FALSE),"")</f>
        <v>0</v>
      </c>
      <c r="D45" s="24">
        <f>IF(E45=$H$4,Srednice!J38,Srednice!K38)</f>
        <v>20</v>
      </c>
      <c r="E45" s="13">
        <f>dane_odcinkow!C39</f>
        <v>0</v>
      </c>
      <c r="F45" s="46">
        <f>dane_odcinkow!D39*2</f>
        <v>0</v>
      </c>
      <c r="G45" s="46">
        <f>dane_odcinkow!E39</f>
        <v>0</v>
      </c>
      <c r="H45" s="18">
        <f>IF(MID(A45,1,1)="W",VLOOKUP(A45,'Dane węzłów'!$A$3:$E$1000,2,FALSE),R45+H44)</f>
        <v>0</v>
      </c>
      <c r="I45" s="50">
        <f t="shared" si="0"/>
        <v>0</v>
      </c>
      <c r="J45" s="17">
        <f>IF(D45=0,0,IF(E45="T",VLOOKUP(D45,Srednice!$A$3:$C$26,3),VLOOKUP(D45,Srednice!$A$3:$C$26,2)))</f>
        <v>21.7</v>
      </c>
      <c r="K45" s="19">
        <f t="shared" si="8"/>
        <v>0</v>
      </c>
      <c r="L45" s="11">
        <f t="shared" si="9"/>
        <v>0</v>
      </c>
      <c r="M45" s="18">
        <f t="shared" si="10"/>
        <v>0</v>
      </c>
      <c r="N45" s="18">
        <f t="shared" si="11"/>
        <v>0</v>
      </c>
      <c r="O45" s="20">
        <f t="shared" si="12"/>
        <v>0</v>
      </c>
      <c r="P45" s="29">
        <f t="shared" si="13"/>
        <v>0</v>
      </c>
      <c r="Q45" s="28"/>
      <c r="R45" s="52" t="str">
        <f>IF(MID(A45,1,1)&lt;&gt;"W",VLOOKUP(A45,$B$10:P45,7,FALSE),"")</f>
        <v/>
      </c>
      <c r="S45" s="23" t="str">
        <f>IF(MID(A45,1,1)&lt;&gt;"W",VLOOKUP(A45,$B$10:P45,15,FALSE),"")</f>
        <v/>
      </c>
      <c r="U45" s="6">
        <f t="shared" si="14"/>
        <v>0.15</v>
      </c>
      <c r="V45" s="10">
        <f t="shared" si="15"/>
        <v>0</v>
      </c>
      <c r="W45" s="4">
        <f t="shared" si="16"/>
        <v>0</v>
      </c>
      <c r="X45" s="4">
        <f t="shared" si="17"/>
        <v>0</v>
      </c>
      <c r="Y45" s="4">
        <f t="shared" si="18"/>
        <v>0</v>
      </c>
      <c r="Z45" s="4">
        <f t="shared" si="19"/>
        <v>0</v>
      </c>
      <c r="AA45" s="4">
        <f t="shared" si="20"/>
        <v>0</v>
      </c>
      <c r="AB45" s="4">
        <f t="shared" si="21"/>
        <v>0</v>
      </c>
      <c r="AC45" s="4">
        <f t="shared" si="22"/>
        <v>0</v>
      </c>
      <c r="AD45" s="4">
        <f t="shared" si="23"/>
        <v>0</v>
      </c>
    </row>
    <row r="46" spans="1:30" ht="15" customHeight="1">
      <c r="A46" s="15" t="str">
        <f>dane_odcinkow!A40</f>
        <v>M25</v>
      </c>
      <c r="B46" s="15" t="str">
        <f>dane_odcinkow!B40</f>
        <v>M24</v>
      </c>
      <c r="C46" s="16" t="str">
        <f>IF(MID(A46,1,1)="W",VLOOKUP(A46,'Dane węzłów'!$A$3:$E$1000,4,FALSE),"")</f>
        <v/>
      </c>
      <c r="D46" s="24">
        <f>IF(E46=$H$4,Srednice!J39,Srednice!K39)</f>
        <v>200</v>
      </c>
      <c r="E46" s="13" t="str">
        <f>dane_odcinkow!C40</f>
        <v>P</v>
      </c>
      <c r="F46" s="46">
        <f>dane_odcinkow!D40*2</f>
        <v>331</v>
      </c>
      <c r="G46" s="46">
        <f>dane_odcinkow!E40</f>
        <v>8.5</v>
      </c>
      <c r="H46" s="18">
        <f>IF(MID(A46,1,1)="W",VLOOKUP(A46,'Dane węzłów'!$A$3:$E$1000,2,FALSE),R46+H45)</f>
        <v>144.89125059665869</v>
      </c>
      <c r="I46" s="50">
        <f t="shared" si="0"/>
        <v>144.89125059665869</v>
      </c>
      <c r="J46" s="17">
        <f>IF(D46=0,0,IF(E46="T",VLOOKUP(D46,Srednice!$A$3:$C$26,3),VLOOKUP(D46,Srednice!$A$3:$C$26,2)))</f>
        <v>210.1</v>
      </c>
      <c r="K46" s="19">
        <f t="shared" si="8"/>
        <v>1.2026976107346574</v>
      </c>
      <c r="L46" s="11">
        <f t="shared" si="9"/>
        <v>61.839301439732687</v>
      </c>
      <c r="M46" s="18">
        <f t="shared" si="10"/>
        <v>20.468808776551519</v>
      </c>
      <c r="N46" s="18">
        <f t="shared" si="11"/>
        <v>5.9339386549337769</v>
      </c>
      <c r="O46" s="20">
        <f t="shared" si="12"/>
        <v>26.402747431485295</v>
      </c>
      <c r="P46" s="29">
        <f t="shared" si="13"/>
        <v>399.74169452265397</v>
      </c>
      <c r="Q46" s="28"/>
      <c r="R46" s="52">
        <f>IF(MID(A46,1,1)&lt;&gt;"W",VLOOKUP(A46,$B$10:P46,7,FALSE),"")</f>
        <v>144.89125059665869</v>
      </c>
      <c r="S46" s="23">
        <f>IF(MID(A46,1,1)&lt;&gt;"W",VLOOKUP(A46,$B$10:P46,15,FALSE),"")</f>
        <v>373.33894709116868</v>
      </c>
      <c r="U46" s="6">
        <f t="shared" si="14"/>
        <v>0.15</v>
      </c>
      <c r="V46" s="10">
        <f t="shared" si="15"/>
        <v>773711.80412528873</v>
      </c>
      <c r="W46" s="4">
        <f t="shared" si="16"/>
        <v>8.2718138276763767E-5</v>
      </c>
      <c r="X46" s="4">
        <f t="shared" si="17"/>
        <v>2.3518977657703506E-2</v>
      </c>
      <c r="Y46" s="4">
        <f t="shared" si="18"/>
        <v>1.8557077935912505E-2</v>
      </c>
      <c r="Z46" s="4">
        <f t="shared" si="19"/>
        <v>1.8611564932457868E-2</v>
      </c>
      <c r="AA46" s="4">
        <f t="shared" si="20"/>
        <v>1.8610853362248513E-2</v>
      </c>
      <c r="AB46" s="4">
        <f t="shared" si="21"/>
        <v>1.8610862635296894E-2</v>
      </c>
      <c r="AC46" s="4">
        <f t="shared" si="22"/>
        <v>1.8610862514448948E-2</v>
      </c>
      <c r="AD46" s="4">
        <f t="shared" si="23"/>
        <v>1.8610862514448948E-2</v>
      </c>
    </row>
    <row r="47" spans="1:30" ht="15" customHeight="1">
      <c r="A47" s="15" t="str">
        <f>dane_odcinkow!A41</f>
        <v>W9</v>
      </c>
      <c r="B47" s="15" t="str">
        <f>dane_odcinkow!B41</f>
        <v>O16</v>
      </c>
      <c r="C47" s="16">
        <f>IF(MID(A47,1,1)="W",VLOOKUP(A47,'Dane węzłów'!$A$3:$E$1000,4,FALSE),"")</f>
        <v>47.153724976870848</v>
      </c>
      <c r="D47" s="24">
        <f>IF(E47=$H$4,Srednice!J40,Srednice!K40)</f>
        <v>32</v>
      </c>
      <c r="E47" s="13" t="str">
        <f>dane_odcinkow!C41</f>
        <v>P</v>
      </c>
      <c r="F47" s="46">
        <f>dane_odcinkow!D41*2</f>
        <v>32</v>
      </c>
      <c r="G47" s="46">
        <f>dane_odcinkow!E41</f>
        <v>4.3</v>
      </c>
      <c r="H47" s="18">
        <f>IF(MID(A47,1,1)="W",VLOOKUP(A47,'Dane węzłów'!$A$3:$E$1000,2,FALSE),R47+H46)</f>
        <v>2.5231503579952266</v>
      </c>
      <c r="I47" s="50">
        <f t="shared" si="0"/>
        <v>2.5231503579952266</v>
      </c>
      <c r="J47" s="17">
        <f>IF(D47=0,0,IF(E47="T",VLOOKUP(D47,Srednice!$A$3:$C$26,3),VLOOKUP(D47,Srednice!$A$3:$C$26,2)))</f>
        <v>37.200000000000003</v>
      </c>
      <c r="K47" s="19">
        <f t="shared" si="8"/>
        <v>0.66807257479226623</v>
      </c>
      <c r="L47" s="11">
        <f t="shared" si="9"/>
        <v>172.89884058618796</v>
      </c>
      <c r="M47" s="18">
        <f t="shared" si="10"/>
        <v>5.5327628987580146</v>
      </c>
      <c r="N47" s="18">
        <f t="shared" si="11"/>
        <v>0.92624733898339351</v>
      </c>
      <c r="O47" s="20">
        <f t="shared" si="12"/>
        <v>6.459010237741408</v>
      </c>
      <c r="P47" s="29">
        <f t="shared" si="13"/>
        <v>53.612735214612258</v>
      </c>
      <c r="Q47" s="28"/>
      <c r="R47" s="52" t="str">
        <f>IF(MID(A47,1,1)&lt;&gt;"W",VLOOKUP(A47,$B$10:P47,7,FALSE),"")</f>
        <v/>
      </c>
      <c r="S47" s="23" t="str">
        <f>IF(MID(A47,1,1)&lt;&gt;"W",VLOOKUP(A47,$B$10:P47,15,FALSE),"")</f>
        <v/>
      </c>
      <c r="U47" s="6">
        <f t="shared" si="14"/>
        <v>0.15</v>
      </c>
      <c r="V47" s="10">
        <f t="shared" si="15"/>
        <v>76096.258827594138</v>
      </c>
      <c r="W47" s="4">
        <f t="shared" si="16"/>
        <v>8.4104003253300834E-4</v>
      </c>
      <c r="X47" s="4">
        <f t="shared" si="17"/>
        <v>3.552421773991709E-2</v>
      </c>
      <c r="Y47" s="4">
        <f t="shared" si="18"/>
        <v>2.9747299991902204E-2</v>
      </c>
      <c r="Z47" s="4">
        <f t="shared" si="19"/>
        <v>2.9861598937805253E-2</v>
      </c>
      <c r="AA47" s="4">
        <f t="shared" si="20"/>
        <v>2.9859029232059534E-2</v>
      </c>
      <c r="AB47" s="4">
        <f t="shared" si="21"/>
        <v>2.9859086847265986E-2</v>
      </c>
      <c r="AC47" s="4">
        <f t="shared" si="22"/>
        <v>2.9859085555399883E-2</v>
      </c>
      <c r="AD47" s="4">
        <f t="shared" si="23"/>
        <v>2.9859085555399883E-2</v>
      </c>
    </row>
    <row r="48" spans="1:30" ht="15" customHeight="1">
      <c r="A48" s="15" t="str">
        <f>dane_odcinkow!A42</f>
        <v>W8</v>
      </c>
      <c r="B48" s="15" t="str">
        <f>dane_odcinkow!B42</f>
        <v>O16</v>
      </c>
      <c r="C48" s="16">
        <f>IF(MID(A48,1,1)="W",VLOOKUP(A48,'Dane węzłów'!$A$3:$E$1000,4,FALSE),"")</f>
        <v>16.963060876867043</v>
      </c>
      <c r="D48" s="24">
        <f>IF(E48=$H$4,Srednice!J41,Srednice!K41)</f>
        <v>25</v>
      </c>
      <c r="E48" s="13" t="str">
        <f>dane_odcinkow!C42</f>
        <v>P</v>
      </c>
      <c r="F48" s="46">
        <f>dane_odcinkow!D42*2</f>
        <v>20</v>
      </c>
      <c r="G48" s="46">
        <f>dane_odcinkow!E42</f>
        <v>4.3</v>
      </c>
      <c r="H48" s="18">
        <f>IF(MID(A48,1,1)="W",VLOOKUP(A48,'Dane węzłów'!$A$3:$E$1000,2,FALSE),R48+H47)</f>
        <v>0.91646778042959431</v>
      </c>
      <c r="I48" s="50">
        <f t="shared" si="0"/>
        <v>0.91646778042959431</v>
      </c>
      <c r="J48" s="17">
        <f>IF(D48=0,0,IF(E48="T",VLOOKUP(D48,Srednice!$A$3:$C$26,3),VLOOKUP(D48,Srednice!$A$3:$C$26,2)))</f>
        <v>28.5</v>
      </c>
      <c r="K48" s="19">
        <f t="shared" si="8"/>
        <v>0.41342227589548325</v>
      </c>
      <c r="L48" s="11">
        <f t="shared" si="9"/>
        <v>96.058714769129338</v>
      </c>
      <c r="M48" s="18">
        <f t="shared" si="10"/>
        <v>1.9211742953825868</v>
      </c>
      <c r="N48" s="18">
        <f t="shared" si="11"/>
        <v>0.35470509979526754</v>
      </c>
      <c r="O48" s="20">
        <f t="shared" si="12"/>
        <v>2.2758793951778542</v>
      </c>
      <c r="P48" s="29">
        <f t="shared" si="13"/>
        <v>19.238940272044896</v>
      </c>
      <c r="Q48" s="28"/>
      <c r="R48" s="52" t="str">
        <f>IF(MID(A48,1,1)&lt;&gt;"W",VLOOKUP(A48,$B$10:P48,7,FALSE),"")</f>
        <v/>
      </c>
      <c r="S48" s="23" t="str">
        <f>IF(MID(A48,1,1)&lt;&gt;"W",VLOOKUP(A48,$B$10:P48,15,FALSE),"")</f>
        <v/>
      </c>
      <c r="U48" s="6">
        <f t="shared" si="14"/>
        <v>0.15</v>
      </c>
      <c r="V48" s="10">
        <f t="shared" si="15"/>
        <v>36077.418606594612</v>
      </c>
      <c r="W48" s="4">
        <f t="shared" si="16"/>
        <v>1.773962840797634E-3</v>
      </c>
      <c r="X48" s="4">
        <f t="shared" si="17"/>
        <v>3.9593692840451132E-2</v>
      </c>
      <c r="Y48" s="4">
        <f t="shared" si="18"/>
        <v>3.2999076817650456E-2</v>
      </c>
      <c r="Z48" s="4">
        <f t="shared" si="19"/>
        <v>3.3194491397855831E-2</v>
      </c>
      <c r="AA48" s="4">
        <f t="shared" si="20"/>
        <v>3.3187906668816332E-2</v>
      </c>
      <c r="AB48" s="4">
        <f t="shared" si="21"/>
        <v>3.3188127637067404E-2</v>
      </c>
      <c r="AC48" s="4">
        <f t="shared" si="22"/>
        <v>3.3188120220858076E-2</v>
      </c>
      <c r="AD48" s="4">
        <f t="shared" si="23"/>
        <v>3.3188120220858076E-2</v>
      </c>
    </row>
    <row r="49" spans="1:30" ht="15" customHeight="1">
      <c r="A49" s="15" t="str">
        <f>dane_odcinkow!A43</f>
        <v>O16</v>
      </c>
      <c r="B49" s="15" t="str">
        <f>dane_odcinkow!B43</f>
        <v>M24</v>
      </c>
      <c r="C49" s="16" t="str">
        <f>IF(MID(A49,1,1)="W",VLOOKUP(A49,'Dane węzłów'!$A$3:$E$1000,4,FALSE),"")</f>
        <v/>
      </c>
      <c r="D49" s="24">
        <f>IF(E49=$H$4,Srednice!J42,Srednice!K42)</f>
        <v>40</v>
      </c>
      <c r="E49" s="13" t="str">
        <f>dane_odcinkow!C43</f>
        <v>P</v>
      </c>
      <c r="F49" s="46">
        <f>dane_odcinkow!D43*2</f>
        <v>22</v>
      </c>
      <c r="G49" s="46">
        <f>dane_odcinkow!E43</f>
        <v>3.7</v>
      </c>
      <c r="H49" s="18">
        <f>IF(MID(A49,1,1)="W",VLOOKUP(A49,'Dane węzłów'!$A$3:$E$1000,2,FALSE),R49+H48)</f>
        <v>3.4396181384248208</v>
      </c>
      <c r="I49" s="50">
        <f t="shared" si="0"/>
        <v>3.4396181384248208</v>
      </c>
      <c r="J49" s="17">
        <f>IF(D49=0,0,IF(E49="T",VLOOKUP(D49,Srednice!$A$3:$C$26,3),VLOOKUP(D49,Srednice!$A$3:$C$26,2)))</f>
        <v>43.1</v>
      </c>
      <c r="K49" s="19">
        <f t="shared" si="8"/>
        <v>0.67845661656463729</v>
      </c>
      <c r="L49" s="11">
        <f t="shared" si="9"/>
        <v>147.36419433771439</v>
      </c>
      <c r="M49" s="18">
        <f t="shared" si="10"/>
        <v>3.2420122754297167</v>
      </c>
      <c r="N49" s="18">
        <f t="shared" si="11"/>
        <v>0.82197217953016222</v>
      </c>
      <c r="O49" s="20">
        <f t="shared" si="12"/>
        <v>4.0639844549598791</v>
      </c>
      <c r="P49" s="29">
        <f t="shared" si="13"/>
        <v>57.676719669572137</v>
      </c>
      <c r="Q49" s="28"/>
      <c r="R49" s="52">
        <f>IF(MID(A49,1,1)&lt;&gt;"W",VLOOKUP(A49,$B$10:P49,7,FALSE),"")</f>
        <v>2.5231503579952266</v>
      </c>
      <c r="S49" s="23">
        <f>IF(MID(A49,1,1)&lt;&gt;"W",VLOOKUP(A49,$B$10:P49,15,FALSE),"")</f>
        <v>53.612735214612258</v>
      </c>
      <c r="U49" s="6">
        <f t="shared" si="14"/>
        <v>0.15</v>
      </c>
      <c r="V49" s="10">
        <f t="shared" si="15"/>
        <v>89535.66725462758</v>
      </c>
      <c r="W49" s="4">
        <f t="shared" si="16"/>
        <v>7.147989394884664E-4</v>
      </c>
      <c r="X49" s="4">
        <f t="shared" si="17"/>
        <v>3.4245725680651602E-2</v>
      </c>
      <c r="Y49" s="4">
        <f t="shared" si="18"/>
        <v>2.8480733152101607E-2</v>
      </c>
      <c r="Z49" s="4">
        <f t="shared" si="19"/>
        <v>2.8592396432519027E-2</v>
      </c>
      <c r="AA49" s="4">
        <f t="shared" si="20"/>
        <v>2.8589926600215938E-2</v>
      </c>
      <c r="AB49" s="4">
        <f t="shared" si="21"/>
        <v>2.8589981077229064E-2</v>
      </c>
      <c r="AC49" s="4">
        <f t="shared" si="22"/>
        <v>2.8589979875557309E-2</v>
      </c>
      <c r="AD49" s="4">
        <f t="shared" si="23"/>
        <v>2.8589979875557309E-2</v>
      </c>
    </row>
    <row r="50" spans="1:30" ht="15" customHeight="1">
      <c r="A50" s="15" t="str">
        <f>dane_odcinkow!A44</f>
        <v>M24</v>
      </c>
      <c r="B50" s="15" t="str">
        <f>dane_odcinkow!B44</f>
        <v>RED2</v>
      </c>
      <c r="C50" s="16" t="str">
        <f>IF(MID(A50,1,1)="W",VLOOKUP(A50,'Dane węzłów'!$A$3:$E$1000,4,FALSE),"")</f>
        <v/>
      </c>
      <c r="D50" s="24">
        <f>IF(E50=$H$4,Srednice!J43,Srednice!K43)</f>
        <v>200</v>
      </c>
      <c r="E50" s="13" t="str">
        <f>dane_odcinkow!C44</f>
        <v>P</v>
      </c>
      <c r="F50" s="46">
        <f>dane_odcinkow!D44*2</f>
        <v>42</v>
      </c>
      <c r="G50" s="46">
        <f>dane_odcinkow!E44</f>
        <v>3.2</v>
      </c>
      <c r="H50" s="18">
        <f>IF(MID(A50,1,1)="W",VLOOKUP(A50,'Dane węzłów'!$A$3:$E$1000,2,FALSE),R50+H49)</f>
        <v>148.33086873508353</v>
      </c>
      <c r="I50" s="50">
        <f t="shared" si="0"/>
        <v>148.33086873508353</v>
      </c>
      <c r="J50" s="17">
        <f>IF(D50=0,0,IF(E50="T",VLOOKUP(D50,Srednice!$A$3:$C$26,3),VLOOKUP(D50,Srednice!$A$3:$C$26,2)))</f>
        <v>210.1</v>
      </c>
      <c r="K50" s="19">
        <f t="shared" si="8"/>
        <v>1.2312488206930765</v>
      </c>
      <c r="L50" s="11">
        <f t="shared" si="9"/>
        <v>64.771486021531288</v>
      </c>
      <c r="M50" s="18">
        <f t="shared" si="10"/>
        <v>2.7204024129043143</v>
      </c>
      <c r="N50" s="18">
        <f t="shared" si="11"/>
        <v>2.341277349097473</v>
      </c>
      <c r="O50" s="20">
        <f t="shared" si="12"/>
        <v>5.0616797620017877</v>
      </c>
      <c r="P50" s="29">
        <f t="shared" si="13"/>
        <v>404.80337428465577</v>
      </c>
      <c r="Q50" s="28"/>
      <c r="R50" s="52">
        <f>IF(MID(A50,1,1)&lt;&gt;"W",VLOOKUP(A50,$B$10:P50,7,FALSE),"")</f>
        <v>144.89125059665869</v>
      </c>
      <c r="S50" s="23">
        <f>IF(MID(A50,1,1)&lt;&gt;"W",VLOOKUP(A50,$B$10:P50,15,FALSE),"")</f>
        <v>399.74169452265397</v>
      </c>
      <c r="U50" s="6">
        <f t="shared" si="14"/>
        <v>0.15</v>
      </c>
      <c r="V50" s="10">
        <f t="shared" si="15"/>
        <v>792079.18755543837</v>
      </c>
      <c r="W50" s="4">
        <f t="shared" si="16"/>
        <v>8.0800002077469787E-5</v>
      </c>
      <c r="X50" s="4">
        <f t="shared" si="17"/>
        <v>2.3471403670402832E-2</v>
      </c>
      <c r="Y50" s="4">
        <f t="shared" si="18"/>
        <v>1.854741612976479E-2</v>
      </c>
      <c r="Z50" s="4">
        <f t="shared" si="19"/>
        <v>1.8600415857714825E-2</v>
      </c>
      <c r="AA50" s="4">
        <f t="shared" si="20"/>
        <v>1.859973809011246E-2</v>
      </c>
      <c r="AB50" s="4">
        <f t="shared" si="21"/>
        <v>1.8599746739627849E-2</v>
      </c>
      <c r="AC50" s="4">
        <f t="shared" si="22"/>
        <v>1.8599746629241805E-2</v>
      </c>
      <c r="AD50" s="4">
        <f t="shared" si="23"/>
        <v>1.8599746629241805E-2</v>
      </c>
    </row>
    <row r="51" spans="1:30" ht="15" customHeight="1">
      <c r="A51" s="15" t="str">
        <f>dane_odcinkow!A45</f>
        <v>WX2</v>
      </c>
      <c r="B51" s="15" t="str">
        <f>dane_odcinkow!B45</f>
        <v>RED2</v>
      </c>
      <c r="C51" s="16">
        <f>IF(MID(A51,1,1)="W",VLOOKUP(A51,'Dane węzłów'!$A$3:$E$1000,4,FALSE),"")</f>
        <v>0</v>
      </c>
      <c r="D51" s="24">
        <f>IF(E51=$H$4,Srednice!J44,Srednice!K44)</f>
        <v>20</v>
      </c>
      <c r="E51" s="13">
        <f>dane_odcinkow!C45</f>
        <v>0</v>
      </c>
      <c r="F51" s="46">
        <f>dane_odcinkow!D45*2</f>
        <v>0</v>
      </c>
      <c r="G51" s="46">
        <f>dane_odcinkow!E45</f>
        <v>0</v>
      </c>
      <c r="H51" s="18">
        <f>IF(MID(A51,1,1)="W",VLOOKUP(A51,'Dane węzłów'!$A$3:$E$1000,2,FALSE),R51+H50)</f>
        <v>0</v>
      </c>
      <c r="I51" s="50">
        <f t="shared" si="0"/>
        <v>0</v>
      </c>
      <c r="J51" s="17">
        <f>IF(D51=0,0,IF(E51="T",VLOOKUP(D51,Srednice!$A$3:$C$26,3),VLOOKUP(D51,Srednice!$A$3:$C$26,2)))</f>
        <v>21.7</v>
      </c>
      <c r="K51" s="19">
        <f t="shared" si="8"/>
        <v>0</v>
      </c>
      <c r="L51" s="11">
        <f t="shared" si="9"/>
        <v>0</v>
      </c>
      <c r="M51" s="18">
        <f t="shared" si="10"/>
        <v>0</v>
      </c>
      <c r="N51" s="18">
        <f t="shared" si="11"/>
        <v>0</v>
      </c>
      <c r="O51" s="20">
        <f t="shared" si="12"/>
        <v>0</v>
      </c>
      <c r="P51" s="29">
        <f t="shared" si="13"/>
        <v>0</v>
      </c>
      <c r="Q51" s="28"/>
      <c r="R51" s="52" t="str">
        <f>IF(MID(A51,1,1)&lt;&gt;"W",VLOOKUP(A51,$B$10:P51,7,FALSE),"")</f>
        <v/>
      </c>
      <c r="S51" s="23" t="str">
        <f>IF(MID(A51,1,1)&lt;&gt;"W",VLOOKUP(A51,$B$10:P51,15,FALSE),"")</f>
        <v/>
      </c>
      <c r="U51" s="6">
        <f t="shared" si="14"/>
        <v>0.15</v>
      </c>
      <c r="V51" s="10">
        <f t="shared" si="15"/>
        <v>0</v>
      </c>
      <c r="W51" s="4">
        <f t="shared" si="16"/>
        <v>0</v>
      </c>
      <c r="X51" s="4">
        <f t="shared" si="17"/>
        <v>0</v>
      </c>
      <c r="Y51" s="4">
        <f t="shared" si="18"/>
        <v>0</v>
      </c>
      <c r="Z51" s="4">
        <f t="shared" si="19"/>
        <v>0</v>
      </c>
      <c r="AA51" s="4">
        <f t="shared" si="20"/>
        <v>0</v>
      </c>
      <c r="AB51" s="4">
        <f t="shared" si="21"/>
        <v>0</v>
      </c>
      <c r="AC51" s="4">
        <f t="shared" si="22"/>
        <v>0</v>
      </c>
      <c r="AD51" s="4">
        <f t="shared" si="23"/>
        <v>0</v>
      </c>
    </row>
    <row r="52" spans="1:30" ht="15" customHeight="1">
      <c r="A52" s="15" t="str">
        <f>dane_odcinkow!A46</f>
        <v>RED2</v>
      </c>
      <c r="B52" s="15" t="str">
        <f>dane_odcinkow!B46</f>
        <v>O17</v>
      </c>
      <c r="C52" s="16" t="str">
        <f>IF(MID(A52,1,1)="W",VLOOKUP(A52,'Dane węzłów'!$A$3:$E$1000,4,FALSE),"")</f>
        <v/>
      </c>
      <c r="D52" s="24">
        <f>IF(E52=$H$4,Srednice!J45,Srednice!K45)</f>
        <v>200</v>
      </c>
      <c r="E52" s="13" t="str">
        <f>dane_odcinkow!C46</f>
        <v>P</v>
      </c>
      <c r="F52" s="46">
        <f>dane_odcinkow!D46*2</f>
        <v>419</v>
      </c>
      <c r="G52" s="46">
        <f>dane_odcinkow!E46</f>
        <v>5</v>
      </c>
      <c r="H52" s="18">
        <f>IF(MID(A52,1,1)="W",VLOOKUP(A52,'Dane węzłów'!$A$3:$E$1000,2,FALSE),R52+H51)</f>
        <v>148.33086873508353</v>
      </c>
      <c r="I52" s="50">
        <f t="shared" si="0"/>
        <v>148.33086873508353</v>
      </c>
      <c r="J52" s="17">
        <f>IF(D52=0,0,IF(E52="T",VLOOKUP(D52,Srednice!$A$3:$C$26,3),VLOOKUP(D52,Srednice!$A$3:$C$26,2)))</f>
        <v>210.1</v>
      </c>
      <c r="K52" s="19">
        <f t="shared" si="8"/>
        <v>1.2312488206930765</v>
      </c>
      <c r="L52" s="11">
        <f t="shared" si="9"/>
        <v>64.771486021531288</v>
      </c>
      <c r="M52" s="18">
        <f t="shared" si="10"/>
        <v>27.13925264302161</v>
      </c>
      <c r="N52" s="18">
        <f t="shared" si="11"/>
        <v>3.6582458579648014</v>
      </c>
      <c r="O52" s="20">
        <f t="shared" si="12"/>
        <v>30.797498500986411</v>
      </c>
      <c r="P52" s="29">
        <f t="shared" si="13"/>
        <v>435.6008727856422</v>
      </c>
      <c r="Q52" s="28"/>
      <c r="R52" s="52">
        <f>IF(MID(A52,1,1)&lt;&gt;"W",VLOOKUP(A52,$B$10:P52,7,FALSE),"")</f>
        <v>148.33086873508353</v>
      </c>
      <c r="S52" s="23">
        <f>IF(MID(A52,1,1)&lt;&gt;"W",VLOOKUP(A52,$B$10:P52,15,FALSE),"")</f>
        <v>404.80337428465577</v>
      </c>
      <c r="U52" s="6">
        <f t="shared" si="14"/>
        <v>0.15</v>
      </c>
      <c r="V52" s="10">
        <f t="shared" si="15"/>
        <v>792079.18755543837</v>
      </c>
      <c r="W52" s="4">
        <f t="shared" si="16"/>
        <v>8.0800002077469787E-5</v>
      </c>
      <c r="X52" s="4">
        <f t="shared" si="17"/>
        <v>2.3471403670402832E-2</v>
      </c>
      <c r="Y52" s="4">
        <f t="shared" si="18"/>
        <v>1.854741612976479E-2</v>
      </c>
      <c r="Z52" s="4">
        <f t="shared" si="19"/>
        <v>1.8600415857714825E-2</v>
      </c>
      <c r="AA52" s="4">
        <f t="shared" si="20"/>
        <v>1.859973809011246E-2</v>
      </c>
      <c r="AB52" s="4">
        <f t="shared" si="21"/>
        <v>1.8599746739627849E-2</v>
      </c>
      <c r="AC52" s="4">
        <f t="shared" si="22"/>
        <v>1.8599746629241805E-2</v>
      </c>
      <c r="AD52" s="4">
        <f t="shared" si="23"/>
        <v>1.8599746629241805E-2</v>
      </c>
    </row>
    <row r="53" spans="1:30" ht="15" customHeight="1">
      <c r="A53" s="15" t="str">
        <f>dane_odcinkow!A47</f>
        <v>WX3</v>
      </c>
      <c r="B53" s="15" t="str">
        <f>dane_odcinkow!B47</f>
        <v>O17</v>
      </c>
      <c r="C53" s="16">
        <f>IF(MID(A53,1,1)="W",VLOOKUP(A53,'Dane węzłów'!$A$3:$E$1000,4,FALSE),"")</f>
        <v>0</v>
      </c>
      <c r="D53" s="24">
        <f>IF(E53=$H$4,Srednice!J46,Srednice!K46)</f>
        <v>20</v>
      </c>
      <c r="E53" s="13">
        <f>dane_odcinkow!C47</f>
        <v>0</v>
      </c>
      <c r="F53" s="46">
        <f>dane_odcinkow!D47*2</f>
        <v>0</v>
      </c>
      <c r="G53" s="46">
        <f>dane_odcinkow!E47</f>
        <v>0</v>
      </c>
      <c r="H53" s="18">
        <f>IF(MID(A53,1,1)="W",VLOOKUP(A53,'Dane węzłów'!$A$3:$E$1000,2,FALSE),R53+H52)</f>
        <v>0</v>
      </c>
      <c r="I53" s="50">
        <f t="shared" si="0"/>
        <v>0</v>
      </c>
      <c r="J53" s="17">
        <f>IF(D53=0,0,IF(E53="T",VLOOKUP(D53,Srednice!$A$3:$C$26,3),VLOOKUP(D53,Srednice!$A$3:$C$26,2)))</f>
        <v>21.7</v>
      </c>
      <c r="K53" s="19">
        <f t="shared" si="8"/>
        <v>0</v>
      </c>
      <c r="L53" s="11">
        <f t="shared" si="9"/>
        <v>0</v>
      </c>
      <c r="M53" s="18">
        <f t="shared" si="10"/>
        <v>0</v>
      </c>
      <c r="N53" s="18">
        <f t="shared" si="11"/>
        <v>0</v>
      </c>
      <c r="O53" s="20">
        <f t="shared" si="12"/>
        <v>0</v>
      </c>
      <c r="P53" s="29">
        <f t="shared" si="13"/>
        <v>0</v>
      </c>
      <c r="Q53" s="28"/>
      <c r="R53" s="52" t="str">
        <f>IF(MID(A53,1,1)&lt;&gt;"W",VLOOKUP(A53,$B$10:P53,7,FALSE),"")</f>
        <v/>
      </c>
      <c r="S53" s="23" t="str">
        <f>IF(MID(A53,1,1)&lt;&gt;"W",VLOOKUP(A53,$B$10:P53,15,FALSE),"")</f>
        <v/>
      </c>
      <c r="U53" s="6">
        <f t="shared" si="14"/>
        <v>0.15</v>
      </c>
      <c r="V53" s="10">
        <f t="shared" si="15"/>
        <v>0</v>
      </c>
      <c r="W53" s="4">
        <f t="shared" si="16"/>
        <v>0</v>
      </c>
      <c r="X53" s="4">
        <f t="shared" si="17"/>
        <v>0</v>
      </c>
      <c r="Y53" s="4">
        <f t="shared" si="18"/>
        <v>0</v>
      </c>
      <c r="Z53" s="4">
        <f t="shared" si="19"/>
        <v>0</v>
      </c>
      <c r="AA53" s="4">
        <f t="shared" si="20"/>
        <v>0</v>
      </c>
      <c r="AB53" s="4">
        <f t="shared" si="21"/>
        <v>0</v>
      </c>
      <c r="AC53" s="4">
        <f t="shared" si="22"/>
        <v>0</v>
      </c>
      <c r="AD53" s="4">
        <f t="shared" si="23"/>
        <v>0</v>
      </c>
    </row>
    <row r="54" spans="1:30" ht="15" customHeight="1">
      <c r="A54" s="15" t="str">
        <f>dane_odcinkow!A48</f>
        <v>O17</v>
      </c>
      <c r="B54" s="15" t="str">
        <f>dane_odcinkow!B48</f>
        <v>K8</v>
      </c>
      <c r="C54" s="16" t="str">
        <f>IF(MID(A54,1,1)="W",VLOOKUP(A54,'Dane węzłów'!$A$3:$E$1000,4,FALSE),"")</f>
        <v/>
      </c>
      <c r="D54" s="24">
        <f>IF(E54=$H$4,Srednice!J47,Srednice!K47)</f>
        <v>200</v>
      </c>
      <c r="E54" s="13" t="str">
        <f>dane_odcinkow!C48</f>
        <v>P</v>
      </c>
      <c r="F54" s="46">
        <f>dane_odcinkow!D48*2</f>
        <v>2684</v>
      </c>
      <c r="G54" s="46">
        <f>dane_odcinkow!E48</f>
        <v>20.100000000000001</v>
      </c>
      <c r="H54" s="18">
        <f>IF(MID(A54,1,1)="W",VLOOKUP(A54,'Dane węzłów'!$A$3:$E$1000,2,FALSE),R54+H53)</f>
        <v>148.33086873508353</v>
      </c>
      <c r="I54" s="50">
        <f t="shared" si="0"/>
        <v>148.33086873508353</v>
      </c>
      <c r="J54" s="17">
        <f>IF(D54=0,0,IF(E54="T",VLOOKUP(D54,Srednice!$A$3:$C$26,3),VLOOKUP(D54,Srednice!$A$3:$C$26,2)))</f>
        <v>210.1</v>
      </c>
      <c r="K54" s="19">
        <f t="shared" si="8"/>
        <v>1.2312488206930765</v>
      </c>
      <c r="L54" s="11">
        <f t="shared" si="9"/>
        <v>64.771486021531288</v>
      </c>
      <c r="M54" s="18">
        <f t="shared" si="10"/>
        <v>173.84666848178998</v>
      </c>
      <c r="N54" s="18">
        <f t="shared" si="11"/>
        <v>14.706148349018502</v>
      </c>
      <c r="O54" s="20">
        <f t="shared" si="12"/>
        <v>188.55281683080847</v>
      </c>
      <c r="P54" s="29">
        <f t="shared" si="13"/>
        <v>624.15368961645072</v>
      </c>
      <c r="Q54" s="28"/>
      <c r="R54" s="52">
        <f>IF(MID(A54,1,1)&lt;&gt;"W",VLOOKUP(A54,$B$10:P54,7,FALSE),"")</f>
        <v>148.33086873508353</v>
      </c>
      <c r="S54" s="23">
        <f>IF(MID(A54,1,1)&lt;&gt;"W",VLOOKUP(A54,$B$10:P54,15,FALSE),"")</f>
        <v>435.6008727856422</v>
      </c>
      <c r="U54" s="6">
        <f t="shared" si="14"/>
        <v>0.15</v>
      </c>
      <c r="V54" s="10">
        <f t="shared" si="15"/>
        <v>792079.18755543837</v>
      </c>
      <c r="W54" s="4">
        <f t="shared" si="16"/>
        <v>8.0800002077469787E-5</v>
      </c>
      <c r="X54" s="4">
        <f t="shared" si="17"/>
        <v>2.3471403670402832E-2</v>
      </c>
      <c r="Y54" s="4">
        <f t="shared" si="18"/>
        <v>1.854741612976479E-2</v>
      </c>
      <c r="Z54" s="4">
        <f t="shared" si="19"/>
        <v>1.8600415857714825E-2</v>
      </c>
      <c r="AA54" s="4">
        <f t="shared" si="20"/>
        <v>1.859973809011246E-2</v>
      </c>
      <c r="AB54" s="4">
        <f t="shared" si="21"/>
        <v>1.8599746739627849E-2</v>
      </c>
      <c r="AC54" s="4">
        <f t="shared" si="22"/>
        <v>1.8599746629241805E-2</v>
      </c>
      <c r="AD54" s="4">
        <f t="shared" si="23"/>
        <v>1.8599746629241805E-2</v>
      </c>
    </row>
  </sheetData>
  <mergeCells count="6">
    <mergeCell ref="I3:J3"/>
    <mergeCell ref="X9:AC9"/>
    <mergeCell ref="I4:J4"/>
    <mergeCell ref="I5:J5"/>
    <mergeCell ref="I6:J6"/>
    <mergeCell ref="I7:J7"/>
  </mergeCells>
  <dataValidations count="1">
    <dataValidation type="list" allowBlank="1" showInputMessage="1" showErrorMessage="1" sqref="E10:E54">
      <formula1>$H$3:$H$4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Srednice!$A$3:$A$26</xm:f>
          </x14:formula1>
          <xm:sqref>D10:D54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zoomScale="120" zoomScaleNormal="120" workbookViewId="0">
      <selection activeCell="E6" sqref="E6"/>
    </sheetView>
  </sheetViews>
  <sheetFormatPr defaultRowHeight="14.25"/>
  <sheetData>
    <row r="1" spans="1:11">
      <c r="A1" s="101">
        <f>Obliczenia!I7</f>
        <v>965.25314606999996</v>
      </c>
    </row>
    <row r="2" spans="1:11">
      <c r="A2" s="8"/>
      <c r="B2" s="8" t="s">
        <v>14</v>
      </c>
      <c r="C2" s="8" t="s">
        <v>15</v>
      </c>
      <c r="D2" s="102" t="s">
        <v>118</v>
      </c>
      <c r="E2" s="102" t="s">
        <v>119</v>
      </c>
    </row>
    <row r="3" spans="1:11">
      <c r="A3" s="8">
        <v>20</v>
      </c>
      <c r="B3" s="27">
        <v>21.7</v>
      </c>
      <c r="C3" s="27">
        <v>21.7</v>
      </c>
      <c r="D3" s="103">
        <f>PI()*B3^2/4/10^6*0.6*$A$1*3.6</f>
        <v>0.77108867738040743</v>
      </c>
      <c r="E3" s="103">
        <f>PI()*C3^2/4/10^6*0.6*$A$1*3.6</f>
        <v>0.77108867738040743</v>
      </c>
      <c r="I3" s="32">
        <f>Obliczenia!I10</f>
        <v>7.4289164677804278</v>
      </c>
      <c r="J3" s="8">
        <f t="shared" ref="J3:J47" si="0">($I3&lt;$D$3)*$A$3+($I3&gt;$D$3)*($I3&lt;=$D$4)*$A$4+($I3&gt;$D$4)*($I3&lt;=$D$5)*$A$5+($I3&gt;$D$5)*($I3&lt;=$D$6)*$A$6+($I3&gt;$D$6)*($I3&lt;=$D$7)*$A$7+($I3&gt;$D$7)*($I3&lt;=$D$8)*$A$8+($I3&gt;$D$8)*($I3&lt;=$D$9)*$A$9+($I3&gt;$D$9)*($I3&lt;=$D$10)*$A$10+($I3&gt;$D$10)*($I3&lt;=$D$11)*$A$11+($I3&gt;$D$11)*($I3&lt;=$D$12)*$A$12+($I3&gt;$D$12)*($I3&lt;=$D$13)*$A$13+($I3&gt;$D$13)*($I3&lt;=$D$14)*$A$14+($I3&gt;$D$14)*($I3&lt;=$D$15)*$A$15+($I3&gt;$D$15)*($I3&lt;=$D$16)*$A$16+($I3&gt;$D$16)*($I3&lt;=$D$17)*$A$17+($I3&gt;$D$17)*($I3&lt;=$D$18)*$A$18+($I3&gt;$D$18)*($I3&lt;=$D$19)*$A$19+($I3&gt;$D$19)*($I3&lt;=$D$20)*$A$20+($I3&gt;$D$20)*($I3&lt;=$D$21)*$A$21+($I3&gt;$D$21)*($I3&lt;=$D$22)*$A$22+($I3&gt;$D$22)*($I3&lt;=$D$23)*$A$23+($I3&gt;$D$23)*($I3&lt;=$D$24)*$A$24+($I3&gt;$D$24)*($I3&lt;=$D$25)*$A$25+($I3&gt;$D$25)*($I3&lt;=$D$26)*$A$26+($I3&gt;$D$26)*$A$26</f>
        <v>50</v>
      </c>
      <c r="K3" s="8">
        <f>($I3&lt;$E$3)*$A$3+($I3&gt;$E$3)*($I3&lt;=$E$4)*$A$4+($I3&gt;$E$4)*($I3&lt;=$E$5)*$A$5+($I3&gt;$E$5)*($I3&lt;=$E$6)*$A$6+($I3&gt;$E$6)*($I3&lt;=$E$7)*$A$7+($I3&gt;$E$7)*($I3&lt;=$E$8)*$A$8+($I3&gt;$E$8)*($I3&lt;=$E$9)*$A$9+($I3&gt;$E$9)*($I3&lt;=$E$10)*$A$10+($I3&gt;$E$10)*($I3&lt;=$E$11)*$A$11+($I3&gt;$E$11)*($I3&lt;=$E$12)*$A$12+($I3&gt;$E$12)*($I3&lt;=$E$13)*$A$13+($I3&gt;$E$13)*($I3&lt;=$E$14)*$A$14+($I3&gt;$E$14)*($I3&lt;=$E$15)*$A$15+($I3&gt;$E$15)*($I3&lt;=$E$16)*$A$16+($I3&gt;$E$16)*($I3&lt;=$E$17)*$A$17+($I3&gt;$E$17)*($I3&lt;=$E$18)*$A$18+($I3&gt;$E$18)*($I3&lt;=$E$19)*$A$19+($I3&gt;$E$19)*($I3&lt;=$E$20)*$A$20+($I3&gt;$E$20)*($I3&lt;=$E$21)*$A$21+($I3&gt;$E$21)*($I3&lt;=$E$22)*$A$22+($I3&gt;$E$22)*($I3&lt;=$E$23)*$A$23+($I3&gt;$E$23)*($I3&lt;=$E$24)*$A$24+($I3&gt;$E$24)*($I3&lt;=$E$25)*$A$25+($I3&gt;$E$25)*($I3&lt;=$E$26)*$A$26+($I3&gt;$E$26)*$A$26</f>
        <v>65</v>
      </c>
    </row>
    <row r="4" spans="1:11">
      <c r="A4" s="8">
        <v>25</v>
      </c>
      <c r="B4" s="27">
        <v>28.5</v>
      </c>
      <c r="C4" s="27">
        <v>28.1</v>
      </c>
      <c r="D4" s="103">
        <f>PI()*B4^2/4/10^6*0.7*$A$1*3.6</f>
        <v>1.5517486204901543</v>
      </c>
      <c r="E4" s="103">
        <f>PI()*C4^2/4/10^6*0.7*$A$1*3.6</f>
        <v>1.5084964336414048</v>
      </c>
      <c r="I4" s="32">
        <f>Obliczenia!I11</f>
        <v>28.78568019093079</v>
      </c>
      <c r="J4" s="8">
        <f t="shared" si="0"/>
        <v>100</v>
      </c>
      <c r="K4" s="8">
        <f t="shared" ref="K4:K47" si="1">($I4&lt;$E$3)*$A$3+($I4&gt;$E$3)*($I4&lt;=$E$4)*$A$4+($I4&gt;$E$4)*($I4&lt;=$E$5)*$A$5+($I4&gt;$E$5)*($I4&lt;=$E$6)*$A$6+($I4&gt;$E$6)*($I4&lt;=$E$7)*$A$7+($I4&gt;$E$7)*($I4&lt;=$E$8)*$A$8+($I4&gt;$E$8)*($I4&lt;=$E$9)*$A$9+($I4&gt;$E$9)*($I4&lt;=$E$10)*$A$10+($I4&gt;$E$10)*($I4&lt;=$E$11)*$A$11+($I4&gt;$E$11)*($I4&lt;=$E$12)*$A$12+($I4&gt;$E$12)*($I4&lt;=$E$13)*$A$13+($I4&gt;$E$13)*($I4&lt;=$E$14)*$A$14+($I4&gt;$E$14)*($I4&lt;=$E$15)*$A$15+($I4&gt;$E$15)*($I4&lt;=$E$16)*$A$16+($I4&gt;$E$16)*($I4&lt;=$E$17)*$A$17+($I4&gt;$E$17)*($I4&lt;=$E$18)*$A$18+($I4&gt;$E$18)*($I4&lt;=$E$19)*$A$19+($I4&gt;$E$19)*($I4&lt;=$E$20)*$A$20+($I4&gt;$E$20)*($I4&lt;=$E$21)*$A$21+($I4&gt;$E$21)*($I4&lt;=$E$22)*$A$22+($I4&gt;$E$22)*($I4&lt;=$E$23)*$A$23+($I4&gt;$E$23)*($I4&lt;=$E$24)*$A$24+($I4&gt;$E$24)*($I4&lt;=$E$25)*$A$25+($I4&gt;$E$25)*($I4&lt;=$E$26)*$A$26+($I4&gt;$E$26)*$A$26</f>
        <v>125</v>
      </c>
    </row>
    <row r="5" spans="1:11">
      <c r="A5" s="8">
        <v>32</v>
      </c>
      <c r="B5" s="27">
        <v>37.200000000000003</v>
      </c>
      <c r="C5" s="27">
        <v>34.200000000000003</v>
      </c>
      <c r="D5" s="103">
        <f>PI()*B5^2/4/10^6*0.8*$A$1*3.6</f>
        <v>3.0214086950415973</v>
      </c>
      <c r="E5" s="103">
        <f>PI()*C5^2/4/10^6*0.8*$A$1*3.6</f>
        <v>2.5537348725780831</v>
      </c>
      <c r="I5" s="32">
        <f>Obliczenia!I12</f>
        <v>36.214596658711216</v>
      </c>
      <c r="J5" s="8">
        <f t="shared" si="0"/>
        <v>125</v>
      </c>
      <c r="K5" s="8">
        <f t="shared" si="1"/>
        <v>125</v>
      </c>
    </row>
    <row r="6" spans="1:11">
      <c r="A6" s="8">
        <v>40</v>
      </c>
      <c r="B6" s="27">
        <v>43.1</v>
      </c>
      <c r="C6" s="27">
        <v>38.700000000000003</v>
      </c>
      <c r="D6" s="103">
        <f t="shared" ref="D4:D10" si="2">PI()*B6^2/4/10^6*1*$A$1*3.6</f>
        <v>5.0697687286790938</v>
      </c>
      <c r="E6" s="103">
        <f t="shared" ref="E4:E10" si="3">PI()*C6^2/4/10^6*1*$A$1*3.6</f>
        <v>4.087479033411423</v>
      </c>
      <c r="I6" s="32">
        <f>Obliczenia!I13</f>
        <v>6.014319809069212</v>
      </c>
      <c r="J6" s="8">
        <f t="shared" si="0"/>
        <v>50</v>
      </c>
      <c r="K6" s="8">
        <f t="shared" si="1"/>
        <v>50</v>
      </c>
    </row>
    <row r="7" spans="1:11">
      <c r="A7" s="8">
        <v>50</v>
      </c>
      <c r="B7" s="27">
        <v>54.5</v>
      </c>
      <c r="C7" s="27">
        <v>51.2</v>
      </c>
      <c r="D7" s="103">
        <f t="shared" si="2"/>
        <v>8.1063735479239867</v>
      </c>
      <c r="E7" s="103">
        <f t="shared" si="3"/>
        <v>7.154405142149602</v>
      </c>
      <c r="I7" s="32">
        <f>Obliczenia!I14</f>
        <v>42.228916467780429</v>
      </c>
      <c r="J7" s="8">
        <f t="shared" si="0"/>
        <v>125</v>
      </c>
      <c r="K7" s="8">
        <f t="shared" si="1"/>
        <v>125</v>
      </c>
    </row>
    <row r="8" spans="1:11">
      <c r="A8" s="8">
        <v>65</v>
      </c>
      <c r="B8" s="27">
        <v>70.3</v>
      </c>
      <c r="C8" s="27">
        <v>69.7</v>
      </c>
      <c r="D8" s="103">
        <f t="shared" si="2"/>
        <v>13.487897533022355</v>
      </c>
      <c r="E8" s="103">
        <f t="shared" si="3"/>
        <v>13.258645659265731</v>
      </c>
      <c r="I8" s="32">
        <f>Obliczenia!I15</f>
        <v>5.2983293556085913</v>
      </c>
      <c r="J8" s="8">
        <f t="shared" si="0"/>
        <v>50</v>
      </c>
      <c r="K8" s="8">
        <f t="shared" si="1"/>
        <v>50</v>
      </c>
    </row>
    <row r="9" spans="1:11">
      <c r="A9" s="8">
        <v>80</v>
      </c>
      <c r="B9" s="27">
        <v>82.5</v>
      </c>
      <c r="C9" s="27">
        <v>81.7</v>
      </c>
      <c r="D9" s="103">
        <f t="shared" si="2"/>
        <v>18.575542449476522</v>
      </c>
      <c r="E9" s="103">
        <f t="shared" si="3"/>
        <v>18.217036185944732</v>
      </c>
      <c r="I9" s="32">
        <f>Obliczenia!I16</f>
        <v>0.28639618138424822</v>
      </c>
      <c r="J9" s="8">
        <f t="shared" si="0"/>
        <v>20</v>
      </c>
      <c r="K9" s="8">
        <f t="shared" si="1"/>
        <v>20</v>
      </c>
    </row>
    <row r="10" spans="1:11">
      <c r="A10" s="8">
        <v>100</v>
      </c>
      <c r="B10" s="27">
        <v>107.1</v>
      </c>
      <c r="C10" s="27">
        <v>100</v>
      </c>
      <c r="D10" s="103">
        <f t="shared" si="2"/>
        <v>31.304916491151502</v>
      </c>
      <c r="E10" s="103">
        <f t="shared" si="3"/>
        <v>27.29188973293153</v>
      </c>
      <c r="I10" s="32">
        <f>Obliczenia!I17</f>
        <v>5.5847255369928392</v>
      </c>
      <c r="J10" s="8">
        <f t="shared" si="0"/>
        <v>50</v>
      </c>
      <c r="K10" s="8">
        <f t="shared" si="1"/>
        <v>50</v>
      </c>
    </row>
    <row r="11" spans="1:11">
      <c r="A11" s="8">
        <v>125</v>
      </c>
      <c r="B11" s="27">
        <v>132.5</v>
      </c>
      <c r="C11" s="27">
        <v>125</v>
      </c>
      <c r="D11" s="103">
        <f>PI()*B11^2/4/10^6*2*$A$1*3.6</f>
        <v>95.828647824755819</v>
      </c>
      <c r="E11" s="103">
        <f>PI()*C11^2/4/10^6*2*$A$1*3.6</f>
        <v>85.287155415411021</v>
      </c>
      <c r="I11" s="32">
        <f>Obliczenia!I18</f>
        <v>47.813642004773271</v>
      </c>
      <c r="J11" s="8">
        <f t="shared" si="0"/>
        <v>125</v>
      </c>
      <c r="K11" s="8">
        <f t="shared" si="1"/>
        <v>125</v>
      </c>
    </row>
    <row r="12" spans="1:11">
      <c r="A12" s="8">
        <v>150</v>
      </c>
      <c r="B12" s="27">
        <v>160.30000000000001</v>
      </c>
      <c r="C12" s="27">
        <v>150</v>
      </c>
      <c r="D12" s="103">
        <f t="shared" ref="D12:E26" si="4">PI()*B12^2/4/10^6*2*$A$1*3.6</f>
        <v>140.25897096949691</v>
      </c>
      <c r="E12" s="103">
        <f t="shared" si="4"/>
        <v>122.81350379819187</v>
      </c>
      <c r="I12" s="32">
        <f>Obliczenia!I19</f>
        <v>5.2202863961813843</v>
      </c>
      <c r="J12" s="8">
        <f t="shared" si="0"/>
        <v>50</v>
      </c>
      <c r="K12" s="8">
        <f t="shared" si="1"/>
        <v>50</v>
      </c>
    </row>
    <row r="13" spans="1:11">
      <c r="A13" s="8">
        <v>200</v>
      </c>
      <c r="B13" s="27">
        <v>210.1</v>
      </c>
      <c r="C13" s="27">
        <v>206.5</v>
      </c>
      <c r="D13" s="103">
        <f t="shared" si="4"/>
        <v>240.94377390199213</v>
      </c>
      <c r="E13" s="103">
        <f t="shared" si="4"/>
        <v>232.75751699281989</v>
      </c>
      <c r="I13" s="32">
        <f>Obliczenia!I20</f>
        <v>53.033928400954657</v>
      </c>
      <c r="J13" s="8">
        <f t="shared" si="0"/>
        <v>125</v>
      </c>
      <c r="K13" s="8">
        <f t="shared" si="1"/>
        <v>125</v>
      </c>
    </row>
    <row r="14" spans="1:11">
      <c r="A14" s="8">
        <v>250</v>
      </c>
      <c r="B14" s="27">
        <v>263</v>
      </c>
      <c r="C14" s="27">
        <v>259</v>
      </c>
      <c r="D14" s="103">
        <f t="shared" si="4"/>
        <v>377.55054418742816</v>
      </c>
      <c r="E14" s="103">
        <f t="shared" si="4"/>
        <v>366.15345103495594</v>
      </c>
      <c r="I14" s="32">
        <f>Obliczenia!I21</f>
        <v>0.85918854415274459</v>
      </c>
      <c r="J14" s="8">
        <f t="shared" si="0"/>
        <v>25</v>
      </c>
      <c r="K14" s="8">
        <f t="shared" si="1"/>
        <v>25</v>
      </c>
    </row>
    <row r="15" spans="1:11">
      <c r="A15" s="8">
        <v>300</v>
      </c>
      <c r="B15" s="27">
        <v>312.7</v>
      </c>
      <c r="C15" s="27">
        <v>308</v>
      </c>
      <c r="D15" s="103">
        <f t="shared" si="4"/>
        <v>533.72723692476006</v>
      </c>
      <c r="E15" s="103">
        <f t="shared" si="4"/>
        <v>517.80356552496323</v>
      </c>
      <c r="I15" s="32">
        <f>Obliczenia!I22</f>
        <v>53.893116945107401</v>
      </c>
      <c r="J15" s="8">
        <f t="shared" si="0"/>
        <v>125</v>
      </c>
      <c r="K15" s="8">
        <f t="shared" si="1"/>
        <v>125</v>
      </c>
    </row>
    <row r="16" spans="1:11">
      <c r="A16" s="8">
        <v>350</v>
      </c>
      <c r="B16" s="27">
        <v>344.4</v>
      </c>
      <c r="C16" s="27">
        <v>340</v>
      </c>
      <c r="D16" s="103">
        <f t="shared" si="4"/>
        <v>647.42563163860893</v>
      </c>
      <c r="E16" s="103">
        <f t="shared" si="4"/>
        <v>630.98849062537693</v>
      </c>
      <c r="I16" s="32">
        <f>Obliczenia!I23</f>
        <v>12.887828162291168</v>
      </c>
      <c r="J16" s="8">
        <f t="shared" si="0"/>
        <v>65</v>
      </c>
      <c r="K16" s="8">
        <f t="shared" si="1"/>
        <v>65</v>
      </c>
    </row>
    <row r="17" spans="1:11">
      <c r="A17" s="8">
        <v>400</v>
      </c>
      <c r="B17" s="27">
        <v>393.8</v>
      </c>
      <c r="C17" s="27">
        <v>388</v>
      </c>
      <c r="D17" s="103">
        <f t="shared" si="4"/>
        <v>846.47673688700752</v>
      </c>
      <c r="E17" s="103">
        <f t="shared" si="4"/>
        <v>821.72604959088881</v>
      </c>
      <c r="I17" s="32">
        <f>Obliczenia!I24</f>
        <v>66.780945107398566</v>
      </c>
      <c r="J17" s="8">
        <f t="shared" si="0"/>
        <v>125</v>
      </c>
      <c r="K17" s="8">
        <f t="shared" si="1"/>
        <v>125</v>
      </c>
    </row>
    <row r="18" spans="1:11">
      <c r="A18" s="8">
        <v>450</v>
      </c>
      <c r="B18" s="27">
        <v>444.6</v>
      </c>
      <c r="C18" s="27">
        <v>437</v>
      </c>
      <c r="D18" s="103">
        <f t="shared" si="4"/>
        <v>1078.95298366424</v>
      </c>
      <c r="E18" s="103">
        <f t="shared" si="4"/>
        <v>1042.3809780816403</v>
      </c>
      <c r="I18" s="32">
        <f>Obliczenia!I25</f>
        <v>5.7279236276849632</v>
      </c>
      <c r="J18" s="8">
        <f t="shared" si="0"/>
        <v>50</v>
      </c>
      <c r="K18" s="8">
        <f t="shared" si="1"/>
        <v>50</v>
      </c>
    </row>
    <row r="19" spans="1:11">
      <c r="A19" s="8">
        <v>500</v>
      </c>
      <c r="B19" s="27">
        <v>495.4</v>
      </c>
      <c r="C19" s="27">
        <v>486</v>
      </c>
      <c r="D19" s="103">
        <f t="shared" si="4"/>
        <v>1339.6014473696287</v>
      </c>
      <c r="E19" s="103">
        <f t="shared" si="4"/>
        <v>1289.2470374718987</v>
      </c>
      <c r="I19" s="32">
        <f>Obliczenia!I26</f>
        <v>72.508868735083524</v>
      </c>
      <c r="J19" s="8">
        <f t="shared" si="0"/>
        <v>125</v>
      </c>
      <c r="K19" s="8">
        <f t="shared" si="1"/>
        <v>125</v>
      </c>
    </row>
    <row r="20" spans="1:11">
      <c r="A20" s="8">
        <v>600</v>
      </c>
      <c r="B20" s="27">
        <v>595.4</v>
      </c>
      <c r="C20" s="27">
        <v>598</v>
      </c>
      <c r="D20" s="103">
        <f t="shared" si="4"/>
        <v>1935.0013137832632</v>
      </c>
      <c r="E20" s="103">
        <f t="shared" si="4"/>
        <v>1951.9377872110492</v>
      </c>
      <c r="I20" s="32">
        <f>Obliczenia!I27</f>
        <v>0</v>
      </c>
      <c r="J20" s="8">
        <f t="shared" si="0"/>
        <v>20</v>
      </c>
      <c r="K20" s="8">
        <f t="shared" si="1"/>
        <v>20</v>
      </c>
    </row>
    <row r="21" spans="1:11">
      <c r="A21" s="8">
        <v>700</v>
      </c>
      <c r="B21" s="27">
        <v>695</v>
      </c>
      <c r="C21" s="27">
        <v>696</v>
      </c>
      <c r="D21" s="103">
        <f t="shared" si="4"/>
        <v>2636.5330076498503</v>
      </c>
      <c r="E21" s="103">
        <f t="shared" si="4"/>
        <v>2644.1256113735512</v>
      </c>
      <c r="I21" s="32">
        <f>Obliczenia!I28</f>
        <v>72.508868735083524</v>
      </c>
      <c r="J21" s="8">
        <f t="shared" si="0"/>
        <v>125</v>
      </c>
      <c r="K21" s="8">
        <f t="shared" si="1"/>
        <v>125</v>
      </c>
    </row>
    <row r="22" spans="1:11">
      <c r="A22" s="8">
        <v>800</v>
      </c>
      <c r="B22" s="27">
        <v>894</v>
      </c>
      <c r="C22" s="27">
        <v>793</v>
      </c>
      <c r="D22" s="103">
        <f t="shared" si="4"/>
        <v>4362.5321565178529</v>
      </c>
      <c r="E22" s="103">
        <f t="shared" si="4"/>
        <v>3432.4955133328517</v>
      </c>
      <c r="I22" s="32">
        <f>Obliczenia!I29</f>
        <v>41.087226730310256</v>
      </c>
      <c r="J22" s="8">
        <f t="shared" si="0"/>
        <v>125</v>
      </c>
      <c r="K22" s="8">
        <f t="shared" si="1"/>
        <v>125</v>
      </c>
    </row>
    <row r="23" spans="1:11">
      <c r="A23" s="8">
        <v>900</v>
      </c>
      <c r="B23" s="27">
        <v>996</v>
      </c>
      <c r="C23" s="27">
        <v>890</v>
      </c>
      <c r="D23" s="103">
        <f t="shared" si="4"/>
        <v>5414.798257060761</v>
      </c>
      <c r="E23" s="103">
        <f t="shared" si="4"/>
        <v>4323.5811714910124</v>
      </c>
      <c r="I23" s="32">
        <f>Obliczenia!I30</f>
        <v>113.59609546539377</v>
      </c>
      <c r="J23" s="8">
        <f t="shared" si="0"/>
        <v>150</v>
      </c>
      <c r="K23" s="8">
        <f t="shared" si="1"/>
        <v>150</v>
      </c>
    </row>
    <row r="24" spans="1:11">
      <c r="A24" s="8">
        <v>1000</v>
      </c>
      <c r="B24" s="27">
        <v>996</v>
      </c>
      <c r="C24" s="27">
        <v>988</v>
      </c>
      <c r="D24" s="103">
        <f t="shared" si="4"/>
        <v>5414.798257060761</v>
      </c>
      <c r="E24" s="103">
        <f t="shared" si="4"/>
        <v>5328.1628822925422</v>
      </c>
      <c r="I24" s="32">
        <f>Obliczenia!I31</f>
        <v>7.8645250596658709</v>
      </c>
      <c r="J24" s="8">
        <f t="shared" si="0"/>
        <v>50</v>
      </c>
      <c r="K24" s="8">
        <f t="shared" si="1"/>
        <v>65</v>
      </c>
    </row>
    <row r="25" spans="1:11">
      <c r="A25" s="8">
        <v>1100</v>
      </c>
      <c r="B25" s="27">
        <v>1096</v>
      </c>
      <c r="C25" s="27">
        <v>1084</v>
      </c>
      <c r="D25" s="103">
        <f t="shared" si="4"/>
        <v>6556.6909234866152</v>
      </c>
      <c r="E25" s="103">
        <f t="shared" si="4"/>
        <v>6413.8997564039173</v>
      </c>
      <c r="I25" s="32">
        <f>Obliczenia!I32</f>
        <v>3.5799522673031028</v>
      </c>
      <c r="J25" s="8">
        <f t="shared" si="0"/>
        <v>40</v>
      </c>
      <c r="K25" s="8">
        <f t="shared" si="1"/>
        <v>40</v>
      </c>
    </row>
    <row r="26" spans="1:11">
      <c r="A26" s="8">
        <v>1200</v>
      </c>
      <c r="B26" s="27">
        <v>1195</v>
      </c>
      <c r="C26" s="27">
        <v>1180</v>
      </c>
      <c r="D26" s="103">
        <f t="shared" si="4"/>
        <v>7794.700167173909</v>
      </c>
      <c r="E26" s="103">
        <f t="shared" si="4"/>
        <v>7600.2454528267717</v>
      </c>
      <c r="I26" s="32">
        <f>Obliczenia!I33</f>
        <v>11.444477326968974</v>
      </c>
      <c r="J26" s="8">
        <f t="shared" si="0"/>
        <v>65</v>
      </c>
      <c r="K26" s="8">
        <f t="shared" si="1"/>
        <v>65</v>
      </c>
    </row>
    <row r="27" spans="1:11">
      <c r="I27" s="32">
        <f>Obliczenia!I34</f>
        <v>9.3078758949880669</v>
      </c>
      <c r="J27" s="8">
        <f t="shared" si="0"/>
        <v>65</v>
      </c>
      <c r="K27" s="8">
        <f t="shared" si="1"/>
        <v>65</v>
      </c>
    </row>
    <row r="28" spans="1:11">
      <c r="I28" s="32">
        <f>Obliczenia!I35</f>
        <v>20.752353221957041</v>
      </c>
      <c r="J28" s="8">
        <f t="shared" si="0"/>
        <v>100</v>
      </c>
      <c r="K28" s="8">
        <f t="shared" si="1"/>
        <v>100</v>
      </c>
    </row>
    <row r="29" spans="1:11">
      <c r="I29" s="32">
        <f>Obliczenia!I36</f>
        <v>2.5775656324582337</v>
      </c>
      <c r="J29" s="8">
        <f t="shared" si="0"/>
        <v>32</v>
      </c>
      <c r="K29" s="8">
        <f t="shared" si="1"/>
        <v>40</v>
      </c>
    </row>
    <row r="30" spans="1:11">
      <c r="I30" s="32">
        <f>Obliczenia!I37</f>
        <v>4.6902959427207644</v>
      </c>
      <c r="J30" s="8">
        <f t="shared" si="0"/>
        <v>40</v>
      </c>
      <c r="K30" s="8">
        <f t="shared" si="1"/>
        <v>50</v>
      </c>
    </row>
    <row r="31" spans="1:11">
      <c r="I31" s="32">
        <f>Obliczenia!I38</f>
        <v>7.2678615751789977</v>
      </c>
      <c r="J31" s="8">
        <f t="shared" si="0"/>
        <v>50</v>
      </c>
      <c r="K31" s="8">
        <f t="shared" si="1"/>
        <v>65</v>
      </c>
    </row>
    <row r="32" spans="1:11">
      <c r="I32" s="32">
        <f>Obliczenia!I39</f>
        <v>1.8429594272076373</v>
      </c>
      <c r="J32" s="8">
        <f t="shared" si="0"/>
        <v>32</v>
      </c>
      <c r="K32" s="8">
        <f t="shared" si="1"/>
        <v>32</v>
      </c>
    </row>
    <row r="33" spans="9:11">
      <c r="I33" s="32">
        <f>Obliczenia!I40</f>
        <v>9.1108210023866345</v>
      </c>
      <c r="J33" s="8">
        <f t="shared" si="0"/>
        <v>65</v>
      </c>
      <c r="K33" s="8">
        <f t="shared" si="1"/>
        <v>65</v>
      </c>
    </row>
    <row r="34" spans="9:11">
      <c r="I34" s="32">
        <f>Obliczenia!I41</f>
        <v>1.431980906921241</v>
      </c>
      <c r="J34" s="8">
        <f t="shared" si="0"/>
        <v>25</v>
      </c>
      <c r="K34" s="8">
        <f t="shared" si="1"/>
        <v>25</v>
      </c>
    </row>
    <row r="35" spans="9:11">
      <c r="I35" s="32">
        <f>Obliczenia!I42</f>
        <v>10.542801909307876</v>
      </c>
      <c r="J35" s="8">
        <f t="shared" si="0"/>
        <v>65</v>
      </c>
      <c r="K35" s="8">
        <f t="shared" si="1"/>
        <v>65</v>
      </c>
    </row>
    <row r="36" spans="9:11">
      <c r="I36" s="32">
        <f>Obliczenia!I43</f>
        <v>31.295155131264917</v>
      </c>
      <c r="J36" s="8">
        <f t="shared" si="0"/>
        <v>100</v>
      </c>
      <c r="K36" s="8">
        <f t="shared" si="1"/>
        <v>125</v>
      </c>
    </row>
    <row r="37" spans="9:11">
      <c r="I37" s="32">
        <f>Obliczenia!I44</f>
        <v>144.89125059665869</v>
      </c>
      <c r="J37" s="8">
        <f t="shared" si="0"/>
        <v>200</v>
      </c>
      <c r="K37" s="8">
        <f t="shared" si="1"/>
        <v>200</v>
      </c>
    </row>
    <row r="38" spans="9:11">
      <c r="I38" s="32">
        <f>Obliczenia!I45</f>
        <v>0</v>
      </c>
      <c r="J38" s="8">
        <f t="shared" si="0"/>
        <v>20</v>
      </c>
      <c r="K38" s="8">
        <f t="shared" si="1"/>
        <v>20</v>
      </c>
    </row>
    <row r="39" spans="9:11">
      <c r="I39" s="32">
        <f>Obliczenia!I46</f>
        <v>144.89125059665869</v>
      </c>
      <c r="J39" s="8">
        <f t="shared" si="0"/>
        <v>200</v>
      </c>
      <c r="K39" s="8">
        <f t="shared" si="1"/>
        <v>200</v>
      </c>
    </row>
    <row r="40" spans="9:11">
      <c r="I40" s="32">
        <f>Obliczenia!I47</f>
        <v>2.5231503579952266</v>
      </c>
      <c r="J40" s="8">
        <f t="shared" si="0"/>
        <v>32</v>
      </c>
      <c r="K40" s="8">
        <f t="shared" si="1"/>
        <v>32</v>
      </c>
    </row>
    <row r="41" spans="9:11">
      <c r="I41" s="32">
        <f>Obliczenia!I48</f>
        <v>0.91646778042959431</v>
      </c>
      <c r="J41" s="8">
        <f t="shared" si="0"/>
        <v>25</v>
      </c>
      <c r="K41" s="8">
        <f t="shared" si="1"/>
        <v>25</v>
      </c>
    </row>
    <row r="42" spans="9:11">
      <c r="I42" s="32">
        <f>Obliczenia!I49</f>
        <v>3.4396181384248208</v>
      </c>
      <c r="J42" s="8">
        <f t="shared" si="0"/>
        <v>40</v>
      </c>
      <c r="K42" s="8">
        <f t="shared" si="1"/>
        <v>40</v>
      </c>
    </row>
    <row r="43" spans="9:11">
      <c r="I43" s="32">
        <f>Obliczenia!I50</f>
        <v>148.33086873508353</v>
      </c>
      <c r="J43" s="8">
        <f t="shared" si="0"/>
        <v>200</v>
      </c>
      <c r="K43" s="8">
        <f t="shared" si="1"/>
        <v>200</v>
      </c>
    </row>
    <row r="44" spans="9:11">
      <c r="I44" s="32">
        <f>Obliczenia!I51</f>
        <v>0</v>
      </c>
      <c r="J44" s="8">
        <f t="shared" si="0"/>
        <v>20</v>
      </c>
      <c r="K44" s="8">
        <f t="shared" si="1"/>
        <v>20</v>
      </c>
    </row>
    <row r="45" spans="9:11">
      <c r="I45" s="32">
        <f>Obliczenia!I52</f>
        <v>148.33086873508353</v>
      </c>
      <c r="J45" s="8">
        <f t="shared" si="0"/>
        <v>200</v>
      </c>
      <c r="K45" s="8">
        <f t="shared" si="1"/>
        <v>200</v>
      </c>
    </row>
    <row r="46" spans="9:11">
      <c r="I46" s="32">
        <f>Obliczenia!I53</f>
        <v>0</v>
      </c>
      <c r="J46" s="8">
        <f t="shared" si="0"/>
        <v>20</v>
      </c>
      <c r="K46" s="8">
        <f t="shared" si="1"/>
        <v>20</v>
      </c>
    </row>
    <row r="47" spans="9:11">
      <c r="I47" s="32">
        <f>Obliczenia!I54</f>
        <v>148.33086873508353</v>
      </c>
      <c r="J47" s="8">
        <f t="shared" si="0"/>
        <v>200</v>
      </c>
      <c r="K47" s="8">
        <f t="shared" si="1"/>
        <v>200</v>
      </c>
    </row>
    <row r="48" spans="9:11">
      <c r="I48" s="32"/>
    </row>
    <row r="49" spans="9:9">
      <c r="I49" s="32"/>
    </row>
    <row r="50" spans="9:9">
      <c r="I50" s="32"/>
    </row>
    <row r="51" spans="9:9">
      <c r="I51" s="32"/>
    </row>
    <row r="52" spans="9:9">
      <c r="I52" s="32"/>
    </row>
    <row r="53" spans="9:9">
      <c r="I53" s="32"/>
    </row>
    <row r="54" spans="9:9">
      <c r="I54" s="32"/>
    </row>
    <row r="55" spans="9:9">
      <c r="I55" s="32"/>
    </row>
    <row r="56" spans="9:9">
      <c r="I56" s="32"/>
    </row>
    <row r="57" spans="9:9">
      <c r="I57" s="32"/>
    </row>
    <row r="58" spans="9:9">
      <c r="I58" s="3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Y19"/>
  <sheetViews>
    <sheetView workbookViewId="0">
      <selection activeCell="D4" sqref="D4"/>
    </sheetView>
  </sheetViews>
  <sheetFormatPr defaultRowHeight="14.25"/>
  <cols>
    <col min="1" max="1" width="8.125" customWidth="1"/>
    <col min="2" max="2" width="7.75" customWidth="1"/>
    <col min="3" max="4" width="6.375" customWidth="1"/>
    <col min="5" max="5" width="6.25" customWidth="1"/>
    <col min="6" max="6" width="6.875" customWidth="1"/>
    <col min="7" max="7" width="6.5" customWidth="1"/>
    <col min="8" max="8" width="7" customWidth="1"/>
    <col min="9" max="9" width="8.5" customWidth="1"/>
    <col min="10" max="10" width="7.5" customWidth="1"/>
    <col min="11" max="11" width="6.75" customWidth="1"/>
    <col min="12" max="12" width="6.875" customWidth="1"/>
    <col min="13" max="14" width="8.125" customWidth="1"/>
    <col min="15" max="15" width="8" customWidth="1"/>
    <col min="16" max="16" width="6.625" customWidth="1"/>
    <col min="18" max="19" width="7.625" customWidth="1"/>
    <col min="20" max="20" width="6.625" customWidth="1"/>
    <col min="21" max="21" width="5.625" customWidth="1"/>
    <col min="22" max="22" width="6.875" customWidth="1"/>
    <col min="23" max="23" width="7.25" customWidth="1"/>
  </cols>
  <sheetData>
    <row r="2" spans="1:25" ht="16.5" customHeight="1">
      <c r="X2" s="109" t="s">
        <v>78</v>
      </c>
      <c r="Y2" s="109"/>
    </row>
    <row r="3" spans="1:25" ht="15.75">
      <c r="A3" s="31" t="s">
        <v>0</v>
      </c>
      <c r="B3" s="31" t="s">
        <v>1</v>
      </c>
      <c r="C3" s="38" t="s">
        <v>32</v>
      </c>
      <c r="D3" s="31" t="s">
        <v>2</v>
      </c>
      <c r="E3" s="31" t="s">
        <v>3</v>
      </c>
      <c r="F3" s="39" t="s">
        <v>11</v>
      </c>
      <c r="G3" s="40" t="s">
        <v>5</v>
      </c>
      <c r="H3" s="41" t="s">
        <v>13</v>
      </c>
      <c r="I3" s="41" t="s">
        <v>37</v>
      </c>
      <c r="J3" s="41" t="s">
        <v>16</v>
      </c>
      <c r="K3" s="41" t="s">
        <v>17</v>
      </c>
      <c r="L3" s="41" t="s">
        <v>24</v>
      </c>
      <c r="M3" s="42" t="s">
        <v>36</v>
      </c>
      <c r="N3" s="42" t="s">
        <v>35</v>
      </c>
      <c r="O3" s="42" t="s">
        <v>34</v>
      </c>
      <c r="P3" s="38" t="s">
        <v>33</v>
      </c>
      <c r="R3" s="62"/>
      <c r="S3" s="63" t="s">
        <v>53</v>
      </c>
      <c r="T3" s="63" t="s">
        <v>29</v>
      </c>
      <c r="U3" s="63" t="s">
        <v>30</v>
      </c>
      <c r="V3" s="63" t="s">
        <v>31</v>
      </c>
      <c r="W3" s="63" t="s">
        <v>31</v>
      </c>
      <c r="X3" s="63" t="s">
        <v>29</v>
      </c>
      <c r="Y3" s="63" t="s">
        <v>30</v>
      </c>
    </row>
    <row r="4" spans="1:25">
      <c r="A4" s="14" t="str">
        <f>Obliczenia!A10</f>
        <v>W17</v>
      </c>
      <c r="B4" s="14" t="str">
        <f>VLOOKUP(A4,Obliczenia!$A$10:$P$656,2,FALSE)</f>
        <v>O1</v>
      </c>
      <c r="C4" s="59">
        <f>IF(MID(A4,1,1)="W",VLOOKUP(A4,'Dane węzłów'!$A$3:$E$1000,4,FALSE),"")</f>
        <v>85.385984762497174</v>
      </c>
      <c r="D4" s="9">
        <f>VLOOKUP($A4,Obliczenia!$A$10:$P$656,4,FALSE)</f>
        <v>50</v>
      </c>
      <c r="E4" s="9" t="str">
        <f>VLOOKUP($A4,Obliczenia!$A$10:$P$656,5,FALSE)</f>
        <v>P</v>
      </c>
      <c r="F4" s="43">
        <f>VLOOKUP($A4,Obliczenia!$A$10:$P$656,6,FALSE)</f>
        <v>299</v>
      </c>
      <c r="G4" s="43">
        <f>VLOOKUP($A4,Obliczenia!$A$10:$P$656,7,FALSE)</f>
        <v>4.9000000000000004</v>
      </c>
      <c r="H4" s="26">
        <f>VLOOKUP($A4,Obliczenia!$A$10:$P$656,8,FALSE)</f>
        <v>7.4289164677804278</v>
      </c>
      <c r="I4" s="26">
        <f>VLOOKUP($A4,Obliczenia!$A$10:$P$656,9,FALSE)</f>
        <v>7.4289164677804278</v>
      </c>
      <c r="J4" s="26">
        <f>VLOOKUP($A4,Obliczenia!$A$10:$P$656,10,FALSE)</f>
        <v>54.5</v>
      </c>
      <c r="K4" s="26">
        <f>VLOOKUP($A4,Obliczenia!$A$10:$P$656,11,FALSE)</f>
        <v>0.91642908186521299</v>
      </c>
      <c r="L4" s="26">
        <f>VLOOKUP($A4,Obliczenia!$A$10:$P$656,12,FALSE)</f>
        <v>196.72656422906513</v>
      </c>
      <c r="M4" s="26">
        <f>VLOOKUP($A4,Obliczenia!$A$10:$P$656,13,FALSE)</f>
        <v>58.821242704490473</v>
      </c>
      <c r="N4" s="26">
        <f>VLOOKUP($A4,Obliczenia!$A$10:$P$656,14,FALSE)</f>
        <v>1.9861179449240696</v>
      </c>
      <c r="O4" s="26">
        <f>VLOOKUP($A4,Obliczenia!$A$10:$P$656,15,FALSE)</f>
        <v>60.807360649414541</v>
      </c>
      <c r="P4" s="26">
        <f>VLOOKUP($A4,Obliczenia!$A$10:$P$656,16,FALSE)</f>
        <v>146.19334541191171</v>
      </c>
      <c r="R4" s="64" t="str">
        <f>A4</f>
        <v>W17</v>
      </c>
      <c r="S4" s="65">
        <f t="shared" ref="S4:S10" si="0">S5+F4/2</f>
        <v>2786.25</v>
      </c>
      <c r="T4" s="66">
        <f>U4+C4/100</f>
        <v>15.632899503122031</v>
      </c>
      <c r="U4" s="66">
        <f t="shared" ref="U4:U10" si="1">U5+O4/200</f>
        <v>14.77903965549706</v>
      </c>
      <c r="V4" s="66">
        <f>VLOOKUP(R4,'rzedne terenu'!$A$2:$B$1000,2,FALSE)</f>
        <v>102.3</v>
      </c>
      <c r="W4" s="66">
        <f>V4*9.81*Obliczenia!$I$7/10^5</f>
        <v>9.686923430294474</v>
      </c>
      <c r="X4" s="66">
        <f>T4-W4</f>
        <v>5.9459760728275572</v>
      </c>
      <c r="Y4" s="66">
        <f>U4-W4</f>
        <v>5.0921162252025862</v>
      </c>
    </row>
    <row r="5" spans="1:25">
      <c r="A5" s="14" t="str">
        <f>B4</f>
        <v>O1</v>
      </c>
      <c r="B5" s="60" t="str">
        <f>VLOOKUP(A5,Obliczenia!$A$10:$P$656,2,FALSE)</f>
        <v>O2</v>
      </c>
      <c r="C5" s="60" t="str">
        <f>IF(MID(A5,1,1)="W",VLOOKUP(A5,'Dane węzłów'!$A$3:$E$1000,4,FALSE),"")</f>
        <v/>
      </c>
      <c r="D5" s="9">
        <f>VLOOKUP($A5,Obliczenia!$A$10:$P$656,4,FALSE)</f>
        <v>125</v>
      </c>
      <c r="E5" s="9" t="str">
        <f>VLOOKUP($A5,Obliczenia!$A$10:$P$656,5,FALSE)</f>
        <v>P</v>
      </c>
      <c r="F5" s="43">
        <f>VLOOKUP($A5,Obliczenia!$A$10:$P$656,6,FALSE)</f>
        <v>12</v>
      </c>
      <c r="G5" s="43">
        <f>VLOOKUP($A5,Obliczenia!$A$10:$P$656,7,FALSE)</f>
        <v>2</v>
      </c>
      <c r="H5" s="26">
        <f>VLOOKUP($A5,Obliczenia!$A$10:$P$656,8,FALSE)</f>
        <v>36.214596658711216</v>
      </c>
      <c r="I5" s="26">
        <f>VLOOKUP($A5,Obliczenia!$A$10:$P$656,9,FALSE)</f>
        <v>36.214596658711216</v>
      </c>
      <c r="J5" s="26">
        <f>VLOOKUP($A5,Obliczenia!$A$10:$P$656,10,FALSE)</f>
        <v>132.5</v>
      </c>
      <c r="K5" s="26">
        <f>VLOOKUP($A5,Obliczenia!$A$10:$P$656,11,FALSE)</f>
        <v>0.75581984053323437</v>
      </c>
      <c r="L5" s="26">
        <f>VLOOKUP($A5,Obliczenia!$A$10:$P$656,12,FALSE)</f>
        <v>43.91108077892757</v>
      </c>
      <c r="M5" s="26">
        <f>VLOOKUP($A5,Obliczenia!$A$10:$P$656,13,FALSE)</f>
        <v>0.52693296934713085</v>
      </c>
      <c r="N5" s="26">
        <f>VLOOKUP($A5,Obliczenia!$A$10:$P$656,14,FALSE)</f>
        <v>0.55141401738986351</v>
      </c>
      <c r="O5" s="26">
        <f>VLOOKUP($A5,Obliczenia!$A$10:$P$656,15,FALSE)</f>
        <v>1.0783469867369944</v>
      </c>
      <c r="P5" s="26">
        <f>VLOOKUP($A5,Obliczenia!$A$10:$P$656,16,FALSE)</f>
        <v>147.2716923986487</v>
      </c>
      <c r="R5" s="64" t="str">
        <f t="shared" ref="R5:R10" si="2">A5</f>
        <v>O1</v>
      </c>
      <c r="S5" s="65">
        <f t="shared" si="0"/>
        <v>2636.75</v>
      </c>
      <c r="T5" s="66">
        <f>T4+O4/200</f>
        <v>15.936936306369104</v>
      </c>
      <c r="U5" s="66">
        <f t="shared" si="1"/>
        <v>14.475002852249988</v>
      </c>
      <c r="V5" s="66">
        <f>VLOOKUP(R5,'rzedne terenu'!$A$2:$B$1000,2,FALSE)</f>
        <v>103.1</v>
      </c>
      <c r="W5" s="66">
        <f>V5*9.81*Obliczenia!$I$7/10^5</f>
        <v>9.7626764971980471</v>
      </c>
      <c r="X5" s="66">
        <f t="shared" ref="X5:X19" si="3">T5-W5</f>
        <v>6.1742598091710565</v>
      </c>
      <c r="Y5" s="66">
        <f t="shared" ref="Y5:Y19" si="4">U5-W5</f>
        <v>4.7123263550519408</v>
      </c>
    </row>
    <row r="6" spans="1:25">
      <c r="A6" s="60" t="str">
        <f t="shared" ref="A6:A18" si="5">B5</f>
        <v>O2</v>
      </c>
      <c r="B6" s="60" t="str">
        <f>VLOOKUP(A6,Obliczenia!$A$10:$P$656,2,FALSE)</f>
        <v>O3</v>
      </c>
      <c r="C6" s="60" t="str">
        <f>IF(MID(A6,1,1)="W",VLOOKUP(A6,'Dane węzłów'!$A$3:$E$1000,4,FALSE),"")</f>
        <v/>
      </c>
      <c r="D6" s="9">
        <f>VLOOKUP($A6,Obliczenia!$A$10:$P$656,4,FALSE)</f>
        <v>125</v>
      </c>
      <c r="E6" s="9" t="str">
        <f>VLOOKUP($A6,Obliczenia!$A$10:$P$656,5,FALSE)</f>
        <v>P</v>
      </c>
      <c r="F6" s="43">
        <f>VLOOKUP($A6,Obliczenia!$A$10:$P$656,6,FALSE)</f>
        <v>20</v>
      </c>
      <c r="G6" s="43">
        <f>VLOOKUP($A6,Obliczenia!$A$10:$P$656,7,FALSE)</f>
        <v>3.2</v>
      </c>
      <c r="H6" s="26">
        <f>VLOOKUP($A6,Obliczenia!$A$10:$P$656,8,FALSE)</f>
        <v>42.228916467780429</v>
      </c>
      <c r="I6" s="26">
        <f>VLOOKUP($A6,Obliczenia!$A$10:$P$656,9,FALSE)</f>
        <v>42.228916467780429</v>
      </c>
      <c r="J6" s="26">
        <f>VLOOKUP($A6,Obliczenia!$A$10:$P$656,10,FALSE)</f>
        <v>132.5</v>
      </c>
      <c r="K6" s="26">
        <f>VLOOKUP($A6,Obliczenia!$A$10:$P$656,11,FALSE)</f>
        <v>0.88134221709995286</v>
      </c>
      <c r="L6" s="26">
        <f>VLOOKUP($A6,Obliczenia!$A$10:$P$656,12,FALSE)</f>
        <v>59.37604948347002</v>
      </c>
      <c r="M6" s="26">
        <f>VLOOKUP($A6,Obliczenia!$A$10:$P$656,13,FALSE)</f>
        <v>1.1875209896694006</v>
      </c>
      <c r="N6" s="26">
        <f>VLOOKUP($A6,Obliczenia!$A$10:$P$656,14,FALSE)</f>
        <v>1.1996383916725144</v>
      </c>
      <c r="O6" s="26">
        <f>VLOOKUP($A6,Obliczenia!$A$10:$P$656,15,FALSE)</f>
        <v>2.387159381341915</v>
      </c>
      <c r="P6" s="26">
        <f>VLOOKUP($A6,Obliczenia!$A$10:$P$656,16,FALSE)</f>
        <v>149.65885177999061</v>
      </c>
      <c r="R6" s="64" t="str">
        <f t="shared" si="2"/>
        <v>O2</v>
      </c>
      <c r="S6" s="65">
        <f t="shared" si="0"/>
        <v>2630.75</v>
      </c>
      <c r="T6" s="66">
        <f t="shared" ref="T6:T19" si="6">T5+O5/200</f>
        <v>15.942328041302789</v>
      </c>
      <c r="U6" s="66">
        <f t="shared" si="1"/>
        <v>14.469611117316303</v>
      </c>
      <c r="V6" s="66">
        <f>VLOOKUP(R6,'rzedne terenu'!$A$2:$B$1000,2,FALSE)</f>
        <v>104.6</v>
      </c>
      <c r="W6" s="66">
        <f>V6*9.81*Obliczenia!$I$7/10^5</f>
        <v>9.9047134976422466</v>
      </c>
      <c r="X6" s="66">
        <f t="shared" si="3"/>
        <v>6.037614543660542</v>
      </c>
      <c r="Y6" s="66">
        <f t="shared" si="4"/>
        <v>4.5648976196740563</v>
      </c>
    </row>
    <row r="7" spans="1:25">
      <c r="A7" s="60" t="str">
        <f t="shared" si="5"/>
        <v>O3</v>
      </c>
      <c r="B7" s="60" t="str">
        <f>VLOOKUP(A7,Obliczenia!$A$10:$P$656,2,FALSE)</f>
        <v>O5</v>
      </c>
      <c r="C7" s="60" t="str">
        <f>IF(MID(A7,1,1)="W",VLOOKUP(A7,'Dane węzłów'!$A$3:$E$1000,4,FALSE),"")</f>
        <v/>
      </c>
      <c r="D7" s="9">
        <f>VLOOKUP($A7,Obliczenia!$A$10:$P$656,4,FALSE)</f>
        <v>125</v>
      </c>
      <c r="E7" s="9" t="str">
        <f>VLOOKUP($A7,Obliczenia!$A$10:$P$656,5,FALSE)</f>
        <v>P</v>
      </c>
      <c r="F7" s="43">
        <f>VLOOKUP($A7,Obliczenia!$A$10:$P$656,6,FALSE)</f>
        <v>735</v>
      </c>
      <c r="G7" s="43">
        <f>VLOOKUP($A7,Obliczenia!$A$10:$P$656,7,FALSE)</f>
        <v>15.2</v>
      </c>
      <c r="H7" s="26">
        <f>VLOOKUP($A7,Obliczenia!$A$10:$P$656,8,FALSE)</f>
        <v>47.813642004773271</v>
      </c>
      <c r="I7" s="26">
        <f>VLOOKUP($A7,Obliczenia!$A$10:$P$656,9,FALSE)</f>
        <v>47.813642004773271</v>
      </c>
      <c r="J7" s="26">
        <f>VLOOKUP($A7,Obliczenia!$A$10:$P$656,10,FALSE)</f>
        <v>132.5</v>
      </c>
      <c r="K7" s="26">
        <f>VLOOKUP($A7,Obliczenia!$A$10:$P$656,11,FALSE)</f>
        <v>0.99789870962619098</v>
      </c>
      <c r="L7" s="26">
        <f>VLOOKUP($A7,Obliczenia!$A$10:$P$656,12,FALSE)</f>
        <v>75.815874198071796</v>
      </c>
      <c r="M7" s="26">
        <f>VLOOKUP($A7,Obliczenia!$A$10:$P$656,13,FALSE)</f>
        <v>55.724667535582768</v>
      </c>
      <c r="N7" s="26">
        <f>VLOOKUP($A7,Obliczenia!$A$10:$P$656,14,FALSE)</f>
        <v>7.3051264887354987</v>
      </c>
      <c r="O7" s="26">
        <f>VLOOKUP($A7,Obliczenia!$A$10:$P$656,15,FALSE)</f>
        <v>63.029794024318264</v>
      </c>
      <c r="P7" s="26">
        <f>VLOOKUP($A7,Obliczenia!$A$10:$P$656,16,FALSE)</f>
        <v>212.68864580430886</v>
      </c>
      <c r="R7" s="64" t="str">
        <f t="shared" si="2"/>
        <v>O3</v>
      </c>
      <c r="S7" s="65">
        <f t="shared" si="0"/>
        <v>2620.75</v>
      </c>
      <c r="T7" s="66">
        <f t="shared" si="6"/>
        <v>15.954263838209497</v>
      </c>
      <c r="U7" s="66">
        <f t="shared" si="1"/>
        <v>14.457675320409594</v>
      </c>
      <c r="V7" s="66">
        <f>VLOOKUP(R7,'rzedne terenu'!$A$2:$B$1000,2,FALSE)</f>
        <v>105.1</v>
      </c>
      <c r="W7" s="66">
        <f>V7*9.81*Obliczenia!$I$7/10^5</f>
        <v>9.9520591644569816</v>
      </c>
      <c r="X7" s="66">
        <f t="shared" si="3"/>
        <v>6.0022046737525159</v>
      </c>
      <c r="Y7" s="66">
        <f t="shared" si="4"/>
        <v>4.5056161559526124</v>
      </c>
    </row>
    <row r="8" spans="1:25">
      <c r="A8" s="60" t="str">
        <f t="shared" si="5"/>
        <v>O5</v>
      </c>
      <c r="B8" s="60" t="str">
        <f>VLOOKUP(A8,Obliczenia!$A$10:$P$656,2,FALSE)</f>
        <v>O6</v>
      </c>
      <c r="C8" s="60" t="str">
        <f>IF(MID(A8,1,1)="W",VLOOKUP(A8,'Dane węzłów'!$A$3:$E$1000,4,FALSE),"")</f>
        <v/>
      </c>
      <c r="D8" s="9">
        <f>VLOOKUP($A8,Obliczenia!$A$10:$P$656,4,FALSE)</f>
        <v>125</v>
      </c>
      <c r="E8" s="9" t="str">
        <f>VLOOKUP($A8,Obliczenia!$A$10:$P$656,5,FALSE)</f>
        <v>P</v>
      </c>
      <c r="F8" s="43">
        <f>VLOOKUP($A8,Obliczenia!$A$10:$P$656,6,FALSE)</f>
        <v>24</v>
      </c>
      <c r="G8" s="43">
        <f>VLOOKUP($A8,Obliczenia!$A$10:$P$656,7,FALSE)</f>
        <v>2</v>
      </c>
      <c r="H8" s="26">
        <f>VLOOKUP($A8,Obliczenia!$A$10:$P$656,8,FALSE)</f>
        <v>53.033928400954657</v>
      </c>
      <c r="I8" s="26">
        <f>VLOOKUP($A8,Obliczenia!$A$10:$P$656,9,FALSE)</f>
        <v>53.033928400954657</v>
      </c>
      <c r="J8" s="26">
        <f>VLOOKUP($A8,Obliczenia!$A$10:$P$656,10,FALSE)</f>
        <v>132.5</v>
      </c>
      <c r="K8" s="26">
        <f>VLOOKUP($A8,Obliczenia!$A$10:$P$656,11,FALSE)</f>
        <v>1.106849143858089</v>
      </c>
      <c r="L8" s="26">
        <f>VLOOKUP($A8,Obliczenia!$A$10:$P$656,12,FALSE)</f>
        <v>92.993502178996039</v>
      </c>
      <c r="M8" s="26">
        <f>VLOOKUP($A8,Obliczenia!$A$10:$P$656,13,FALSE)</f>
        <v>2.2318440522959051</v>
      </c>
      <c r="N8" s="26">
        <f>VLOOKUP($A8,Obliczenia!$A$10:$P$656,14,FALSE)</f>
        <v>1.1825461343597548</v>
      </c>
      <c r="O8" s="26">
        <f>VLOOKUP($A8,Obliczenia!$A$10:$P$656,15,FALSE)</f>
        <v>3.4143901866556599</v>
      </c>
      <c r="P8" s="26">
        <f>VLOOKUP($A8,Obliczenia!$A$10:$P$656,16,FALSE)</f>
        <v>216.10303599096451</v>
      </c>
      <c r="R8" s="64" t="str">
        <f t="shared" si="2"/>
        <v>O5</v>
      </c>
      <c r="S8" s="65">
        <f t="shared" si="0"/>
        <v>2253.25</v>
      </c>
      <c r="T8" s="66">
        <f t="shared" si="6"/>
        <v>16.26941280833109</v>
      </c>
      <c r="U8" s="66">
        <f t="shared" si="1"/>
        <v>14.142526350288003</v>
      </c>
      <c r="V8" s="66">
        <f>VLOOKUP(R8,'rzedne terenu'!$A$2:$B$1000,2,FALSE)</f>
        <v>104.26</v>
      </c>
      <c r="W8" s="66">
        <f>V8*9.81*Obliczenia!$I$7/10^5</f>
        <v>9.8725184442082305</v>
      </c>
      <c r="X8" s="66">
        <f t="shared" si="3"/>
        <v>6.3968943641228595</v>
      </c>
      <c r="Y8" s="66">
        <f t="shared" si="4"/>
        <v>4.2700079060797727</v>
      </c>
    </row>
    <row r="9" spans="1:25">
      <c r="A9" s="60" t="str">
        <f t="shared" si="5"/>
        <v>O6</v>
      </c>
      <c r="B9" s="60" t="str">
        <f>VLOOKUP(A9,Obliczenia!$A$10:$P$656,2,FALSE)</f>
        <v>O7</v>
      </c>
      <c r="C9" s="60" t="str">
        <f>IF(MID(A9,1,1)="W",VLOOKUP(A9,'Dane węzłów'!$A$3:$E$1000,4,FALSE),"")</f>
        <v/>
      </c>
      <c r="D9" s="9">
        <f>VLOOKUP($A9,Obliczenia!$A$10:$P$656,4,FALSE)</f>
        <v>125</v>
      </c>
      <c r="E9" s="9" t="str">
        <f>VLOOKUP($A9,Obliczenia!$A$10:$P$656,5,FALSE)</f>
        <v>P</v>
      </c>
      <c r="F9" s="43">
        <f>VLOOKUP($A9,Obliczenia!$A$10:$P$656,6,FALSE)</f>
        <v>108</v>
      </c>
      <c r="G9" s="43">
        <f>VLOOKUP($A9,Obliczenia!$A$10:$P$656,7,FALSE)</f>
        <v>3.2</v>
      </c>
      <c r="H9" s="26">
        <f>VLOOKUP($A9,Obliczenia!$A$10:$P$656,8,FALSE)</f>
        <v>53.893116945107401</v>
      </c>
      <c r="I9" s="26">
        <f>VLOOKUP($A9,Obliczenia!$A$10:$P$656,9,FALSE)</f>
        <v>53.893116945107401</v>
      </c>
      <c r="J9" s="26">
        <f>VLOOKUP($A9,Obliczenia!$A$10:$P$656,10,FALSE)</f>
        <v>132.5</v>
      </c>
      <c r="K9" s="26">
        <f>VLOOKUP($A9,Obliczenia!$A$10:$P$656,11,FALSE)</f>
        <v>1.1247809119390488</v>
      </c>
      <c r="L9" s="26">
        <f>VLOOKUP($A9,Obliczenia!$A$10:$P$656,12,FALSE)</f>
        <v>95.988373372351475</v>
      </c>
      <c r="M9" s="26">
        <f>VLOOKUP($A9,Obliczenia!$A$10:$P$656,13,FALSE)</f>
        <v>10.366744324213959</v>
      </c>
      <c r="N9" s="26">
        <f>VLOOKUP($A9,Obliczenia!$A$10:$P$656,14,FALSE)</f>
        <v>1.9538763833381823</v>
      </c>
      <c r="O9" s="26">
        <f>VLOOKUP($A9,Obliczenia!$A$10:$P$656,15,FALSE)</f>
        <v>12.320620707552141</v>
      </c>
      <c r="P9" s="26">
        <f>VLOOKUP($A9,Obliczenia!$A$10:$P$656,16,FALSE)</f>
        <v>228.42365669851665</v>
      </c>
      <c r="R9" s="64" t="str">
        <f t="shared" si="2"/>
        <v>O6</v>
      </c>
      <c r="S9" s="65">
        <f t="shared" si="0"/>
        <v>2241.25</v>
      </c>
      <c r="T9" s="66">
        <f t="shared" si="6"/>
        <v>16.286484759264368</v>
      </c>
      <c r="U9" s="66">
        <f t="shared" si="1"/>
        <v>14.125454399354725</v>
      </c>
      <c r="V9" s="66">
        <f>VLOOKUP(R9,'rzedne terenu'!$A$2:$B$1000,2,FALSE)</f>
        <v>102.33</v>
      </c>
      <c r="W9" s="66">
        <f>V9*9.81*Obliczenia!$I$7/10^5</f>
        <v>9.6897641703033575</v>
      </c>
      <c r="X9" s="66">
        <f t="shared" si="3"/>
        <v>6.596720588961011</v>
      </c>
      <c r="Y9" s="66">
        <f t="shared" si="4"/>
        <v>4.4356902290513673</v>
      </c>
    </row>
    <row r="10" spans="1:25">
      <c r="A10" s="60" t="str">
        <f t="shared" si="5"/>
        <v>O7</v>
      </c>
      <c r="B10" s="60" t="str">
        <f>VLOOKUP(A10,Obliczenia!$A$10:$P$656,2,FALSE)</f>
        <v>O8</v>
      </c>
      <c r="C10" s="60" t="str">
        <f>IF(MID(A10,1,1)="W",VLOOKUP(A10,'Dane węzłów'!$A$3:$E$1000,4,FALSE),"")</f>
        <v/>
      </c>
      <c r="D10" s="9">
        <f>VLOOKUP($A10,Obliczenia!$A$10:$P$656,4,FALSE)</f>
        <v>125</v>
      </c>
      <c r="E10" s="9" t="str">
        <f>VLOOKUP($A10,Obliczenia!$A$10:$P$656,5,FALSE)</f>
        <v>P</v>
      </c>
      <c r="F10" s="43">
        <f>VLOOKUP($A10,Obliczenia!$A$10:$P$656,6,FALSE)</f>
        <v>61.5</v>
      </c>
      <c r="G10" s="43">
        <f>VLOOKUP($A10,Obliczenia!$A$10:$P$656,7,FALSE)</f>
        <v>3.7</v>
      </c>
      <c r="H10" s="26">
        <f>VLOOKUP($A10,Obliczenia!$A$10:$P$656,8,FALSE)</f>
        <v>66.780945107398566</v>
      </c>
      <c r="I10" s="26">
        <f>VLOOKUP($A10,Obliczenia!$A$10:$P$656,9,FALSE)</f>
        <v>66.780945107398566</v>
      </c>
      <c r="J10" s="26">
        <f>VLOOKUP($A10,Obliczenia!$A$10:$P$656,10,FALSE)</f>
        <v>132.5</v>
      </c>
      <c r="K10" s="26">
        <f>VLOOKUP($A10,Obliczenia!$A$10:$P$656,11,FALSE)</f>
        <v>1.393757433153445</v>
      </c>
      <c r="L10" s="26">
        <f>VLOOKUP($A10,Obliczenia!$A$10:$P$656,12,FALSE)</f>
        <v>146.59817597045802</v>
      </c>
      <c r="M10" s="26">
        <f>VLOOKUP($A10,Obliczenia!$A$10:$P$656,13,FALSE)</f>
        <v>9.0157878221831691</v>
      </c>
      <c r="N10" s="26">
        <f>VLOOKUP($A10,Obliczenia!$A$10:$P$656,14,FALSE)</f>
        <v>3.4688645916985679</v>
      </c>
      <c r="O10" s="26">
        <f>VLOOKUP($A10,Obliczenia!$A$10:$P$656,15,FALSE)</f>
        <v>12.484652413881737</v>
      </c>
      <c r="P10" s="26">
        <f>VLOOKUP($A10,Obliczenia!$A$10:$P$656,16,FALSE)</f>
        <v>240.9083091123984</v>
      </c>
      <c r="R10" s="64" t="str">
        <f t="shared" si="2"/>
        <v>O7</v>
      </c>
      <c r="S10" s="65">
        <f t="shared" si="0"/>
        <v>2187.25</v>
      </c>
      <c r="T10" s="66">
        <f t="shared" si="6"/>
        <v>16.348087862802128</v>
      </c>
      <c r="U10" s="66">
        <f t="shared" si="1"/>
        <v>14.063851295816963</v>
      </c>
      <c r="V10" s="66">
        <f>VLOOKUP(R10,'rzedne terenu'!$A$2:$B$1000,2,FALSE)</f>
        <v>103.17</v>
      </c>
      <c r="W10" s="66">
        <f>V10*9.81*Obliczenia!$I$7/10^5</f>
        <v>9.7693048905521103</v>
      </c>
      <c r="X10" s="66">
        <f t="shared" si="3"/>
        <v>6.5787829722500177</v>
      </c>
      <c r="Y10" s="66">
        <f t="shared" si="4"/>
        <v>4.2945464052648532</v>
      </c>
    </row>
    <row r="11" spans="1:25">
      <c r="A11" s="60" t="str">
        <f t="shared" si="5"/>
        <v>O8</v>
      </c>
      <c r="B11" s="60" t="str">
        <f>VLOOKUP(A11,Obliczenia!$A$10:$P$656,2,FALSE)</f>
        <v>RED1</v>
      </c>
      <c r="C11" s="60" t="str">
        <f>IF(MID(A11,1,1)="W",VLOOKUP(A11,'Dane węzłów'!$A$3:$E$1000,4,FALSE),"")</f>
        <v/>
      </c>
      <c r="D11" s="9">
        <f>VLOOKUP($A11,Obliczenia!$A$10:$P$656,4,FALSE)</f>
        <v>125</v>
      </c>
      <c r="E11" s="9" t="str">
        <f>VLOOKUP($A11,Obliczenia!$A$10:$P$656,5,FALSE)</f>
        <v>P</v>
      </c>
      <c r="F11" s="43">
        <f>VLOOKUP($A11,Obliczenia!$A$10:$P$656,6,FALSE)</f>
        <v>78</v>
      </c>
      <c r="G11" s="43">
        <f>VLOOKUP($A11,Obliczenia!$A$10:$P$656,7,FALSE)</f>
        <v>3.8</v>
      </c>
      <c r="H11" s="26">
        <f>VLOOKUP($A11,Obliczenia!$A$10:$P$656,8,FALSE)</f>
        <v>72.508868735083524</v>
      </c>
      <c r="I11" s="26">
        <f>VLOOKUP($A11,Obliczenia!$A$10:$P$656,9,FALSE)</f>
        <v>72.508868735083524</v>
      </c>
      <c r="J11" s="26">
        <f>VLOOKUP($A11,Obliczenia!$A$10:$P$656,10,FALSE)</f>
        <v>132.5</v>
      </c>
      <c r="K11" s="26">
        <f>VLOOKUP($A11,Obliczenia!$A$10:$P$656,11,FALSE)</f>
        <v>1.5133025536931766</v>
      </c>
      <c r="L11" s="26">
        <f>VLOOKUP($A11,Obliczenia!$A$10:$P$656,12,FALSE)</f>
        <v>172.51390743299183</v>
      </c>
      <c r="M11" s="26">
        <f>VLOOKUP($A11,Obliczenia!$A$10:$P$656,13,FALSE)</f>
        <v>13.456084779773363</v>
      </c>
      <c r="N11" s="26">
        <f>VLOOKUP($A11,Obliczenia!$A$10:$P$656,14,FALSE)</f>
        <v>4.1999716282131141</v>
      </c>
      <c r="O11" s="26">
        <f>VLOOKUP($A11,Obliczenia!$A$10:$P$656,15,FALSE)</f>
        <v>17.656056407986476</v>
      </c>
      <c r="P11" s="26">
        <f>VLOOKUP($A11,Obliczenia!$A$10:$P$656,16,FALSE)</f>
        <v>258.56436552038485</v>
      </c>
      <c r="R11" s="64" t="str">
        <f>B10</f>
        <v>O8</v>
      </c>
      <c r="S11" s="65">
        <f>S12+F11/2</f>
        <v>2156.5</v>
      </c>
      <c r="T11" s="66">
        <f t="shared" si="6"/>
        <v>16.410511124871537</v>
      </c>
      <c r="U11" s="66">
        <f>U12+O11/200</f>
        <v>14.001428033747555</v>
      </c>
      <c r="V11" s="66">
        <f>VLOOKUP(R11,'rzedne terenu'!$A$2:$B$1000,2,FALSE)</f>
        <v>106.5</v>
      </c>
      <c r="W11" s="66">
        <f>V11*9.81*Obliczenia!$I$7/10^5</f>
        <v>10.084627031538236</v>
      </c>
      <c r="X11" s="66">
        <f t="shared" si="3"/>
        <v>6.3258840933333005</v>
      </c>
      <c r="Y11" s="66">
        <f t="shared" si="4"/>
        <v>3.9168010022093185</v>
      </c>
    </row>
    <row r="12" spans="1:25">
      <c r="A12" s="60" t="str">
        <f t="shared" si="5"/>
        <v>RED1</v>
      </c>
      <c r="B12" s="60" t="str">
        <f>VLOOKUP(A12,Obliczenia!$A$10:$P$656,2,FALSE)</f>
        <v>KR</v>
      </c>
      <c r="C12" s="60" t="str">
        <f>IF(MID(A12,1,1)="W",VLOOKUP(A12,'Dane węzłów'!$A$3:$E$1000,4,FALSE),"")</f>
        <v/>
      </c>
      <c r="D12" s="9">
        <f>VLOOKUP($A12,Obliczenia!$A$10:$P$656,4,FALSE)</f>
        <v>125</v>
      </c>
      <c r="E12" s="9" t="str">
        <f>VLOOKUP($A12,Obliczenia!$A$10:$P$656,5,FALSE)</f>
        <v>P</v>
      </c>
      <c r="F12" s="43">
        <f>VLOOKUP($A12,Obliczenia!$A$10:$P$656,6,FALSE)</f>
        <v>350</v>
      </c>
      <c r="G12" s="43">
        <f>VLOOKUP($A12,Obliczenia!$A$10:$P$656,7,FALSE)</f>
        <v>10.8</v>
      </c>
      <c r="H12" s="26">
        <f>VLOOKUP($A12,Obliczenia!$A$10:$P$656,8,FALSE)</f>
        <v>72.508868735083524</v>
      </c>
      <c r="I12" s="26">
        <f>VLOOKUP($A12,Obliczenia!$A$10:$P$656,9,FALSE)</f>
        <v>72.508868735083524</v>
      </c>
      <c r="J12" s="26">
        <f>VLOOKUP($A12,Obliczenia!$A$10:$P$656,10,FALSE)</f>
        <v>132.5</v>
      </c>
      <c r="K12" s="26">
        <f>VLOOKUP($A12,Obliczenia!$A$10:$P$656,11,FALSE)</f>
        <v>1.5133025536931766</v>
      </c>
      <c r="L12" s="26">
        <f>VLOOKUP($A12,Obliczenia!$A$10:$P$656,12,FALSE)</f>
        <v>172.51390743299183</v>
      </c>
      <c r="M12" s="26">
        <f>VLOOKUP($A12,Obliczenia!$A$10:$P$656,13,FALSE)</f>
        <v>60.37986760154714</v>
      </c>
      <c r="N12" s="26">
        <f>VLOOKUP($A12,Obliczenia!$A$10:$P$656,14,FALSE)</f>
        <v>11.936761469658324</v>
      </c>
      <c r="O12" s="26">
        <f>VLOOKUP($A12,Obliczenia!$A$10:$P$656,15,FALSE)</f>
        <v>72.316629071205469</v>
      </c>
      <c r="P12" s="26">
        <f>VLOOKUP($A12,Obliczenia!$A$10:$P$656,16,FALSE)</f>
        <v>330.88099459159031</v>
      </c>
      <c r="R12" s="64" t="str">
        <f t="shared" ref="R12:R14" si="7">B11</f>
        <v>RED1</v>
      </c>
      <c r="S12" s="65">
        <f>S13+F12/2</f>
        <v>2117.5</v>
      </c>
      <c r="T12" s="66">
        <f t="shared" si="6"/>
        <v>16.498791406911469</v>
      </c>
      <c r="U12" s="66">
        <f t="shared" ref="U12:U14" si="8">U13+O12/200</f>
        <v>13.913147751707623</v>
      </c>
      <c r="V12" s="66">
        <f>VLOOKUP(R12,'rzedne terenu'!$A$2:$B$1000,2,FALSE)</f>
        <v>104.23</v>
      </c>
      <c r="W12" s="66">
        <f>V12*9.81*Obliczenia!$I$7/10^5</f>
        <v>9.8696777041993471</v>
      </c>
      <c r="X12" s="66">
        <f t="shared" si="3"/>
        <v>6.6291137027121216</v>
      </c>
      <c r="Y12" s="66">
        <f t="shared" si="4"/>
        <v>4.0434700475082757</v>
      </c>
    </row>
    <row r="13" spans="1:25">
      <c r="A13" s="60" t="str">
        <f t="shared" si="5"/>
        <v>KR</v>
      </c>
      <c r="B13" s="60" t="str">
        <f>VLOOKUP(A13,Obliczenia!$A$10:$P$656,2,FALSE)</f>
        <v>O9</v>
      </c>
      <c r="C13" s="60" t="str">
        <f>IF(MID(A13,1,1)="W",VLOOKUP(A13,'Dane węzłów'!$A$3:$E$1000,4,FALSE),"")</f>
        <v/>
      </c>
      <c r="D13" s="9">
        <f>VLOOKUP($A13,Obliczenia!$A$10:$P$656,4,FALSE)</f>
        <v>150</v>
      </c>
      <c r="E13" s="9" t="str">
        <f>VLOOKUP($A13,Obliczenia!$A$10:$P$656,5,FALSE)</f>
        <v>K</v>
      </c>
      <c r="F13" s="43">
        <f>VLOOKUP($A13,Obliczenia!$A$10:$P$656,6,FALSE)</f>
        <v>69</v>
      </c>
      <c r="G13" s="43">
        <f>VLOOKUP($A13,Obliczenia!$A$10:$P$656,7,FALSE)</f>
        <v>6.4</v>
      </c>
      <c r="H13" s="26">
        <f>VLOOKUP($A13,Obliczenia!$A$10:$P$656,8,FALSE)</f>
        <v>113.59609546539377</v>
      </c>
      <c r="I13" s="26">
        <f>VLOOKUP($A13,Obliczenia!$A$10:$P$656,9,FALSE)</f>
        <v>113.59609546539377</v>
      </c>
      <c r="J13" s="26">
        <f>VLOOKUP($A13,Obliczenia!$A$10:$P$656,10,FALSE)</f>
        <v>160.30000000000001</v>
      </c>
      <c r="K13" s="26">
        <f>VLOOKUP($A13,Obliczenia!$A$10:$P$656,11,FALSE)</f>
        <v>1.6198050603137291</v>
      </c>
      <c r="L13" s="26">
        <f>VLOOKUP($A13,Obliczenia!$A$10:$P$656,12,FALSE)</f>
        <v>155.72839228068599</v>
      </c>
      <c r="M13" s="26">
        <f>VLOOKUP($A13,Obliczenia!$A$10:$P$656,13,FALSE)</f>
        <v>10.745259067367334</v>
      </c>
      <c r="N13" s="26">
        <f>VLOOKUP($A13,Obliczenia!$A$10:$P$656,14,FALSE)</f>
        <v>8.104322351730703</v>
      </c>
      <c r="O13" s="26">
        <f>VLOOKUP($A13,Obliczenia!$A$10:$P$656,15,FALSE)</f>
        <v>18.849581419098037</v>
      </c>
      <c r="P13" s="26">
        <f>VLOOKUP($A13,Obliczenia!$A$10:$P$656,16,FALSE)</f>
        <v>349.73057601068837</v>
      </c>
      <c r="R13" s="64" t="str">
        <f t="shared" si="7"/>
        <v>KR</v>
      </c>
      <c r="S13" s="65">
        <f t="shared" ref="S13:S14" si="9">S14+F13/2</f>
        <v>1942.5</v>
      </c>
      <c r="T13" s="66">
        <f t="shared" si="6"/>
        <v>16.860374552267498</v>
      </c>
      <c r="U13" s="66">
        <f t="shared" si="8"/>
        <v>13.551564606351596</v>
      </c>
      <c r="V13" s="66">
        <f>VLOOKUP(R13,'rzedne terenu'!$A$2:$B$1000,2,FALSE)</f>
        <v>104.56</v>
      </c>
      <c r="W13" s="66">
        <f>V13*9.81*Obliczenia!$I$7/10^5</f>
        <v>9.9009258442970687</v>
      </c>
      <c r="X13" s="66">
        <f t="shared" si="3"/>
        <v>6.959448707970429</v>
      </c>
      <c r="Y13" s="66">
        <f t="shared" si="4"/>
        <v>3.6506387620545269</v>
      </c>
    </row>
    <row r="14" spans="1:25">
      <c r="A14" s="60" t="str">
        <f t="shared" si="5"/>
        <v>O9</v>
      </c>
      <c r="B14" s="60" t="str">
        <f>VLOOKUP(A14,Obliczenia!$A$10:$P$656,2,FALSE)</f>
        <v>M25</v>
      </c>
      <c r="C14" s="60" t="str">
        <f>IF(MID(A14,1,1)="W",VLOOKUP(A14,'Dane węzłów'!$A$3:$E$1000,4,FALSE),"")</f>
        <v/>
      </c>
      <c r="D14" s="9">
        <f>VLOOKUP($A14,Obliczenia!$A$10:$P$656,4,FALSE)</f>
        <v>200</v>
      </c>
      <c r="E14" s="9" t="str">
        <f>VLOOKUP($A14,Obliczenia!$A$10:$P$656,5,FALSE)</f>
        <v>P</v>
      </c>
      <c r="F14" s="43">
        <f>VLOOKUP($A14,Obliczenia!$A$10:$P$656,6,FALSE)</f>
        <v>340</v>
      </c>
      <c r="G14" s="43">
        <f>VLOOKUP($A14,Obliczenia!$A$10:$P$656,7,FALSE)</f>
        <v>3.7</v>
      </c>
      <c r="H14" s="26">
        <f>VLOOKUP($A14,Obliczenia!$A$10:$P$656,8,FALSE)</f>
        <v>144.89125059665869</v>
      </c>
      <c r="I14" s="26">
        <f>VLOOKUP($A14,Obliczenia!$A$10:$P$656,9,FALSE)</f>
        <v>144.89125059665869</v>
      </c>
      <c r="J14" s="26">
        <f>VLOOKUP($A14,Obliczenia!$A$10:$P$656,10,FALSE)</f>
        <v>210.1</v>
      </c>
      <c r="K14" s="26">
        <f>VLOOKUP($A14,Obliczenia!$A$10:$P$656,11,FALSE)</f>
        <v>1.2026976107346574</v>
      </c>
      <c r="L14" s="26">
        <f>VLOOKUP($A14,Obliczenia!$A$10:$P$656,12,FALSE)</f>
        <v>61.839301439732687</v>
      </c>
      <c r="M14" s="26">
        <f>VLOOKUP($A14,Obliczenia!$A$10:$P$656,13,FALSE)</f>
        <v>21.025362489509114</v>
      </c>
      <c r="N14" s="26">
        <f>VLOOKUP($A14,Obliczenia!$A$10:$P$656,14,FALSE)</f>
        <v>2.5830085909711733</v>
      </c>
      <c r="O14" s="26">
        <f>VLOOKUP($A14,Obliczenia!$A$10:$P$656,15,FALSE)</f>
        <v>23.608371080480286</v>
      </c>
      <c r="P14" s="26">
        <f>VLOOKUP($A14,Obliczenia!$A$10:$P$656,16,FALSE)</f>
        <v>373.33894709116868</v>
      </c>
      <c r="R14" s="64" t="str">
        <f t="shared" si="7"/>
        <v>O9</v>
      </c>
      <c r="S14" s="65">
        <f t="shared" si="9"/>
        <v>1908</v>
      </c>
      <c r="T14" s="66">
        <f t="shared" si="6"/>
        <v>16.954622459362987</v>
      </c>
      <c r="U14" s="66">
        <f t="shared" si="8"/>
        <v>13.457316699256106</v>
      </c>
      <c r="V14" s="66">
        <f>VLOOKUP(R14,'rzedne terenu'!$A$2:$B$1000,2,FALSE)</f>
        <v>109</v>
      </c>
      <c r="W14" s="66">
        <f>V14*9.81*Obliczenia!$I$7/10^5</f>
        <v>10.321355365611902</v>
      </c>
      <c r="X14" s="66">
        <f t="shared" si="3"/>
        <v>6.6332670937510851</v>
      </c>
      <c r="Y14" s="66">
        <f t="shared" si="4"/>
        <v>3.1359613336442038</v>
      </c>
    </row>
    <row r="15" spans="1:25">
      <c r="A15" s="60" t="str">
        <f t="shared" si="5"/>
        <v>M25</v>
      </c>
      <c r="B15" s="60" t="str">
        <f>VLOOKUP(A15,Obliczenia!$A$10:$P$656,2,FALSE)</f>
        <v>M24</v>
      </c>
      <c r="C15" s="60" t="str">
        <f>IF(MID(A15,1,1)="W",VLOOKUP(A15,'Dane węzłów'!$A$3:$E$1000,4,FALSE),"")</f>
        <v/>
      </c>
      <c r="D15" s="9">
        <f>VLOOKUP($A15,Obliczenia!$A$10:$P$656,4,FALSE)</f>
        <v>200</v>
      </c>
      <c r="E15" s="9" t="str">
        <f>VLOOKUP($A15,Obliczenia!$A$10:$P$656,5,FALSE)</f>
        <v>P</v>
      </c>
      <c r="F15" s="43">
        <f>VLOOKUP($A15,Obliczenia!$A$10:$P$656,6,FALSE)</f>
        <v>331</v>
      </c>
      <c r="G15" s="43">
        <f>VLOOKUP($A15,Obliczenia!$A$10:$P$656,7,FALSE)</f>
        <v>8.5</v>
      </c>
      <c r="H15" s="26">
        <f>VLOOKUP($A15,Obliczenia!$A$10:$P$656,8,FALSE)</f>
        <v>144.89125059665869</v>
      </c>
      <c r="I15" s="26">
        <f>VLOOKUP($A15,Obliczenia!$A$10:$P$656,9,FALSE)</f>
        <v>144.89125059665869</v>
      </c>
      <c r="J15" s="26">
        <f>VLOOKUP($A15,Obliczenia!$A$10:$P$656,10,FALSE)</f>
        <v>210.1</v>
      </c>
      <c r="K15" s="26">
        <f>VLOOKUP($A15,Obliczenia!$A$10:$P$656,11,FALSE)</f>
        <v>1.2026976107346574</v>
      </c>
      <c r="L15" s="26">
        <f>VLOOKUP($A15,Obliczenia!$A$10:$P$656,12,FALSE)</f>
        <v>61.839301439732687</v>
      </c>
      <c r="M15" s="26">
        <f>VLOOKUP($A15,Obliczenia!$A$10:$P$656,13,FALSE)</f>
        <v>20.468808776551519</v>
      </c>
      <c r="N15" s="26">
        <f>VLOOKUP($A15,Obliczenia!$A$10:$P$656,14,FALSE)</f>
        <v>5.9339386549337769</v>
      </c>
      <c r="O15" s="26">
        <f>VLOOKUP($A15,Obliczenia!$A$10:$P$656,15,FALSE)</f>
        <v>26.402747431485295</v>
      </c>
      <c r="P15" s="26">
        <f>VLOOKUP($A15,Obliczenia!$A$10:$P$656,16,FALSE)</f>
        <v>399.74169452265397</v>
      </c>
      <c r="R15" s="64" t="str">
        <f t="shared" ref="R15:R17" si="10">B14</f>
        <v>M25</v>
      </c>
      <c r="S15" s="65">
        <f t="shared" ref="S15:S17" si="11">S16+F15/2</f>
        <v>1738</v>
      </c>
      <c r="T15" s="66">
        <f t="shared" si="6"/>
        <v>17.07266431476539</v>
      </c>
      <c r="U15" s="66">
        <f t="shared" ref="U15:U17" si="12">U16+O15/200</f>
        <v>13.339274843853705</v>
      </c>
      <c r="V15" s="66">
        <f>VLOOKUP(R15,'rzedne terenu'!$A$2:$B$1000,2,FALSE)</f>
        <v>108.47</v>
      </c>
      <c r="W15" s="66">
        <f>V15*9.81*Obliczenia!$I$7/10^5</f>
        <v>10.271168958788286</v>
      </c>
      <c r="X15" s="66">
        <f t="shared" si="3"/>
        <v>6.8014953559771048</v>
      </c>
      <c r="Y15" s="66">
        <f t="shared" si="4"/>
        <v>3.0681058850654193</v>
      </c>
    </row>
    <row r="16" spans="1:25">
      <c r="A16" s="60" t="str">
        <f t="shared" si="5"/>
        <v>M24</v>
      </c>
      <c r="B16" s="60" t="str">
        <f>VLOOKUP(A16,Obliczenia!$A$10:$P$656,2,FALSE)</f>
        <v>RED2</v>
      </c>
      <c r="C16" s="60" t="str">
        <f>IF(MID(A16,1,1)="W",VLOOKUP(A16,'Dane węzłów'!$A$3:$E$1000,4,FALSE),"")</f>
        <v/>
      </c>
      <c r="D16" s="9">
        <f>VLOOKUP($A16,Obliczenia!$A$10:$P$656,4,FALSE)</f>
        <v>200</v>
      </c>
      <c r="E16" s="9" t="str">
        <f>VLOOKUP($A16,Obliczenia!$A$10:$P$656,5,FALSE)</f>
        <v>P</v>
      </c>
      <c r="F16" s="43">
        <f>VLOOKUP($A16,Obliczenia!$A$10:$P$656,6,FALSE)</f>
        <v>42</v>
      </c>
      <c r="G16" s="43">
        <f>VLOOKUP($A16,Obliczenia!$A$10:$P$656,7,FALSE)</f>
        <v>3.2</v>
      </c>
      <c r="H16" s="26">
        <f>VLOOKUP($A16,Obliczenia!$A$10:$P$656,8,FALSE)</f>
        <v>148.33086873508353</v>
      </c>
      <c r="I16" s="26">
        <f>VLOOKUP($A16,Obliczenia!$A$10:$P$656,9,FALSE)</f>
        <v>148.33086873508353</v>
      </c>
      <c r="J16" s="26">
        <f>VLOOKUP($A16,Obliczenia!$A$10:$P$656,10,FALSE)</f>
        <v>210.1</v>
      </c>
      <c r="K16" s="26">
        <f>VLOOKUP($A16,Obliczenia!$A$10:$P$656,11,FALSE)</f>
        <v>1.2312488206930765</v>
      </c>
      <c r="L16" s="26">
        <f>VLOOKUP($A16,Obliczenia!$A$10:$P$656,12,FALSE)</f>
        <v>64.771486021531288</v>
      </c>
      <c r="M16" s="26">
        <f>VLOOKUP($A16,Obliczenia!$A$10:$P$656,13,FALSE)</f>
        <v>2.7204024129043143</v>
      </c>
      <c r="N16" s="26">
        <f>VLOOKUP($A16,Obliczenia!$A$10:$P$656,14,FALSE)</f>
        <v>2.341277349097473</v>
      </c>
      <c r="O16" s="26">
        <f>VLOOKUP($A16,Obliczenia!$A$10:$P$656,15,FALSE)</f>
        <v>5.0616797620017877</v>
      </c>
      <c r="P16" s="26">
        <f>VLOOKUP($A16,Obliczenia!$A$10:$P$656,16,FALSE)</f>
        <v>404.80337428465577</v>
      </c>
      <c r="R16" s="64" t="str">
        <f t="shared" si="10"/>
        <v>M24</v>
      </c>
      <c r="S16" s="65">
        <f t="shared" si="11"/>
        <v>1572.5</v>
      </c>
      <c r="T16" s="66">
        <f t="shared" si="6"/>
        <v>17.204678051922816</v>
      </c>
      <c r="U16" s="66">
        <f t="shared" si="12"/>
        <v>13.207261106696278</v>
      </c>
      <c r="V16" s="66">
        <f>VLOOKUP(R16,'rzedne terenu'!$A$2:$B$1000,2,FALSE)</f>
        <v>105.25</v>
      </c>
      <c r="W16" s="66">
        <f>V16*9.81*Obliczenia!$I$7/10^5</f>
        <v>9.9662628645014024</v>
      </c>
      <c r="X16" s="66">
        <f t="shared" si="3"/>
        <v>7.2384151874214133</v>
      </c>
      <c r="Y16" s="66">
        <f t="shared" si="4"/>
        <v>3.2409982421948751</v>
      </c>
    </row>
    <row r="17" spans="1:25">
      <c r="A17" s="60" t="str">
        <f t="shared" si="5"/>
        <v>RED2</v>
      </c>
      <c r="B17" s="60" t="str">
        <f>VLOOKUP(A17,Obliczenia!$A$10:$P$656,2,FALSE)</f>
        <v>O17</v>
      </c>
      <c r="C17" s="60" t="str">
        <f>IF(MID(A17,1,1)="W",VLOOKUP(A17,'Dane węzłów'!$A$3:$E$1000,4,FALSE),"")</f>
        <v/>
      </c>
      <c r="D17" s="9">
        <f>VLOOKUP($A17,Obliczenia!$A$10:$P$656,4,FALSE)</f>
        <v>200</v>
      </c>
      <c r="E17" s="9" t="str">
        <f>VLOOKUP($A17,Obliczenia!$A$10:$P$656,5,FALSE)</f>
        <v>P</v>
      </c>
      <c r="F17" s="43">
        <f>VLOOKUP($A17,Obliczenia!$A$10:$P$656,6,FALSE)</f>
        <v>419</v>
      </c>
      <c r="G17" s="43">
        <f>VLOOKUP($A17,Obliczenia!$A$10:$P$656,7,FALSE)</f>
        <v>5</v>
      </c>
      <c r="H17" s="26">
        <f>VLOOKUP($A17,Obliczenia!$A$10:$P$656,8,FALSE)</f>
        <v>148.33086873508353</v>
      </c>
      <c r="I17" s="26">
        <f>VLOOKUP($A17,Obliczenia!$A$10:$P$656,9,FALSE)</f>
        <v>148.33086873508353</v>
      </c>
      <c r="J17" s="26">
        <f>VLOOKUP($A17,Obliczenia!$A$10:$P$656,10,FALSE)</f>
        <v>210.1</v>
      </c>
      <c r="K17" s="26">
        <f>VLOOKUP($A17,Obliczenia!$A$10:$P$656,11,FALSE)</f>
        <v>1.2312488206930765</v>
      </c>
      <c r="L17" s="26">
        <f>VLOOKUP($A17,Obliczenia!$A$10:$P$656,12,FALSE)</f>
        <v>64.771486021531288</v>
      </c>
      <c r="M17" s="26">
        <f>VLOOKUP($A17,Obliczenia!$A$10:$P$656,13,FALSE)</f>
        <v>27.13925264302161</v>
      </c>
      <c r="N17" s="26">
        <f>VLOOKUP($A17,Obliczenia!$A$10:$P$656,14,FALSE)</f>
        <v>3.6582458579648014</v>
      </c>
      <c r="O17" s="26">
        <f>VLOOKUP($A17,Obliczenia!$A$10:$P$656,15,FALSE)</f>
        <v>30.797498500986411</v>
      </c>
      <c r="P17" s="26">
        <f>VLOOKUP($A17,Obliczenia!$A$10:$P$656,16,FALSE)</f>
        <v>435.6008727856422</v>
      </c>
      <c r="R17" s="64" t="str">
        <f t="shared" si="10"/>
        <v>RED2</v>
      </c>
      <c r="S17" s="65">
        <f t="shared" si="11"/>
        <v>1551.5</v>
      </c>
      <c r="T17" s="66">
        <f t="shared" si="6"/>
        <v>17.229986450732824</v>
      </c>
      <c r="U17" s="66">
        <f t="shared" si="12"/>
        <v>13.181952707886268</v>
      </c>
      <c r="V17" s="66">
        <f>VLOOKUP(R17,'rzedne terenu'!$A$2:$B$1000,2,FALSE)</f>
        <v>105.33</v>
      </c>
      <c r="W17" s="66">
        <f>V17*9.81*Obliczenia!$I$7/10^5</f>
        <v>9.9738381711917583</v>
      </c>
      <c r="X17" s="66">
        <f t="shared" si="3"/>
        <v>7.2561482795410654</v>
      </c>
      <c r="Y17" s="66">
        <f t="shared" si="4"/>
        <v>3.2081145366945094</v>
      </c>
    </row>
    <row r="18" spans="1:25">
      <c r="A18" s="60" t="str">
        <f t="shared" si="5"/>
        <v>O17</v>
      </c>
      <c r="B18" s="60" t="str">
        <f>VLOOKUP(A18,Obliczenia!$A$10:$P$656,2,FALSE)</f>
        <v>K8</v>
      </c>
      <c r="C18" s="60" t="str">
        <f>IF(MID(A18,1,1)="W",VLOOKUP(A18,'Dane węzłów'!$A$3:$E$1000,4,FALSE),"")</f>
        <v/>
      </c>
      <c r="D18" s="9">
        <f>VLOOKUP($A18,Obliczenia!$A$10:$P$656,4,FALSE)</f>
        <v>200</v>
      </c>
      <c r="E18" s="9" t="str">
        <f>VLOOKUP($A18,Obliczenia!$A$10:$P$656,5,FALSE)</f>
        <v>P</v>
      </c>
      <c r="F18" s="43">
        <f>VLOOKUP($A18,Obliczenia!$A$10:$P$656,6,FALSE)</f>
        <v>2684</v>
      </c>
      <c r="G18" s="43">
        <f>VLOOKUP($A18,Obliczenia!$A$10:$P$656,7,FALSE)</f>
        <v>20.100000000000001</v>
      </c>
      <c r="H18" s="26">
        <f>VLOOKUP($A18,Obliczenia!$A$10:$P$656,8,FALSE)</f>
        <v>148.33086873508353</v>
      </c>
      <c r="I18" s="26">
        <f>VLOOKUP($A18,Obliczenia!$A$10:$P$656,9,FALSE)</f>
        <v>148.33086873508353</v>
      </c>
      <c r="J18" s="26">
        <f>VLOOKUP($A18,Obliczenia!$A$10:$P$656,10,FALSE)</f>
        <v>210.1</v>
      </c>
      <c r="K18" s="26">
        <f>VLOOKUP($A18,Obliczenia!$A$10:$P$656,11,FALSE)</f>
        <v>1.2312488206930765</v>
      </c>
      <c r="L18" s="26">
        <f>VLOOKUP($A18,Obliczenia!$A$10:$P$656,12,FALSE)</f>
        <v>64.771486021531288</v>
      </c>
      <c r="M18" s="26">
        <f>VLOOKUP($A18,Obliczenia!$A$10:$P$656,13,FALSE)</f>
        <v>173.84666848178998</v>
      </c>
      <c r="N18" s="26">
        <f>VLOOKUP($A18,Obliczenia!$A$10:$P$656,14,FALSE)</f>
        <v>14.706148349018502</v>
      </c>
      <c r="O18" s="26">
        <f>VLOOKUP($A18,Obliczenia!$A$10:$P$656,15,FALSE)</f>
        <v>188.55281683080847</v>
      </c>
      <c r="P18" s="26">
        <f>VLOOKUP($A18,Obliczenia!$A$10:$P$656,16,FALSE)</f>
        <v>624.15368961645072</v>
      </c>
      <c r="R18" s="64" t="str">
        <f t="shared" ref="R18" si="13">B17</f>
        <v>O17</v>
      </c>
      <c r="S18" s="65">
        <f t="shared" ref="S18" si="14">S19+F18/2</f>
        <v>1342</v>
      </c>
      <c r="T18" s="66">
        <f t="shared" si="6"/>
        <v>17.383973943237756</v>
      </c>
      <c r="U18" s="66">
        <f t="shared" ref="U18" si="15">U19+O18/200</f>
        <v>13.027965215381336</v>
      </c>
      <c r="V18" s="66">
        <f>VLOOKUP(R18,'rzedne terenu'!$A$2:$B$1000,2,FALSE)</f>
        <v>105.41</v>
      </c>
      <c r="W18" s="66">
        <f>V18*9.81*Obliczenia!$I$7/10^5</f>
        <v>9.981413477882116</v>
      </c>
      <c r="X18" s="66">
        <f t="shared" si="3"/>
        <v>7.4025604653556396</v>
      </c>
      <c r="Y18" s="66">
        <f t="shared" si="4"/>
        <v>3.0465517374992199</v>
      </c>
    </row>
    <row r="19" spans="1:25">
      <c r="R19" s="64" t="str">
        <f>B18</f>
        <v>K8</v>
      </c>
      <c r="S19" s="65">
        <f t="shared" ref="S19" si="16">S20+F19/2</f>
        <v>0</v>
      </c>
      <c r="T19" s="66">
        <f t="shared" si="6"/>
        <v>18.326738027391798</v>
      </c>
      <c r="U19" s="72">
        <f>W19+2.1</f>
        <v>12.085201131227294</v>
      </c>
      <c r="V19" s="66">
        <f>VLOOKUP(R19,'rzedne terenu'!$A$2:$B$1000,2,FALSE)</f>
        <v>105.45</v>
      </c>
      <c r="W19" s="66">
        <f>V19*9.81*Obliczenia!$I$7/10^5</f>
        <v>9.9852011312272939</v>
      </c>
      <c r="X19" s="66">
        <f t="shared" si="3"/>
        <v>8.341536896164504</v>
      </c>
      <c r="Y19" s="66">
        <f t="shared" si="4"/>
        <v>2.0999999999999996</v>
      </c>
    </row>
  </sheetData>
  <mergeCells count="1">
    <mergeCell ref="X2:Y2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Y14"/>
  <sheetViews>
    <sheetView workbookViewId="0">
      <selection activeCell="U13" sqref="U13"/>
    </sheetView>
  </sheetViews>
  <sheetFormatPr defaultRowHeight="14.25"/>
  <cols>
    <col min="1" max="1" width="8.125" customWidth="1"/>
    <col min="2" max="2" width="7.75" customWidth="1"/>
    <col min="3" max="4" width="6.375" customWidth="1"/>
    <col min="5" max="5" width="6.25" customWidth="1"/>
    <col min="6" max="6" width="6.875" customWidth="1"/>
    <col min="7" max="7" width="6.5" customWidth="1"/>
    <col min="8" max="8" width="7" customWidth="1"/>
    <col min="9" max="9" width="8.5" customWidth="1"/>
    <col min="10" max="10" width="7.5" customWidth="1"/>
    <col min="11" max="11" width="6.75" customWidth="1"/>
    <col min="12" max="12" width="6.875" customWidth="1"/>
    <col min="13" max="14" width="8.125" customWidth="1"/>
    <col min="15" max="15" width="8" customWidth="1"/>
    <col min="16" max="16" width="6.625" customWidth="1"/>
    <col min="18" max="19" width="7.625" customWidth="1"/>
    <col min="20" max="20" width="6.625" customWidth="1"/>
    <col min="21" max="21" width="5.625" customWidth="1"/>
    <col min="22" max="22" width="6.875" customWidth="1"/>
    <col min="23" max="23" width="7.25" customWidth="1"/>
  </cols>
  <sheetData>
    <row r="2" spans="1:25" ht="16.5" customHeight="1">
      <c r="X2" s="109" t="s">
        <v>78</v>
      </c>
      <c r="Y2" s="109"/>
    </row>
    <row r="3" spans="1:25" ht="15.75">
      <c r="A3" s="31" t="s">
        <v>0</v>
      </c>
      <c r="B3" s="31" t="s">
        <v>1</v>
      </c>
      <c r="C3" s="38" t="s">
        <v>32</v>
      </c>
      <c r="D3" s="31" t="s">
        <v>2</v>
      </c>
      <c r="E3" s="31" t="s">
        <v>3</v>
      </c>
      <c r="F3" s="39" t="s">
        <v>11</v>
      </c>
      <c r="G3" s="40" t="s">
        <v>5</v>
      </c>
      <c r="H3" s="41" t="s">
        <v>13</v>
      </c>
      <c r="I3" s="41" t="s">
        <v>37</v>
      </c>
      <c r="J3" s="41" t="s">
        <v>16</v>
      </c>
      <c r="K3" s="41" t="s">
        <v>17</v>
      </c>
      <c r="L3" s="41" t="s">
        <v>24</v>
      </c>
      <c r="M3" s="42" t="s">
        <v>36</v>
      </c>
      <c r="N3" s="42" t="s">
        <v>35</v>
      </c>
      <c r="O3" s="42" t="s">
        <v>34</v>
      </c>
      <c r="P3" s="38" t="s">
        <v>33</v>
      </c>
      <c r="R3" s="62"/>
      <c r="S3" s="63" t="s">
        <v>53</v>
      </c>
      <c r="T3" s="63" t="s">
        <v>29</v>
      </c>
      <c r="U3" s="63" t="s">
        <v>30</v>
      </c>
      <c r="V3" s="63" t="s">
        <v>31</v>
      </c>
      <c r="W3" s="63" t="s">
        <v>31</v>
      </c>
      <c r="X3" s="63" t="s">
        <v>29</v>
      </c>
      <c r="Y3" s="63" t="s">
        <v>30</v>
      </c>
    </row>
    <row r="4" spans="1:25">
      <c r="A4" s="60" t="str">
        <f>Obliczenia!A31</f>
        <v>W19</v>
      </c>
      <c r="B4" s="60" t="str">
        <f>VLOOKUP(A4,Obliczenia!$A$10:$P$656,2,FALSE)</f>
        <v>O10</v>
      </c>
      <c r="C4" s="59">
        <f>IF(MID(A4,1,1)="W",VLOOKUP(A4,'Dane węzłów'!$A$3:$E$1000,4,FALSE),"")</f>
        <v>46.302750973261098</v>
      </c>
      <c r="D4" s="9">
        <f>VLOOKUP($A4,Obliczenia!$A$10:$P$656,4,FALSE)</f>
        <v>50</v>
      </c>
      <c r="E4" s="9" t="str">
        <f>VLOOKUP($A4,Obliczenia!$A$10:$P$656,5,FALSE)</f>
        <v>P</v>
      </c>
      <c r="F4" s="43">
        <f>VLOOKUP($A4,Obliczenia!$A$10:$P$656,6,FALSE)</f>
        <v>355</v>
      </c>
      <c r="G4" s="43">
        <f>VLOOKUP($A4,Obliczenia!$A$10:$P$656,7,FALSE)</f>
        <v>6.2</v>
      </c>
      <c r="H4" s="26">
        <f>VLOOKUP($A4,Obliczenia!$A$10:$P$656,8,FALSE)</f>
        <v>7.8645250596658709</v>
      </c>
      <c r="I4" s="26">
        <f>VLOOKUP($A4,Obliczenia!$A$10:$P$656,9,FALSE)</f>
        <v>7.8645250596658709</v>
      </c>
      <c r="J4" s="26">
        <f>VLOOKUP($A4,Obliczenia!$A$10:$P$656,10,FALSE)</f>
        <v>54.5</v>
      </c>
      <c r="K4" s="26">
        <f>VLOOKUP($A4,Obliczenia!$A$10:$P$656,11,FALSE)</f>
        <v>0.97016563734346384</v>
      </c>
      <c r="L4" s="26">
        <f>VLOOKUP($A4,Obliczenia!$A$10:$P$656,12,FALSE)</f>
        <v>220.06644794616398</v>
      </c>
      <c r="M4" s="26">
        <f>VLOOKUP($A4,Obliczenia!$A$10:$P$656,13,FALSE)</f>
        <v>78.123589020888204</v>
      </c>
      <c r="N4" s="26">
        <f>VLOOKUP($A4,Obliczenia!$A$10:$P$656,14,FALSE)</f>
        <v>2.8164023361698778</v>
      </c>
      <c r="O4" s="26">
        <f>VLOOKUP($A4,Obliczenia!$A$10:$P$656,15,FALSE)</f>
        <v>80.939991357058076</v>
      </c>
      <c r="P4" s="26">
        <f>VLOOKUP($A4,Obliczenia!$A$10:$P$656,16,FALSE)</f>
        <v>127.24274233031917</v>
      </c>
      <c r="R4" s="64" t="str">
        <f>A4</f>
        <v>W19</v>
      </c>
      <c r="S4" s="65">
        <f t="shared" ref="S4:S10" si="0">S5+F4/2</f>
        <v>2394</v>
      </c>
      <c r="T4" s="66">
        <f t="shared" ref="T4:T11" si="1">T5-O4/200</f>
        <v>16.196039013408409</v>
      </c>
      <c r="U4" s="66">
        <f t="shared" ref="U4:U11" si="2">U5+O4/200</f>
        <v>14.215900145210686</v>
      </c>
      <c r="V4" s="66">
        <f>VLOOKUP(R4,'rzedne terenu'!$A$2:$B$1000,2,FALSE)</f>
        <v>105.67</v>
      </c>
      <c r="W4" s="66">
        <f>V4*9.81*Obliczenia!$I$7/10^5</f>
        <v>10.006033224625778</v>
      </c>
      <c r="X4" s="66">
        <f>T4-W4</f>
        <v>6.1900057887826314</v>
      </c>
      <c r="Y4" s="66">
        <f>U4-W4</f>
        <v>4.2098669205849077</v>
      </c>
    </row>
    <row r="5" spans="1:25">
      <c r="A5" s="60" t="str">
        <f>B4</f>
        <v>O10</v>
      </c>
      <c r="B5" s="60" t="str">
        <f>VLOOKUP(A5,Obliczenia!$A$10:$P$656,2,FALSE)</f>
        <v>O11</v>
      </c>
      <c r="C5" s="60" t="str">
        <f>IF(MID(A5,1,1)="W",VLOOKUP(A5,'Dane węzłów'!$A$3:$E$1000,4,FALSE),"")</f>
        <v/>
      </c>
      <c r="D5" s="9">
        <f>VLOOKUP($A5,Obliczenia!$A$10:$P$656,4,FALSE)</f>
        <v>65</v>
      </c>
      <c r="E5" s="9" t="str">
        <f>VLOOKUP($A5,Obliczenia!$A$10:$P$656,5,FALSE)</f>
        <v>P</v>
      </c>
      <c r="F5" s="43">
        <f>VLOOKUP($A5,Obliczenia!$A$10:$P$656,6,FALSE)</f>
        <v>365</v>
      </c>
      <c r="G5" s="43">
        <f>VLOOKUP($A5,Obliczenia!$A$10:$P$656,7,FALSE)</f>
        <v>6.2</v>
      </c>
      <c r="H5" s="26">
        <f>VLOOKUP($A5,Obliczenia!$A$10:$P$656,8,FALSE)</f>
        <v>11.444477326968974</v>
      </c>
      <c r="I5" s="26">
        <f>VLOOKUP($A5,Obliczenia!$A$10:$P$656,9,FALSE)</f>
        <v>11.444477326968974</v>
      </c>
      <c r="J5" s="26">
        <f>VLOOKUP($A5,Obliczenia!$A$10:$P$656,10,FALSE)</f>
        <v>70.3</v>
      </c>
      <c r="K5" s="26">
        <f>VLOOKUP($A5,Obliczenia!$A$10:$P$656,11,FALSE)</f>
        <v>0.84849972347057911</v>
      </c>
      <c r="L5" s="26">
        <f>VLOOKUP($A5,Obliczenia!$A$10:$P$656,12,FALSE)</f>
        <v>122.2836023224402</v>
      </c>
      <c r="M5" s="26">
        <f>VLOOKUP($A5,Obliczenia!$A$10:$P$656,13,FALSE)</f>
        <v>44.633514847690677</v>
      </c>
      <c r="N5" s="26">
        <f>VLOOKUP($A5,Obliczenia!$A$10:$P$656,14,FALSE)</f>
        <v>2.1543007362407773</v>
      </c>
      <c r="O5" s="26">
        <f>VLOOKUP($A5,Obliczenia!$A$10:$P$656,15,FALSE)</f>
        <v>46.787815583931454</v>
      </c>
      <c r="P5" s="26">
        <f>VLOOKUP($A5,Obliczenia!$A$10:$P$656,16,FALSE)</f>
        <v>174.03055791425064</v>
      </c>
      <c r="R5" s="64" t="str">
        <f t="shared" ref="R5:R10" si="3">A5</f>
        <v>O10</v>
      </c>
      <c r="S5" s="65">
        <f t="shared" si="0"/>
        <v>2216.5</v>
      </c>
      <c r="T5" s="66">
        <f t="shared" si="1"/>
        <v>16.600738970193699</v>
      </c>
      <c r="U5" s="66">
        <f t="shared" si="2"/>
        <v>13.811200188425396</v>
      </c>
      <c r="V5" s="66">
        <f>VLOOKUP(R5,'rzedne terenu'!$A$2:$B$1000,2,FALSE)</f>
        <v>105.34</v>
      </c>
      <c r="W5" s="66">
        <f>V5*9.81*Obliczenia!$I$7/10^5</f>
        <v>9.9747850845280546</v>
      </c>
      <c r="X5" s="66">
        <f t="shared" ref="X5:X13" si="4">T5-W5</f>
        <v>6.6259538856656448</v>
      </c>
      <c r="Y5" s="66">
        <f t="shared" ref="Y5:Y13" si="5">U5-W5</f>
        <v>3.8364151038973411</v>
      </c>
    </row>
    <row r="6" spans="1:25">
      <c r="A6" s="60" t="str">
        <f t="shared" ref="A6:A13" si="6">B5</f>
        <v>O11</v>
      </c>
      <c r="B6" s="60" t="str">
        <f>VLOOKUP(A6,Obliczenia!$A$10:$P$656,2,FALSE)</f>
        <v>O12</v>
      </c>
      <c r="C6" s="60" t="str">
        <f>IF(MID(A6,1,1)="W",VLOOKUP(A6,'Dane węzłów'!$A$3:$E$1000,4,FALSE),"")</f>
        <v/>
      </c>
      <c r="D6" s="9">
        <f>VLOOKUP($A6,Obliczenia!$A$10:$P$656,4,FALSE)</f>
        <v>100</v>
      </c>
      <c r="E6" s="9" t="str">
        <f>VLOOKUP($A6,Obliczenia!$A$10:$P$656,5,FALSE)</f>
        <v>P</v>
      </c>
      <c r="F6" s="43">
        <f>VLOOKUP($A6,Obliczenia!$A$10:$P$656,6,FALSE)</f>
        <v>80</v>
      </c>
      <c r="G6" s="43">
        <f>VLOOKUP($A6,Obliczenia!$A$10:$P$656,7,FALSE)</f>
        <v>2</v>
      </c>
      <c r="H6" s="26">
        <f>VLOOKUP($A6,Obliczenia!$A$10:$P$656,8,FALSE)</f>
        <v>20.752353221957041</v>
      </c>
      <c r="I6" s="26">
        <f>VLOOKUP($A6,Obliczenia!$A$10:$P$656,9,FALSE)</f>
        <v>20.752353221957041</v>
      </c>
      <c r="J6" s="26">
        <f>VLOOKUP($A6,Obliczenia!$A$10:$P$656,10,FALSE)</f>
        <v>107.1</v>
      </c>
      <c r="K6" s="26">
        <f>VLOOKUP($A6,Obliczenia!$A$10:$P$656,11,FALSE)</f>
        <v>0.66291035236662588</v>
      </c>
      <c r="L6" s="26">
        <f>VLOOKUP($A6,Obliczenia!$A$10:$P$656,12,FALSE)</f>
        <v>44.318438636020652</v>
      </c>
      <c r="M6" s="26">
        <f>VLOOKUP($A6,Obliczenia!$A$10:$P$656,13,FALSE)</f>
        <v>3.5454750908816521</v>
      </c>
      <c r="N6" s="26">
        <f>VLOOKUP($A6,Obliczenia!$A$10:$P$656,14,FALSE)</f>
        <v>0.42418062561493031</v>
      </c>
      <c r="O6" s="26">
        <f>VLOOKUP($A6,Obliczenia!$A$10:$P$656,15,FALSE)</f>
        <v>3.9696557164965824</v>
      </c>
      <c r="P6" s="26">
        <f>VLOOKUP($A6,Obliczenia!$A$10:$P$656,16,FALSE)</f>
        <v>178.00021363074723</v>
      </c>
      <c r="R6" s="64" t="str">
        <f t="shared" si="3"/>
        <v>O11</v>
      </c>
      <c r="S6" s="65">
        <f t="shared" si="0"/>
        <v>2034</v>
      </c>
      <c r="T6" s="66">
        <f t="shared" si="1"/>
        <v>16.834678048113357</v>
      </c>
      <c r="U6" s="66">
        <f t="shared" si="2"/>
        <v>13.577261110505738</v>
      </c>
      <c r="V6" s="66">
        <f>VLOOKUP(R6,'rzedne terenu'!$A$2:$B$1000,2,FALSE)</f>
        <v>106.45</v>
      </c>
      <c r="W6" s="66">
        <f>V6*9.81*Obliczenia!$I$7/10^5</f>
        <v>10.079892464856762</v>
      </c>
      <c r="X6" s="66">
        <f t="shared" si="4"/>
        <v>6.7547855832565951</v>
      </c>
      <c r="Y6" s="66">
        <f t="shared" si="5"/>
        <v>3.4973686456489759</v>
      </c>
    </row>
    <row r="7" spans="1:25">
      <c r="A7" s="60" t="str">
        <f t="shared" si="6"/>
        <v>O12</v>
      </c>
      <c r="B7" s="60" t="str">
        <f>VLOOKUP(A7,Obliczenia!$A$10:$P$656,2,FALSE)</f>
        <v>O9</v>
      </c>
      <c r="C7" s="60" t="str">
        <f>IF(MID(A7,1,1)="W",VLOOKUP(A7,'Dane węzłów'!$A$3:$E$1000,4,FALSE),"")</f>
        <v/>
      </c>
      <c r="D7" s="9">
        <f>VLOOKUP($A7,Obliczenia!$A$10:$P$656,4,FALSE)</f>
        <v>100</v>
      </c>
      <c r="E7" s="9" t="str">
        <f>VLOOKUP($A7,Obliczenia!$A$10:$P$656,5,FALSE)</f>
        <v>P</v>
      </c>
      <c r="F7" s="43">
        <f>VLOOKUP($A7,Obliczenia!$A$10:$P$656,6,FALSE)</f>
        <v>172</v>
      </c>
      <c r="G7" s="43">
        <f>VLOOKUP($A7,Obliczenia!$A$10:$P$656,7,FALSE)</f>
        <v>6.1</v>
      </c>
      <c r="H7" s="26">
        <f>VLOOKUP($A7,Obliczenia!$A$10:$P$656,8,FALSE)</f>
        <v>31.295155131264917</v>
      </c>
      <c r="I7" s="26">
        <f>VLOOKUP($A7,Obliczenia!$A$10:$P$656,9,FALSE)</f>
        <v>31.295155131264917</v>
      </c>
      <c r="J7" s="26">
        <f>VLOOKUP($A7,Obliczenia!$A$10:$P$656,10,FALSE)</f>
        <v>107.1</v>
      </c>
      <c r="K7" s="26">
        <f>VLOOKUP($A7,Obliczenia!$A$10:$P$656,11,FALSE)</f>
        <v>0.99968818444574525</v>
      </c>
      <c r="L7" s="26">
        <f>VLOOKUP($A7,Obliczenia!$A$10:$P$656,12,FALSE)</f>
        <v>99.285117066482357</v>
      </c>
      <c r="M7" s="26">
        <f>VLOOKUP($A7,Obliczenia!$A$10:$P$656,13,FALSE)</f>
        <v>17.077040135434967</v>
      </c>
      <c r="N7" s="26">
        <f>VLOOKUP($A7,Obliczenia!$A$10:$P$656,14,FALSE)</f>
        <v>2.9421863979947456</v>
      </c>
      <c r="O7" s="26">
        <f>VLOOKUP($A7,Obliczenia!$A$10:$P$656,15,FALSE)</f>
        <v>20.019226533429713</v>
      </c>
      <c r="P7" s="26">
        <f>VLOOKUP($A7,Obliczenia!$A$10:$P$656,16,FALSE)</f>
        <v>198.01944016417693</v>
      </c>
      <c r="R7" s="64" t="str">
        <f t="shared" si="3"/>
        <v>O12</v>
      </c>
      <c r="S7" s="65">
        <f t="shared" si="0"/>
        <v>1994</v>
      </c>
      <c r="T7" s="66">
        <f t="shared" si="1"/>
        <v>16.85452632669584</v>
      </c>
      <c r="U7" s="66">
        <f t="shared" si="2"/>
        <v>13.557412831923255</v>
      </c>
      <c r="V7" s="66">
        <f>VLOOKUP(R7,'rzedne terenu'!$A$2:$B$1000,2,FALSE)</f>
        <v>107.89</v>
      </c>
      <c r="W7" s="66">
        <f>V7*9.81*Obliczenia!$I$7/10^5</f>
        <v>10.216247985283195</v>
      </c>
      <c r="X7" s="66">
        <f t="shared" si="4"/>
        <v>6.6382783414126454</v>
      </c>
      <c r="Y7" s="66">
        <f t="shared" si="5"/>
        <v>3.3411648466400603</v>
      </c>
    </row>
    <row r="8" spans="1:25">
      <c r="A8" s="60" t="str">
        <f t="shared" si="6"/>
        <v>O9</v>
      </c>
      <c r="B8" s="60" t="str">
        <f>VLOOKUP(A8,Obliczenia!$A$10:$P$656,2,FALSE)</f>
        <v>M25</v>
      </c>
      <c r="C8" s="60" t="str">
        <f>IF(MID(A8,1,1)="W",VLOOKUP(A8,'Dane węzłów'!$A$3:$E$1000,4,FALSE),"")</f>
        <v/>
      </c>
      <c r="D8" s="9">
        <f>VLOOKUP($A8,Obliczenia!$A$10:$P$656,4,FALSE)</f>
        <v>200</v>
      </c>
      <c r="E8" s="9" t="str">
        <f>VLOOKUP($A8,Obliczenia!$A$10:$P$656,5,FALSE)</f>
        <v>P</v>
      </c>
      <c r="F8" s="43">
        <f>VLOOKUP($A8,Obliczenia!$A$10:$P$656,6,FALSE)</f>
        <v>340</v>
      </c>
      <c r="G8" s="43">
        <f>VLOOKUP($A8,Obliczenia!$A$10:$P$656,7,FALSE)</f>
        <v>3.7</v>
      </c>
      <c r="H8" s="26">
        <f>VLOOKUP($A8,Obliczenia!$A$10:$P$656,8,FALSE)</f>
        <v>144.89125059665869</v>
      </c>
      <c r="I8" s="26">
        <f>VLOOKUP($A8,Obliczenia!$A$10:$P$656,9,FALSE)</f>
        <v>144.89125059665869</v>
      </c>
      <c r="J8" s="26">
        <f>VLOOKUP($A8,Obliczenia!$A$10:$P$656,10,FALSE)</f>
        <v>210.1</v>
      </c>
      <c r="K8" s="26">
        <f>VLOOKUP($A8,Obliczenia!$A$10:$P$656,11,FALSE)</f>
        <v>1.2026976107346574</v>
      </c>
      <c r="L8" s="26">
        <f>VLOOKUP($A8,Obliczenia!$A$10:$P$656,12,FALSE)</f>
        <v>61.839301439732687</v>
      </c>
      <c r="M8" s="26">
        <f>VLOOKUP($A8,Obliczenia!$A$10:$P$656,13,FALSE)</f>
        <v>21.025362489509114</v>
      </c>
      <c r="N8" s="26">
        <f>VLOOKUP($A8,Obliczenia!$A$10:$P$656,14,FALSE)</f>
        <v>2.5830085909711733</v>
      </c>
      <c r="O8" s="26">
        <f>VLOOKUP($A8,Obliczenia!$A$10:$P$656,15,FALSE)</f>
        <v>23.608371080480286</v>
      </c>
      <c r="P8" s="26">
        <f>VLOOKUP($A8,Obliczenia!$A$10:$P$656,16,FALSE)</f>
        <v>373.33894709116868</v>
      </c>
      <c r="R8" s="64" t="str">
        <f t="shared" si="3"/>
        <v>O9</v>
      </c>
      <c r="S8" s="65">
        <f t="shared" si="0"/>
        <v>1908</v>
      </c>
      <c r="T8" s="66">
        <f t="shared" si="1"/>
        <v>16.954622459362987</v>
      </c>
      <c r="U8" s="66">
        <f t="shared" si="2"/>
        <v>13.457316699256106</v>
      </c>
      <c r="V8" s="66">
        <f>VLOOKUP(R8,'rzedne terenu'!$A$2:$B$1000,2,FALSE)</f>
        <v>109</v>
      </c>
      <c r="W8" s="66">
        <f>V8*9.81*Obliczenia!$I$7/10^5</f>
        <v>10.321355365611902</v>
      </c>
      <c r="X8" s="66">
        <f t="shared" si="4"/>
        <v>6.6332670937510851</v>
      </c>
      <c r="Y8" s="66">
        <f t="shared" si="5"/>
        <v>3.1359613336442038</v>
      </c>
    </row>
    <row r="9" spans="1:25">
      <c r="A9" s="60" t="str">
        <f t="shared" si="6"/>
        <v>M25</v>
      </c>
      <c r="B9" s="60" t="str">
        <f>VLOOKUP(A9,Obliczenia!$A$10:$P$656,2,FALSE)</f>
        <v>M24</v>
      </c>
      <c r="C9" s="60" t="str">
        <f>IF(MID(A9,1,1)="W",VLOOKUP(A9,'Dane węzłów'!$A$3:$E$1000,4,FALSE),"")</f>
        <v/>
      </c>
      <c r="D9" s="9">
        <f>VLOOKUP($A9,Obliczenia!$A$10:$P$656,4,FALSE)</f>
        <v>200</v>
      </c>
      <c r="E9" s="9" t="str">
        <f>VLOOKUP($A9,Obliczenia!$A$10:$P$656,5,FALSE)</f>
        <v>P</v>
      </c>
      <c r="F9" s="43">
        <f>VLOOKUP($A9,Obliczenia!$A$10:$P$656,6,FALSE)</f>
        <v>331</v>
      </c>
      <c r="G9" s="43">
        <f>VLOOKUP($A9,Obliczenia!$A$10:$P$656,7,FALSE)</f>
        <v>8.5</v>
      </c>
      <c r="H9" s="26">
        <f>VLOOKUP($A9,Obliczenia!$A$10:$P$656,8,FALSE)</f>
        <v>144.89125059665869</v>
      </c>
      <c r="I9" s="26">
        <f>VLOOKUP($A9,Obliczenia!$A$10:$P$656,9,FALSE)</f>
        <v>144.89125059665869</v>
      </c>
      <c r="J9" s="26">
        <f>VLOOKUP($A9,Obliczenia!$A$10:$P$656,10,FALSE)</f>
        <v>210.1</v>
      </c>
      <c r="K9" s="26">
        <f>VLOOKUP($A9,Obliczenia!$A$10:$P$656,11,FALSE)</f>
        <v>1.2026976107346574</v>
      </c>
      <c r="L9" s="26">
        <f>VLOOKUP($A9,Obliczenia!$A$10:$P$656,12,FALSE)</f>
        <v>61.839301439732687</v>
      </c>
      <c r="M9" s="26">
        <f>VLOOKUP($A9,Obliczenia!$A$10:$P$656,13,FALSE)</f>
        <v>20.468808776551519</v>
      </c>
      <c r="N9" s="26">
        <f>VLOOKUP($A9,Obliczenia!$A$10:$P$656,14,FALSE)</f>
        <v>5.9339386549337769</v>
      </c>
      <c r="O9" s="26">
        <f>VLOOKUP($A9,Obliczenia!$A$10:$P$656,15,FALSE)</f>
        <v>26.402747431485295</v>
      </c>
      <c r="P9" s="26">
        <f>VLOOKUP($A9,Obliczenia!$A$10:$P$656,16,FALSE)</f>
        <v>399.74169452265397</v>
      </c>
      <c r="R9" s="64" t="str">
        <f t="shared" si="3"/>
        <v>M25</v>
      </c>
      <c r="S9" s="65">
        <f t="shared" si="0"/>
        <v>1738</v>
      </c>
      <c r="T9" s="66">
        <f t="shared" si="1"/>
        <v>17.07266431476539</v>
      </c>
      <c r="U9" s="66">
        <f t="shared" si="2"/>
        <v>13.339274843853705</v>
      </c>
      <c r="V9" s="66">
        <f>VLOOKUP(R9,'rzedne terenu'!$A$2:$B$1000,2,FALSE)</f>
        <v>108.47</v>
      </c>
      <c r="W9" s="66">
        <f>V9*9.81*Obliczenia!$I$7/10^5</f>
        <v>10.271168958788286</v>
      </c>
      <c r="X9" s="66">
        <f t="shared" si="4"/>
        <v>6.8014953559771048</v>
      </c>
      <c r="Y9" s="66">
        <f t="shared" si="5"/>
        <v>3.0681058850654193</v>
      </c>
    </row>
    <row r="10" spans="1:25">
      <c r="A10" s="60" t="str">
        <f t="shared" si="6"/>
        <v>M24</v>
      </c>
      <c r="B10" s="60" t="str">
        <f>VLOOKUP(A10,Obliczenia!$A$10:$P$656,2,FALSE)</f>
        <v>RED2</v>
      </c>
      <c r="C10" s="60" t="str">
        <f>IF(MID(A10,1,1)="W",VLOOKUP(A10,'Dane węzłów'!$A$3:$E$1000,4,FALSE),"")</f>
        <v/>
      </c>
      <c r="D10" s="9">
        <f>VLOOKUP($A10,Obliczenia!$A$10:$P$656,4,FALSE)</f>
        <v>200</v>
      </c>
      <c r="E10" s="9" t="str">
        <f>VLOOKUP($A10,Obliczenia!$A$10:$P$656,5,FALSE)</f>
        <v>P</v>
      </c>
      <c r="F10" s="43">
        <f>VLOOKUP($A10,Obliczenia!$A$10:$P$656,6,FALSE)</f>
        <v>42</v>
      </c>
      <c r="G10" s="43">
        <f>VLOOKUP($A10,Obliczenia!$A$10:$P$656,7,FALSE)</f>
        <v>3.2</v>
      </c>
      <c r="H10" s="26">
        <f>VLOOKUP($A10,Obliczenia!$A$10:$P$656,8,FALSE)</f>
        <v>148.33086873508353</v>
      </c>
      <c r="I10" s="26">
        <f>VLOOKUP($A10,Obliczenia!$A$10:$P$656,9,FALSE)</f>
        <v>148.33086873508353</v>
      </c>
      <c r="J10" s="26">
        <f>VLOOKUP($A10,Obliczenia!$A$10:$P$656,10,FALSE)</f>
        <v>210.1</v>
      </c>
      <c r="K10" s="26">
        <f>VLOOKUP($A10,Obliczenia!$A$10:$P$656,11,FALSE)</f>
        <v>1.2312488206930765</v>
      </c>
      <c r="L10" s="26">
        <f>VLOOKUP($A10,Obliczenia!$A$10:$P$656,12,FALSE)</f>
        <v>64.771486021531288</v>
      </c>
      <c r="M10" s="26">
        <f>VLOOKUP($A10,Obliczenia!$A$10:$P$656,13,FALSE)</f>
        <v>2.7204024129043143</v>
      </c>
      <c r="N10" s="26">
        <f>VLOOKUP($A10,Obliczenia!$A$10:$P$656,14,FALSE)</f>
        <v>2.341277349097473</v>
      </c>
      <c r="O10" s="26">
        <f>VLOOKUP($A10,Obliczenia!$A$10:$P$656,15,FALSE)</f>
        <v>5.0616797620017877</v>
      </c>
      <c r="P10" s="26">
        <f>VLOOKUP($A10,Obliczenia!$A$10:$P$656,16,FALSE)</f>
        <v>404.80337428465577</v>
      </c>
      <c r="R10" s="64" t="str">
        <f t="shared" si="3"/>
        <v>M24</v>
      </c>
      <c r="S10" s="65">
        <f t="shared" si="0"/>
        <v>1572.5</v>
      </c>
      <c r="T10" s="66">
        <f t="shared" si="1"/>
        <v>17.204678051922816</v>
      </c>
      <c r="U10" s="66">
        <f t="shared" si="2"/>
        <v>13.207261106696278</v>
      </c>
      <c r="V10" s="66">
        <f>VLOOKUP(R10,'rzedne terenu'!$A$2:$B$1000,2,FALSE)</f>
        <v>105.25</v>
      </c>
      <c r="W10" s="66">
        <f>V10*9.81*Obliczenia!$I$7/10^5</f>
        <v>9.9662628645014024</v>
      </c>
      <c r="X10" s="66">
        <f t="shared" si="4"/>
        <v>7.2384151874214133</v>
      </c>
      <c r="Y10" s="66">
        <f t="shared" si="5"/>
        <v>3.2409982421948751</v>
      </c>
    </row>
    <row r="11" spans="1:25">
      <c r="A11" s="60" t="str">
        <f t="shared" si="6"/>
        <v>RED2</v>
      </c>
      <c r="B11" s="60" t="str">
        <f>VLOOKUP(A11,Obliczenia!$A$10:$P$656,2,FALSE)</f>
        <v>O17</v>
      </c>
      <c r="C11" s="60" t="str">
        <f>IF(MID(A11,1,1)="W",VLOOKUP(A11,'Dane węzłów'!$A$3:$E$1000,4,FALSE),"")</f>
        <v/>
      </c>
      <c r="D11" s="9">
        <f>VLOOKUP($A11,Obliczenia!$A$10:$P$656,4,FALSE)</f>
        <v>200</v>
      </c>
      <c r="E11" s="9" t="str">
        <f>VLOOKUP($A11,Obliczenia!$A$10:$P$656,5,FALSE)</f>
        <v>P</v>
      </c>
      <c r="F11" s="43">
        <f>VLOOKUP($A11,Obliczenia!$A$10:$P$656,6,FALSE)</f>
        <v>419</v>
      </c>
      <c r="G11" s="43">
        <f>VLOOKUP($A11,Obliczenia!$A$10:$P$656,7,FALSE)</f>
        <v>5</v>
      </c>
      <c r="H11" s="26">
        <f>VLOOKUP($A11,Obliczenia!$A$10:$P$656,8,FALSE)</f>
        <v>148.33086873508353</v>
      </c>
      <c r="I11" s="26">
        <f>VLOOKUP($A11,Obliczenia!$A$10:$P$656,9,FALSE)</f>
        <v>148.33086873508353</v>
      </c>
      <c r="J11" s="26">
        <f>VLOOKUP($A11,Obliczenia!$A$10:$P$656,10,FALSE)</f>
        <v>210.1</v>
      </c>
      <c r="K11" s="26">
        <f>VLOOKUP($A11,Obliczenia!$A$10:$P$656,11,FALSE)</f>
        <v>1.2312488206930765</v>
      </c>
      <c r="L11" s="26">
        <f>VLOOKUP($A11,Obliczenia!$A$10:$P$656,12,FALSE)</f>
        <v>64.771486021531288</v>
      </c>
      <c r="M11" s="26">
        <f>VLOOKUP($A11,Obliczenia!$A$10:$P$656,13,FALSE)</f>
        <v>27.13925264302161</v>
      </c>
      <c r="N11" s="26">
        <f>VLOOKUP($A11,Obliczenia!$A$10:$P$656,14,FALSE)</f>
        <v>3.6582458579648014</v>
      </c>
      <c r="O11" s="26">
        <f>VLOOKUP($A11,Obliczenia!$A$10:$P$656,15,FALSE)</f>
        <v>30.797498500986411</v>
      </c>
      <c r="P11" s="26">
        <f>VLOOKUP($A11,Obliczenia!$A$10:$P$656,16,FALSE)</f>
        <v>435.6008727856422</v>
      </c>
      <c r="R11" s="64" t="str">
        <f>B10</f>
        <v>RED2</v>
      </c>
      <c r="S11" s="65">
        <f>S12+F11/2</f>
        <v>1551.5</v>
      </c>
      <c r="T11" s="66">
        <f t="shared" si="1"/>
        <v>17.229986450732824</v>
      </c>
      <c r="U11" s="66">
        <f t="shared" si="2"/>
        <v>13.181952707886268</v>
      </c>
      <c r="V11" s="66">
        <f>VLOOKUP(R11,'rzedne terenu'!$A$2:$B$1000,2,FALSE)</f>
        <v>105.33</v>
      </c>
      <c r="W11" s="66">
        <f>V11*9.81*Obliczenia!$I$7/10^5</f>
        <v>9.9738381711917583</v>
      </c>
      <c r="X11" s="66">
        <f t="shared" si="4"/>
        <v>7.2561482795410654</v>
      </c>
      <c r="Y11" s="66">
        <f t="shared" si="5"/>
        <v>3.2081145366945094</v>
      </c>
    </row>
    <row r="12" spans="1:25">
      <c r="A12" s="60" t="str">
        <f t="shared" si="6"/>
        <v>O17</v>
      </c>
      <c r="B12" s="60" t="str">
        <f>VLOOKUP(A12,Obliczenia!$A$10:$P$656,2,FALSE)</f>
        <v>K8</v>
      </c>
      <c r="C12" s="60" t="str">
        <f>IF(MID(A12,1,1)="W",VLOOKUP(A12,'Dane węzłów'!$A$3:$E$1000,4,FALSE),"")</f>
        <v/>
      </c>
      <c r="D12" s="9">
        <f>VLOOKUP($A12,Obliczenia!$A$10:$P$656,4,FALSE)</f>
        <v>200</v>
      </c>
      <c r="E12" s="9" t="str">
        <f>VLOOKUP($A12,Obliczenia!$A$10:$P$656,5,FALSE)</f>
        <v>P</v>
      </c>
      <c r="F12" s="43">
        <f>VLOOKUP($A12,Obliczenia!$A$10:$P$656,6,FALSE)</f>
        <v>2684</v>
      </c>
      <c r="G12" s="43">
        <f>VLOOKUP($A12,Obliczenia!$A$10:$P$656,7,FALSE)</f>
        <v>20.100000000000001</v>
      </c>
      <c r="H12" s="26">
        <f>VLOOKUP($A12,Obliczenia!$A$10:$P$656,8,FALSE)</f>
        <v>148.33086873508353</v>
      </c>
      <c r="I12" s="26">
        <f>VLOOKUP($A12,Obliczenia!$A$10:$P$656,9,FALSE)</f>
        <v>148.33086873508353</v>
      </c>
      <c r="J12" s="26">
        <f>VLOOKUP($A12,Obliczenia!$A$10:$P$656,10,FALSE)</f>
        <v>210.1</v>
      </c>
      <c r="K12" s="26">
        <f>VLOOKUP($A12,Obliczenia!$A$10:$P$656,11,FALSE)</f>
        <v>1.2312488206930765</v>
      </c>
      <c r="L12" s="26">
        <f>VLOOKUP($A12,Obliczenia!$A$10:$P$656,12,FALSE)</f>
        <v>64.771486021531288</v>
      </c>
      <c r="M12" s="26">
        <f>VLOOKUP($A12,Obliczenia!$A$10:$P$656,13,FALSE)</f>
        <v>173.84666848178998</v>
      </c>
      <c r="N12" s="26">
        <f>VLOOKUP($A12,Obliczenia!$A$10:$P$656,14,FALSE)</f>
        <v>14.706148349018502</v>
      </c>
      <c r="O12" s="26">
        <f>VLOOKUP($A12,Obliczenia!$A$10:$P$656,15,FALSE)</f>
        <v>188.55281683080847</v>
      </c>
      <c r="P12" s="26">
        <f>VLOOKUP($A12,Obliczenia!$A$10:$P$656,16,FALSE)</f>
        <v>624.15368961645072</v>
      </c>
      <c r="R12" s="64" t="str">
        <f t="shared" ref="R12:R13" si="7">B11</f>
        <v>O17</v>
      </c>
      <c r="S12" s="71">
        <f>S13+F12/2</f>
        <v>1342</v>
      </c>
      <c r="T12" s="66">
        <f>T13-O12/200</f>
        <v>17.383973943237756</v>
      </c>
      <c r="U12" s="66">
        <f t="shared" ref="U12" si="8">U13+O12/200</f>
        <v>13.027965215381336</v>
      </c>
      <c r="V12" s="66">
        <f>VLOOKUP(R12,'rzedne terenu'!$A$2:$B$1000,2,FALSE)</f>
        <v>105.41</v>
      </c>
      <c r="W12" s="66">
        <f>V12*9.81*Obliczenia!$I$7/10^5</f>
        <v>9.981413477882116</v>
      </c>
      <c r="X12" s="66">
        <f t="shared" si="4"/>
        <v>7.4025604653556396</v>
      </c>
      <c r="Y12" s="66">
        <f t="shared" si="5"/>
        <v>3.0465517374992199</v>
      </c>
    </row>
    <row r="13" spans="1:25">
      <c r="A13" s="60" t="str">
        <f t="shared" si="6"/>
        <v>K8</v>
      </c>
      <c r="B13" s="60"/>
      <c r="C13" s="60"/>
      <c r="D13" s="9"/>
      <c r="E13" s="9"/>
      <c r="F13" s="43"/>
      <c r="G13" s="43"/>
      <c r="H13" s="26"/>
      <c r="I13" s="26"/>
      <c r="J13" s="26"/>
      <c r="K13" s="26"/>
      <c r="L13" s="26"/>
      <c r="M13" s="26"/>
      <c r="N13" s="26"/>
      <c r="O13" s="26"/>
      <c r="P13" s="26"/>
      <c r="R13" s="64" t="str">
        <f t="shared" si="7"/>
        <v>K8</v>
      </c>
      <c r="S13" s="65">
        <v>0</v>
      </c>
      <c r="T13" s="66">
        <f>'MAGISTRALA W17'!T19</f>
        <v>18.326738027391798</v>
      </c>
      <c r="U13" s="66">
        <f>'MAGISTRALA W17'!U19</f>
        <v>12.085201131227294</v>
      </c>
      <c r="V13" s="66">
        <f>VLOOKUP(R13,'rzedne terenu'!$A$2:$B$1000,2,FALSE)</f>
        <v>105.45</v>
      </c>
      <c r="W13" s="66">
        <f>V13*9.81*Obliczenia!$I$7/10^5</f>
        <v>9.9852011312272939</v>
      </c>
      <c r="X13" s="66">
        <f t="shared" si="4"/>
        <v>8.341536896164504</v>
      </c>
      <c r="Y13" s="66">
        <f t="shared" si="5"/>
        <v>2.0999999999999996</v>
      </c>
    </row>
    <row r="14" spans="1:25">
      <c r="R14" s="99"/>
      <c r="S14" s="100"/>
      <c r="T14" s="28"/>
      <c r="U14" s="28"/>
      <c r="V14" s="28"/>
      <c r="W14" s="28"/>
      <c r="X14" s="28"/>
      <c r="Y14" s="28"/>
    </row>
  </sheetData>
  <mergeCells count="1">
    <mergeCell ref="X2:Y2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G19" sqref="G19"/>
    </sheetView>
  </sheetViews>
  <sheetFormatPr defaultRowHeight="15"/>
  <cols>
    <col min="1" max="16384" width="9" style="22"/>
  </cols>
  <sheetData>
    <row r="1" spans="1:8">
      <c r="A1" s="8" t="s">
        <v>107</v>
      </c>
      <c r="B1" s="8"/>
      <c r="C1" s="8"/>
      <c r="D1" s="83"/>
      <c r="E1" s="83"/>
      <c r="F1" s="8"/>
      <c r="G1" s="8" t="s">
        <v>106</v>
      </c>
      <c r="H1" s="8"/>
    </row>
    <row r="2" spans="1:8">
      <c r="A2" s="60"/>
      <c r="B2" s="69" t="s">
        <v>102</v>
      </c>
      <c r="C2" s="69" t="s">
        <v>103</v>
      </c>
      <c r="D2" s="69" t="s">
        <v>104</v>
      </c>
      <c r="E2" s="69" t="s">
        <v>105</v>
      </c>
    </row>
    <row r="3" spans="1:8">
      <c r="A3" s="60" t="s">
        <v>79</v>
      </c>
      <c r="B3" s="59">
        <v>1.8429594272076373</v>
      </c>
      <c r="C3" s="59"/>
      <c r="D3" s="59">
        <v>18.745078151820234</v>
      </c>
      <c r="E3" s="77"/>
    </row>
    <row r="4" spans="1:8">
      <c r="A4" s="60" t="s">
        <v>80</v>
      </c>
      <c r="B4" s="59">
        <v>3.5799522673031028</v>
      </c>
      <c r="C4" s="59"/>
      <c r="D4" s="59">
        <v>24.113434953805076</v>
      </c>
      <c r="E4" s="77"/>
    </row>
    <row r="5" spans="1:8">
      <c r="A5" s="60" t="s">
        <v>81</v>
      </c>
      <c r="B5" s="59">
        <v>0.28639618138424822</v>
      </c>
      <c r="C5" s="59"/>
      <c r="D5" s="59">
        <v>14.057586977108535</v>
      </c>
      <c r="E5" s="77"/>
    </row>
    <row r="6" spans="1:8">
      <c r="A6" s="60" t="s">
        <v>82</v>
      </c>
      <c r="B6" s="59">
        <v>12.887828162291168</v>
      </c>
      <c r="C6" s="59"/>
      <c r="D6" s="59">
        <v>98.4543671223785</v>
      </c>
      <c r="E6" s="77"/>
    </row>
    <row r="7" spans="1:8">
      <c r="A7" s="60" t="s">
        <v>83</v>
      </c>
      <c r="B7" s="59">
        <v>6.014319809069212</v>
      </c>
      <c r="C7" s="59"/>
      <c r="D7" s="59">
        <v>31.023273155076584</v>
      </c>
      <c r="E7" s="77"/>
    </row>
    <row r="8" spans="1:8">
      <c r="A8" s="60" t="s">
        <v>84</v>
      </c>
      <c r="B8" s="59">
        <v>1.431980906921241</v>
      </c>
      <c r="C8" s="59"/>
      <c r="D8" s="59">
        <v>27.729135644438109</v>
      </c>
      <c r="E8" s="77"/>
    </row>
    <row r="9" spans="1:8">
      <c r="A9" s="60" t="s">
        <v>85</v>
      </c>
      <c r="B9" s="59">
        <v>9.3078758949880669</v>
      </c>
      <c r="C9" s="59"/>
      <c r="D9" s="59">
        <v>53.857849269920628</v>
      </c>
      <c r="E9" s="77"/>
    </row>
    <row r="10" spans="1:8">
      <c r="A10" s="60" t="s">
        <v>86</v>
      </c>
      <c r="B10" s="59">
        <v>0.91646778042959431</v>
      </c>
      <c r="C10" s="59"/>
      <c r="D10" s="59">
        <v>16.963060876867043</v>
      </c>
      <c r="E10" s="77"/>
    </row>
    <row r="11" spans="1:8">
      <c r="A11" s="60" t="s">
        <v>87</v>
      </c>
      <c r="B11" s="59">
        <v>2.5231503579952266</v>
      </c>
      <c r="C11" s="59"/>
      <c r="D11" s="59">
        <v>47.153724976870848</v>
      </c>
      <c r="E11" s="77"/>
    </row>
    <row r="12" spans="1:8">
      <c r="A12" s="60" t="s">
        <v>88</v>
      </c>
      <c r="B12" s="59">
        <v>5.7279236276849632</v>
      </c>
      <c r="C12" s="59"/>
      <c r="D12" s="59">
        <v>38.249805154600665</v>
      </c>
      <c r="E12" s="77"/>
    </row>
    <row r="13" spans="1:8">
      <c r="A13" s="60" t="s">
        <v>89</v>
      </c>
      <c r="B13" s="59">
        <v>5.2983293556085913</v>
      </c>
      <c r="C13" s="59"/>
      <c r="D13" s="59">
        <v>34.099052035405194</v>
      </c>
      <c r="E13" s="77"/>
    </row>
    <row r="14" spans="1:8">
      <c r="A14" s="60" t="s">
        <v>90</v>
      </c>
      <c r="B14" s="59">
        <v>0.85918854415274459</v>
      </c>
      <c r="C14" s="76"/>
      <c r="D14" s="59">
        <v>35.580750754140972</v>
      </c>
      <c r="E14" s="76"/>
    </row>
    <row r="15" spans="1:8">
      <c r="A15" s="60" t="s">
        <v>91</v>
      </c>
      <c r="B15" s="59">
        <v>2.5775656324582337</v>
      </c>
      <c r="C15" s="76"/>
      <c r="D15" s="59">
        <v>20.366520562705634</v>
      </c>
      <c r="E15" s="76"/>
    </row>
    <row r="16" spans="1:8">
      <c r="A16" s="60" t="s">
        <v>92</v>
      </c>
      <c r="B16" s="59">
        <v>41.087226730310256</v>
      </c>
      <c r="C16" s="76"/>
      <c r="D16" s="59">
        <v>31.577383953962041</v>
      </c>
      <c r="E16" s="76"/>
    </row>
    <row r="17" spans="1:6">
      <c r="A17" s="60" t="s">
        <v>93</v>
      </c>
      <c r="B17" s="59">
        <v>5.2202863961813843</v>
      </c>
      <c r="C17" s="76"/>
      <c r="D17" s="59">
        <v>33.818080711618755</v>
      </c>
      <c r="E17" s="76"/>
    </row>
    <row r="18" spans="1:6">
      <c r="A18" s="60" t="s">
        <v>94</v>
      </c>
      <c r="B18" s="59">
        <v>28.78568019093079</v>
      </c>
      <c r="C18" s="76"/>
      <c r="D18" s="59">
        <v>24.24943330191039</v>
      </c>
      <c r="E18" s="76"/>
    </row>
    <row r="19" spans="1:6">
      <c r="A19" s="60" t="s">
        <v>95</v>
      </c>
      <c r="B19" s="59">
        <v>7.4289164677804278</v>
      </c>
      <c r="C19" s="76"/>
      <c r="D19" s="59">
        <v>85.385984762497174</v>
      </c>
      <c r="E19" s="76"/>
    </row>
    <row r="20" spans="1:6">
      <c r="A20" s="60" t="s">
        <v>96</v>
      </c>
      <c r="B20" s="59">
        <v>4.6902959427207644</v>
      </c>
      <c r="C20" s="76"/>
      <c r="D20" s="59">
        <v>80.336932862361508</v>
      </c>
      <c r="E20" s="76"/>
    </row>
    <row r="21" spans="1:6">
      <c r="A21" s="60" t="s">
        <v>97</v>
      </c>
      <c r="B21" s="59">
        <v>7.8645250596658709</v>
      </c>
      <c r="C21" s="76"/>
      <c r="D21" s="59">
        <v>46.302750973261098</v>
      </c>
      <c r="E21" s="76"/>
    </row>
    <row r="22" spans="1:6">
      <c r="A22" s="80" t="s">
        <v>73</v>
      </c>
      <c r="B22" s="81"/>
      <c r="C22" s="82"/>
      <c r="D22" s="82"/>
      <c r="E22" s="82"/>
      <c r="F22" s="79" t="s">
        <v>99</v>
      </c>
    </row>
    <row r="23" spans="1:6">
      <c r="A23" s="80" t="s">
        <v>74</v>
      </c>
      <c r="B23" s="82"/>
      <c r="C23" s="82"/>
      <c r="D23" s="82"/>
      <c r="E23" s="82"/>
      <c r="F23" s="79" t="s">
        <v>100</v>
      </c>
    </row>
    <row r="24" spans="1:6">
      <c r="A24" s="80" t="s">
        <v>75</v>
      </c>
      <c r="B24" s="82"/>
      <c r="C24" s="82"/>
      <c r="D24" s="82"/>
      <c r="E24" s="82"/>
      <c r="F24" s="22" t="s">
        <v>101</v>
      </c>
    </row>
    <row r="25" spans="1:6">
      <c r="A25" s="80" t="s">
        <v>76</v>
      </c>
      <c r="B25" s="82"/>
      <c r="C25" s="82"/>
      <c r="D25" s="82"/>
      <c r="E25" s="8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9"/>
  <sheetViews>
    <sheetView workbookViewId="0">
      <selection activeCell="H2" sqref="H2"/>
    </sheetView>
  </sheetViews>
  <sheetFormatPr defaultRowHeight="14.25"/>
  <cols>
    <col min="2" max="2" width="12.375" customWidth="1"/>
    <col min="13" max="13" width="9" hidden="1" customWidth="1"/>
    <col min="14" max="14" width="9" customWidth="1"/>
  </cols>
  <sheetData>
    <row r="1" spans="1:13">
      <c r="A1" s="51" t="s">
        <v>110</v>
      </c>
      <c r="B1" s="51"/>
      <c r="C1" s="84" t="s">
        <v>4</v>
      </c>
      <c r="D1" s="110" t="s">
        <v>8</v>
      </c>
      <c r="E1" s="111"/>
    </row>
    <row r="2" spans="1:13">
      <c r="A2" s="51" t="s">
        <v>111</v>
      </c>
      <c r="B2" s="51"/>
      <c r="C2" s="84" t="s">
        <v>0</v>
      </c>
      <c r="D2" s="110" t="s">
        <v>9</v>
      </c>
      <c r="E2" s="111"/>
      <c r="H2" s="51" t="s">
        <v>120</v>
      </c>
    </row>
    <row r="3" spans="1:13">
      <c r="A3" s="31" t="s">
        <v>40</v>
      </c>
      <c r="B3" s="31" t="s">
        <v>41</v>
      </c>
      <c r="C3" s="31" t="s">
        <v>3</v>
      </c>
      <c r="D3" s="31" t="s">
        <v>109</v>
      </c>
      <c r="E3" s="40" t="s">
        <v>5</v>
      </c>
      <c r="H3" s="13" t="s">
        <v>57</v>
      </c>
      <c r="I3" s="13" t="s">
        <v>58</v>
      </c>
      <c r="J3" s="13" t="s">
        <v>59</v>
      </c>
      <c r="K3" s="13" t="s">
        <v>60</v>
      </c>
      <c r="L3" s="13" t="s">
        <v>108</v>
      </c>
      <c r="M3" s="8"/>
    </row>
    <row r="4" spans="1:13">
      <c r="A4" s="60" t="str">
        <f>M20</f>
        <v>W17</v>
      </c>
      <c r="B4" s="60" t="s">
        <v>42</v>
      </c>
      <c r="C4" s="60" t="s">
        <v>0</v>
      </c>
      <c r="D4" s="67">
        <v>149.5</v>
      </c>
      <c r="E4" s="85">
        <f>H4*0.6+I4*2+J4*2.5+K4*1+L4*7.2</f>
        <v>4.9000000000000004</v>
      </c>
      <c r="H4" s="60">
        <v>4</v>
      </c>
      <c r="I4" s="60"/>
      <c r="J4" s="60">
        <v>1</v>
      </c>
      <c r="K4" s="60"/>
      <c r="L4" s="60"/>
      <c r="M4" s="78" t="s">
        <v>79</v>
      </c>
    </row>
    <row r="5" spans="1:13">
      <c r="A5" s="60" t="str">
        <f>M19</f>
        <v>W16</v>
      </c>
      <c r="B5" s="60" t="s">
        <v>42</v>
      </c>
      <c r="C5" s="60" t="s">
        <v>0</v>
      </c>
      <c r="D5" s="67">
        <v>12</v>
      </c>
      <c r="E5" s="85">
        <f t="shared" ref="E5:E48" si="0">H5*0.6+I5*2+J5*2.5+K5*1+L5*7.2</f>
        <v>3.7</v>
      </c>
      <c r="H5" s="60">
        <v>2</v>
      </c>
      <c r="I5" s="60"/>
      <c r="J5" s="60">
        <v>1</v>
      </c>
      <c r="K5" s="60"/>
      <c r="L5" s="60"/>
      <c r="M5" s="78" t="s">
        <v>80</v>
      </c>
    </row>
    <row r="6" spans="1:13">
      <c r="A6" s="60" t="s">
        <v>42</v>
      </c>
      <c r="B6" s="60" t="s">
        <v>43</v>
      </c>
      <c r="C6" s="60" t="s">
        <v>0</v>
      </c>
      <c r="D6" s="67">
        <v>6</v>
      </c>
      <c r="E6" s="85">
        <f t="shared" si="0"/>
        <v>2</v>
      </c>
      <c r="H6" s="60"/>
      <c r="I6" s="60">
        <v>1</v>
      </c>
      <c r="J6" s="60"/>
      <c r="K6" s="60"/>
      <c r="L6" s="60"/>
      <c r="M6" s="78" t="s">
        <v>81</v>
      </c>
    </row>
    <row r="7" spans="1:13">
      <c r="A7" s="60" t="str">
        <f>M8</f>
        <v>W5</v>
      </c>
      <c r="B7" s="60" t="s">
        <v>43</v>
      </c>
      <c r="C7" s="60" t="s">
        <v>0</v>
      </c>
      <c r="D7" s="67">
        <v>15</v>
      </c>
      <c r="E7" s="85">
        <f t="shared" si="0"/>
        <v>4.3</v>
      </c>
      <c r="H7" s="60">
        <v>3</v>
      </c>
      <c r="I7" s="60"/>
      <c r="J7" s="60">
        <v>1</v>
      </c>
      <c r="K7" s="60"/>
      <c r="L7" s="60"/>
      <c r="M7" s="78" t="s">
        <v>82</v>
      </c>
    </row>
    <row r="8" spans="1:13">
      <c r="A8" s="60" t="s">
        <v>43</v>
      </c>
      <c r="B8" s="60" t="s">
        <v>44</v>
      </c>
      <c r="C8" s="60" t="s">
        <v>0</v>
      </c>
      <c r="D8" s="67">
        <v>10</v>
      </c>
      <c r="E8" s="85">
        <f t="shared" si="0"/>
        <v>3.2</v>
      </c>
      <c r="H8" s="60">
        <v>2</v>
      </c>
      <c r="I8" s="60">
        <v>1</v>
      </c>
      <c r="J8" s="60"/>
      <c r="K8" s="60"/>
      <c r="L8" s="60"/>
      <c r="M8" s="78" t="s">
        <v>83</v>
      </c>
    </row>
    <row r="9" spans="1:13">
      <c r="A9" s="60" t="str">
        <f>M14</f>
        <v>W11</v>
      </c>
      <c r="B9" s="60" t="s">
        <v>45</v>
      </c>
      <c r="C9" s="60" t="s">
        <v>0</v>
      </c>
      <c r="D9" s="67">
        <v>85.5</v>
      </c>
      <c r="E9" s="85">
        <f t="shared" si="0"/>
        <v>8.5</v>
      </c>
      <c r="H9" s="60">
        <v>10</v>
      </c>
      <c r="I9" s="60"/>
      <c r="J9" s="60">
        <v>1</v>
      </c>
      <c r="K9" s="60"/>
      <c r="L9" s="60"/>
      <c r="M9" s="78" t="s">
        <v>84</v>
      </c>
    </row>
    <row r="10" spans="1:13">
      <c r="A10" s="60" t="str">
        <f>M6</f>
        <v>W3</v>
      </c>
      <c r="B10" s="60" t="s">
        <v>45</v>
      </c>
      <c r="C10" s="60" t="s">
        <v>0</v>
      </c>
      <c r="D10" s="67">
        <v>4.5</v>
      </c>
      <c r="E10" s="85">
        <f t="shared" si="0"/>
        <v>3.7</v>
      </c>
      <c r="H10" s="60">
        <v>2</v>
      </c>
      <c r="I10" s="60"/>
      <c r="J10" s="60">
        <v>1</v>
      </c>
      <c r="K10" s="60"/>
      <c r="L10" s="60"/>
      <c r="M10" s="78" t="s">
        <v>85</v>
      </c>
    </row>
    <row r="11" spans="1:13">
      <c r="A11" s="60" t="s">
        <v>45</v>
      </c>
      <c r="B11" s="60" t="s">
        <v>44</v>
      </c>
      <c r="C11" s="60" t="s">
        <v>0</v>
      </c>
      <c r="D11" s="67">
        <v>6</v>
      </c>
      <c r="E11" s="85">
        <f t="shared" si="0"/>
        <v>2</v>
      </c>
      <c r="H11" s="60"/>
      <c r="I11" s="60">
        <v>1</v>
      </c>
      <c r="J11" s="60"/>
      <c r="K11" s="60"/>
      <c r="L11" s="60"/>
      <c r="M11" s="78" t="s">
        <v>86</v>
      </c>
    </row>
    <row r="12" spans="1:13">
      <c r="A12" s="60" t="s">
        <v>44</v>
      </c>
      <c r="B12" s="60" t="s">
        <v>46</v>
      </c>
      <c r="C12" s="60" t="s">
        <v>0</v>
      </c>
      <c r="D12" s="67">
        <v>367.5</v>
      </c>
      <c r="E12" s="85">
        <f t="shared" si="0"/>
        <v>15.2</v>
      </c>
      <c r="H12" s="60">
        <v>22</v>
      </c>
      <c r="I12" s="60">
        <v>1</v>
      </c>
      <c r="J12" s="60"/>
      <c r="K12" s="60"/>
      <c r="L12" s="60"/>
      <c r="M12" s="78" t="s">
        <v>87</v>
      </c>
    </row>
    <row r="13" spans="1:13">
      <c r="A13" s="60" t="str">
        <f>M18</f>
        <v>W15</v>
      </c>
      <c r="B13" s="60" t="s">
        <v>46</v>
      </c>
      <c r="C13" s="60" t="s">
        <v>0</v>
      </c>
      <c r="D13" s="67">
        <v>41.5</v>
      </c>
      <c r="E13" s="85">
        <f t="shared" si="0"/>
        <v>7.3</v>
      </c>
      <c r="H13" s="60">
        <v>8</v>
      </c>
      <c r="I13" s="60"/>
      <c r="J13" s="60">
        <v>1</v>
      </c>
      <c r="K13" s="60"/>
      <c r="L13" s="60"/>
      <c r="M13" s="78" t="s">
        <v>88</v>
      </c>
    </row>
    <row r="14" spans="1:13">
      <c r="A14" s="60" t="s">
        <v>46</v>
      </c>
      <c r="B14" s="60" t="s">
        <v>47</v>
      </c>
      <c r="C14" s="60" t="s">
        <v>0</v>
      </c>
      <c r="D14" s="67">
        <v>12</v>
      </c>
      <c r="E14" s="85">
        <f t="shared" si="0"/>
        <v>2</v>
      </c>
      <c r="H14" s="60"/>
      <c r="I14" s="60">
        <v>1</v>
      </c>
      <c r="J14" s="60"/>
      <c r="K14" s="60"/>
      <c r="L14" s="60"/>
      <c r="M14" s="78" t="s">
        <v>89</v>
      </c>
    </row>
    <row r="15" spans="1:13">
      <c r="A15" s="60" t="str">
        <f>M15</f>
        <v>W12</v>
      </c>
      <c r="B15" s="60" t="s">
        <v>47</v>
      </c>
      <c r="C15" s="60" t="s">
        <v>0</v>
      </c>
      <c r="D15" s="67">
        <v>12.5</v>
      </c>
      <c r="E15" s="85">
        <f t="shared" si="0"/>
        <v>3.7</v>
      </c>
      <c r="H15" s="60">
        <v>2</v>
      </c>
      <c r="I15" s="60"/>
      <c r="J15" s="60">
        <v>1</v>
      </c>
      <c r="K15" s="60"/>
      <c r="L15" s="60"/>
      <c r="M15" s="78" t="s">
        <v>90</v>
      </c>
    </row>
    <row r="16" spans="1:13">
      <c r="A16" s="60" t="s">
        <v>47</v>
      </c>
      <c r="B16" s="60" t="s">
        <v>48</v>
      </c>
      <c r="C16" s="60" t="s">
        <v>0</v>
      </c>
      <c r="D16" s="67">
        <v>54</v>
      </c>
      <c r="E16" s="85">
        <f t="shared" si="0"/>
        <v>3.2</v>
      </c>
      <c r="H16" s="60">
        <v>2</v>
      </c>
      <c r="I16" s="60">
        <v>1</v>
      </c>
      <c r="J16" s="60"/>
      <c r="K16" s="60"/>
      <c r="L16" s="60"/>
      <c r="M16" s="78" t="s">
        <v>91</v>
      </c>
    </row>
    <row r="17" spans="1:13">
      <c r="A17" s="60" t="str">
        <f>M7</f>
        <v>W4</v>
      </c>
      <c r="B17" s="60" t="s">
        <v>48</v>
      </c>
      <c r="C17" s="60" t="s">
        <v>0</v>
      </c>
      <c r="D17" s="67">
        <v>30.5</v>
      </c>
      <c r="E17" s="85">
        <f t="shared" si="0"/>
        <v>4.3</v>
      </c>
      <c r="H17" s="60">
        <v>3</v>
      </c>
      <c r="I17" s="60"/>
      <c r="J17" s="60">
        <v>1</v>
      </c>
      <c r="K17" s="60"/>
      <c r="L17" s="60"/>
      <c r="M17" s="78" t="s">
        <v>92</v>
      </c>
    </row>
    <row r="18" spans="1:13">
      <c r="A18" s="60" t="s">
        <v>48</v>
      </c>
      <c r="B18" s="60" t="s">
        <v>49</v>
      </c>
      <c r="C18" s="60" t="s">
        <v>0</v>
      </c>
      <c r="D18" s="67">
        <v>30.75</v>
      </c>
      <c r="E18" s="85">
        <f t="shared" si="0"/>
        <v>3.7</v>
      </c>
      <c r="H18" s="60">
        <v>2</v>
      </c>
      <c r="I18" s="60"/>
      <c r="J18" s="60">
        <v>1</v>
      </c>
      <c r="K18" s="60"/>
      <c r="L18" s="60"/>
      <c r="M18" s="78" t="s">
        <v>93</v>
      </c>
    </row>
    <row r="19" spans="1:13">
      <c r="A19" s="60" t="str">
        <f>M13</f>
        <v>W10</v>
      </c>
      <c r="B19" s="60" t="s">
        <v>49</v>
      </c>
      <c r="C19" s="60" t="s">
        <v>0</v>
      </c>
      <c r="D19" s="67">
        <v>16</v>
      </c>
      <c r="E19" s="85">
        <f t="shared" si="0"/>
        <v>4.9000000000000004</v>
      </c>
      <c r="H19" s="60">
        <v>4</v>
      </c>
      <c r="I19" s="60"/>
      <c r="J19" s="60">
        <v>1</v>
      </c>
      <c r="K19" s="60"/>
      <c r="L19" s="60"/>
      <c r="M19" s="78" t="s">
        <v>94</v>
      </c>
    </row>
    <row r="20" spans="1:13">
      <c r="A20" s="60" t="s">
        <v>49</v>
      </c>
      <c r="B20" s="60" t="s">
        <v>61</v>
      </c>
      <c r="C20" s="60" t="s">
        <v>0</v>
      </c>
      <c r="D20" s="67">
        <v>39</v>
      </c>
      <c r="E20" s="85">
        <f t="shared" si="0"/>
        <v>3.8</v>
      </c>
      <c r="H20" s="60">
        <v>3</v>
      </c>
      <c r="I20" s="60">
        <v>1</v>
      </c>
      <c r="J20" s="60"/>
      <c r="K20" s="60"/>
      <c r="L20" s="60"/>
      <c r="M20" s="78" t="s">
        <v>95</v>
      </c>
    </row>
    <row r="21" spans="1:13">
      <c r="A21" s="73" t="s">
        <v>73</v>
      </c>
      <c r="B21" s="73" t="s">
        <v>61</v>
      </c>
      <c r="C21" s="30"/>
      <c r="D21" s="30">
        <v>0</v>
      </c>
      <c r="E21" s="85">
        <f t="shared" si="0"/>
        <v>0</v>
      </c>
      <c r="H21" s="30"/>
      <c r="I21" s="30"/>
      <c r="J21" s="30"/>
      <c r="K21" s="30"/>
      <c r="L21" s="60"/>
      <c r="M21" s="78" t="s">
        <v>96</v>
      </c>
    </row>
    <row r="22" spans="1:13">
      <c r="A22" s="60" t="s">
        <v>61</v>
      </c>
      <c r="B22" s="60" t="s">
        <v>62</v>
      </c>
      <c r="C22" s="60" t="s">
        <v>0</v>
      </c>
      <c r="D22" s="67">
        <v>175</v>
      </c>
      <c r="E22" s="85">
        <f t="shared" si="0"/>
        <v>10.8</v>
      </c>
      <c r="F22" s="8"/>
      <c r="H22" s="60">
        <v>8</v>
      </c>
      <c r="I22" s="60">
        <v>2</v>
      </c>
      <c r="J22" s="60"/>
      <c r="K22" s="60">
        <v>2</v>
      </c>
      <c r="L22" s="60"/>
      <c r="M22" s="78" t="s">
        <v>97</v>
      </c>
    </row>
    <row r="23" spans="1:13">
      <c r="A23" s="60" t="str">
        <f>M17</f>
        <v>W14</v>
      </c>
      <c r="B23" s="60" t="s">
        <v>62</v>
      </c>
      <c r="C23" s="60" t="s">
        <v>0</v>
      </c>
      <c r="D23" s="67">
        <v>144.5</v>
      </c>
      <c r="E23" s="85">
        <f t="shared" si="0"/>
        <v>9.1</v>
      </c>
      <c r="H23" s="60">
        <v>11</v>
      </c>
      <c r="I23" s="60"/>
      <c r="J23" s="60">
        <v>1</v>
      </c>
      <c r="K23" s="60"/>
      <c r="L23" s="60"/>
      <c r="M23" s="8"/>
    </row>
    <row r="24" spans="1:13">
      <c r="A24" s="60" t="s">
        <v>62</v>
      </c>
      <c r="B24" s="60" t="s">
        <v>50</v>
      </c>
      <c r="C24" s="60" t="s">
        <v>1</v>
      </c>
      <c r="D24" s="67">
        <v>34.5</v>
      </c>
      <c r="E24" s="85">
        <f t="shared" si="0"/>
        <v>6.4</v>
      </c>
      <c r="H24" s="60">
        <v>4</v>
      </c>
      <c r="I24" s="60">
        <v>1</v>
      </c>
      <c r="J24" s="60"/>
      <c r="K24" s="60">
        <v>2</v>
      </c>
      <c r="L24" s="60"/>
      <c r="M24" s="8"/>
    </row>
    <row r="25" spans="1:13">
      <c r="A25" s="60" t="str">
        <f>M22</f>
        <v>W19</v>
      </c>
      <c r="B25" s="60" t="s">
        <v>51</v>
      </c>
      <c r="C25" s="60" t="s">
        <v>0</v>
      </c>
      <c r="D25" s="67">
        <v>177.5</v>
      </c>
      <c r="E25" s="85">
        <f t="shared" si="0"/>
        <v>6.2</v>
      </c>
      <c r="H25" s="60">
        <v>7</v>
      </c>
      <c r="I25" s="60">
        <v>1</v>
      </c>
      <c r="J25" s="60"/>
      <c r="K25" s="60"/>
      <c r="L25" s="30"/>
    </row>
    <row r="26" spans="1:13">
      <c r="A26" s="60" t="str">
        <f>M5</f>
        <v>W2</v>
      </c>
      <c r="B26" s="60" t="s">
        <v>51</v>
      </c>
      <c r="C26" s="60" t="s">
        <v>0</v>
      </c>
      <c r="D26" s="67">
        <v>6.5</v>
      </c>
      <c r="E26" s="85">
        <f t="shared" si="0"/>
        <v>3.7</v>
      </c>
      <c r="H26" s="60">
        <v>2</v>
      </c>
      <c r="I26" s="60"/>
      <c r="J26" s="60">
        <v>1</v>
      </c>
      <c r="K26" s="60"/>
      <c r="L26" s="30"/>
    </row>
    <row r="27" spans="1:13">
      <c r="A27" s="60" t="s">
        <v>51</v>
      </c>
      <c r="B27" s="60" t="s">
        <v>64</v>
      </c>
      <c r="C27" s="60" t="s">
        <v>0</v>
      </c>
      <c r="D27" s="67">
        <v>182.5</v>
      </c>
      <c r="E27" s="85">
        <f t="shared" si="0"/>
        <v>6.2</v>
      </c>
      <c r="H27" s="60">
        <v>7</v>
      </c>
      <c r="I27" s="60">
        <v>1</v>
      </c>
      <c r="J27" s="60"/>
      <c r="K27" s="60"/>
      <c r="L27" s="30"/>
    </row>
    <row r="28" spans="1:13">
      <c r="A28" s="60" t="str">
        <f>M10</f>
        <v>W7</v>
      </c>
      <c r="B28" s="60" t="s">
        <v>64</v>
      </c>
      <c r="C28" s="60" t="s">
        <v>0</v>
      </c>
      <c r="D28" s="67">
        <v>12.5</v>
      </c>
      <c r="E28" s="85">
        <f t="shared" si="0"/>
        <v>3.7</v>
      </c>
      <c r="H28" s="60">
        <v>2</v>
      </c>
      <c r="I28" s="60"/>
      <c r="J28" s="60">
        <v>1</v>
      </c>
      <c r="K28" s="60"/>
      <c r="L28" s="30"/>
    </row>
    <row r="29" spans="1:13">
      <c r="A29" s="60" t="s">
        <v>64</v>
      </c>
      <c r="B29" s="60" t="s">
        <v>65</v>
      </c>
      <c r="C29" s="60" t="s">
        <v>0</v>
      </c>
      <c r="D29" s="67">
        <v>40</v>
      </c>
      <c r="E29" s="85">
        <f t="shared" si="0"/>
        <v>2</v>
      </c>
      <c r="H29" s="60"/>
      <c r="I29" s="60">
        <v>1</v>
      </c>
      <c r="J29" s="60"/>
      <c r="K29" s="60"/>
      <c r="L29" s="30"/>
    </row>
    <row r="30" spans="1:13">
      <c r="A30" s="60" t="str">
        <f>M16</f>
        <v>W13</v>
      </c>
      <c r="B30" s="60" t="s">
        <v>66</v>
      </c>
      <c r="C30" s="60" t="s">
        <v>0</v>
      </c>
      <c r="D30" s="67">
        <v>59</v>
      </c>
      <c r="E30" s="85">
        <f t="shared" si="0"/>
        <v>2</v>
      </c>
      <c r="H30" s="60"/>
      <c r="I30" s="60">
        <v>1</v>
      </c>
      <c r="J30" s="60"/>
      <c r="K30" s="60"/>
      <c r="L30" s="30"/>
    </row>
    <row r="31" spans="1:13">
      <c r="A31" s="60" t="str">
        <f>M21</f>
        <v>W18</v>
      </c>
      <c r="B31" s="60" t="s">
        <v>66</v>
      </c>
      <c r="C31" s="60" t="s">
        <v>0</v>
      </c>
      <c r="D31" s="67">
        <v>10</v>
      </c>
      <c r="E31" s="85">
        <f t="shared" si="0"/>
        <v>3.7</v>
      </c>
      <c r="H31" s="60">
        <v>2</v>
      </c>
      <c r="I31" s="60"/>
      <c r="J31" s="60">
        <v>1</v>
      </c>
      <c r="K31" s="60"/>
      <c r="L31" s="30"/>
    </row>
    <row r="32" spans="1:13">
      <c r="A32" s="60" t="s">
        <v>66</v>
      </c>
      <c r="B32" s="60" t="s">
        <v>67</v>
      </c>
      <c r="C32" s="60" t="s">
        <v>0</v>
      </c>
      <c r="D32" s="67">
        <v>55</v>
      </c>
      <c r="E32" s="85">
        <f t="shared" si="0"/>
        <v>4.4000000000000004</v>
      </c>
      <c r="H32" s="60">
        <v>4</v>
      </c>
      <c r="I32" s="60">
        <v>1</v>
      </c>
      <c r="J32" s="60"/>
      <c r="K32" s="60"/>
      <c r="L32" s="30"/>
    </row>
    <row r="33" spans="1:12">
      <c r="A33" s="60" t="str">
        <f>M4</f>
        <v>W1</v>
      </c>
      <c r="B33" s="74" t="s">
        <v>67</v>
      </c>
      <c r="C33" s="60" t="s">
        <v>0</v>
      </c>
      <c r="D33" s="60">
        <v>16</v>
      </c>
      <c r="E33" s="85">
        <f t="shared" si="0"/>
        <v>2.2000000000000002</v>
      </c>
      <c r="H33" s="60">
        <v>2</v>
      </c>
      <c r="I33" s="30"/>
      <c r="J33" s="30"/>
      <c r="K33" s="30">
        <v>1</v>
      </c>
      <c r="L33" s="30"/>
    </row>
    <row r="34" spans="1:12">
      <c r="A34" s="60" t="s">
        <v>67</v>
      </c>
      <c r="B34" s="60" t="s">
        <v>68</v>
      </c>
      <c r="C34" s="60" t="s">
        <v>0</v>
      </c>
      <c r="D34" s="67">
        <v>86.5</v>
      </c>
      <c r="E34" s="85">
        <f t="shared" si="0"/>
        <v>3.2</v>
      </c>
      <c r="H34" s="60">
        <v>2</v>
      </c>
      <c r="I34" s="60">
        <v>1</v>
      </c>
      <c r="J34" s="60"/>
      <c r="K34" s="60"/>
      <c r="L34" s="30"/>
    </row>
    <row r="35" spans="1:12">
      <c r="A35" s="60" t="str">
        <f>M9</f>
        <v>W6</v>
      </c>
      <c r="B35" s="60" t="s">
        <v>68</v>
      </c>
      <c r="C35" s="60" t="s">
        <v>0</v>
      </c>
      <c r="D35" s="67">
        <v>24</v>
      </c>
      <c r="E35" s="85">
        <f t="shared" si="0"/>
        <v>6.1</v>
      </c>
      <c r="H35" s="60">
        <v>6</v>
      </c>
      <c r="I35" s="60"/>
      <c r="J35" s="60">
        <v>1</v>
      </c>
      <c r="K35" s="60"/>
      <c r="L35" s="30"/>
    </row>
    <row r="36" spans="1:12">
      <c r="A36" s="60" t="s">
        <v>68</v>
      </c>
      <c r="B36" s="60" t="s">
        <v>65</v>
      </c>
      <c r="C36" s="60" t="s">
        <v>0</v>
      </c>
      <c r="D36" s="67">
        <v>46</v>
      </c>
      <c r="E36" s="85">
        <f t="shared" si="0"/>
        <v>4.3</v>
      </c>
      <c r="H36" s="60">
        <v>3</v>
      </c>
      <c r="I36" s="60"/>
      <c r="J36" s="60">
        <v>1</v>
      </c>
      <c r="K36" s="60"/>
      <c r="L36" s="30"/>
    </row>
    <row r="37" spans="1:12">
      <c r="A37" s="60" t="s">
        <v>65</v>
      </c>
      <c r="B37" s="60" t="s">
        <v>50</v>
      </c>
      <c r="C37" s="60" t="s">
        <v>0</v>
      </c>
      <c r="D37" s="67">
        <v>86</v>
      </c>
      <c r="E37" s="85">
        <f t="shared" si="0"/>
        <v>6.1</v>
      </c>
      <c r="H37" s="60">
        <v>6</v>
      </c>
      <c r="I37" s="60"/>
      <c r="J37" s="60">
        <v>1</v>
      </c>
      <c r="K37" s="60"/>
      <c r="L37" s="30"/>
    </row>
    <row r="38" spans="1:12">
      <c r="A38" s="60" t="s">
        <v>50</v>
      </c>
      <c r="B38" s="60" t="s">
        <v>63</v>
      </c>
      <c r="C38" s="60" t="s">
        <v>0</v>
      </c>
      <c r="D38" s="67">
        <v>170</v>
      </c>
      <c r="E38" s="85">
        <f t="shared" si="0"/>
        <v>3.7</v>
      </c>
      <c r="H38" s="60">
        <v>2</v>
      </c>
      <c r="I38" s="60"/>
      <c r="J38" s="60">
        <v>1</v>
      </c>
      <c r="K38" s="60"/>
      <c r="L38" s="30"/>
    </row>
    <row r="39" spans="1:12">
      <c r="A39" s="60" t="s">
        <v>76</v>
      </c>
      <c r="B39" s="60" t="s">
        <v>63</v>
      </c>
      <c r="C39" s="30"/>
      <c r="D39" s="30">
        <v>0</v>
      </c>
      <c r="E39" s="85">
        <f t="shared" si="0"/>
        <v>0</v>
      </c>
      <c r="H39" s="30"/>
      <c r="I39" s="30"/>
      <c r="J39" s="30"/>
      <c r="K39" s="30"/>
      <c r="L39" s="30"/>
    </row>
    <row r="40" spans="1:12">
      <c r="A40" s="60" t="s">
        <v>63</v>
      </c>
      <c r="B40" s="60" t="s">
        <v>71</v>
      </c>
      <c r="C40" s="60" t="s">
        <v>0</v>
      </c>
      <c r="D40" s="67">
        <v>165.5</v>
      </c>
      <c r="E40" s="85">
        <f t="shared" si="0"/>
        <v>8.5</v>
      </c>
      <c r="F40" s="8"/>
      <c r="H40" s="60">
        <v>10</v>
      </c>
      <c r="I40" s="60"/>
      <c r="J40" s="60">
        <v>1</v>
      </c>
      <c r="K40" s="60"/>
      <c r="L40" s="30"/>
    </row>
    <row r="41" spans="1:12">
      <c r="A41" s="60" t="str">
        <f>M12</f>
        <v>W9</v>
      </c>
      <c r="B41" s="60" t="s">
        <v>69</v>
      </c>
      <c r="C41" s="60" t="s">
        <v>0</v>
      </c>
      <c r="D41" s="67">
        <v>16</v>
      </c>
      <c r="E41" s="85">
        <f t="shared" si="0"/>
        <v>4.3</v>
      </c>
      <c r="F41" s="8"/>
      <c r="H41" s="60">
        <v>3</v>
      </c>
      <c r="I41" s="60"/>
      <c r="J41" s="60">
        <v>1</v>
      </c>
      <c r="K41" s="60"/>
      <c r="L41" s="30"/>
    </row>
    <row r="42" spans="1:12">
      <c r="A42" s="60" t="str">
        <f>M11</f>
        <v>W8</v>
      </c>
      <c r="B42" s="60" t="s">
        <v>69</v>
      </c>
      <c r="C42" s="60" t="s">
        <v>0</v>
      </c>
      <c r="D42" s="67">
        <v>10</v>
      </c>
      <c r="E42" s="85">
        <f t="shared" si="0"/>
        <v>4.3</v>
      </c>
      <c r="F42" s="8"/>
      <c r="H42" s="60">
        <v>3</v>
      </c>
      <c r="I42" s="60"/>
      <c r="J42" s="60">
        <v>1</v>
      </c>
      <c r="K42" s="60"/>
      <c r="L42" s="30"/>
    </row>
    <row r="43" spans="1:12">
      <c r="A43" s="60" t="s">
        <v>69</v>
      </c>
      <c r="B43" s="60" t="s">
        <v>71</v>
      </c>
      <c r="C43" s="60" t="s">
        <v>0</v>
      </c>
      <c r="D43" s="67">
        <v>11</v>
      </c>
      <c r="E43" s="85">
        <f t="shared" si="0"/>
        <v>3.7</v>
      </c>
      <c r="F43" s="8"/>
      <c r="H43" s="60">
        <v>2</v>
      </c>
      <c r="I43" s="60"/>
      <c r="J43" s="60">
        <v>1</v>
      </c>
      <c r="K43" s="60"/>
      <c r="L43" s="30"/>
    </row>
    <row r="44" spans="1:12">
      <c r="A44" s="60" t="s">
        <v>71</v>
      </c>
      <c r="B44" s="60" t="s">
        <v>72</v>
      </c>
      <c r="C44" s="60" t="s">
        <v>0</v>
      </c>
      <c r="D44" s="67">
        <v>21</v>
      </c>
      <c r="E44" s="85">
        <f t="shared" si="0"/>
        <v>3.2</v>
      </c>
      <c r="F44" s="8"/>
      <c r="H44" s="60">
        <v>2</v>
      </c>
      <c r="I44" s="60">
        <v>1</v>
      </c>
      <c r="J44" s="60"/>
      <c r="K44" s="60"/>
      <c r="L44" s="30"/>
    </row>
    <row r="45" spans="1:12">
      <c r="A45" s="60" t="s">
        <v>74</v>
      </c>
      <c r="B45" s="60" t="s">
        <v>72</v>
      </c>
      <c r="C45" s="60"/>
      <c r="D45" s="60">
        <v>0</v>
      </c>
      <c r="E45" s="85">
        <f t="shared" si="0"/>
        <v>0</v>
      </c>
      <c r="F45" s="8"/>
      <c r="H45" s="60"/>
      <c r="I45" s="60"/>
      <c r="J45" s="60"/>
      <c r="K45" s="60"/>
      <c r="L45" s="30"/>
    </row>
    <row r="46" spans="1:12">
      <c r="A46" s="60" t="s">
        <v>72</v>
      </c>
      <c r="B46" s="60" t="s">
        <v>70</v>
      </c>
      <c r="C46" s="60" t="s">
        <v>0</v>
      </c>
      <c r="D46" s="67">
        <v>209.5</v>
      </c>
      <c r="E46" s="85">
        <f t="shared" si="0"/>
        <v>5</v>
      </c>
      <c r="F46" s="8"/>
      <c r="H46" s="60">
        <v>5</v>
      </c>
      <c r="I46" s="60">
        <v>1</v>
      </c>
      <c r="J46" s="60"/>
      <c r="K46" s="60"/>
      <c r="L46" s="30"/>
    </row>
    <row r="47" spans="1:12">
      <c r="A47" s="60" t="s">
        <v>75</v>
      </c>
      <c r="B47" s="60" t="s">
        <v>70</v>
      </c>
      <c r="C47" s="60"/>
      <c r="D47" s="60">
        <v>0</v>
      </c>
      <c r="E47" s="85">
        <f t="shared" si="0"/>
        <v>0</v>
      </c>
      <c r="F47" s="8"/>
      <c r="H47" s="60"/>
      <c r="I47" s="60"/>
      <c r="J47" s="60"/>
      <c r="K47" s="60"/>
      <c r="L47" s="30"/>
    </row>
    <row r="48" spans="1:12">
      <c r="A48" s="60" t="s">
        <v>70</v>
      </c>
      <c r="B48" s="60" t="s">
        <v>98</v>
      </c>
      <c r="C48" s="60" t="s">
        <v>0</v>
      </c>
      <c r="D48" s="67">
        <v>1342</v>
      </c>
      <c r="E48" s="85">
        <f t="shared" si="0"/>
        <v>20.100000000000001</v>
      </c>
      <c r="F48" s="8"/>
      <c r="H48" s="60">
        <v>26</v>
      </c>
      <c r="I48" s="60"/>
      <c r="J48" s="60">
        <v>1</v>
      </c>
      <c r="K48" s="60">
        <v>2</v>
      </c>
      <c r="L48" s="30"/>
    </row>
    <row r="49" spans="1:1">
      <c r="A49" s="60" t="str">
        <f>B48</f>
        <v>K8</v>
      </c>
    </row>
  </sheetData>
  <mergeCells count="2">
    <mergeCell ref="D1:E1"/>
    <mergeCell ref="D2:E2"/>
  </mergeCells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7"/>
  <sheetViews>
    <sheetView workbookViewId="0">
      <selection activeCell="E41" sqref="E41"/>
    </sheetView>
  </sheetViews>
  <sheetFormatPr defaultRowHeight="14.25"/>
  <sheetData>
    <row r="1" spans="1:2">
      <c r="A1" s="61" t="s">
        <v>56</v>
      </c>
      <c r="B1" s="61" t="s">
        <v>52</v>
      </c>
    </row>
    <row r="2" spans="1:2">
      <c r="A2" s="70" t="str">
        <f>dane_odcinkow!A4</f>
        <v>W17</v>
      </c>
      <c r="B2" s="68">
        <v>102.3</v>
      </c>
    </row>
    <row r="3" spans="1:2">
      <c r="A3" s="70" t="str">
        <f>dane_odcinkow!A5</f>
        <v>W16</v>
      </c>
      <c r="B3" s="68">
        <v>101.8</v>
      </c>
    </row>
    <row r="4" spans="1:2">
      <c r="A4" s="70" t="str">
        <f>dane_odcinkow!A6</f>
        <v>O1</v>
      </c>
      <c r="B4" s="68">
        <v>103.1</v>
      </c>
    </row>
    <row r="5" spans="1:2">
      <c r="A5" s="70" t="str">
        <f>dane_odcinkow!A7</f>
        <v>W5</v>
      </c>
      <c r="B5" s="68">
        <v>103.2</v>
      </c>
    </row>
    <row r="6" spans="1:2">
      <c r="A6" s="70" t="str">
        <f>dane_odcinkow!A8</f>
        <v>O2</v>
      </c>
      <c r="B6" s="68">
        <v>104.6</v>
      </c>
    </row>
    <row r="7" spans="1:2">
      <c r="A7" s="70" t="str">
        <f>dane_odcinkow!A9</f>
        <v>W11</v>
      </c>
      <c r="B7" s="68">
        <v>102.4</v>
      </c>
    </row>
    <row r="8" spans="1:2">
      <c r="A8" s="70" t="str">
        <f>dane_odcinkow!A10</f>
        <v>W3</v>
      </c>
      <c r="B8" s="68">
        <v>104.8</v>
      </c>
    </row>
    <row r="9" spans="1:2">
      <c r="A9" s="70" t="str">
        <f>dane_odcinkow!A11</f>
        <v>O4</v>
      </c>
      <c r="B9" s="68">
        <v>105.23</v>
      </c>
    </row>
    <row r="10" spans="1:2">
      <c r="A10" s="70" t="str">
        <f>dane_odcinkow!A12</f>
        <v>O3</v>
      </c>
      <c r="B10" s="68">
        <v>105.1</v>
      </c>
    </row>
    <row r="11" spans="1:2">
      <c r="A11" s="70" t="str">
        <f>dane_odcinkow!A13</f>
        <v>W15</v>
      </c>
      <c r="B11" s="68">
        <v>105.22</v>
      </c>
    </row>
    <row r="12" spans="1:2">
      <c r="A12" s="70" t="str">
        <f>dane_odcinkow!A14</f>
        <v>O5</v>
      </c>
      <c r="B12" s="68">
        <v>104.26</v>
      </c>
    </row>
    <row r="13" spans="1:2">
      <c r="A13" s="70" t="str">
        <f>dane_odcinkow!A15</f>
        <v>W12</v>
      </c>
      <c r="B13" s="68">
        <v>101.34</v>
      </c>
    </row>
    <row r="14" spans="1:2">
      <c r="A14" s="70" t="str">
        <f>dane_odcinkow!A16</f>
        <v>O6</v>
      </c>
      <c r="B14" s="68">
        <v>102.33</v>
      </c>
    </row>
    <row r="15" spans="1:2">
      <c r="A15" s="70" t="str">
        <f>dane_odcinkow!A17</f>
        <v>W4</v>
      </c>
      <c r="B15" s="68">
        <v>103.15</v>
      </c>
    </row>
    <row r="16" spans="1:2">
      <c r="A16" s="70" t="str">
        <f>dane_odcinkow!A18</f>
        <v>O7</v>
      </c>
      <c r="B16" s="68">
        <v>103.17</v>
      </c>
    </row>
    <row r="17" spans="1:2">
      <c r="A17" s="70" t="str">
        <f>dane_odcinkow!A19</f>
        <v>W10</v>
      </c>
      <c r="B17" s="68">
        <v>102</v>
      </c>
    </row>
    <row r="18" spans="1:2">
      <c r="A18" s="70" t="str">
        <f>dane_odcinkow!A20</f>
        <v>O8</v>
      </c>
      <c r="B18" s="68">
        <v>106.5</v>
      </c>
    </row>
    <row r="19" spans="1:2">
      <c r="A19" s="70" t="str">
        <f>dane_odcinkow!A21</f>
        <v>WX1</v>
      </c>
      <c r="B19" s="68">
        <v>106.4</v>
      </c>
    </row>
    <row r="20" spans="1:2">
      <c r="A20" s="70" t="str">
        <f>dane_odcinkow!A22</f>
        <v>RED1</v>
      </c>
      <c r="B20" s="68">
        <v>104.23</v>
      </c>
    </row>
    <row r="21" spans="1:2">
      <c r="A21" s="70" t="str">
        <f>dane_odcinkow!A23</f>
        <v>W14</v>
      </c>
      <c r="B21" s="68">
        <v>106.78</v>
      </c>
    </row>
    <row r="22" spans="1:2">
      <c r="A22" s="70" t="str">
        <f>dane_odcinkow!A24</f>
        <v>KR</v>
      </c>
      <c r="B22" s="68">
        <v>104.56</v>
      </c>
    </row>
    <row r="23" spans="1:2">
      <c r="A23" s="70" t="str">
        <f>dane_odcinkow!A25</f>
        <v>W19</v>
      </c>
      <c r="B23" s="68">
        <v>105.67</v>
      </c>
    </row>
    <row r="24" spans="1:2">
      <c r="A24" s="70" t="str">
        <f>dane_odcinkow!A26</f>
        <v>W2</v>
      </c>
      <c r="B24" s="68">
        <v>107.12</v>
      </c>
    </row>
    <row r="25" spans="1:2">
      <c r="A25" s="70" t="str">
        <f>dane_odcinkow!A27</f>
        <v>O10</v>
      </c>
      <c r="B25" s="68">
        <v>105.34</v>
      </c>
    </row>
    <row r="26" spans="1:2">
      <c r="A26" s="70" t="str">
        <f>dane_odcinkow!A28</f>
        <v>W7</v>
      </c>
      <c r="B26" s="68">
        <v>107.25</v>
      </c>
    </row>
    <row r="27" spans="1:2">
      <c r="A27" s="70" t="str">
        <f>dane_odcinkow!A29</f>
        <v>O11</v>
      </c>
      <c r="B27" s="68">
        <v>106.45</v>
      </c>
    </row>
    <row r="28" spans="1:2">
      <c r="A28" s="70" t="str">
        <f>dane_odcinkow!A30</f>
        <v>W13</v>
      </c>
      <c r="B28" s="68">
        <v>106.45</v>
      </c>
    </row>
    <row r="29" spans="1:2">
      <c r="A29" s="70" t="str">
        <f>dane_odcinkow!A31</f>
        <v>W18</v>
      </c>
      <c r="B29" s="68">
        <v>108.11</v>
      </c>
    </row>
    <row r="30" spans="1:2">
      <c r="A30" s="70" t="str">
        <f>dane_odcinkow!A32</f>
        <v>O13</v>
      </c>
      <c r="B30" s="68">
        <v>108.34</v>
      </c>
    </row>
    <row r="31" spans="1:2">
      <c r="A31" s="70" t="str">
        <f>dane_odcinkow!A33</f>
        <v>W1</v>
      </c>
      <c r="B31" s="68">
        <v>107.45</v>
      </c>
    </row>
    <row r="32" spans="1:2">
      <c r="A32" s="70" t="str">
        <f>dane_odcinkow!A34</f>
        <v>O14</v>
      </c>
      <c r="B32" s="68">
        <v>108.56</v>
      </c>
    </row>
    <row r="33" spans="1:2">
      <c r="A33" s="70" t="str">
        <f>dane_odcinkow!A35</f>
        <v>W6</v>
      </c>
      <c r="B33" s="68">
        <v>109.12</v>
      </c>
    </row>
    <row r="34" spans="1:2">
      <c r="A34" s="70" t="str">
        <f>dane_odcinkow!A36</f>
        <v>O15</v>
      </c>
      <c r="B34" s="68">
        <v>108.78</v>
      </c>
    </row>
    <row r="35" spans="1:2">
      <c r="A35" s="70" t="str">
        <f>dane_odcinkow!A37</f>
        <v>O12</v>
      </c>
      <c r="B35" s="68">
        <v>107.89</v>
      </c>
    </row>
    <row r="36" spans="1:2">
      <c r="A36" s="70" t="str">
        <f>dane_odcinkow!A38</f>
        <v>O9</v>
      </c>
      <c r="B36" s="68">
        <v>109</v>
      </c>
    </row>
    <row r="37" spans="1:2">
      <c r="A37" s="70" t="str">
        <f>dane_odcinkow!A39</f>
        <v>WX4</v>
      </c>
      <c r="B37" s="68">
        <v>108.56</v>
      </c>
    </row>
    <row r="38" spans="1:2">
      <c r="A38" s="70" t="str">
        <f>dane_odcinkow!A40</f>
        <v>M25</v>
      </c>
      <c r="B38" s="68">
        <v>108.47</v>
      </c>
    </row>
    <row r="39" spans="1:2">
      <c r="A39" s="70" t="str">
        <f>dane_odcinkow!A41</f>
        <v>W9</v>
      </c>
      <c r="B39" s="68">
        <v>105.56</v>
      </c>
    </row>
    <row r="40" spans="1:2">
      <c r="A40" s="70" t="str">
        <f>dane_odcinkow!A42</f>
        <v>W8</v>
      </c>
      <c r="B40" s="68">
        <v>105.78</v>
      </c>
    </row>
    <row r="41" spans="1:2">
      <c r="A41" s="70" t="str">
        <f>dane_odcinkow!A43</f>
        <v>O16</v>
      </c>
      <c r="B41" s="68">
        <v>105.21</v>
      </c>
    </row>
    <row r="42" spans="1:2">
      <c r="A42" s="70" t="str">
        <f>dane_odcinkow!A44</f>
        <v>M24</v>
      </c>
      <c r="B42" s="68">
        <v>105.25</v>
      </c>
    </row>
    <row r="43" spans="1:2">
      <c r="A43" s="70" t="str">
        <f>dane_odcinkow!A45</f>
        <v>WX2</v>
      </c>
      <c r="B43" s="68">
        <v>105.29</v>
      </c>
    </row>
    <row r="44" spans="1:2">
      <c r="A44" s="70" t="str">
        <f>dane_odcinkow!A46</f>
        <v>RED2</v>
      </c>
      <c r="B44" s="68">
        <v>105.33</v>
      </c>
    </row>
    <row r="45" spans="1:2">
      <c r="A45" s="70" t="str">
        <f>dane_odcinkow!A47</f>
        <v>WX3</v>
      </c>
      <c r="B45" s="68">
        <v>105.37</v>
      </c>
    </row>
    <row r="46" spans="1:2">
      <c r="A46" s="70" t="str">
        <f>dane_odcinkow!A48</f>
        <v>O17</v>
      </c>
      <c r="B46" s="68">
        <v>105.41</v>
      </c>
    </row>
    <row r="47" spans="1:2">
      <c r="A47" s="70" t="str">
        <f>dane_odcinkow!A49</f>
        <v>K8</v>
      </c>
      <c r="B47" s="68">
        <v>105.45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sciezki</vt:lpstr>
      <vt:lpstr>sciezki2</vt:lpstr>
      <vt:lpstr>nadwyzka</vt:lpstr>
      <vt:lpstr>Obliczenia</vt:lpstr>
      <vt:lpstr>Srednice</vt:lpstr>
      <vt:lpstr>MAGISTRALA W17</vt:lpstr>
      <vt:lpstr>MAGISTRALA W19</vt:lpstr>
      <vt:lpstr>Dane węzłów</vt:lpstr>
      <vt:lpstr>dane_odcinkow</vt:lpstr>
      <vt:lpstr>rzedne terenu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110</cp:lastModifiedBy>
  <cp:lastPrinted>2015-04-15T11:04:42Z</cp:lastPrinted>
  <dcterms:created xsi:type="dcterms:W3CDTF">2015-03-31T08:09:01Z</dcterms:created>
  <dcterms:modified xsi:type="dcterms:W3CDTF">2025-04-19T05:43:48Z</dcterms:modified>
</cp:coreProperties>
</file>