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320" windowHeight="4830"/>
  </bookViews>
  <sheets>
    <sheet name="Obliczenia" sheetId="2" r:id="rId1"/>
    <sheet name="Magistrala" sheetId="5" r:id="rId2"/>
    <sheet name="Dane sieci" sheetId="1" r:id="rId3"/>
    <sheet name="Dane węzłów" sheetId="4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D135" i="2" l="1"/>
  <c r="E243" i="4"/>
  <c r="D243" i="4"/>
  <c r="C243" i="4"/>
  <c r="B243" i="4"/>
  <c r="E242" i="4"/>
  <c r="D242" i="4"/>
  <c r="C242" i="4"/>
  <c r="B242" i="4"/>
  <c r="E241" i="4"/>
  <c r="D241" i="4"/>
  <c r="C241" i="4"/>
  <c r="B241" i="4"/>
  <c r="E240" i="4"/>
  <c r="D240" i="4"/>
  <c r="C240" i="4"/>
  <c r="B240" i="4"/>
  <c r="E239" i="4"/>
  <c r="D239" i="4"/>
  <c r="C239" i="4"/>
  <c r="B239" i="4"/>
  <c r="E238" i="4"/>
  <c r="D238" i="4"/>
  <c r="C238" i="4"/>
  <c r="B238" i="4"/>
  <c r="E237" i="4"/>
  <c r="D237" i="4"/>
  <c r="C237" i="4"/>
  <c r="B237" i="4"/>
  <c r="E236" i="4"/>
  <c r="D236" i="4"/>
  <c r="C236" i="4"/>
  <c r="B236" i="4"/>
  <c r="E235" i="4"/>
  <c r="D235" i="4"/>
  <c r="C235" i="4"/>
  <c r="B235" i="4"/>
  <c r="E234" i="4"/>
  <c r="D234" i="4"/>
  <c r="C234" i="4"/>
  <c r="B234" i="4"/>
  <c r="E233" i="4"/>
  <c r="D233" i="4"/>
  <c r="C233" i="4"/>
  <c r="B233" i="4"/>
  <c r="E232" i="4"/>
  <c r="D232" i="4"/>
  <c r="C232" i="4"/>
  <c r="B232" i="4"/>
  <c r="E231" i="4"/>
  <c r="D231" i="4"/>
  <c r="C231" i="4"/>
  <c r="B231" i="4"/>
  <c r="E230" i="4"/>
  <c r="D230" i="4"/>
  <c r="C230" i="4"/>
  <c r="B230" i="4"/>
  <c r="E229" i="4"/>
  <c r="D229" i="4"/>
  <c r="C229" i="4"/>
  <c r="B229" i="4"/>
  <c r="E228" i="4"/>
  <c r="D228" i="4"/>
  <c r="C228" i="4"/>
  <c r="B228" i="4"/>
  <c r="E227" i="4"/>
  <c r="D227" i="4"/>
  <c r="C227" i="4"/>
  <c r="B227" i="4"/>
  <c r="E226" i="4"/>
  <c r="D226" i="4"/>
  <c r="C226" i="4"/>
  <c r="B226" i="4"/>
  <c r="E225" i="4"/>
  <c r="D225" i="4"/>
  <c r="C225" i="4"/>
  <c r="B225" i="4"/>
  <c r="E224" i="4"/>
  <c r="D224" i="4"/>
  <c r="C224" i="4"/>
  <c r="B224" i="4"/>
  <c r="E223" i="4"/>
  <c r="D223" i="4"/>
  <c r="C223" i="4"/>
  <c r="B223" i="4"/>
  <c r="E222" i="4"/>
  <c r="D222" i="4"/>
  <c r="C222" i="4"/>
  <c r="B222" i="4"/>
  <c r="E221" i="4"/>
  <c r="D221" i="4"/>
  <c r="C221" i="4"/>
  <c r="B221" i="4"/>
  <c r="E220" i="4"/>
  <c r="D220" i="4"/>
  <c r="C220" i="4"/>
  <c r="B220" i="4"/>
  <c r="E219" i="4"/>
  <c r="D219" i="4"/>
  <c r="C219" i="4"/>
  <c r="B219" i="4"/>
  <c r="E218" i="4"/>
  <c r="D218" i="4"/>
  <c r="C218" i="4"/>
  <c r="B218" i="4"/>
  <c r="E217" i="4"/>
  <c r="D217" i="4"/>
  <c r="C217" i="4"/>
  <c r="B217" i="4"/>
  <c r="E216" i="4"/>
  <c r="D216" i="4"/>
  <c r="C216" i="4"/>
  <c r="B216" i="4"/>
  <c r="E215" i="4"/>
  <c r="D215" i="4"/>
  <c r="C215" i="4"/>
  <c r="B215" i="4"/>
  <c r="E214" i="4"/>
  <c r="D214" i="4"/>
  <c r="C214" i="4"/>
  <c r="B214" i="4"/>
  <c r="E213" i="4"/>
  <c r="D213" i="4"/>
  <c r="C213" i="4"/>
  <c r="B213" i="4"/>
  <c r="E212" i="4"/>
  <c r="D212" i="4"/>
  <c r="C212" i="4"/>
  <c r="B212" i="4"/>
  <c r="E211" i="4"/>
  <c r="D211" i="4"/>
  <c r="C211" i="4"/>
  <c r="B211" i="4"/>
  <c r="E210" i="4"/>
  <c r="D210" i="4"/>
  <c r="C210" i="4"/>
  <c r="B210" i="4"/>
  <c r="E209" i="4"/>
  <c r="D209" i="4"/>
  <c r="C209" i="4"/>
  <c r="B209" i="4"/>
  <c r="E208" i="4"/>
  <c r="D208" i="4"/>
  <c r="C208" i="4"/>
  <c r="B208" i="4"/>
  <c r="E207" i="4"/>
  <c r="D207" i="4"/>
  <c r="C207" i="4"/>
  <c r="B207" i="4"/>
  <c r="E206" i="4"/>
  <c r="D206" i="4"/>
  <c r="C206" i="4"/>
  <c r="B206" i="4"/>
  <c r="E205" i="4"/>
  <c r="D205" i="4"/>
  <c r="C205" i="4"/>
  <c r="B205" i="4"/>
  <c r="E204" i="4"/>
  <c r="D204" i="4"/>
  <c r="C204" i="4"/>
  <c r="B204" i="4"/>
  <c r="E203" i="4"/>
  <c r="D203" i="4"/>
  <c r="C203" i="4"/>
  <c r="B203" i="4"/>
  <c r="E202" i="4"/>
  <c r="D202" i="4"/>
  <c r="C202" i="4"/>
  <c r="B202" i="4"/>
  <c r="E201" i="4"/>
  <c r="D201" i="4"/>
  <c r="C201" i="4"/>
  <c r="B201" i="4"/>
  <c r="E200" i="4"/>
  <c r="D200" i="4"/>
  <c r="C200" i="4"/>
  <c r="B200" i="4"/>
  <c r="E199" i="4"/>
  <c r="D199" i="4"/>
  <c r="C199" i="4"/>
  <c r="B199" i="4"/>
  <c r="E198" i="4"/>
  <c r="D198" i="4"/>
  <c r="C198" i="4"/>
  <c r="B198" i="4"/>
  <c r="E197" i="4"/>
  <c r="D197" i="4"/>
  <c r="C197" i="4"/>
  <c r="B197" i="4"/>
  <c r="E196" i="4"/>
  <c r="D196" i="4"/>
  <c r="C196" i="4"/>
  <c r="B196" i="4"/>
  <c r="E195" i="4"/>
  <c r="D195" i="4"/>
  <c r="C195" i="4"/>
  <c r="B195" i="4"/>
  <c r="E194" i="4"/>
  <c r="D194" i="4"/>
  <c r="C194" i="4"/>
  <c r="B194" i="4"/>
  <c r="E193" i="4"/>
  <c r="D193" i="4"/>
  <c r="C193" i="4"/>
  <c r="B193" i="4"/>
  <c r="E192" i="4"/>
  <c r="D192" i="4"/>
  <c r="C192" i="4"/>
  <c r="B192" i="4"/>
  <c r="E191" i="4"/>
  <c r="D191" i="4"/>
  <c r="C191" i="4"/>
  <c r="B191" i="4"/>
  <c r="E190" i="4"/>
  <c r="D190" i="4"/>
  <c r="C190" i="4"/>
  <c r="B190" i="4"/>
  <c r="E189" i="4"/>
  <c r="D189" i="4"/>
  <c r="C189" i="4"/>
  <c r="B189" i="4"/>
  <c r="E188" i="4"/>
  <c r="D188" i="4"/>
  <c r="C188" i="4"/>
  <c r="B188" i="4"/>
  <c r="E187" i="4"/>
  <c r="D187" i="4"/>
  <c r="C187" i="4"/>
  <c r="B187" i="4"/>
  <c r="E186" i="4"/>
  <c r="D186" i="4"/>
  <c r="C186" i="4"/>
  <c r="B186" i="4"/>
  <c r="E185" i="4"/>
  <c r="D185" i="4"/>
  <c r="C185" i="4"/>
  <c r="B185" i="4"/>
  <c r="E184" i="4"/>
  <c r="D184" i="4"/>
  <c r="C184" i="4"/>
  <c r="B184" i="4"/>
  <c r="E183" i="4"/>
  <c r="D183" i="4"/>
  <c r="C183" i="4"/>
  <c r="B183" i="4"/>
  <c r="E182" i="4"/>
  <c r="D182" i="4"/>
  <c r="C182" i="4"/>
  <c r="B182" i="4"/>
  <c r="E181" i="4"/>
  <c r="D181" i="4"/>
  <c r="C181" i="4"/>
  <c r="B181" i="4"/>
  <c r="E180" i="4"/>
  <c r="D180" i="4"/>
  <c r="C180" i="4"/>
  <c r="B180" i="4"/>
  <c r="E179" i="4"/>
  <c r="D179" i="4"/>
  <c r="C179" i="4"/>
  <c r="B179" i="4"/>
  <c r="E178" i="4"/>
  <c r="D178" i="4"/>
  <c r="C178" i="4"/>
  <c r="B178" i="4"/>
  <c r="E177" i="4"/>
  <c r="D177" i="4"/>
  <c r="C177" i="4"/>
  <c r="B177" i="4"/>
  <c r="E176" i="4"/>
  <c r="D176" i="4"/>
  <c r="C176" i="4"/>
  <c r="B176" i="4"/>
  <c r="E175" i="4"/>
  <c r="D175" i="4"/>
  <c r="C175" i="4"/>
  <c r="B175" i="4"/>
  <c r="E174" i="4"/>
  <c r="D174" i="4"/>
  <c r="C174" i="4"/>
  <c r="B174" i="4"/>
  <c r="E173" i="4"/>
  <c r="D173" i="4"/>
  <c r="C173" i="4"/>
  <c r="B173" i="4"/>
  <c r="E172" i="4"/>
  <c r="D172" i="4"/>
  <c r="C172" i="4"/>
  <c r="B172" i="4"/>
  <c r="E171" i="4"/>
  <c r="D171" i="4"/>
  <c r="C171" i="4"/>
  <c r="B171" i="4"/>
  <c r="E170" i="4"/>
  <c r="D170" i="4"/>
  <c r="C170" i="4"/>
  <c r="B170" i="4"/>
  <c r="E169" i="4"/>
  <c r="D169" i="4"/>
  <c r="C169" i="4"/>
  <c r="B169" i="4"/>
  <c r="E168" i="4"/>
  <c r="D168" i="4"/>
  <c r="C168" i="4"/>
  <c r="B168" i="4"/>
  <c r="E167" i="4"/>
  <c r="D167" i="4"/>
  <c r="C167" i="4"/>
  <c r="B167" i="4"/>
  <c r="E166" i="4"/>
  <c r="D166" i="4"/>
  <c r="C166" i="4"/>
  <c r="B166" i="4"/>
  <c r="E165" i="4"/>
  <c r="D165" i="4"/>
  <c r="C165" i="4"/>
  <c r="B165" i="4"/>
  <c r="E164" i="4"/>
  <c r="D164" i="4"/>
  <c r="C164" i="4"/>
  <c r="B164" i="4"/>
  <c r="E163" i="4"/>
  <c r="D163" i="4"/>
  <c r="C163" i="4"/>
  <c r="B163" i="4"/>
  <c r="E162" i="4"/>
  <c r="D162" i="4"/>
  <c r="C162" i="4"/>
  <c r="B162" i="4"/>
  <c r="E161" i="4"/>
  <c r="D161" i="4"/>
  <c r="C161" i="4"/>
  <c r="B161" i="4"/>
  <c r="E160" i="4"/>
  <c r="D160" i="4"/>
  <c r="C160" i="4"/>
  <c r="B160" i="4"/>
  <c r="E159" i="4"/>
  <c r="D159" i="4"/>
  <c r="C159" i="4"/>
  <c r="B159" i="4"/>
  <c r="E158" i="4"/>
  <c r="D158" i="4"/>
  <c r="C158" i="4"/>
  <c r="B158" i="4"/>
  <c r="E157" i="4"/>
  <c r="D157" i="4"/>
  <c r="C157" i="4"/>
  <c r="B157" i="4"/>
  <c r="E156" i="4"/>
  <c r="D156" i="4"/>
  <c r="C156" i="4"/>
  <c r="B156" i="4"/>
  <c r="E155" i="4"/>
  <c r="D155" i="4"/>
  <c r="C155" i="4"/>
  <c r="B155" i="4"/>
  <c r="E154" i="4"/>
  <c r="D154" i="4"/>
  <c r="C154" i="4"/>
  <c r="B154" i="4"/>
  <c r="E153" i="4"/>
  <c r="D153" i="4"/>
  <c r="C153" i="4"/>
  <c r="B153" i="4"/>
  <c r="E152" i="4"/>
  <c r="D152" i="4"/>
  <c r="C152" i="4"/>
  <c r="B152" i="4"/>
  <c r="E151" i="4"/>
  <c r="D151" i="4"/>
  <c r="C151" i="4"/>
  <c r="B151" i="4"/>
  <c r="E150" i="4"/>
  <c r="D150" i="4"/>
  <c r="C150" i="4"/>
  <c r="B150" i="4"/>
  <c r="E149" i="4"/>
  <c r="D149" i="4"/>
  <c r="C149" i="4"/>
  <c r="B149" i="4"/>
  <c r="E148" i="4"/>
  <c r="D148" i="4"/>
  <c r="C148" i="4"/>
  <c r="B148" i="4"/>
  <c r="E147" i="4"/>
  <c r="D147" i="4"/>
  <c r="C147" i="4"/>
  <c r="B147" i="4"/>
  <c r="E146" i="4"/>
  <c r="D146" i="4"/>
  <c r="C146" i="4"/>
  <c r="B146" i="4"/>
  <c r="E145" i="4"/>
  <c r="D145" i="4"/>
  <c r="C145" i="4"/>
  <c r="B145" i="4"/>
  <c r="E144" i="4"/>
  <c r="D144" i="4"/>
  <c r="C144" i="4"/>
  <c r="B144" i="4"/>
  <c r="E143" i="4"/>
  <c r="D143" i="4"/>
  <c r="C143" i="4"/>
  <c r="B143" i="4"/>
  <c r="E142" i="4"/>
  <c r="D142" i="4"/>
  <c r="C142" i="4"/>
  <c r="B142" i="4"/>
  <c r="E141" i="4"/>
  <c r="D141" i="4"/>
  <c r="C141" i="4"/>
  <c r="B141" i="4"/>
  <c r="E140" i="4"/>
  <c r="D140" i="4"/>
  <c r="C140" i="4"/>
  <c r="B140" i="4"/>
  <c r="E139" i="4"/>
  <c r="D139" i="4"/>
  <c r="C139" i="4"/>
  <c r="B139" i="4"/>
  <c r="E138" i="4"/>
  <c r="D138" i="4"/>
  <c r="C138" i="4"/>
  <c r="B138" i="4"/>
  <c r="E137" i="4"/>
  <c r="D137" i="4"/>
  <c r="C137" i="4"/>
  <c r="B137" i="4"/>
  <c r="E136" i="4"/>
  <c r="D136" i="4"/>
  <c r="C136" i="4"/>
  <c r="B136" i="4"/>
  <c r="E135" i="4"/>
  <c r="D135" i="4"/>
  <c r="C135" i="4"/>
  <c r="B135" i="4"/>
  <c r="E134" i="4"/>
  <c r="D134" i="4"/>
  <c r="C134" i="4"/>
  <c r="B134" i="4"/>
  <c r="E133" i="4"/>
  <c r="D133" i="4"/>
  <c r="C133" i="4"/>
  <c r="B133" i="4"/>
  <c r="E132" i="4"/>
  <c r="D132" i="4"/>
  <c r="C132" i="4"/>
  <c r="B132" i="4"/>
  <c r="E131" i="4"/>
  <c r="D131" i="4"/>
  <c r="C131" i="4"/>
  <c r="B131" i="4"/>
  <c r="E130" i="4"/>
  <c r="D130" i="4"/>
  <c r="C130" i="4"/>
  <c r="B130" i="4"/>
  <c r="E129" i="4"/>
  <c r="D129" i="4"/>
  <c r="C129" i="4"/>
  <c r="B129" i="4"/>
  <c r="E128" i="4"/>
  <c r="D128" i="4"/>
  <c r="C128" i="4"/>
  <c r="B128" i="4"/>
  <c r="E127" i="4"/>
  <c r="D127" i="4"/>
  <c r="C127" i="4"/>
  <c r="B127" i="4"/>
  <c r="E126" i="4"/>
  <c r="D126" i="4"/>
  <c r="C126" i="4"/>
  <c r="B126" i="4"/>
  <c r="E125" i="4"/>
  <c r="D125" i="4"/>
  <c r="C125" i="4"/>
  <c r="B125" i="4"/>
  <c r="E124" i="4"/>
  <c r="D124" i="4"/>
  <c r="C124" i="4"/>
  <c r="B124" i="4"/>
  <c r="E123" i="4"/>
  <c r="D123" i="4"/>
  <c r="C123" i="4"/>
  <c r="B123" i="4"/>
  <c r="E122" i="4"/>
  <c r="D122" i="4"/>
  <c r="C122" i="4"/>
  <c r="B122" i="4"/>
  <c r="E121" i="4"/>
  <c r="D121" i="4"/>
  <c r="C121" i="4"/>
  <c r="B121" i="4"/>
  <c r="E120" i="4"/>
  <c r="D120" i="4"/>
  <c r="C120" i="4"/>
  <c r="B120" i="4"/>
  <c r="E119" i="4"/>
  <c r="D119" i="4"/>
  <c r="C119" i="4"/>
  <c r="B119" i="4"/>
  <c r="E118" i="4"/>
  <c r="D118" i="4"/>
  <c r="C118" i="4"/>
  <c r="B118" i="4"/>
  <c r="E117" i="4"/>
  <c r="D117" i="4"/>
  <c r="C117" i="4"/>
  <c r="B117" i="4"/>
  <c r="E116" i="4"/>
  <c r="D116" i="4"/>
  <c r="C116" i="4"/>
  <c r="B116" i="4"/>
  <c r="E115" i="4"/>
  <c r="D115" i="4"/>
  <c r="C115" i="4"/>
  <c r="B115" i="4"/>
  <c r="E114" i="4"/>
  <c r="D114" i="4"/>
  <c r="C114" i="4"/>
  <c r="B114" i="4"/>
  <c r="E113" i="4"/>
  <c r="D113" i="4"/>
  <c r="C113" i="4"/>
  <c r="B113" i="4"/>
  <c r="E112" i="4"/>
  <c r="D112" i="4"/>
  <c r="C112" i="4"/>
  <c r="B112" i="4"/>
  <c r="E111" i="4"/>
  <c r="D111" i="4"/>
  <c r="C111" i="4"/>
  <c r="B111" i="4"/>
  <c r="E110" i="4"/>
  <c r="D110" i="4"/>
  <c r="C110" i="4"/>
  <c r="B110" i="4"/>
  <c r="E109" i="4"/>
  <c r="D109" i="4"/>
  <c r="C109" i="4"/>
  <c r="B109" i="4"/>
  <c r="E108" i="4"/>
  <c r="D108" i="4"/>
  <c r="C108" i="4"/>
  <c r="B108" i="4"/>
  <c r="E107" i="4"/>
  <c r="D107" i="4"/>
  <c r="C107" i="4"/>
  <c r="B107" i="4"/>
  <c r="E106" i="4"/>
  <c r="D106" i="4"/>
  <c r="C106" i="4"/>
  <c r="B106" i="4"/>
  <c r="E105" i="4"/>
  <c r="D105" i="4"/>
  <c r="C105" i="4"/>
  <c r="B105" i="4"/>
  <c r="E104" i="4"/>
  <c r="D104" i="4"/>
  <c r="C104" i="4"/>
  <c r="B104" i="4"/>
  <c r="E103" i="4"/>
  <c r="D103" i="4"/>
  <c r="C103" i="4"/>
  <c r="B103" i="4"/>
  <c r="E102" i="4"/>
  <c r="D102" i="4"/>
  <c r="C102" i="4"/>
  <c r="B102" i="4"/>
  <c r="E101" i="4"/>
  <c r="D101" i="4"/>
  <c r="C101" i="4"/>
  <c r="B101" i="4"/>
  <c r="E100" i="4"/>
  <c r="D100" i="4"/>
  <c r="C100" i="4"/>
  <c r="B100" i="4"/>
  <c r="E99" i="4"/>
  <c r="D99" i="4"/>
  <c r="C99" i="4"/>
  <c r="B99" i="4"/>
  <c r="E98" i="4"/>
  <c r="D98" i="4"/>
  <c r="C98" i="4"/>
  <c r="B98" i="4"/>
  <c r="E97" i="4"/>
  <c r="D97" i="4"/>
  <c r="C97" i="4"/>
  <c r="B97" i="4"/>
  <c r="E96" i="4"/>
  <c r="D96" i="4"/>
  <c r="C96" i="4"/>
  <c r="B96" i="4"/>
  <c r="E95" i="4"/>
  <c r="D95" i="4"/>
  <c r="C95" i="4"/>
  <c r="B95" i="4"/>
  <c r="E94" i="4"/>
  <c r="D94" i="4"/>
  <c r="C94" i="4"/>
  <c r="B94" i="4"/>
  <c r="E93" i="4"/>
  <c r="D93" i="4"/>
  <c r="C93" i="4"/>
  <c r="B93" i="4"/>
  <c r="E92" i="4"/>
  <c r="D92" i="4"/>
  <c r="C92" i="4"/>
  <c r="B92" i="4"/>
  <c r="E91" i="4"/>
  <c r="D91" i="4"/>
  <c r="C91" i="4"/>
  <c r="B91" i="4"/>
  <c r="E90" i="4"/>
  <c r="D90" i="4"/>
  <c r="C90" i="4"/>
  <c r="B90" i="4"/>
  <c r="E89" i="4"/>
  <c r="D89" i="4"/>
  <c r="C89" i="4"/>
  <c r="B89" i="4"/>
  <c r="E88" i="4"/>
  <c r="D88" i="4"/>
  <c r="C88" i="4"/>
  <c r="B88" i="4"/>
  <c r="E87" i="4"/>
  <c r="D87" i="4"/>
  <c r="C87" i="4"/>
  <c r="B87" i="4"/>
  <c r="E86" i="4"/>
  <c r="D86" i="4"/>
  <c r="C86" i="4"/>
  <c r="B86" i="4"/>
  <c r="E85" i="4"/>
  <c r="D85" i="4"/>
  <c r="C85" i="4"/>
  <c r="B85" i="4"/>
  <c r="E84" i="4"/>
  <c r="D84" i="4"/>
  <c r="C84" i="4"/>
  <c r="B84" i="4"/>
  <c r="E83" i="4"/>
  <c r="D83" i="4"/>
  <c r="C83" i="4"/>
  <c r="B83" i="4"/>
  <c r="E82" i="4"/>
  <c r="D82" i="4"/>
  <c r="C82" i="4"/>
  <c r="B82" i="4"/>
  <c r="E81" i="4"/>
  <c r="D81" i="4"/>
  <c r="C81" i="4"/>
  <c r="B81" i="4"/>
  <c r="E80" i="4"/>
  <c r="D80" i="4"/>
  <c r="C80" i="4"/>
  <c r="B80" i="4"/>
  <c r="E79" i="4"/>
  <c r="D79" i="4"/>
  <c r="C79" i="4"/>
  <c r="B79" i="4"/>
  <c r="E78" i="4"/>
  <c r="D78" i="4"/>
  <c r="C78" i="4"/>
  <c r="B78" i="4"/>
  <c r="E77" i="4"/>
  <c r="D77" i="4"/>
  <c r="C77" i="4"/>
  <c r="B77" i="4"/>
  <c r="E76" i="4"/>
  <c r="D76" i="4"/>
  <c r="C76" i="4"/>
  <c r="B76" i="4"/>
  <c r="E75" i="4"/>
  <c r="D75" i="4"/>
  <c r="C75" i="4"/>
  <c r="B75" i="4"/>
  <c r="E74" i="4"/>
  <c r="D74" i="4"/>
  <c r="C74" i="4"/>
  <c r="B74" i="4"/>
  <c r="E73" i="4"/>
  <c r="D73" i="4"/>
  <c r="C73" i="4"/>
  <c r="B73" i="4"/>
  <c r="E72" i="4"/>
  <c r="D72" i="4"/>
  <c r="C72" i="4"/>
  <c r="B72" i="4"/>
  <c r="E71" i="4"/>
  <c r="D71" i="4"/>
  <c r="C71" i="4"/>
  <c r="B71" i="4"/>
  <c r="E70" i="4"/>
  <c r="D70" i="4"/>
  <c r="C70" i="4"/>
  <c r="B70" i="4"/>
  <c r="E69" i="4"/>
  <c r="D69" i="4"/>
  <c r="C69" i="4"/>
  <c r="B69" i="4"/>
  <c r="E68" i="4"/>
  <c r="D68" i="4"/>
  <c r="C68" i="4"/>
  <c r="B68" i="4"/>
  <c r="E67" i="4"/>
  <c r="D67" i="4"/>
  <c r="C67" i="4"/>
  <c r="B67" i="4"/>
  <c r="E66" i="4"/>
  <c r="D66" i="4"/>
  <c r="C66" i="4"/>
  <c r="B66" i="4"/>
  <c r="E65" i="4"/>
  <c r="D65" i="4"/>
  <c r="C65" i="4"/>
  <c r="B65" i="4"/>
  <c r="E64" i="4"/>
  <c r="D64" i="4"/>
  <c r="C64" i="4"/>
  <c r="B64" i="4"/>
  <c r="E63" i="4"/>
  <c r="D63" i="4"/>
  <c r="C63" i="4"/>
  <c r="B63" i="4"/>
  <c r="E62" i="4"/>
  <c r="D62" i="4"/>
  <c r="C62" i="4"/>
  <c r="B62" i="4"/>
  <c r="E61" i="4"/>
  <c r="D61" i="4"/>
  <c r="C61" i="4"/>
  <c r="B61" i="4"/>
  <c r="E60" i="4"/>
  <c r="D60" i="4"/>
  <c r="C60" i="4"/>
  <c r="B60" i="4"/>
  <c r="E59" i="4"/>
  <c r="D59" i="4"/>
  <c r="C59" i="4"/>
  <c r="B59" i="4"/>
  <c r="E58" i="4"/>
  <c r="D58" i="4"/>
  <c r="C58" i="4"/>
  <c r="B58" i="4"/>
  <c r="E57" i="4"/>
  <c r="D57" i="4"/>
  <c r="C57" i="4"/>
  <c r="B57" i="4"/>
  <c r="E56" i="4"/>
  <c r="D56" i="4"/>
  <c r="C56" i="4"/>
  <c r="B56" i="4"/>
  <c r="E55" i="4"/>
  <c r="D55" i="4"/>
  <c r="C55" i="4"/>
  <c r="B55" i="4"/>
  <c r="E54" i="4"/>
  <c r="D54" i="4"/>
  <c r="C54" i="4"/>
  <c r="B54" i="4"/>
  <c r="E53" i="4"/>
  <c r="D53" i="4"/>
  <c r="C53" i="4"/>
  <c r="B53" i="4"/>
  <c r="E52" i="4"/>
  <c r="D52" i="4"/>
  <c r="C52" i="4"/>
  <c r="B52" i="4"/>
  <c r="E51" i="4"/>
  <c r="D51" i="4"/>
  <c r="C51" i="4"/>
  <c r="B51" i="4"/>
  <c r="E50" i="4"/>
  <c r="D50" i="4"/>
  <c r="C50" i="4"/>
  <c r="B50" i="4"/>
  <c r="E49" i="4"/>
  <c r="D49" i="4"/>
  <c r="C49" i="4"/>
  <c r="B49" i="4"/>
  <c r="E48" i="4"/>
  <c r="D48" i="4"/>
  <c r="C48" i="4"/>
  <c r="B48" i="4"/>
  <c r="E47" i="4"/>
  <c r="D47" i="4"/>
  <c r="C47" i="4"/>
  <c r="B47" i="4"/>
  <c r="E46" i="4"/>
  <c r="D46" i="4"/>
  <c r="C46" i="4"/>
  <c r="B46" i="4"/>
  <c r="E45" i="4"/>
  <c r="D45" i="4"/>
  <c r="C45" i="4"/>
  <c r="B45" i="4"/>
  <c r="E44" i="4"/>
  <c r="D44" i="4"/>
  <c r="C44" i="4"/>
  <c r="B44" i="4"/>
  <c r="E43" i="4"/>
  <c r="D43" i="4"/>
  <c r="C43" i="4"/>
  <c r="B43" i="4"/>
  <c r="E42" i="4"/>
  <c r="D42" i="4"/>
  <c r="C42" i="4"/>
  <c r="B42" i="4"/>
  <c r="E41" i="4"/>
  <c r="D41" i="4"/>
  <c r="C41" i="4"/>
  <c r="B41" i="4"/>
  <c r="E40" i="4"/>
  <c r="D40" i="4"/>
  <c r="C40" i="4"/>
  <c r="B40" i="4"/>
  <c r="E39" i="4"/>
  <c r="D39" i="4"/>
  <c r="C39" i="4"/>
  <c r="B39" i="4"/>
  <c r="E38" i="4"/>
  <c r="D38" i="4"/>
  <c r="C38" i="4"/>
  <c r="B38" i="4"/>
  <c r="E37" i="4"/>
  <c r="D37" i="4"/>
  <c r="C37" i="4"/>
  <c r="B37" i="4"/>
  <c r="E36" i="4"/>
  <c r="D36" i="4"/>
  <c r="C36" i="4"/>
  <c r="B36" i="4"/>
  <c r="E35" i="4"/>
  <c r="D35" i="4"/>
  <c r="C35" i="4"/>
  <c r="B35" i="4"/>
  <c r="E34" i="4"/>
  <c r="D34" i="4"/>
  <c r="C34" i="4"/>
  <c r="B34" i="4"/>
  <c r="E33" i="4"/>
  <c r="D33" i="4"/>
  <c r="C33" i="4"/>
  <c r="B33" i="4"/>
  <c r="E32" i="4"/>
  <c r="D32" i="4"/>
  <c r="C32" i="4"/>
  <c r="B32" i="4"/>
  <c r="E31" i="4"/>
  <c r="D31" i="4"/>
  <c r="C31" i="4"/>
  <c r="B31" i="4"/>
  <c r="E30" i="4"/>
  <c r="D30" i="4"/>
  <c r="C30" i="4"/>
  <c r="B30" i="4"/>
  <c r="E29" i="4"/>
  <c r="D29" i="4"/>
  <c r="C29" i="4"/>
  <c r="B29" i="4"/>
  <c r="E28" i="4"/>
  <c r="D28" i="4"/>
  <c r="C28" i="4"/>
  <c r="B28" i="4"/>
  <c r="E27" i="4"/>
  <c r="D27" i="4"/>
  <c r="C27" i="4"/>
  <c r="B27" i="4"/>
  <c r="E26" i="4"/>
  <c r="D26" i="4"/>
  <c r="C26" i="4"/>
  <c r="B26" i="4"/>
  <c r="E25" i="4"/>
  <c r="D25" i="4"/>
  <c r="C25" i="4"/>
  <c r="B25" i="4"/>
  <c r="E24" i="4"/>
  <c r="D24" i="4"/>
  <c r="C24" i="4"/>
  <c r="B24" i="4"/>
  <c r="E23" i="4"/>
  <c r="D23" i="4"/>
  <c r="C23" i="4"/>
  <c r="B23" i="4"/>
  <c r="E22" i="4"/>
  <c r="D22" i="4"/>
  <c r="C22" i="4"/>
  <c r="B22" i="4"/>
  <c r="E21" i="4"/>
  <c r="D21" i="4"/>
  <c r="C21" i="4"/>
  <c r="B21" i="4"/>
  <c r="E20" i="4"/>
  <c r="D20" i="4"/>
  <c r="C20" i="4"/>
  <c r="B20" i="4"/>
  <c r="E19" i="4"/>
  <c r="D19" i="4"/>
  <c r="C19" i="4"/>
  <c r="B19" i="4"/>
  <c r="E18" i="4"/>
  <c r="D18" i="4"/>
  <c r="C18" i="4"/>
  <c r="B18" i="4"/>
  <c r="E17" i="4"/>
  <c r="D17" i="4"/>
  <c r="C17" i="4"/>
  <c r="B17" i="4"/>
  <c r="E16" i="4"/>
  <c r="D16" i="4"/>
  <c r="C16" i="4"/>
  <c r="B16" i="4"/>
  <c r="E15" i="4"/>
  <c r="D15" i="4"/>
  <c r="C15" i="4"/>
  <c r="B15" i="4"/>
  <c r="E14" i="4"/>
  <c r="D14" i="4"/>
  <c r="C14" i="4"/>
  <c r="B14" i="4"/>
  <c r="E13" i="4"/>
  <c r="D13" i="4"/>
  <c r="C13" i="4"/>
  <c r="B13" i="4"/>
  <c r="E12" i="4"/>
  <c r="D12" i="4"/>
  <c r="C12" i="4"/>
  <c r="B12" i="4"/>
  <c r="E11" i="4"/>
  <c r="D11" i="4"/>
  <c r="C11" i="4"/>
  <c r="B11" i="4"/>
  <c r="E10" i="4"/>
  <c r="D10" i="4"/>
  <c r="C10" i="4"/>
  <c r="B10" i="4"/>
  <c r="E9" i="4"/>
  <c r="D9" i="4"/>
  <c r="C9" i="4"/>
  <c r="B9" i="4"/>
  <c r="E8" i="4"/>
  <c r="D8" i="4"/>
  <c r="C8" i="4"/>
  <c r="B8" i="4"/>
  <c r="E7" i="4"/>
  <c r="D7" i="4"/>
  <c r="C7" i="4"/>
  <c r="B7" i="4"/>
  <c r="E6" i="4"/>
  <c r="D6" i="4"/>
  <c r="C6" i="4"/>
  <c r="B6" i="4"/>
  <c r="E5" i="4"/>
  <c r="D5" i="4"/>
  <c r="C5" i="4"/>
  <c r="B5" i="4"/>
  <c r="E4" i="4"/>
  <c r="D4" i="4"/>
  <c r="C4" i="4"/>
  <c r="B4" i="4"/>
  <c r="E3" i="4"/>
  <c r="D3" i="4"/>
  <c r="C3" i="4"/>
  <c r="B3" i="4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6" i="5"/>
  <c r="C5" i="5"/>
  <c r="E5" i="5"/>
  <c r="G3" i="5"/>
  <c r="E3" i="5"/>
  <c r="D3" i="5"/>
  <c r="B3" i="5"/>
  <c r="A3" i="5"/>
  <c r="A563" i="2"/>
  <c r="B563" i="2"/>
  <c r="D563" i="2"/>
  <c r="E563" i="2"/>
  <c r="F563" i="2"/>
  <c r="J563" i="1"/>
  <c r="G563" i="2" s="1"/>
  <c r="A491" i="2"/>
  <c r="H491" i="2" s="1"/>
  <c r="F415" i="2"/>
  <c r="D415" i="2"/>
  <c r="E415" i="2"/>
  <c r="J415" i="2" s="1"/>
  <c r="A415" i="2"/>
  <c r="B415" i="2"/>
  <c r="I415" i="1"/>
  <c r="J415" i="1" s="1"/>
  <c r="G415" i="2" s="1"/>
  <c r="A383" i="2"/>
  <c r="C383" i="2" s="1"/>
  <c r="B383" i="2"/>
  <c r="D383" i="2"/>
  <c r="E383" i="2"/>
  <c r="F383" i="2"/>
  <c r="J383" i="1"/>
  <c r="G383" i="2" s="1"/>
  <c r="F348" i="2"/>
  <c r="G348" i="2"/>
  <c r="D348" i="2"/>
  <c r="E348" i="2"/>
  <c r="S348" i="2" s="1"/>
  <c r="A348" i="2"/>
  <c r="B348" i="2"/>
  <c r="J348" i="1"/>
  <c r="D329" i="2"/>
  <c r="P317" i="2"/>
  <c r="F26" i="2"/>
  <c r="F27" i="2"/>
  <c r="F28" i="2"/>
  <c r="F29" i="2"/>
  <c r="F30" i="2"/>
  <c r="F31" i="2"/>
  <c r="F32" i="2"/>
  <c r="F33" i="2"/>
  <c r="F10" i="5" s="1"/>
  <c r="F34" i="2"/>
  <c r="F35" i="2"/>
  <c r="F11" i="5" s="1"/>
  <c r="F36" i="2"/>
  <c r="F37" i="2"/>
  <c r="F12" i="5" s="1"/>
  <c r="F38" i="2"/>
  <c r="F39" i="2"/>
  <c r="F13" i="5" s="1"/>
  <c r="F40" i="2"/>
  <c r="F41" i="2"/>
  <c r="F14" i="5" s="1"/>
  <c r="F42" i="2"/>
  <c r="F15" i="5" s="1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16" i="5" s="1"/>
  <c r="F56" i="2"/>
  <c r="F17" i="5" s="1"/>
  <c r="F57" i="2"/>
  <c r="F58" i="2"/>
  <c r="F18" i="5" s="1"/>
  <c r="F59" i="2"/>
  <c r="F19" i="5" s="1"/>
  <c r="F60" i="2"/>
  <c r="F20" i="5" s="1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21" i="5" s="1"/>
  <c r="F85" i="2"/>
  <c r="F22" i="5" s="1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23" i="5" s="1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24" i="5" s="1"/>
  <c r="F128" i="2"/>
  <c r="F129" i="2"/>
  <c r="F25" i="5" s="1"/>
  <c r="F130" i="2"/>
  <c r="F131" i="2"/>
  <c r="F132" i="2"/>
  <c r="F133" i="2"/>
  <c r="F26" i="5" s="1"/>
  <c r="F134" i="2"/>
  <c r="F135" i="2"/>
  <c r="F27" i="5" s="1"/>
  <c r="F136" i="2"/>
  <c r="F137" i="2"/>
  <c r="F138" i="2"/>
  <c r="F139" i="2"/>
  <c r="F140" i="2"/>
  <c r="F141" i="2"/>
  <c r="F142" i="2"/>
  <c r="F28" i="5" s="1"/>
  <c r="F143" i="2"/>
  <c r="F144" i="2"/>
  <c r="F145" i="2"/>
  <c r="F29" i="5" s="1"/>
  <c r="F146" i="2"/>
  <c r="F30" i="5" s="1"/>
  <c r="F147" i="2"/>
  <c r="F148" i="2"/>
  <c r="F149" i="2"/>
  <c r="F150" i="2"/>
  <c r="F31" i="5" s="1"/>
  <c r="F151" i="2"/>
  <c r="F152" i="2"/>
  <c r="F32" i="5" s="1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33" i="5" s="1"/>
  <c r="F178" i="2"/>
  <c r="F179" i="2"/>
  <c r="F180" i="2"/>
  <c r="F34" i="5" s="1"/>
  <c r="F181" i="2"/>
  <c r="F182" i="2"/>
  <c r="F183" i="2"/>
  <c r="F184" i="2"/>
  <c r="F185" i="2"/>
  <c r="F186" i="2"/>
  <c r="F35" i="5" s="1"/>
  <c r="F187" i="2"/>
  <c r="F188" i="2"/>
  <c r="F189" i="2"/>
  <c r="F36" i="5" s="1"/>
  <c r="F190" i="2"/>
  <c r="F191" i="2"/>
  <c r="F37" i="5" s="1"/>
  <c r="F192" i="2"/>
  <c r="F193" i="2"/>
  <c r="F38" i="5" s="1"/>
  <c r="F194" i="2"/>
  <c r="F195" i="2"/>
  <c r="F39" i="5" s="1"/>
  <c r="F196" i="2"/>
  <c r="F197" i="2"/>
  <c r="F40" i="5" s="1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41" i="5" s="1"/>
  <c r="F331" i="2"/>
  <c r="F42" i="5" s="1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43" i="5" s="1"/>
  <c r="F529" i="2"/>
  <c r="F44" i="5" s="1"/>
  <c r="S44" i="5" s="1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11" i="2"/>
  <c r="F5" i="5" s="1"/>
  <c r="F12" i="2"/>
  <c r="F13" i="2"/>
  <c r="F14" i="2"/>
  <c r="F15" i="2"/>
  <c r="F16" i="2"/>
  <c r="F6" i="5" s="1"/>
  <c r="F17" i="2"/>
  <c r="F18" i="2"/>
  <c r="F7" i="5" s="1"/>
  <c r="F19" i="2"/>
  <c r="F20" i="2"/>
  <c r="F8" i="5" s="1"/>
  <c r="F21" i="2"/>
  <c r="F22" i="2"/>
  <c r="F9" i="5" s="1"/>
  <c r="F23" i="2"/>
  <c r="F24" i="2"/>
  <c r="F25" i="2"/>
  <c r="E225" i="2"/>
  <c r="S225" i="2" s="1"/>
  <c r="D225" i="2"/>
  <c r="A225" i="2"/>
  <c r="H225" i="2" s="1"/>
  <c r="I225" i="2" s="1"/>
  <c r="B225" i="2"/>
  <c r="J225" i="1"/>
  <c r="G225" i="2" s="1"/>
  <c r="J563" i="2" l="1"/>
  <c r="S43" i="5"/>
  <c r="S42" i="5" s="1"/>
  <c r="S41" i="5" s="1"/>
  <c r="S40" i="5" s="1"/>
  <c r="S39" i="5" s="1"/>
  <c r="S38" i="5" s="1"/>
  <c r="S37" i="5" s="1"/>
  <c r="S36" i="5" s="1"/>
  <c r="S35" i="5" s="1"/>
  <c r="S34" i="5" s="1"/>
  <c r="S33" i="5" s="1"/>
  <c r="S32" i="5" s="1"/>
  <c r="S31" i="5" s="1"/>
  <c r="S30" i="5" s="1"/>
  <c r="S29" i="5" s="1"/>
  <c r="S28" i="5" s="1"/>
  <c r="S27" i="5" s="1"/>
  <c r="S26" i="5" s="1"/>
  <c r="S25" i="5" s="1"/>
  <c r="S24" i="5" s="1"/>
  <c r="S23" i="5" s="1"/>
  <c r="S22" i="5" s="1"/>
  <c r="S21" i="5" s="1"/>
  <c r="S20" i="5" s="1"/>
  <c r="S19" i="5" s="1"/>
  <c r="S18" i="5" s="1"/>
  <c r="S17" i="5" s="1"/>
  <c r="S16" i="5" s="1"/>
  <c r="S15" i="5" s="1"/>
  <c r="S14" i="5" s="1"/>
  <c r="S13" i="5" s="1"/>
  <c r="S12" i="5" s="1"/>
  <c r="S11" i="5" s="1"/>
  <c r="S10" i="5" s="1"/>
  <c r="S9" i="5" s="1"/>
  <c r="S8" i="5" s="1"/>
  <c r="S7" i="5" s="1"/>
  <c r="S6" i="5" s="1"/>
  <c r="S5" i="5" s="1"/>
  <c r="S563" i="2"/>
  <c r="C491" i="2"/>
  <c r="S415" i="2"/>
  <c r="H383" i="2"/>
  <c r="I383" i="2" s="1"/>
  <c r="C225" i="2"/>
  <c r="J225" i="2"/>
  <c r="J383" i="2"/>
  <c r="J348" i="2"/>
  <c r="B123" i="2"/>
  <c r="B113" i="2"/>
  <c r="D108" i="2"/>
  <c r="E108" i="2"/>
  <c r="A108" i="2"/>
  <c r="H108" i="2" s="1"/>
  <c r="I108" i="2" s="1"/>
  <c r="B108" i="2"/>
  <c r="J108" i="1"/>
  <c r="G108" i="2" s="1"/>
  <c r="J15" i="1"/>
  <c r="G15" i="2" s="1"/>
  <c r="E15" i="2"/>
  <c r="S15" i="2" s="1"/>
  <c r="S11" i="2"/>
  <c r="S23" i="2"/>
  <c r="E10" i="2"/>
  <c r="D11" i="2"/>
  <c r="D16" i="2"/>
  <c r="D6" i="5" s="1"/>
  <c r="D12" i="2"/>
  <c r="D13" i="2"/>
  <c r="D14" i="2"/>
  <c r="D17" i="2"/>
  <c r="D18" i="2"/>
  <c r="D7" i="5" s="1"/>
  <c r="D19" i="2"/>
  <c r="D20" i="2"/>
  <c r="D8" i="5" s="1"/>
  <c r="D21" i="2"/>
  <c r="D22" i="2"/>
  <c r="D9" i="5" s="1"/>
  <c r="D23" i="2"/>
  <c r="J23" i="2" s="1"/>
  <c r="D24" i="2"/>
  <c r="D25" i="2"/>
  <c r="D26" i="2"/>
  <c r="D27" i="2"/>
  <c r="D28" i="2"/>
  <c r="D29" i="2"/>
  <c r="D30" i="2"/>
  <c r="D31" i="2"/>
  <c r="D32" i="2"/>
  <c r="D33" i="2"/>
  <c r="D10" i="5" s="1"/>
  <c r="D34" i="2"/>
  <c r="D35" i="2"/>
  <c r="D11" i="5" s="1"/>
  <c r="D36" i="2"/>
  <c r="D37" i="2"/>
  <c r="D12" i="5" s="1"/>
  <c r="D38" i="2"/>
  <c r="D39" i="2"/>
  <c r="D13" i="5" s="1"/>
  <c r="D40" i="2"/>
  <c r="D41" i="2"/>
  <c r="D14" i="5" s="1"/>
  <c r="D42" i="2"/>
  <c r="D15" i="5" s="1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16" i="5" s="1"/>
  <c r="D56" i="2"/>
  <c r="D17" i="5" s="1"/>
  <c r="D57" i="2"/>
  <c r="D58" i="2"/>
  <c r="D18" i="5" s="1"/>
  <c r="D59" i="2"/>
  <c r="D19" i="5" s="1"/>
  <c r="D60" i="2"/>
  <c r="D20" i="5" s="1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21" i="5" s="1"/>
  <c r="D85" i="2"/>
  <c r="D22" i="5" s="1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23" i="5" s="1"/>
  <c r="D105" i="2"/>
  <c r="D106" i="2"/>
  <c r="D107" i="2"/>
  <c r="D109" i="2"/>
  <c r="D110" i="2"/>
  <c r="D111" i="2"/>
  <c r="D112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24" i="5" s="1"/>
  <c r="D128" i="2"/>
  <c r="D129" i="2"/>
  <c r="D25" i="5" s="1"/>
  <c r="D130" i="2"/>
  <c r="D131" i="2"/>
  <c r="D132" i="2"/>
  <c r="D133" i="2"/>
  <c r="D26" i="5" s="1"/>
  <c r="D134" i="2"/>
  <c r="D27" i="5"/>
  <c r="D136" i="2"/>
  <c r="D137" i="2"/>
  <c r="D138" i="2"/>
  <c r="D139" i="2"/>
  <c r="D140" i="2"/>
  <c r="D141" i="2"/>
  <c r="D142" i="2"/>
  <c r="D28" i="5" s="1"/>
  <c r="D143" i="2"/>
  <c r="D144" i="2"/>
  <c r="D145" i="2"/>
  <c r="D29" i="5" s="1"/>
  <c r="D146" i="2"/>
  <c r="D30" i="5" s="1"/>
  <c r="D147" i="2"/>
  <c r="D148" i="2"/>
  <c r="D149" i="2"/>
  <c r="D150" i="2"/>
  <c r="D31" i="5" s="1"/>
  <c r="D151" i="2"/>
  <c r="D152" i="2"/>
  <c r="D32" i="5" s="1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33" i="5" s="1"/>
  <c r="D178" i="2"/>
  <c r="D179" i="2"/>
  <c r="D180" i="2"/>
  <c r="D34" i="5" s="1"/>
  <c r="D181" i="2"/>
  <c r="D182" i="2"/>
  <c r="D183" i="2"/>
  <c r="D184" i="2"/>
  <c r="D185" i="2"/>
  <c r="D186" i="2"/>
  <c r="D35" i="5" s="1"/>
  <c r="D187" i="2"/>
  <c r="D188" i="2"/>
  <c r="D189" i="2"/>
  <c r="D36" i="5" s="1"/>
  <c r="D190" i="2"/>
  <c r="D191" i="2"/>
  <c r="D37" i="5" s="1"/>
  <c r="D192" i="2"/>
  <c r="D193" i="2"/>
  <c r="D38" i="5" s="1"/>
  <c r="D194" i="2"/>
  <c r="D195" i="2"/>
  <c r="D39" i="5" s="1"/>
  <c r="D196" i="2"/>
  <c r="D197" i="2"/>
  <c r="D40" i="5" s="1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30" i="2"/>
  <c r="D41" i="5" s="1"/>
  <c r="D331" i="2"/>
  <c r="D42" i="5" s="1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43" i="5" s="1"/>
  <c r="D529" i="2"/>
  <c r="D44" i="5" s="1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I317" i="2"/>
  <c r="I491" i="2"/>
  <c r="S10" i="2" l="1"/>
  <c r="E4" i="5"/>
  <c r="J11" i="2"/>
  <c r="J5" i="5" s="1"/>
  <c r="D5" i="5"/>
  <c r="J108" i="2"/>
  <c r="C108" i="2"/>
  <c r="S108" i="2"/>
  <c r="J15" i="2"/>
  <c r="E12" i="2"/>
  <c r="E13" i="2"/>
  <c r="E14" i="2"/>
  <c r="E16" i="2"/>
  <c r="E6" i="5" s="1"/>
  <c r="E17" i="2"/>
  <c r="E18" i="2"/>
  <c r="E7" i="5" s="1"/>
  <c r="E19" i="2"/>
  <c r="E20" i="2"/>
  <c r="E8" i="5" s="1"/>
  <c r="E21" i="2"/>
  <c r="E22" i="2"/>
  <c r="E9" i="5" s="1"/>
  <c r="E24" i="2"/>
  <c r="E25" i="2"/>
  <c r="E26" i="2"/>
  <c r="E27" i="2"/>
  <c r="E28" i="2"/>
  <c r="E29" i="2"/>
  <c r="E30" i="2"/>
  <c r="E31" i="2"/>
  <c r="E32" i="2"/>
  <c r="E33" i="2"/>
  <c r="E10" i="5" s="1"/>
  <c r="E34" i="2"/>
  <c r="E35" i="2"/>
  <c r="E11" i="5" s="1"/>
  <c r="E36" i="2"/>
  <c r="E37" i="2"/>
  <c r="E12" i="5" s="1"/>
  <c r="E38" i="2"/>
  <c r="E39" i="2"/>
  <c r="E13" i="5" s="1"/>
  <c r="E40" i="2"/>
  <c r="E41" i="2"/>
  <c r="E14" i="5" s="1"/>
  <c r="E42" i="2"/>
  <c r="E15" i="5" s="1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16" i="5" s="1"/>
  <c r="E56" i="2"/>
  <c r="E17" i="5" s="1"/>
  <c r="E57" i="2"/>
  <c r="E58" i="2"/>
  <c r="E18" i="5" s="1"/>
  <c r="E59" i="2"/>
  <c r="E19" i="5" s="1"/>
  <c r="E60" i="2"/>
  <c r="E20" i="5" s="1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21" i="5" s="1"/>
  <c r="E85" i="2"/>
  <c r="E22" i="5" s="1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23" i="5" s="1"/>
  <c r="E105" i="2"/>
  <c r="E106" i="2"/>
  <c r="E107" i="2"/>
  <c r="E109" i="2"/>
  <c r="E110" i="2"/>
  <c r="E111" i="2"/>
  <c r="E112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24" i="5" s="1"/>
  <c r="E128" i="2"/>
  <c r="E129" i="2"/>
  <c r="E25" i="5" s="1"/>
  <c r="E130" i="2"/>
  <c r="E131" i="2"/>
  <c r="E132" i="2"/>
  <c r="E133" i="2"/>
  <c r="E26" i="5" s="1"/>
  <c r="E134" i="2"/>
  <c r="E135" i="2"/>
  <c r="E27" i="5" s="1"/>
  <c r="E136" i="2"/>
  <c r="E137" i="2"/>
  <c r="E138" i="2"/>
  <c r="E139" i="2"/>
  <c r="E140" i="2"/>
  <c r="E141" i="2"/>
  <c r="E142" i="2"/>
  <c r="E28" i="5" s="1"/>
  <c r="E143" i="2"/>
  <c r="E144" i="2"/>
  <c r="E145" i="2"/>
  <c r="E29" i="5" s="1"/>
  <c r="E146" i="2"/>
  <c r="E30" i="5" s="1"/>
  <c r="E147" i="2"/>
  <c r="E148" i="2"/>
  <c r="E149" i="2"/>
  <c r="E150" i="2"/>
  <c r="E31" i="5" s="1"/>
  <c r="E151" i="2"/>
  <c r="E152" i="2"/>
  <c r="E32" i="5" s="1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33" i="5" s="1"/>
  <c r="E178" i="2"/>
  <c r="E179" i="2"/>
  <c r="E180" i="2"/>
  <c r="E34" i="5" s="1"/>
  <c r="E181" i="2"/>
  <c r="E182" i="2"/>
  <c r="E183" i="2"/>
  <c r="E184" i="2"/>
  <c r="E185" i="2"/>
  <c r="E186" i="2"/>
  <c r="E35" i="5" s="1"/>
  <c r="E187" i="2"/>
  <c r="E188" i="2"/>
  <c r="E189" i="2"/>
  <c r="E36" i="5" s="1"/>
  <c r="E190" i="2"/>
  <c r="E191" i="2"/>
  <c r="E37" i="5" s="1"/>
  <c r="E192" i="2"/>
  <c r="E193" i="2"/>
  <c r="E38" i="5" s="1"/>
  <c r="E194" i="2"/>
  <c r="E195" i="2"/>
  <c r="E39" i="5" s="1"/>
  <c r="E196" i="2"/>
  <c r="E197" i="2"/>
  <c r="E40" i="5" s="1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41" i="5" s="1"/>
  <c r="E331" i="2"/>
  <c r="E42" i="5" s="1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9" i="2"/>
  <c r="E350" i="2"/>
  <c r="E351" i="2"/>
  <c r="J351" i="2" s="1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J380" i="2" s="1"/>
  <c r="E381" i="2"/>
  <c r="E382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J400" i="2" s="1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43" i="5" s="1"/>
  <c r="E529" i="2"/>
  <c r="E44" i="5" s="1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F3" i="2"/>
  <c r="F4" i="2" s="1"/>
  <c r="A11" i="2"/>
  <c r="A5" i="5" s="1"/>
  <c r="R5" i="5" s="1"/>
  <c r="B11" i="2"/>
  <c r="B5" i="5" s="1"/>
  <c r="A12" i="2"/>
  <c r="B12" i="2"/>
  <c r="A13" i="2"/>
  <c r="B13" i="2"/>
  <c r="A14" i="2"/>
  <c r="B14" i="2"/>
  <c r="A16" i="2"/>
  <c r="A6" i="5" s="1"/>
  <c r="R6" i="5" s="1"/>
  <c r="B16" i="2"/>
  <c r="B6" i="5" s="1"/>
  <c r="A17" i="2"/>
  <c r="B17" i="2"/>
  <c r="A18" i="2"/>
  <c r="A7" i="5" s="1"/>
  <c r="R7" i="5" s="1"/>
  <c r="B18" i="2"/>
  <c r="B7" i="5" s="1"/>
  <c r="A19" i="2"/>
  <c r="B19" i="2"/>
  <c r="A20" i="2"/>
  <c r="A8" i="5" s="1"/>
  <c r="R8" i="5" s="1"/>
  <c r="B20" i="2"/>
  <c r="B8" i="5" s="1"/>
  <c r="A21" i="2"/>
  <c r="B21" i="2"/>
  <c r="A22" i="2"/>
  <c r="A9" i="5" s="1"/>
  <c r="R9" i="5" s="1"/>
  <c r="B22" i="2"/>
  <c r="B9" i="5" s="1"/>
  <c r="A23" i="2"/>
  <c r="B23" i="2"/>
  <c r="A24" i="2"/>
  <c r="B24" i="2"/>
  <c r="A25" i="2"/>
  <c r="B25" i="2"/>
  <c r="A26" i="2"/>
  <c r="B26" i="2"/>
  <c r="A27" i="2"/>
  <c r="C27" i="2" s="1"/>
  <c r="B27" i="2"/>
  <c r="A28" i="2"/>
  <c r="B28" i="2"/>
  <c r="A29" i="2"/>
  <c r="B29" i="2"/>
  <c r="A30" i="2"/>
  <c r="B30" i="2"/>
  <c r="A31" i="2"/>
  <c r="B31" i="2"/>
  <c r="A32" i="2"/>
  <c r="B32" i="2"/>
  <c r="A33" i="2"/>
  <c r="A10" i="5" s="1"/>
  <c r="R10" i="5" s="1"/>
  <c r="B33" i="2"/>
  <c r="B10" i="5" s="1"/>
  <c r="A34" i="2"/>
  <c r="B34" i="2"/>
  <c r="A35" i="2"/>
  <c r="A11" i="5" s="1"/>
  <c r="R11" i="5" s="1"/>
  <c r="B35" i="2"/>
  <c r="B11" i="5" s="1"/>
  <c r="A36" i="2"/>
  <c r="B36" i="2"/>
  <c r="A37" i="2"/>
  <c r="A12" i="5" s="1"/>
  <c r="R12" i="5" s="1"/>
  <c r="B37" i="2"/>
  <c r="B12" i="5" s="1"/>
  <c r="A38" i="2"/>
  <c r="B38" i="2"/>
  <c r="A39" i="2"/>
  <c r="A13" i="5" s="1"/>
  <c r="R13" i="5" s="1"/>
  <c r="B39" i="2"/>
  <c r="B13" i="5" s="1"/>
  <c r="A40" i="2"/>
  <c r="B40" i="2"/>
  <c r="A41" i="2"/>
  <c r="A14" i="5" s="1"/>
  <c r="R14" i="5" s="1"/>
  <c r="B41" i="2"/>
  <c r="B14" i="5" s="1"/>
  <c r="A42" i="2"/>
  <c r="A15" i="5" s="1"/>
  <c r="R15" i="5" s="1"/>
  <c r="B42" i="2"/>
  <c r="B15" i="5" s="1"/>
  <c r="A43" i="2"/>
  <c r="B43" i="2"/>
  <c r="A44" i="2"/>
  <c r="B44" i="2"/>
  <c r="A45" i="2"/>
  <c r="B45" i="2"/>
  <c r="A46" i="2"/>
  <c r="B46" i="2"/>
  <c r="A47" i="2"/>
  <c r="B47" i="2"/>
  <c r="A48" i="2"/>
  <c r="B48" i="2"/>
  <c r="A49" i="2"/>
  <c r="B49" i="2"/>
  <c r="A50" i="2"/>
  <c r="B50" i="2"/>
  <c r="A51" i="2"/>
  <c r="B51" i="2"/>
  <c r="A52" i="2"/>
  <c r="B52" i="2"/>
  <c r="A53" i="2"/>
  <c r="B53" i="2"/>
  <c r="A54" i="2"/>
  <c r="B54" i="2"/>
  <c r="A55" i="2"/>
  <c r="A16" i="5" s="1"/>
  <c r="R16" i="5" s="1"/>
  <c r="B55" i="2"/>
  <c r="B16" i="5" s="1"/>
  <c r="A56" i="2"/>
  <c r="A17" i="5" s="1"/>
  <c r="R17" i="5" s="1"/>
  <c r="B56" i="2"/>
  <c r="B17" i="5" s="1"/>
  <c r="A57" i="2"/>
  <c r="B57" i="2"/>
  <c r="A58" i="2"/>
  <c r="A18" i="5" s="1"/>
  <c r="R18" i="5" s="1"/>
  <c r="B58" i="2"/>
  <c r="B18" i="5" s="1"/>
  <c r="A59" i="2"/>
  <c r="A19" i="5" s="1"/>
  <c r="R19" i="5" s="1"/>
  <c r="B59" i="2"/>
  <c r="B19" i="5" s="1"/>
  <c r="A60" i="2"/>
  <c r="A20" i="5" s="1"/>
  <c r="R20" i="5" s="1"/>
  <c r="B60" i="2"/>
  <c r="B20" i="5" s="1"/>
  <c r="A61" i="2"/>
  <c r="B61" i="2"/>
  <c r="A62" i="2"/>
  <c r="B62" i="2"/>
  <c r="A63" i="2"/>
  <c r="B63" i="2"/>
  <c r="A64" i="2"/>
  <c r="B64" i="2"/>
  <c r="A65" i="2"/>
  <c r="B65" i="2"/>
  <c r="A66" i="2"/>
  <c r="B66" i="2"/>
  <c r="A67" i="2"/>
  <c r="B67" i="2"/>
  <c r="A68" i="2"/>
  <c r="B68" i="2"/>
  <c r="A69" i="2"/>
  <c r="B69" i="2"/>
  <c r="A70" i="2"/>
  <c r="B70" i="2"/>
  <c r="A71" i="2"/>
  <c r="B71" i="2"/>
  <c r="A72" i="2"/>
  <c r="B72" i="2"/>
  <c r="A73" i="2"/>
  <c r="B73" i="2"/>
  <c r="A74" i="2"/>
  <c r="B74" i="2"/>
  <c r="A75" i="2"/>
  <c r="B75" i="2"/>
  <c r="A76" i="2"/>
  <c r="B76" i="2"/>
  <c r="A77" i="2"/>
  <c r="B77" i="2"/>
  <c r="A78" i="2"/>
  <c r="B78" i="2"/>
  <c r="A79" i="2"/>
  <c r="B79" i="2"/>
  <c r="A80" i="2"/>
  <c r="B80" i="2"/>
  <c r="A81" i="2"/>
  <c r="B81" i="2"/>
  <c r="A82" i="2"/>
  <c r="B82" i="2"/>
  <c r="A83" i="2"/>
  <c r="B83" i="2"/>
  <c r="A84" i="2"/>
  <c r="A21" i="5" s="1"/>
  <c r="R21" i="5" s="1"/>
  <c r="B84" i="2"/>
  <c r="B21" i="5" s="1"/>
  <c r="A85" i="2"/>
  <c r="A22" i="5" s="1"/>
  <c r="R22" i="5" s="1"/>
  <c r="B85" i="2"/>
  <c r="B22" i="5" s="1"/>
  <c r="A86" i="2"/>
  <c r="B86" i="2"/>
  <c r="A87" i="2"/>
  <c r="B87" i="2"/>
  <c r="A88" i="2"/>
  <c r="B88" i="2"/>
  <c r="A89" i="2"/>
  <c r="B89" i="2"/>
  <c r="A90" i="2"/>
  <c r="B90" i="2"/>
  <c r="A91" i="2"/>
  <c r="B91" i="2"/>
  <c r="A92" i="2"/>
  <c r="B92" i="2"/>
  <c r="A93" i="2"/>
  <c r="B93" i="2"/>
  <c r="A94" i="2"/>
  <c r="B94" i="2"/>
  <c r="A95" i="2"/>
  <c r="B95" i="2"/>
  <c r="A96" i="2"/>
  <c r="B96" i="2"/>
  <c r="A97" i="2"/>
  <c r="B97" i="2"/>
  <c r="A98" i="2"/>
  <c r="B98" i="2"/>
  <c r="A99" i="2"/>
  <c r="B99" i="2"/>
  <c r="A100" i="2"/>
  <c r="B100" i="2"/>
  <c r="A101" i="2"/>
  <c r="B101" i="2"/>
  <c r="A102" i="2"/>
  <c r="B102" i="2"/>
  <c r="A103" i="2"/>
  <c r="B103" i="2"/>
  <c r="A104" i="2"/>
  <c r="A23" i="5" s="1"/>
  <c r="R23" i="5" s="1"/>
  <c r="B104" i="2"/>
  <c r="B23" i="5" s="1"/>
  <c r="A105" i="2"/>
  <c r="B105" i="2"/>
  <c r="A106" i="2"/>
  <c r="B106" i="2"/>
  <c r="A107" i="2"/>
  <c r="B107" i="2"/>
  <c r="A109" i="2"/>
  <c r="B109" i="2"/>
  <c r="A110" i="2"/>
  <c r="B110" i="2"/>
  <c r="A111" i="2"/>
  <c r="B111" i="2"/>
  <c r="A112" i="2"/>
  <c r="B112" i="2"/>
  <c r="A113" i="2"/>
  <c r="A114" i="2"/>
  <c r="B114" i="2"/>
  <c r="A115" i="2"/>
  <c r="B115" i="2"/>
  <c r="A116" i="2"/>
  <c r="B116" i="2"/>
  <c r="A117" i="2"/>
  <c r="B117" i="2"/>
  <c r="A118" i="2"/>
  <c r="B118" i="2"/>
  <c r="A119" i="2"/>
  <c r="B119" i="2"/>
  <c r="A120" i="2"/>
  <c r="B120" i="2"/>
  <c r="A121" i="2"/>
  <c r="B121" i="2"/>
  <c r="A122" i="2"/>
  <c r="B122" i="2"/>
  <c r="A123" i="2"/>
  <c r="A124" i="2"/>
  <c r="B124" i="2"/>
  <c r="A125" i="2"/>
  <c r="B125" i="2"/>
  <c r="A126" i="2"/>
  <c r="B126" i="2"/>
  <c r="A127" i="2"/>
  <c r="A24" i="5" s="1"/>
  <c r="R24" i="5" s="1"/>
  <c r="B127" i="2"/>
  <c r="B24" i="5" s="1"/>
  <c r="A128" i="2"/>
  <c r="B128" i="2"/>
  <c r="A129" i="2"/>
  <c r="A25" i="5" s="1"/>
  <c r="R25" i="5" s="1"/>
  <c r="B129" i="2"/>
  <c r="B25" i="5" s="1"/>
  <c r="A130" i="2"/>
  <c r="B130" i="2"/>
  <c r="A131" i="2"/>
  <c r="B131" i="2"/>
  <c r="A132" i="2"/>
  <c r="B132" i="2"/>
  <c r="A133" i="2"/>
  <c r="A26" i="5" s="1"/>
  <c r="R26" i="5" s="1"/>
  <c r="B133" i="2"/>
  <c r="B26" i="5" s="1"/>
  <c r="A134" i="2"/>
  <c r="B134" i="2"/>
  <c r="A135" i="2"/>
  <c r="A27" i="5" s="1"/>
  <c r="R27" i="5" s="1"/>
  <c r="B135" i="2"/>
  <c r="B27" i="5" s="1"/>
  <c r="A136" i="2"/>
  <c r="B136" i="2"/>
  <c r="A137" i="2"/>
  <c r="B137" i="2"/>
  <c r="A138" i="2"/>
  <c r="B138" i="2"/>
  <c r="A139" i="2"/>
  <c r="B139" i="2"/>
  <c r="A140" i="2"/>
  <c r="B140" i="2"/>
  <c r="A141" i="2"/>
  <c r="B141" i="2"/>
  <c r="A142" i="2"/>
  <c r="A28" i="5" s="1"/>
  <c r="R28" i="5" s="1"/>
  <c r="B142" i="2"/>
  <c r="B28" i="5" s="1"/>
  <c r="A143" i="2"/>
  <c r="B143" i="2"/>
  <c r="A144" i="2"/>
  <c r="B144" i="2"/>
  <c r="A145" i="2"/>
  <c r="A29" i="5" s="1"/>
  <c r="R29" i="5" s="1"/>
  <c r="B145" i="2"/>
  <c r="B29" i="5" s="1"/>
  <c r="A146" i="2"/>
  <c r="A30" i="5" s="1"/>
  <c r="R30" i="5" s="1"/>
  <c r="B146" i="2"/>
  <c r="B30" i="5" s="1"/>
  <c r="A147" i="2"/>
  <c r="B147" i="2"/>
  <c r="A148" i="2"/>
  <c r="B148" i="2"/>
  <c r="A149" i="2"/>
  <c r="B149" i="2"/>
  <c r="A150" i="2"/>
  <c r="A31" i="5" s="1"/>
  <c r="R31" i="5" s="1"/>
  <c r="B150" i="2"/>
  <c r="B31" i="5" s="1"/>
  <c r="A151" i="2"/>
  <c r="B151" i="2"/>
  <c r="A152" i="2"/>
  <c r="A32" i="5" s="1"/>
  <c r="R32" i="5" s="1"/>
  <c r="B152" i="2"/>
  <c r="B32" i="5" s="1"/>
  <c r="A153" i="2"/>
  <c r="B153" i="2"/>
  <c r="A154" i="2"/>
  <c r="B154" i="2"/>
  <c r="A155" i="2"/>
  <c r="B155" i="2"/>
  <c r="A156" i="2"/>
  <c r="B156" i="2"/>
  <c r="A157" i="2"/>
  <c r="B157" i="2"/>
  <c r="A158" i="2"/>
  <c r="B158" i="2"/>
  <c r="A159" i="2"/>
  <c r="B159" i="2"/>
  <c r="A160" i="2"/>
  <c r="B160" i="2"/>
  <c r="A161" i="2"/>
  <c r="B161" i="2"/>
  <c r="A162" i="2"/>
  <c r="B162" i="2"/>
  <c r="A163" i="2"/>
  <c r="B163" i="2"/>
  <c r="A164" i="2"/>
  <c r="B164" i="2"/>
  <c r="A165" i="2"/>
  <c r="B165" i="2"/>
  <c r="A166" i="2"/>
  <c r="B166" i="2"/>
  <c r="A167" i="2"/>
  <c r="B167" i="2"/>
  <c r="A168" i="2"/>
  <c r="B168" i="2"/>
  <c r="A169" i="2"/>
  <c r="B169" i="2"/>
  <c r="A170" i="2"/>
  <c r="B170" i="2"/>
  <c r="A171" i="2"/>
  <c r="B171" i="2"/>
  <c r="A172" i="2"/>
  <c r="B172" i="2"/>
  <c r="A173" i="2"/>
  <c r="B173" i="2"/>
  <c r="A174" i="2"/>
  <c r="B174" i="2"/>
  <c r="A175" i="2"/>
  <c r="B175" i="2"/>
  <c r="A176" i="2"/>
  <c r="B176" i="2"/>
  <c r="A177" i="2"/>
  <c r="A33" i="5" s="1"/>
  <c r="R33" i="5" s="1"/>
  <c r="B177" i="2"/>
  <c r="B33" i="5" s="1"/>
  <c r="A178" i="2"/>
  <c r="B178" i="2"/>
  <c r="A179" i="2"/>
  <c r="B179" i="2"/>
  <c r="A180" i="2"/>
  <c r="A34" i="5" s="1"/>
  <c r="R34" i="5" s="1"/>
  <c r="B180" i="2"/>
  <c r="B34" i="5" s="1"/>
  <c r="A181" i="2"/>
  <c r="B181" i="2"/>
  <c r="A182" i="2"/>
  <c r="B182" i="2"/>
  <c r="A183" i="2"/>
  <c r="B183" i="2"/>
  <c r="A184" i="2"/>
  <c r="B184" i="2"/>
  <c r="A185" i="2"/>
  <c r="B185" i="2"/>
  <c r="A186" i="2"/>
  <c r="A35" i="5" s="1"/>
  <c r="R35" i="5" s="1"/>
  <c r="B186" i="2"/>
  <c r="B35" i="5" s="1"/>
  <c r="A187" i="2"/>
  <c r="B187" i="2"/>
  <c r="A188" i="2"/>
  <c r="B188" i="2"/>
  <c r="A189" i="2"/>
  <c r="A36" i="5" s="1"/>
  <c r="R36" i="5" s="1"/>
  <c r="B189" i="2"/>
  <c r="B36" i="5" s="1"/>
  <c r="A190" i="2"/>
  <c r="B190" i="2"/>
  <c r="A191" i="2"/>
  <c r="A37" i="5" s="1"/>
  <c r="R37" i="5" s="1"/>
  <c r="B191" i="2"/>
  <c r="B37" i="5" s="1"/>
  <c r="A192" i="2"/>
  <c r="B192" i="2"/>
  <c r="A193" i="2"/>
  <c r="A38" i="5" s="1"/>
  <c r="R38" i="5" s="1"/>
  <c r="B193" i="2"/>
  <c r="B38" i="5" s="1"/>
  <c r="A194" i="2"/>
  <c r="B194" i="2"/>
  <c r="A195" i="2"/>
  <c r="A39" i="5" s="1"/>
  <c r="R39" i="5" s="1"/>
  <c r="B195" i="2"/>
  <c r="B39" i="5" s="1"/>
  <c r="A196" i="2"/>
  <c r="B196" i="2"/>
  <c r="A197" i="2"/>
  <c r="A40" i="5" s="1"/>
  <c r="R40" i="5" s="1"/>
  <c r="B197" i="2"/>
  <c r="B40" i="5" s="1"/>
  <c r="A198" i="2"/>
  <c r="B198" i="2"/>
  <c r="A199" i="2"/>
  <c r="B199" i="2"/>
  <c r="A200" i="2"/>
  <c r="B200" i="2"/>
  <c r="A201" i="2"/>
  <c r="B201" i="2"/>
  <c r="A202" i="2"/>
  <c r="B202" i="2"/>
  <c r="A203" i="2"/>
  <c r="B203" i="2"/>
  <c r="A204" i="2"/>
  <c r="B204" i="2"/>
  <c r="A205" i="2"/>
  <c r="B205" i="2"/>
  <c r="A206" i="2"/>
  <c r="B206" i="2"/>
  <c r="A207" i="2"/>
  <c r="B207" i="2"/>
  <c r="A208" i="2"/>
  <c r="B208" i="2"/>
  <c r="A209" i="2"/>
  <c r="B209" i="2"/>
  <c r="A210" i="2"/>
  <c r="B210" i="2"/>
  <c r="A211" i="2"/>
  <c r="B211" i="2"/>
  <c r="A212" i="2"/>
  <c r="B212" i="2"/>
  <c r="A213" i="2"/>
  <c r="B213" i="2"/>
  <c r="A214" i="2"/>
  <c r="B214" i="2"/>
  <c r="A215" i="2"/>
  <c r="B215" i="2"/>
  <c r="A216" i="2"/>
  <c r="B216" i="2"/>
  <c r="A217" i="2"/>
  <c r="B217" i="2"/>
  <c r="A218" i="2"/>
  <c r="B218" i="2"/>
  <c r="A219" i="2"/>
  <c r="B219" i="2"/>
  <c r="A220" i="2"/>
  <c r="B220" i="2"/>
  <c r="A221" i="2"/>
  <c r="B221" i="2"/>
  <c r="A222" i="2"/>
  <c r="B222" i="2"/>
  <c r="A223" i="2"/>
  <c r="B223" i="2"/>
  <c r="A224" i="2"/>
  <c r="B224" i="2"/>
  <c r="A226" i="2"/>
  <c r="B226" i="2"/>
  <c r="A227" i="2"/>
  <c r="B227" i="2"/>
  <c r="A228" i="2"/>
  <c r="B228" i="2"/>
  <c r="A229" i="2"/>
  <c r="B229" i="2"/>
  <c r="A230" i="2"/>
  <c r="B230" i="2"/>
  <c r="A231" i="2"/>
  <c r="B231" i="2"/>
  <c r="A232" i="2"/>
  <c r="B232" i="2"/>
  <c r="A233" i="2"/>
  <c r="B233" i="2"/>
  <c r="A234" i="2"/>
  <c r="B234" i="2"/>
  <c r="A235" i="2"/>
  <c r="B235" i="2"/>
  <c r="A236" i="2"/>
  <c r="B236" i="2"/>
  <c r="A237" i="2"/>
  <c r="B237" i="2"/>
  <c r="A238" i="2"/>
  <c r="B238" i="2"/>
  <c r="A239" i="2"/>
  <c r="B239" i="2"/>
  <c r="A240" i="2"/>
  <c r="B240" i="2"/>
  <c r="A241" i="2"/>
  <c r="B241" i="2"/>
  <c r="A242" i="2"/>
  <c r="B242" i="2"/>
  <c r="A243" i="2"/>
  <c r="B243" i="2"/>
  <c r="A244" i="2"/>
  <c r="B244" i="2"/>
  <c r="A245" i="2"/>
  <c r="B245" i="2"/>
  <c r="A246" i="2"/>
  <c r="B246" i="2"/>
  <c r="A247" i="2"/>
  <c r="B247" i="2"/>
  <c r="A248" i="2"/>
  <c r="B248" i="2"/>
  <c r="A249" i="2"/>
  <c r="B249" i="2"/>
  <c r="A250" i="2"/>
  <c r="B250" i="2"/>
  <c r="A251" i="2"/>
  <c r="B251" i="2"/>
  <c r="A252" i="2"/>
  <c r="B252" i="2"/>
  <c r="A253" i="2"/>
  <c r="B253" i="2"/>
  <c r="A254" i="2"/>
  <c r="B254" i="2"/>
  <c r="A255" i="2"/>
  <c r="B255" i="2"/>
  <c r="A256" i="2"/>
  <c r="B256" i="2"/>
  <c r="A257" i="2"/>
  <c r="B257" i="2"/>
  <c r="A258" i="2"/>
  <c r="B258" i="2"/>
  <c r="A259" i="2"/>
  <c r="B259" i="2"/>
  <c r="A260" i="2"/>
  <c r="B260" i="2"/>
  <c r="A261" i="2"/>
  <c r="B261" i="2"/>
  <c r="A262" i="2"/>
  <c r="B262" i="2"/>
  <c r="A263" i="2"/>
  <c r="B263" i="2"/>
  <c r="A264" i="2"/>
  <c r="B264" i="2"/>
  <c r="A265" i="2"/>
  <c r="B265" i="2"/>
  <c r="A266" i="2"/>
  <c r="B266" i="2"/>
  <c r="A267" i="2"/>
  <c r="B267" i="2"/>
  <c r="A268" i="2"/>
  <c r="B268" i="2"/>
  <c r="A269" i="2"/>
  <c r="B269" i="2"/>
  <c r="A270" i="2"/>
  <c r="B270" i="2"/>
  <c r="A271" i="2"/>
  <c r="B271" i="2"/>
  <c r="A272" i="2"/>
  <c r="B272" i="2"/>
  <c r="A273" i="2"/>
  <c r="B273" i="2"/>
  <c r="A274" i="2"/>
  <c r="B274" i="2"/>
  <c r="A275" i="2"/>
  <c r="B275" i="2"/>
  <c r="A276" i="2"/>
  <c r="B276" i="2"/>
  <c r="A277" i="2"/>
  <c r="B277" i="2"/>
  <c r="A278" i="2"/>
  <c r="B278" i="2"/>
  <c r="A279" i="2"/>
  <c r="B279" i="2"/>
  <c r="A280" i="2"/>
  <c r="B280" i="2"/>
  <c r="A281" i="2"/>
  <c r="B281" i="2"/>
  <c r="A282" i="2"/>
  <c r="B282" i="2"/>
  <c r="A283" i="2"/>
  <c r="B283" i="2"/>
  <c r="A284" i="2"/>
  <c r="B284" i="2"/>
  <c r="A285" i="2"/>
  <c r="B285" i="2"/>
  <c r="A286" i="2"/>
  <c r="B286" i="2"/>
  <c r="A287" i="2"/>
  <c r="B287" i="2"/>
  <c r="A288" i="2"/>
  <c r="B288" i="2"/>
  <c r="A289" i="2"/>
  <c r="B289" i="2"/>
  <c r="A290" i="2"/>
  <c r="B290" i="2"/>
  <c r="A291" i="2"/>
  <c r="B291" i="2"/>
  <c r="A292" i="2"/>
  <c r="B292" i="2"/>
  <c r="A293" i="2"/>
  <c r="B293" i="2"/>
  <c r="A294" i="2"/>
  <c r="B294" i="2"/>
  <c r="A295" i="2"/>
  <c r="B295" i="2"/>
  <c r="A296" i="2"/>
  <c r="B296" i="2"/>
  <c r="A297" i="2"/>
  <c r="B297" i="2"/>
  <c r="A298" i="2"/>
  <c r="B298" i="2"/>
  <c r="A299" i="2"/>
  <c r="B299" i="2"/>
  <c r="A300" i="2"/>
  <c r="B300" i="2"/>
  <c r="A301" i="2"/>
  <c r="B301" i="2"/>
  <c r="A302" i="2"/>
  <c r="B302" i="2"/>
  <c r="A303" i="2"/>
  <c r="B303" i="2"/>
  <c r="A304" i="2"/>
  <c r="B304" i="2"/>
  <c r="A305" i="2"/>
  <c r="B305" i="2"/>
  <c r="A306" i="2"/>
  <c r="B306" i="2"/>
  <c r="A307" i="2"/>
  <c r="B307" i="2"/>
  <c r="A308" i="2"/>
  <c r="B308" i="2"/>
  <c r="A309" i="2"/>
  <c r="B309" i="2"/>
  <c r="A310" i="2"/>
  <c r="B310" i="2"/>
  <c r="A311" i="2"/>
  <c r="B311" i="2"/>
  <c r="A312" i="2"/>
  <c r="B312" i="2"/>
  <c r="A313" i="2"/>
  <c r="B313" i="2"/>
  <c r="A314" i="2"/>
  <c r="B314" i="2"/>
  <c r="A315" i="2"/>
  <c r="B315" i="2"/>
  <c r="A316" i="2"/>
  <c r="B316" i="2"/>
  <c r="A317" i="2"/>
  <c r="B317" i="2"/>
  <c r="A318" i="2"/>
  <c r="B318" i="2"/>
  <c r="A319" i="2"/>
  <c r="B319" i="2"/>
  <c r="A320" i="2"/>
  <c r="B320" i="2"/>
  <c r="A321" i="2"/>
  <c r="B321" i="2"/>
  <c r="A322" i="2"/>
  <c r="B322" i="2"/>
  <c r="A323" i="2"/>
  <c r="B323" i="2"/>
  <c r="A324" i="2"/>
  <c r="B324" i="2"/>
  <c r="A325" i="2"/>
  <c r="B325" i="2"/>
  <c r="A326" i="2"/>
  <c r="B326" i="2"/>
  <c r="A327" i="2"/>
  <c r="B327" i="2"/>
  <c r="A328" i="2"/>
  <c r="B328" i="2"/>
  <c r="A329" i="2"/>
  <c r="B329" i="2"/>
  <c r="A330" i="2"/>
  <c r="A41" i="5" s="1"/>
  <c r="R41" i="5" s="1"/>
  <c r="B330" i="2"/>
  <c r="B41" i="5" s="1"/>
  <c r="A331" i="2"/>
  <c r="A42" i="5" s="1"/>
  <c r="R42" i="5" s="1"/>
  <c r="B331" i="2"/>
  <c r="B42" i="5" s="1"/>
  <c r="A332" i="2"/>
  <c r="B332" i="2"/>
  <c r="A333" i="2"/>
  <c r="B333" i="2"/>
  <c r="A334" i="2"/>
  <c r="B334" i="2"/>
  <c r="A335" i="2"/>
  <c r="B335" i="2"/>
  <c r="A336" i="2"/>
  <c r="A337" i="2"/>
  <c r="B337" i="2"/>
  <c r="A338" i="2"/>
  <c r="B338" i="2"/>
  <c r="A339" i="2"/>
  <c r="B339" i="2"/>
  <c r="A340" i="2"/>
  <c r="B340" i="2"/>
  <c r="A341" i="2"/>
  <c r="B341" i="2"/>
  <c r="A342" i="2"/>
  <c r="B342" i="2"/>
  <c r="A343" i="2"/>
  <c r="B343" i="2"/>
  <c r="A344" i="2"/>
  <c r="B344" i="2"/>
  <c r="A345" i="2"/>
  <c r="B345" i="2"/>
  <c r="A346" i="2"/>
  <c r="B346" i="2"/>
  <c r="A347" i="2"/>
  <c r="B347" i="2"/>
  <c r="A349" i="2"/>
  <c r="B349" i="2"/>
  <c r="A350" i="2"/>
  <c r="B350" i="2"/>
  <c r="A351" i="2"/>
  <c r="B351" i="2"/>
  <c r="A352" i="2"/>
  <c r="B352" i="2"/>
  <c r="B353" i="2"/>
  <c r="A354" i="2"/>
  <c r="B354" i="2"/>
  <c r="A355" i="2"/>
  <c r="B355" i="2"/>
  <c r="A356" i="2"/>
  <c r="B356" i="2"/>
  <c r="A357" i="2"/>
  <c r="B357" i="2"/>
  <c r="A358" i="2"/>
  <c r="B358" i="2"/>
  <c r="A359" i="2"/>
  <c r="B359" i="2"/>
  <c r="A360" i="2"/>
  <c r="B360" i="2"/>
  <c r="A361" i="2"/>
  <c r="B361" i="2"/>
  <c r="A362" i="2"/>
  <c r="B362" i="2"/>
  <c r="A363" i="2"/>
  <c r="B363" i="2"/>
  <c r="A364" i="2"/>
  <c r="B364" i="2"/>
  <c r="A365" i="2"/>
  <c r="B365" i="2"/>
  <c r="A366" i="2"/>
  <c r="B366" i="2"/>
  <c r="A367" i="2"/>
  <c r="B367" i="2"/>
  <c r="A368" i="2"/>
  <c r="B368" i="2"/>
  <c r="A369" i="2"/>
  <c r="B369" i="2"/>
  <c r="A370" i="2"/>
  <c r="B370" i="2"/>
  <c r="A371" i="2"/>
  <c r="B371" i="2"/>
  <c r="A372" i="2"/>
  <c r="B372" i="2"/>
  <c r="A373" i="2"/>
  <c r="B373" i="2"/>
  <c r="A374" i="2"/>
  <c r="B374" i="2"/>
  <c r="A375" i="2"/>
  <c r="B375" i="2"/>
  <c r="A376" i="2"/>
  <c r="B376" i="2"/>
  <c r="A377" i="2"/>
  <c r="B377" i="2"/>
  <c r="A378" i="2"/>
  <c r="B378" i="2"/>
  <c r="A379" i="2"/>
  <c r="B379" i="2"/>
  <c r="A380" i="2"/>
  <c r="B380" i="2"/>
  <c r="A381" i="2"/>
  <c r="B381" i="2"/>
  <c r="A382" i="2"/>
  <c r="B382" i="2"/>
  <c r="A384" i="2"/>
  <c r="B384" i="2"/>
  <c r="A385" i="2"/>
  <c r="B385" i="2"/>
  <c r="A386" i="2"/>
  <c r="H386" i="2" s="1"/>
  <c r="B386" i="2"/>
  <c r="A387" i="2"/>
  <c r="B387" i="2"/>
  <c r="A388" i="2"/>
  <c r="B388" i="2"/>
  <c r="A389" i="2"/>
  <c r="B389" i="2"/>
  <c r="A390" i="2"/>
  <c r="B390" i="2"/>
  <c r="A391" i="2"/>
  <c r="B391" i="2"/>
  <c r="A392" i="2"/>
  <c r="B392" i="2"/>
  <c r="A393" i="2"/>
  <c r="B393" i="2"/>
  <c r="A394" i="2"/>
  <c r="B394" i="2"/>
  <c r="A395" i="2"/>
  <c r="B395" i="2"/>
  <c r="A396" i="2"/>
  <c r="B396" i="2"/>
  <c r="A397" i="2"/>
  <c r="B397" i="2"/>
  <c r="A398" i="2"/>
  <c r="B398" i="2"/>
  <c r="A399" i="2"/>
  <c r="B399" i="2"/>
  <c r="A400" i="2"/>
  <c r="B400" i="2"/>
  <c r="A401" i="2"/>
  <c r="B401" i="2"/>
  <c r="A402" i="2"/>
  <c r="B402" i="2"/>
  <c r="A403" i="2"/>
  <c r="B403" i="2"/>
  <c r="A404" i="2"/>
  <c r="B404" i="2"/>
  <c r="A405" i="2"/>
  <c r="B405" i="2"/>
  <c r="A406" i="2"/>
  <c r="B406" i="2"/>
  <c r="A407" i="2"/>
  <c r="B407" i="2"/>
  <c r="A408" i="2"/>
  <c r="B408" i="2"/>
  <c r="A409" i="2"/>
  <c r="B409" i="2"/>
  <c r="A410" i="2"/>
  <c r="B410" i="2"/>
  <c r="A411" i="2"/>
  <c r="B411" i="2"/>
  <c r="A412" i="2"/>
  <c r="B412" i="2"/>
  <c r="A413" i="2"/>
  <c r="B413" i="2"/>
  <c r="A414" i="2"/>
  <c r="B414" i="2"/>
  <c r="A416" i="2"/>
  <c r="B416" i="2"/>
  <c r="A417" i="2"/>
  <c r="B417" i="2"/>
  <c r="A418" i="2"/>
  <c r="B418" i="2"/>
  <c r="A419" i="2"/>
  <c r="B419" i="2"/>
  <c r="A420" i="2"/>
  <c r="B420" i="2"/>
  <c r="A421" i="2"/>
  <c r="B421" i="2"/>
  <c r="A422" i="2"/>
  <c r="B422" i="2"/>
  <c r="A423" i="2"/>
  <c r="B423" i="2"/>
  <c r="A424" i="2"/>
  <c r="B424" i="2"/>
  <c r="A425" i="2"/>
  <c r="B425" i="2"/>
  <c r="A426" i="2"/>
  <c r="B426" i="2"/>
  <c r="A427" i="2"/>
  <c r="B427" i="2"/>
  <c r="A428" i="2"/>
  <c r="B428" i="2"/>
  <c r="A429" i="2"/>
  <c r="B429" i="2"/>
  <c r="A430" i="2"/>
  <c r="B430" i="2"/>
  <c r="A431" i="2"/>
  <c r="B431" i="2"/>
  <c r="A432" i="2"/>
  <c r="B432" i="2"/>
  <c r="A433" i="2"/>
  <c r="B433" i="2"/>
  <c r="A434" i="2"/>
  <c r="B434" i="2"/>
  <c r="A435" i="2"/>
  <c r="B435" i="2"/>
  <c r="A436" i="2"/>
  <c r="B436" i="2"/>
  <c r="A437" i="2"/>
  <c r="B437" i="2"/>
  <c r="A438" i="2"/>
  <c r="B438" i="2"/>
  <c r="A439" i="2"/>
  <c r="B439" i="2"/>
  <c r="A440" i="2"/>
  <c r="B440" i="2"/>
  <c r="A441" i="2"/>
  <c r="B441" i="2"/>
  <c r="A442" i="2"/>
  <c r="B442" i="2"/>
  <c r="A443" i="2"/>
  <c r="B443" i="2"/>
  <c r="A444" i="2"/>
  <c r="B444" i="2"/>
  <c r="A445" i="2"/>
  <c r="B445" i="2"/>
  <c r="A446" i="2"/>
  <c r="B446" i="2"/>
  <c r="A447" i="2"/>
  <c r="B447" i="2"/>
  <c r="A448" i="2"/>
  <c r="B448" i="2"/>
  <c r="A449" i="2"/>
  <c r="B449" i="2"/>
  <c r="A450" i="2"/>
  <c r="B450" i="2"/>
  <c r="A451" i="2"/>
  <c r="B451" i="2"/>
  <c r="A452" i="2"/>
  <c r="B452" i="2"/>
  <c r="A453" i="2"/>
  <c r="B453" i="2"/>
  <c r="A454" i="2"/>
  <c r="B454" i="2"/>
  <c r="A455" i="2"/>
  <c r="B455" i="2"/>
  <c r="A456" i="2"/>
  <c r="B456" i="2"/>
  <c r="A457" i="2"/>
  <c r="B457" i="2"/>
  <c r="A458" i="2"/>
  <c r="B458" i="2"/>
  <c r="A459" i="2"/>
  <c r="B459" i="2"/>
  <c r="A460" i="2"/>
  <c r="B460" i="2"/>
  <c r="A461" i="2"/>
  <c r="B461" i="2"/>
  <c r="A462" i="2"/>
  <c r="B462" i="2"/>
  <c r="A463" i="2"/>
  <c r="B463" i="2"/>
  <c r="A464" i="2"/>
  <c r="B464" i="2"/>
  <c r="A465" i="2"/>
  <c r="B465" i="2"/>
  <c r="A466" i="2"/>
  <c r="B466" i="2"/>
  <c r="A467" i="2"/>
  <c r="B467" i="2"/>
  <c r="A468" i="2"/>
  <c r="B468" i="2"/>
  <c r="A469" i="2"/>
  <c r="B469" i="2"/>
  <c r="A470" i="2"/>
  <c r="B470" i="2"/>
  <c r="A471" i="2"/>
  <c r="B471" i="2"/>
  <c r="A472" i="2"/>
  <c r="B472" i="2"/>
  <c r="A473" i="2"/>
  <c r="B473" i="2"/>
  <c r="A474" i="2"/>
  <c r="B474" i="2"/>
  <c r="A475" i="2"/>
  <c r="B475" i="2"/>
  <c r="A476" i="2"/>
  <c r="B476" i="2"/>
  <c r="A477" i="2"/>
  <c r="B477" i="2"/>
  <c r="A478" i="2"/>
  <c r="B478" i="2"/>
  <c r="A479" i="2"/>
  <c r="B479" i="2"/>
  <c r="A480" i="2"/>
  <c r="B480" i="2"/>
  <c r="A481" i="2"/>
  <c r="B481" i="2"/>
  <c r="A482" i="2"/>
  <c r="B482" i="2"/>
  <c r="A483" i="2"/>
  <c r="B483" i="2"/>
  <c r="A484" i="2"/>
  <c r="B484" i="2"/>
  <c r="A485" i="2"/>
  <c r="B485" i="2"/>
  <c r="A486" i="2"/>
  <c r="B486" i="2"/>
  <c r="A487" i="2"/>
  <c r="B487" i="2"/>
  <c r="A488" i="2"/>
  <c r="B488" i="2"/>
  <c r="A489" i="2"/>
  <c r="B489" i="2"/>
  <c r="A490" i="2"/>
  <c r="B490" i="2"/>
  <c r="B491" i="2"/>
  <c r="A492" i="2"/>
  <c r="B492" i="2"/>
  <c r="A493" i="2"/>
  <c r="B493" i="2"/>
  <c r="A494" i="2"/>
  <c r="B494" i="2"/>
  <c r="A495" i="2"/>
  <c r="B495" i="2"/>
  <c r="A496" i="2"/>
  <c r="B496" i="2"/>
  <c r="A497" i="2"/>
  <c r="B497" i="2"/>
  <c r="A498" i="2"/>
  <c r="B498" i="2"/>
  <c r="A499" i="2"/>
  <c r="B499" i="2"/>
  <c r="A500" i="2"/>
  <c r="B500" i="2"/>
  <c r="A501" i="2"/>
  <c r="B501" i="2"/>
  <c r="A502" i="2"/>
  <c r="B502" i="2"/>
  <c r="A503" i="2"/>
  <c r="B503" i="2"/>
  <c r="A504" i="2"/>
  <c r="B504" i="2"/>
  <c r="A505" i="2"/>
  <c r="B505" i="2"/>
  <c r="A506" i="2"/>
  <c r="B506" i="2"/>
  <c r="A507" i="2"/>
  <c r="B507" i="2"/>
  <c r="A508" i="2"/>
  <c r="B508" i="2"/>
  <c r="A509" i="2"/>
  <c r="B509" i="2"/>
  <c r="A510" i="2"/>
  <c r="B510" i="2"/>
  <c r="A511" i="2"/>
  <c r="B511" i="2"/>
  <c r="A512" i="2"/>
  <c r="B512" i="2"/>
  <c r="A513" i="2"/>
  <c r="B513" i="2"/>
  <c r="A514" i="2"/>
  <c r="B514" i="2"/>
  <c r="A515" i="2"/>
  <c r="B515" i="2"/>
  <c r="A516" i="2"/>
  <c r="B516" i="2"/>
  <c r="A517" i="2"/>
  <c r="B517" i="2"/>
  <c r="A518" i="2"/>
  <c r="B518" i="2"/>
  <c r="A519" i="2"/>
  <c r="B519" i="2"/>
  <c r="A520" i="2"/>
  <c r="B520" i="2"/>
  <c r="A521" i="2"/>
  <c r="B521" i="2"/>
  <c r="A522" i="2"/>
  <c r="B522" i="2"/>
  <c r="A523" i="2"/>
  <c r="B523" i="2"/>
  <c r="A524" i="2"/>
  <c r="B524" i="2"/>
  <c r="A525" i="2"/>
  <c r="B525" i="2"/>
  <c r="A526" i="2"/>
  <c r="B526" i="2"/>
  <c r="A527" i="2"/>
  <c r="B527" i="2"/>
  <c r="A528" i="2"/>
  <c r="A43" i="5" s="1"/>
  <c r="R43" i="5" s="1"/>
  <c r="B528" i="2"/>
  <c r="B43" i="5" s="1"/>
  <c r="A529" i="2"/>
  <c r="A44" i="5" s="1"/>
  <c r="R44" i="5" s="1"/>
  <c r="B529" i="2"/>
  <c r="B44" i="5" s="1"/>
  <c r="A530" i="2"/>
  <c r="B530" i="2"/>
  <c r="A531" i="2"/>
  <c r="B531" i="2"/>
  <c r="A532" i="2"/>
  <c r="B532" i="2"/>
  <c r="A533" i="2"/>
  <c r="B533" i="2"/>
  <c r="A534" i="2"/>
  <c r="B534" i="2"/>
  <c r="A535" i="2"/>
  <c r="B535" i="2"/>
  <c r="A536" i="2"/>
  <c r="B536" i="2"/>
  <c r="A537" i="2"/>
  <c r="B537" i="2"/>
  <c r="A538" i="2"/>
  <c r="B538" i="2"/>
  <c r="A539" i="2"/>
  <c r="B539" i="2"/>
  <c r="A540" i="2"/>
  <c r="B540" i="2"/>
  <c r="A541" i="2"/>
  <c r="B541" i="2"/>
  <c r="A542" i="2"/>
  <c r="B542" i="2"/>
  <c r="A543" i="2"/>
  <c r="B543" i="2"/>
  <c r="A544" i="2"/>
  <c r="B544" i="2"/>
  <c r="A545" i="2"/>
  <c r="B545" i="2"/>
  <c r="A546" i="2"/>
  <c r="B546" i="2"/>
  <c r="A547" i="2"/>
  <c r="B547" i="2"/>
  <c r="A548" i="2"/>
  <c r="B548" i="2"/>
  <c r="A549" i="2"/>
  <c r="B549" i="2"/>
  <c r="A550" i="2"/>
  <c r="B550" i="2"/>
  <c r="A551" i="2"/>
  <c r="B551" i="2"/>
  <c r="A552" i="2"/>
  <c r="B552" i="2"/>
  <c r="A553" i="2"/>
  <c r="B553" i="2"/>
  <c r="A554" i="2"/>
  <c r="B554" i="2"/>
  <c r="A555" i="2"/>
  <c r="B555" i="2"/>
  <c r="A556" i="2"/>
  <c r="B556" i="2"/>
  <c r="A557" i="2"/>
  <c r="B557" i="2"/>
  <c r="A558" i="2"/>
  <c r="B558" i="2"/>
  <c r="A559" i="2"/>
  <c r="B559" i="2"/>
  <c r="A560" i="2"/>
  <c r="B560" i="2"/>
  <c r="A561" i="2"/>
  <c r="B561" i="2"/>
  <c r="A562" i="2"/>
  <c r="B562" i="2"/>
  <c r="B10" i="2"/>
  <c r="B4" i="5" s="1"/>
  <c r="D10" i="2"/>
  <c r="D4" i="5" s="1"/>
  <c r="F10" i="2"/>
  <c r="F4" i="5" s="1"/>
  <c r="S4" i="5" s="1"/>
  <c r="A10" i="2"/>
  <c r="A4" i="5" s="1"/>
  <c r="R4" i="5" s="1"/>
  <c r="G9" i="2"/>
  <c r="B9" i="2"/>
  <c r="D9" i="2"/>
  <c r="E9" i="2"/>
  <c r="A9" i="2"/>
  <c r="C419" i="2" l="1"/>
  <c r="H419" i="2"/>
  <c r="J419" i="2"/>
  <c r="S419" i="2"/>
  <c r="C400" i="2"/>
  <c r="H400" i="2"/>
  <c r="C380" i="2"/>
  <c r="H380" i="2"/>
  <c r="C351" i="2"/>
  <c r="H351" i="2"/>
  <c r="J561" i="2"/>
  <c r="S561" i="2"/>
  <c r="J559" i="2"/>
  <c r="S559" i="2"/>
  <c r="J557" i="2"/>
  <c r="S557" i="2"/>
  <c r="J555" i="2"/>
  <c r="S555" i="2"/>
  <c r="J553" i="2"/>
  <c r="S553" i="2"/>
  <c r="J551" i="2"/>
  <c r="S551" i="2"/>
  <c r="J549" i="2"/>
  <c r="S549" i="2"/>
  <c r="J547" i="2"/>
  <c r="S547" i="2"/>
  <c r="J545" i="2"/>
  <c r="S545" i="2"/>
  <c r="J543" i="2"/>
  <c r="S543" i="2"/>
  <c r="J541" i="2"/>
  <c r="S541" i="2"/>
  <c r="J539" i="2"/>
  <c r="S539" i="2"/>
  <c r="J537" i="2"/>
  <c r="S537" i="2"/>
  <c r="J535" i="2"/>
  <c r="S535" i="2"/>
  <c r="J533" i="2"/>
  <c r="S533" i="2"/>
  <c r="J531" i="2"/>
  <c r="S531" i="2"/>
  <c r="J562" i="2"/>
  <c r="S562" i="2"/>
  <c r="J560" i="2"/>
  <c r="S560" i="2"/>
  <c r="J558" i="2"/>
  <c r="S558" i="2"/>
  <c r="J556" i="2"/>
  <c r="S556" i="2"/>
  <c r="J554" i="2"/>
  <c r="S554" i="2"/>
  <c r="J552" i="2"/>
  <c r="S552" i="2"/>
  <c r="J550" i="2"/>
  <c r="S550" i="2"/>
  <c r="J548" i="2"/>
  <c r="S548" i="2"/>
  <c r="J546" i="2"/>
  <c r="S546" i="2"/>
  <c r="J544" i="2"/>
  <c r="S544" i="2"/>
  <c r="J542" i="2"/>
  <c r="S542" i="2"/>
  <c r="J540" i="2"/>
  <c r="S540" i="2"/>
  <c r="J538" i="2"/>
  <c r="S538" i="2"/>
  <c r="J536" i="2"/>
  <c r="S536" i="2"/>
  <c r="J534" i="2"/>
  <c r="S534" i="2"/>
  <c r="J532" i="2"/>
  <c r="S532" i="2"/>
  <c r="J528" i="2"/>
  <c r="J43" i="5" s="1"/>
  <c r="S528" i="2"/>
  <c r="J526" i="2"/>
  <c r="S526" i="2"/>
  <c r="J524" i="2"/>
  <c r="S524" i="2"/>
  <c r="J522" i="2"/>
  <c r="S522" i="2"/>
  <c r="J520" i="2"/>
  <c r="S520" i="2"/>
  <c r="J518" i="2"/>
  <c r="S518" i="2"/>
  <c r="J516" i="2"/>
  <c r="S516" i="2"/>
  <c r="J514" i="2"/>
  <c r="S514" i="2"/>
  <c r="J512" i="2"/>
  <c r="S512" i="2"/>
  <c r="J510" i="2"/>
  <c r="S510" i="2"/>
  <c r="J508" i="2"/>
  <c r="S508" i="2"/>
  <c r="J506" i="2"/>
  <c r="S506" i="2"/>
  <c r="J504" i="2"/>
  <c r="S504" i="2"/>
  <c r="J502" i="2"/>
  <c r="S502" i="2"/>
  <c r="J500" i="2"/>
  <c r="S500" i="2"/>
  <c r="J498" i="2"/>
  <c r="S498" i="2"/>
  <c r="J496" i="2"/>
  <c r="S496" i="2"/>
  <c r="J494" i="2"/>
  <c r="S494" i="2"/>
  <c r="J492" i="2"/>
  <c r="S492" i="2"/>
  <c r="J490" i="2"/>
  <c r="S490" i="2"/>
  <c r="J488" i="2"/>
  <c r="S488" i="2"/>
  <c r="J486" i="2"/>
  <c r="S486" i="2"/>
  <c r="J484" i="2"/>
  <c r="S484" i="2"/>
  <c r="J482" i="2"/>
  <c r="S482" i="2"/>
  <c r="J480" i="2"/>
  <c r="S480" i="2"/>
  <c r="J478" i="2"/>
  <c r="S478" i="2"/>
  <c r="J476" i="2"/>
  <c r="S476" i="2"/>
  <c r="J474" i="2"/>
  <c r="S474" i="2"/>
  <c r="J472" i="2"/>
  <c r="S472" i="2"/>
  <c r="J470" i="2"/>
  <c r="S470" i="2"/>
  <c r="J468" i="2"/>
  <c r="S468" i="2"/>
  <c r="J466" i="2"/>
  <c r="S466" i="2"/>
  <c r="J464" i="2"/>
  <c r="S464" i="2"/>
  <c r="J462" i="2"/>
  <c r="S462" i="2"/>
  <c r="J460" i="2"/>
  <c r="S460" i="2"/>
  <c r="J458" i="2"/>
  <c r="S458" i="2"/>
  <c r="J456" i="2"/>
  <c r="S456" i="2"/>
  <c r="J454" i="2"/>
  <c r="S454" i="2"/>
  <c r="J452" i="2"/>
  <c r="S452" i="2"/>
  <c r="J450" i="2"/>
  <c r="S450" i="2"/>
  <c r="J448" i="2"/>
  <c r="S448" i="2"/>
  <c r="J446" i="2"/>
  <c r="S446" i="2"/>
  <c r="J444" i="2"/>
  <c r="S444" i="2"/>
  <c r="J442" i="2"/>
  <c r="S442" i="2"/>
  <c r="J440" i="2"/>
  <c r="S440" i="2"/>
  <c r="J438" i="2"/>
  <c r="S438" i="2"/>
  <c r="J436" i="2"/>
  <c r="S436" i="2"/>
  <c r="J434" i="2"/>
  <c r="S434" i="2"/>
  <c r="J432" i="2"/>
  <c r="S432" i="2"/>
  <c r="J430" i="2"/>
  <c r="S430" i="2"/>
  <c r="J428" i="2"/>
  <c r="S428" i="2"/>
  <c r="J426" i="2"/>
  <c r="S426" i="2"/>
  <c r="J424" i="2"/>
  <c r="S424" i="2"/>
  <c r="J422" i="2"/>
  <c r="S422" i="2"/>
  <c r="J420" i="2"/>
  <c r="S420" i="2"/>
  <c r="J418" i="2"/>
  <c r="S418" i="2"/>
  <c r="J416" i="2"/>
  <c r="S416" i="2"/>
  <c r="J413" i="2"/>
  <c r="S413" i="2"/>
  <c r="J411" i="2"/>
  <c r="S411" i="2"/>
  <c r="J409" i="2"/>
  <c r="S409" i="2"/>
  <c r="J407" i="2"/>
  <c r="S407" i="2"/>
  <c r="J405" i="2"/>
  <c r="S405" i="2"/>
  <c r="J403" i="2"/>
  <c r="S403" i="2"/>
  <c r="J401" i="2"/>
  <c r="S401" i="2"/>
  <c r="J399" i="2"/>
  <c r="S399" i="2"/>
  <c r="J397" i="2"/>
  <c r="S397" i="2"/>
  <c r="J395" i="2"/>
  <c r="S395" i="2"/>
  <c r="J393" i="2"/>
  <c r="S393" i="2"/>
  <c r="J391" i="2"/>
  <c r="S391" i="2"/>
  <c r="J389" i="2"/>
  <c r="S389" i="2"/>
  <c r="J387" i="2"/>
  <c r="S387" i="2"/>
  <c r="J385" i="2"/>
  <c r="S385" i="2"/>
  <c r="J382" i="2"/>
  <c r="S382" i="2"/>
  <c r="S380" i="2"/>
  <c r="J378" i="2"/>
  <c r="S378" i="2"/>
  <c r="J376" i="2"/>
  <c r="S376" i="2"/>
  <c r="J374" i="2"/>
  <c r="S374" i="2"/>
  <c r="J372" i="2"/>
  <c r="S372" i="2"/>
  <c r="J370" i="2"/>
  <c r="S370" i="2"/>
  <c r="J368" i="2"/>
  <c r="S368" i="2"/>
  <c r="J366" i="2"/>
  <c r="S366" i="2"/>
  <c r="J364" i="2"/>
  <c r="S364" i="2"/>
  <c r="J362" i="2"/>
  <c r="S362" i="2"/>
  <c r="J360" i="2"/>
  <c r="S360" i="2"/>
  <c r="J358" i="2"/>
  <c r="S358" i="2"/>
  <c r="J356" i="2"/>
  <c r="S356" i="2"/>
  <c r="J354" i="2"/>
  <c r="S354" i="2"/>
  <c r="J352" i="2"/>
  <c r="S352" i="2"/>
  <c r="J350" i="2"/>
  <c r="S350" i="2"/>
  <c r="J347" i="2"/>
  <c r="S347" i="2"/>
  <c r="J345" i="2"/>
  <c r="S345" i="2"/>
  <c r="J343" i="2"/>
  <c r="S343" i="2"/>
  <c r="J341" i="2"/>
  <c r="S341" i="2"/>
  <c r="J339" i="2"/>
  <c r="S339" i="2"/>
  <c r="J337" i="2"/>
  <c r="S337" i="2"/>
  <c r="J335" i="2"/>
  <c r="S335" i="2"/>
  <c r="J333" i="2"/>
  <c r="S333" i="2"/>
  <c r="J331" i="2"/>
  <c r="J42" i="5" s="1"/>
  <c r="S331" i="2"/>
  <c r="J329" i="2"/>
  <c r="S329" i="2"/>
  <c r="J327" i="2"/>
  <c r="S327" i="2"/>
  <c r="J325" i="2"/>
  <c r="S325" i="2"/>
  <c r="J323" i="2"/>
  <c r="S323" i="2"/>
  <c r="J321" i="2"/>
  <c r="S321" i="2"/>
  <c r="J319" i="2"/>
  <c r="S319" i="2"/>
  <c r="J317" i="2"/>
  <c r="J315" i="2"/>
  <c r="S315" i="2"/>
  <c r="J313" i="2"/>
  <c r="S313" i="2"/>
  <c r="J311" i="2"/>
  <c r="S311" i="2"/>
  <c r="J309" i="2"/>
  <c r="S309" i="2"/>
  <c r="J307" i="2"/>
  <c r="S307" i="2"/>
  <c r="J305" i="2"/>
  <c r="S305" i="2"/>
  <c r="J303" i="2"/>
  <c r="S303" i="2"/>
  <c r="J301" i="2"/>
  <c r="S301" i="2"/>
  <c r="J299" i="2"/>
  <c r="S299" i="2"/>
  <c r="J297" i="2"/>
  <c r="S297" i="2"/>
  <c r="J295" i="2"/>
  <c r="S295" i="2"/>
  <c r="J293" i="2"/>
  <c r="S293" i="2"/>
  <c r="J291" i="2"/>
  <c r="S291" i="2"/>
  <c r="J289" i="2"/>
  <c r="S289" i="2"/>
  <c r="J287" i="2"/>
  <c r="S287" i="2"/>
  <c r="J285" i="2"/>
  <c r="S285" i="2"/>
  <c r="J283" i="2"/>
  <c r="S283" i="2"/>
  <c r="J281" i="2"/>
  <c r="S281" i="2"/>
  <c r="J279" i="2"/>
  <c r="S279" i="2"/>
  <c r="J277" i="2"/>
  <c r="S277" i="2"/>
  <c r="J275" i="2"/>
  <c r="S275" i="2"/>
  <c r="J273" i="2"/>
  <c r="S273" i="2"/>
  <c r="J271" i="2"/>
  <c r="S271" i="2"/>
  <c r="J269" i="2"/>
  <c r="S269" i="2"/>
  <c r="J267" i="2"/>
  <c r="S267" i="2"/>
  <c r="J265" i="2"/>
  <c r="S265" i="2"/>
  <c r="J263" i="2"/>
  <c r="S263" i="2"/>
  <c r="J261" i="2"/>
  <c r="S261" i="2"/>
  <c r="J259" i="2"/>
  <c r="S259" i="2"/>
  <c r="J257" i="2"/>
  <c r="S257" i="2"/>
  <c r="J255" i="2"/>
  <c r="S255" i="2"/>
  <c r="J253" i="2"/>
  <c r="S253" i="2"/>
  <c r="J251" i="2"/>
  <c r="S251" i="2"/>
  <c r="J249" i="2"/>
  <c r="S249" i="2"/>
  <c r="J247" i="2"/>
  <c r="S247" i="2"/>
  <c r="J245" i="2"/>
  <c r="S245" i="2"/>
  <c r="J243" i="2"/>
  <c r="S243" i="2"/>
  <c r="J241" i="2"/>
  <c r="S241" i="2"/>
  <c r="J239" i="2"/>
  <c r="S239" i="2"/>
  <c r="J237" i="2"/>
  <c r="S237" i="2"/>
  <c r="J235" i="2"/>
  <c r="S235" i="2"/>
  <c r="J233" i="2"/>
  <c r="S233" i="2"/>
  <c r="J231" i="2"/>
  <c r="S231" i="2"/>
  <c r="J229" i="2"/>
  <c r="S229" i="2"/>
  <c r="J227" i="2"/>
  <c r="S227" i="2"/>
  <c r="J224" i="2"/>
  <c r="S224" i="2"/>
  <c r="J222" i="2"/>
  <c r="S222" i="2"/>
  <c r="J220" i="2"/>
  <c r="S220" i="2"/>
  <c r="J218" i="2"/>
  <c r="S218" i="2"/>
  <c r="J216" i="2"/>
  <c r="S216" i="2"/>
  <c r="J214" i="2"/>
  <c r="S214" i="2"/>
  <c r="J212" i="2"/>
  <c r="S212" i="2"/>
  <c r="J210" i="2"/>
  <c r="S210" i="2"/>
  <c r="J208" i="2"/>
  <c r="S208" i="2"/>
  <c r="J206" i="2"/>
  <c r="S206" i="2"/>
  <c r="J204" i="2"/>
  <c r="S204" i="2"/>
  <c r="J202" i="2"/>
  <c r="S202" i="2"/>
  <c r="J200" i="2"/>
  <c r="S200" i="2"/>
  <c r="J198" i="2"/>
  <c r="S198" i="2"/>
  <c r="J196" i="2"/>
  <c r="S196" i="2"/>
  <c r="J194" i="2"/>
  <c r="S194" i="2"/>
  <c r="J192" i="2"/>
  <c r="S192" i="2"/>
  <c r="J190" i="2"/>
  <c r="S190" i="2"/>
  <c r="J188" i="2"/>
  <c r="S188" i="2"/>
  <c r="J186" i="2"/>
  <c r="J35" i="5" s="1"/>
  <c r="S186" i="2"/>
  <c r="J184" i="2"/>
  <c r="S184" i="2"/>
  <c r="J182" i="2"/>
  <c r="S182" i="2"/>
  <c r="J180" i="2"/>
  <c r="J34" i="5" s="1"/>
  <c r="S180" i="2"/>
  <c r="J178" i="2"/>
  <c r="S178" i="2"/>
  <c r="J176" i="2"/>
  <c r="S176" i="2"/>
  <c r="J174" i="2"/>
  <c r="S174" i="2"/>
  <c r="J172" i="2"/>
  <c r="S172" i="2"/>
  <c r="J170" i="2"/>
  <c r="S170" i="2"/>
  <c r="J168" i="2"/>
  <c r="S168" i="2"/>
  <c r="J166" i="2"/>
  <c r="S166" i="2"/>
  <c r="J164" i="2"/>
  <c r="S164" i="2"/>
  <c r="J162" i="2"/>
  <c r="S162" i="2"/>
  <c r="J160" i="2"/>
  <c r="S160" i="2"/>
  <c r="J158" i="2"/>
  <c r="S158" i="2"/>
  <c r="J156" i="2"/>
  <c r="S156" i="2"/>
  <c r="J154" i="2"/>
  <c r="S154" i="2"/>
  <c r="J152" i="2"/>
  <c r="J32" i="5" s="1"/>
  <c r="S152" i="2"/>
  <c r="J150" i="2"/>
  <c r="J31" i="5" s="1"/>
  <c r="S150" i="2"/>
  <c r="J148" i="2"/>
  <c r="S148" i="2"/>
  <c r="J146" i="2"/>
  <c r="J30" i="5" s="1"/>
  <c r="S146" i="2"/>
  <c r="J144" i="2"/>
  <c r="S144" i="2"/>
  <c r="J142" i="2"/>
  <c r="J28" i="5" s="1"/>
  <c r="S142" i="2"/>
  <c r="J140" i="2"/>
  <c r="S140" i="2"/>
  <c r="J138" i="2"/>
  <c r="S138" i="2"/>
  <c r="J136" i="2"/>
  <c r="S136" i="2"/>
  <c r="J134" i="2"/>
  <c r="S134" i="2"/>
  <c r="J132" i="2"/>
  <c r="S132" i="2"/>
  <c r="J130" i="2"/>
  <c r="S130" i="2"/>
  <c r="J128" i="2"/>
  <c r="S128" i="2"/>
  <c r="J126" i="2"/>
  <c r="S126" i="2"/>
  <c r="J124" i="2"/>
  <c r="S124" i="2"/>
  <c r="J122" i="2"/>
  <c r="S122" i="2"/>
  <c r="J120" i="2"/>
  <c r="S120" i="2"/>
  <c r="J118" i="2"/>
  <c r="S118" i="2"/>
  <c r="J116" i="2"/>
  <c r="S116" i="2"/>
  <c r="J114" i="2"/>
  <c r="S114" i="2"/>
  <c r="J112" i="2"/>
  <c r="S112" i="2"/>
  <c r="J110" i="2"/>
  <c r="S110" i="2"/>
  <c r="J107" i="2"/>
  <c r="S107" i="2"/>
  <c r="J105" i="2"/>
  <c r="S105" i="2"/>
  <c r="J103" i="2"/>
  <c r="S103" i="2"/>
  <c r="J101" i="2"/>
  <c r="S101" i="2"/>
  <c r="J99" i="2"/>
  <c r="S99" i="2"/>
  <c r="J97" i="2"/>
  <c r="S97" i="2"/>
  <c r="J95" i="2"/>
  <c r="S95" i="2"/>
  <c r="J93" i="2"/>
  <c r="S93" i="2"/>
  <c r="J91" i="2"/>
  <c r="S91" i="2"/>
  <c r="J89" i="2"/>
  <c r="S89" i="2"/>
  <c r="J87" i="2"/>
  <c r="S87" i="2"/>
  <c r="J85" i="2"/>
  <c r="J22" i="5" s="1"/>
  <c r="S85" i="2"/>
  <c r="J83" i="2"/>
  <c r="S83" i="2"/>
  <c r="J81" i="2"/>
  <c r="S81" i="2"/>
  <c r="J79" i="2"/>
  <c r="S79" i="2"/>
  <c r="J77" i="2"/>
  <c r="S77" i="2"/>
  <c r="J75" i="2"/>
  <c r="S75" i="2"/>
  <c r="J73" i="2"/>
  <c r="S73" i="2"/>
  <c r="J71" i="2"/>
  <c r="S71" i="2"/>
  <c r="J69" i="2"/>
  <c r="S69" i="2"/>
  <c r="J67" i="2"/>
  <c r="S67" i="2"/>
  <c r="J65" i="2"/>
  <c r="S65" i="2"/>
  <c r="J63" i="2"/>
  <c r="S63" i="2"/>
  <c r="J61" i="2"/>
  <c r="S61" i="2"/>
  <c r="J59" i="2"/>
  <c r="J19" i="5" s="1"/>
  <c r="S59" i="2"/>
  <c r="J57" i="2"/>
  <c r="S57" i="2"/>
  <c r="J55" i="2"/>
  <c r="J16" i="5" s="1"/>
  <c r="S55" i="2"/>
  <c r="J53" i="2"/>
  <c r="S53" i="2"/>
  <c r="J51" i="2"/>
  <c r="S51" i="2"/>
  <c r="J49" i="2"/>
  <c r="S49" i="2"/>
  <c r="J47" i="2"/>
  <c r="S47" i="2"/>
  <c r="J45" i="2"/>
  <c r="S45" i="2"/>
  <c r="J43" i="2"/>
  <c r="S43" i="2"/>
  <c r="J41" i="2"/>
  <c r="J14" i="5" s="1"/>
  <c r="S41" i="2"/>
  <c r="J39" i="2"/>
  <c r="J13" i="5" s="1"/>
  <c r="S39" i="2"/>
  <c r="J37" i="2"/>
  <c r="J12" i="5" s="1"/>
  <c r="S37" i="2"/>
  <c r="J35" i="2"/>
  <c r="J11" i="5" s="1"/>
  <c r="S35" i="2"/>
  <c r="J33" i="2"/>
  <c r="J10" i="5" s="1"/>
  <c r="S33" i="2"/>
  <c r="J31" i="2"/>
  <c r="S31" i="2"/>
  <c r="J29" i="2"/>
  <c r="S29" i="2"/>
  <c r="J27" i="2"/>
  <c r="S27" i="2"/>
  <c r="J25" i="2"/>
  <c r="S25" i="2"/>
  <c r="J22" i="2"/>
  <c r="J9" i="5" s="1"/>
  <c r="S22" i="2"/>
  <c r="J20" i="2"/>
  <c r="J8" i="5" s="1"/>
  <c r="S20" i="2"/>
  <c r="J18" i="2"/>
  <c r="J7" i="5" s="1"/>
  <c r="S18" i="2"/>
  <c r="J16" i="2"/>
  <c r="J6" i="5" s="1"/>
  <c r="S16" i="2"/>
  <c r="J13" i="2"/>
  <c r="S13" i="2"/>
  <c r="J529" i="2"/>
  <c r="J44" i="5" s="1"/>
  <c r="S529" i="2"/>
  <c r="J527" i="2"/>
  <c r="S527" i="2"/>
  <c r="J525" i="2"/>
  <c r="S525" i="2"/>
  <c r="J523" i="2"/>
  <c r="S523" i="2"/>
  <c r="J521" i="2"/>
  <c r="S521" i="2"/>
  <c r="J519" i="2"/>
  <c r="S519" i="2"/>
  <c r="J517" i="2"/>
  <c r="S517" i="2"/>
  <c r="J515" i="2"/>
  <c r="S515" i="2"/>
  <c r="J513" i="2"/>
  <c r="S513" i="2"/>
  <c r="J511" i="2"/>
  <c r="S511" i="2"/>
  <c r="J509" i="2"/>
  <c r="S509" i="2"/>
  <c r="J507" i="2"/>
  <c r="S507" i="2"/>
  <c r="J505" i="2"/>
  <c r="S505" i="2"/>
  <c r="J503" i="2"/>
  <c r="S503" i="2"/>
  <c r="J501" i="2"/>
  <c r="S501" i="2"/>
  <c r="J499" i="2"/>
  <c r="S499" i="2"/>
  <c r="J497" i="2"/>
  <c r="S497" i="2"/>
  <c r="J495" i="2"/>
  <c r="S495" i="2"/>
  <c r="J493" i="2"/>
  <c r="S493" i="2"/>
  <c r="J491" i="2"/>
  <c r="S491" i="2"/>
  <c r="J489" i="2"/>
  <c r="S489" i="2"/>
  <c r="J487" i="2"/>
  <c r="S487" i="2"/>
  <c r="J485" i="2"/>
  <c r="S485" i="2"/>
  <c r="J483" i="2"/>
  <c r="S483" i="2"/>
  <c r="J481" i="2"/>
  <c r="S481" i="2"/>
  <c r="J479" i="2"/>
  <c r="S479" i="2"/>
  <c r="J477" i="2"/>
  <c r="S477" i="2"/>
  <c r="J475" i="2"/>
  <c r="S475" i="2"/>
  <c r="J473" i="2"/>
  <c r="S473" i="2"/>
  <c r="J471" i="2"/>
  <c r="S471" i="2"/>
  <c r="J469" i="2"/>
  <c r="S469" i="2"/>
  <c r="J467" i="2"/>
  <c r="S467" i="2"/>
  <c r="J465" i="2"/>
  <c r="S465" i="2"/>
  <c r="J463" i="2"/>
  <c r="S463" i="2"/>
  <c r="J461" i="2"/>
  <c r="S461" i="2"/>
  <c r="J459" i="2"/>
  <c r="S459" i="2"/>
  <c r="J457" i="2"/>
  <c r="S457" i="2"/>
  <c r="J455" i="2"/>
  <c r="S455" i="2"/>
  <c r="J453" i="2"/>
  <c r="S453" i="2"/>
  <c r="J451" i="2"/>
  <c r="S451" i="2"/>
  <c r="J449" i="2"/>
  <c r="S449" i="2"/>
  <c r="J447" i="2"/>
  <c r="S447" i="2"/>
  <c r="J445" i="2"/>
  <c r="S445" i="2"/>
  <c r="J443" i="2"/>
  <c r="S443" i="2"/>
  <c r="J441" i="2"/>
  <c r="S441" i="2"/>
  <c r="J439" i="2"/>
  <c r="S439" i="2"/>
  <c r="J437" i="2"/>
  <c r="S437" i="2"/>
  <c r="J435" i="2"/>
  <c r="S435" i="2"/>
  <c r="J433" i="2"/>
  <c r="S433" i="2"/>
  <c r="J431" i="2"/>
  <c r="S431" i="2"/>
  <c r="J429" i="2"/>
  <c r="S429" i="2"/>
  <c r="J427" i="2"/>
  <c r="S427" i="2"/>
  <c r="J425" i="2"/>
  <c r="S425" i="2"/>
  <c r="J423" i="2"/>
  <c r="S423" i="2"/>
  <c r="J421" i="2"/>
  <c r="S421" i="2"/>
  <c r="J417" i="2"/>
  <c r="S417" i="2"/>
  <c r="J414" i="2"/>
  <c r="S414" i="2"/>
  <c r="J412" i="2"/>
  <c r="S412" i="2"/>
  <c r="J410" i="2"/>
  <c r="S410" i="2"/>
  <c r="J408" i="2"/>
  <c r="S408" i="2"/>
  <c r="J406" i="2"/>
  <c r="S406" i="2"/>
  <c r="J404" i="2"/>
  <c r="S404" i="2"/>
  <c r="J402" i="2"/>
  <c r="S402" i="2"/>
  <c r="S400" i="2"/>
  <c r="J398" i="2"/>
  <c r="S398" i="2"/>
  <c r="J396" i="2"/>
  <c r="S396" i="2"/>
  <c r="J394" i="2"/>
  <c r="S394" i="2"/>
  <c r="J392" i="2"/>
  <c r="S392" i="2"/>
  <c r="J390" i="2"/>
  <c r="S390" i="2"/>
  <c r="J388" i="2"/>
  <c r="S388" i="2"/>
  <c r="J386" i="2"/>
  <c r="S386" i="2"/>
  <c r="J384" i="2"/>
  <c r="S384" i="2"/>
  <c r="J381" i="2"/>
  <c r="S381" i="2"/>
  <c r="J379" i="2"/>
  <c r="S379" i="2"/>
  <c r="J377" i="2"/>
  <c r="S377" i="2"/>
  <c r="J375" i="2"/>
  <c r="S375" i="2"/>
  <c r="J373" i="2"/>
  <c r="S373" i="2"/>
  <c r="J371" i="2"/>
  <c r="S371" i="2"/>
  <c r="J369" i="2"/>
  <c r="S369" i="2"/>
  <c r="J367" i="2"/>
  <c r="S367" i="2"/>
  <c r="J365" i="2"/>
  <c r="S365" i="2"/>
  <c r="J363" i="2"/>
  <c r="S363" i="2"/>
  <c r="J361" i="2"/>
  <c r="S361" i="2"/>
  <c r="J359" i="2"/>
  <c r="S359" i="2"/>
  <c r="J357" i="2"/>
  <c r="S357" i="2"/>
  <c r="J355" i="2"/>
  <c r="S355" i="2"/>
  <c r="J353" i="2"/>
  <c r="S353" i="2"/>
  <c r="S351" i="2"/>
  <c r="J349" i="2"/>
  <c r="S349" i="2"/>
  <c r="J346" i="2"/>
  <c r="S346" i="2"/>
  <c r="J344" i="2"/>
  <c r="S344" i="2"/>
  <c r="J342" i="2"/>
  <c r="S342" i="2"/>
  <c r="J340" i="2"/>
  <c r="S340" i="2"/>
  <c r="J338" i="2"/>
  <c r="S338" i="2"/>
  <c r="J336" i="2"/>
  <c r="S336" i="2"/>
  <c r="J334" i="2"/>
  <c r="S334" i="2"/>
  <c r="J332" i="2"/>
  <c r="S332" i="2"/>
  <c r="J330" i="2"/>
  <c r="J41" i="5" s="1"/>
  <c r="S330" i="2"/>
  <c r="J328" i="2"/>
  <c r="S328" i="2"/>
  <c r="J326" i="2"/>
  <c r="S326" i="2"/>
  <c r="J324" i="2"/>
  <c r="S324" i="2"/>
  <c r="J322" i="2"/>
  <c r="S322" i="2"/>
  <c r="J320" i="2"/>
  <c r="S320" i="2"/>
  <c r="J318" i="2"/>
  <c r="S318" i="2"/>
  <c r="J314" i="2"/>
  <c r="S314" i="2"/>
  <c r="J312" i="2"/>
  <c r="S312" i="2"/>
  <c r="J310" i="2"/>
  <c r="S310" i="2"/>
  <c r="J308" i="2"/>
  <c r="S308" i="2"/>
  <c r="J306" i="2"/>
  <c r="S306" i="2"/>
  <c r="J302" i="2"/>
  <c r="S302" i="2"/>
  <c r="J300" i="2"/>
  <c r="S300" i="2"/>
  <c r="J298" i="2"/>
  <c r="S298" i="2"/>
  <c r="J296" i="2"/>
  <c r="S296" i="2"/>
  <c r="J294" i="2"/>
  <c r="S294" i="2"/>
  <c r="J292" i="2"/>
  <c r="S292" i="2"/>
  <c r="J290" i="2"/>
  <c r="S290" i="2"/>
  <c r="J288" i="2"/>
  <c r="S288" i="2"/>
  <c r="J286" i="2"/>
  <c r="S286" i="2"/>
  <c r="J284" i="2"/>
  <c r="S284" i="2"/>
  <c r="J282" i="2"/>
  <c r="S282" i="2"/>
  <c r="J280" i="2"/>
  <c r="S280" i="2"/>
  <c r="J278" i="2"/>
  <c r="S278" i="2"/>
  <c r="J276" i="2"/>
  <c r="S276" i="2"/>
  <c r="J274" i="2"/>
  <c r="S274" i="2"/>
  <c r="J272" i="2"/>
  <c r="S272" i="2"/>
  <c r="J270" i="2"/>
  <c r="S270" i="2"/>
  <c r="J268" i="2"/>
  <c r="S268" i="2"/>
  <c r="J266" i="2"/>
  <c r="S266" i="2"/>
  <c r="J264" i="2"/>
  <c r="S264" i="2"/>
  <c r="J262" i="2"/>
  <c r="S262" i="2"/>
  <c r="J260" i="2"/>
  <c r="S260" i="2"/>
  <c r="J258" i="2"/>
  <c r="S258" i="2"/>
  <c r="J256" i="2"/>
  <c r="S256" i="2"/>
  <c r="J254" i="2"/>
  <c r="S254" i="2"/>
  <c r="J252" i="2"/>
  <c r="S252" i="2"/>
  <c r="J250" i="2"/>
  <c r="S250" i="2"/>
  <c r="J248" i="2"/>
  <c r="S248" i="2"/>
  <c r="J246" i="2"/>
  <c r="S246" i="2"/>
  <c r="J244" i="2"/>
  <c r="S244" i="2"/>
  <c r="J242" i="2"/>
  <c r="S242" i="2"/>
  <c r="J240" i="2"/>
  <c r="S240" i="2"/>
  <c r="J238" i="2"/>
  <c r="S238" i="2"/>
  <c r="J236" i="2"/>
  <c r="S236" i="2"/>
  <c r="J234" i="2"/>
  <c r="S234" i="2"/>
  <c r="J232" i="2"/>
  <c r="S232" i="2"/>
  <c r="J230" i="2"/>
  <c r="S230" i="2"/>
  <c r="J228" i="2"/>
  <c r="S228" i="2"/>
  <c r="J226" i="2"/>
  <c r="S226" i="2"/>
  <c r="J223" i="2"/>
  <c r="S223" i="2"/>
  <c r="J221" i="2"/>
  <c r="S221" i="2"/>
  <c r="J219" i="2"/>
  <c r="S219" i="2"/>
  <c r="J217" i="2"/>
  <c r="S217" i="2"/>
  <c r="J215" i="2"/>
  <c r="S215" i="2"/>
  <c r="J213" i="2"/>
  <c r="S213" i="2"/>
  <c r="J211" i="2"/>
  <c r="S211" i="2"/>
  <c r="J209" i="2"/>
  <c r="S209" i="2"/>
  <c r="J207" i="2"/>
  <c r="S207" i="2"/>
  <c r="J205" i="2"/>
  <c r="S205" i="2"/>
  <c r="J203" i="2"/>
  <c r="S203" i="2"/>
  <c r="J201" i="2"/>
  <c r="S201" i="2"/>
  <c r="J199" i="2"/>
  <c r="S199" i="2"/>
  <c r="J197" i="2"/>
  <c r="J40" i="5" s="1"/>
  <c r="S197" i="2"/>
  <c r="J195" i="2"/>
  <c r="J39" i="5" s="1"/>
  <c r="S195" i="2"/>
  <c r="J193" i="2"/>
  <c r="J38" i="5" s="1"/>
  <c r="S193" i="2"/>
  <c r="J191" i="2"/>
  <c r="J37" i="5" s="1"/>
  <c r="S191" i="2"/>
  <c r="J189" i="2"/>
  <c r="J36" i="5" s="1"/>
  <c r="S189" i="2"/>
  <c r="J187" i="2"/>
  <c r="S187" i="2"/>
  <c r="J185" i="2"/>
  <c r="S185" i="2"/>
  <c r="J183" i="2"/>
  <c r="S183" i="2"/>
  <c r="J181" i="2"/>
  <c r="S181" i="2"/>
  <c r="J179" i="2"/>
  <c r="S179" i="2"/>
  <c r="J177" i="2"/>
  <c r="J33" i="5" s="1"/>
  <c r="S177" i="2"/>
  <c r="J175" i="2"/>
  <c r="S175" i="2"/>
  <c r="J173" i="2"/>
  <c r="S173" i="2"/>
  <c r="J171" i="2"/>
  <c r="S171" i="2"/>
  <c r="J169" i="2"/>
  <c r="S169" i="2"/>
  <c r="J167" i="2"/>
  <c r="S167" i="2"/>
  <c r="J165" i="2"/>
  <c r="S165" i="2"/>
  <c r="J163" i="2"/>
  <c r="S163" i="2"/>
  <c r="J161" i="2"/>
  <c r="S161" i="2"/>
  <c r="J159" i="2"/>
  <c r="S159" i="2"/>
  <c r="J157" i="2"/>
  <c r="S157" i="2"/>
  <c r="J155" i="2"/>
  <c r="S155" i="2"/>
  <c r="J153" i="2"/>
  <c r="S153" i="2"/>
  <c r="J151" i="2"/>
  <c r="S151" i="2"/>
  <c r="J149" i="2"/>
  <c r="S149" i="2"/>
  <c r="J147" i="2"/>
  <c r="S147" i="2"/>
  <c r="J145" i="2"/>
  <c r="J29" i="5" s="1"/>
  <c r="S145" i="2"/>
  <c r="J143" i="2"/>
  <c r="S143" i="2"/>
  <c r="J141" i="2"/>
  <c r="S141" i="2"/>
  <c r="J139" i="2"/>
  <c r="S139" i="2"/>
  <c r="J137" i="2"/>
  <c r="S137" i="2"/>
  <c r="J135" i="2"/>
  <c r="J27" i="5" s="1"/>
  <c r="S135" i="2"/>
  <c r="J133" i="2"/>
  <c r="J26" i="5" s="1"/>
  <c r="S133" i="2"/>
  <c r="J131" i="2"/>
  <c r="S131" i="2"/>
  <c r="J129" i="2"/>
  <c r="J25" i="5" s="1"/>
  <c r="S129" i="2"/>
  <c r="J127" i="2"/>
  <c r="J24" i="5" s="1"/>
  <c r="S127" i="2"/>
  <c r="J125" i="2"/>
  <c r="S125" i="2"/>
  <c r="J123" i="2"/>
  <c r="S123" i="2"/>
  <c r="J121" i="2"/>
  <c r="S121" i="2"/>
  <c r="J119" i="2"/>
  <c r="S119" i="2"/>
  <c r="J117" i="2"/>
  <c r="S117" i="2"/>
  <c r="J115" i="2"/>
  <c r="S115" i="2"/>
  <c r="J111" i="2"/>
  <c r="S111" i="2"/>
  <c r="J109" i="2"/>
  <c r="S109" i="2"/>
  <c r="J106" i="2"/>
  <c r="S106" i="2"/>
  <c r="J104" i="2"/>
  <c r="J23" i="5" s="1"/>
  <c r="S104" i="2"/>
  <c r="J102" i="2"/>
  <c r="S102" i="2"/>
  <c r="J100" i="2"/>
  <c r="S100" i="2"/>
  <c r="J98" i="2"/>
  <c r="S98" i="2"/>
  <c r="J96" i="2"/>
  <c r="S96" i="2"/>
  <c r="J94" i="2"/>
  <c r="S94" i="2"/>
  <c r="J92" i="2"/>
  <c r="S92" i="2"/>
  <c r="J90" i="2"/>
  <c r="S90" i="2"/>
  <c r="J88" i="2"/>
  <c r="S88" i="2"/>
  <c r="J86" i="2"/>
  <c r="S86" i="2"/>
  <c r="J84" i="2"/>
  <c r="J21" i="5" s="1"/>
  <c r="S84" i="2"/>
  <c r="J82" i="2"/>
  <c r="S82" i="2"/>
  <c r="J80" i="2"/>
  <c r="S80" i="2"/>
  <c r="J78" i="2"/>
  <c r="S78" i="2"/>
  <c r="J76" i="2"/>
  <c r="S76" i="2"/>
  <c r="J74" i="2"/>
  <c r="S74" i="2"/>
  <c r="J72" i="2"/>
  <c r="S72" i="2"/>
  <c r="J70" i="2"/>
  <c r="S70" i="2"/>
  <c r="J68" i="2"/>
  <c r="S68" i="2"/>
  <c r="J66" i="2"/>
  <c r="S66" i="2"/>
  <c r="J64" i="2"/>
  <c r="S64" i="2"/>
  <c r="J62" i="2"/>
  <c r="S62" i="2"/>
  <c r="J60" i="2"/>
  <c r="J20" i="5" s="1"/>
  <c r="S60" i="2"/>
  <c r="J58" i="2"/>
  <c r="J18" i="5" s="1"/>
  <c r="S58" i="2"/>
  <c r="J56" i="2"/>
  <c r="J17" i="5" s="1"/>
  <c r="S56" i="2"/>
  <c r="J54" i="2"/>
  <c r="S54" i="2"/>
  <c r="J52" i="2"/>
  <c r="S52" i="2"/>
  <c r="J50" i="2"/>
  <c r="S50" i="2"/>
  <c r="J48" i="2"/>
  <c r="S48" i="2"/>
  <c r="J46" i="2"/>
  <c r="S46" i="2"/>
  <c r="J44" i="2"/>
  <c r="S44" i="2"/>
  <c r="J42" i="2"/>
  <c r="J15" i="5" s="1"/>
  <c r="S42" i="2"/>
  <c r="J40" i="2"/>
  <c r="S40" i="2"/>
  <c r="J38" i="2"/>
  <c r="S38" i="2"/>
  <c r="J36" i="2"/>
  <c r="S36" i="2"/>
  <c r="J34" i="2"/>
  <c r="S34" i="2"/>
  <c r="J32" i="2"/>
  <c r="S32" i="2"/>
  <c r="J30" i="2"/>
  <c r="S30" i="2"/>
  <c r="J28" i="2"/>
  <c r="S28" i="2"/>
  <c r="J26" i="2"/>
  <c r="S26" i="2"/>
  <c r="J24" i="2"/>
  <c r="S24" i="2"/>
  <c r="J21" i="2"/>
  <c r="S21" i="2"/>
  <c r="J19" i="2"/>
  <c r="S19" i="2"/>
  <c r="J17" i="2"/>
  <c r="S17" i="2"/>
  <c r="J14" i="2"/>
  <c r="S14" i="2"/>
  <c r="J12" i="2"/>
  <c r="S12" i="2"/>
  <c r="C559" i="2"/>
  <c r="H559" i="2"/>
  <c r="I559" i="2" s="1"/>
  <c r="C557" i="2"/>
  <c r="H557" i="2"/>
  <c r="I557" i="2" s="1"/>
  <c r="C555" i="2"/>
  <c r="H555" i="2"/>
  <c r="I555" i="2" s="1"/>
  <c r="C553" i="2"/>
  <c r="H553" i="2"/>
  <c r="C547" i="2"/>
  <c r="H547" i="2"/>
  <c r="I547" i="2" s="1"/>
  <c r="C541" i="2"/>
  <c r="H541" i="2"/>
  <c r="C539" i="2"/>
  <c r="H539" i="2"/>
  <c r="C531" i="2"/>
  <c r="H531" i="2"/>
  <c r="I531" i="2" s="1"/>
  <c r="C513" i="2"/>
  <c r="H513" i="2"/>
  <c r="C509" i="2"/>
  <c r="H509" i="2"/>
  <c r="C501" i="2"/>
  <c r="H501" i="2"/>
  <c r="I501" i="2" s="1"/>
  <c r="C499" i="2"/>
  <c r="H499" i="2"/>
  <c r="I499" i="2" s="1"/>
  <c r="C497" i="2"/>
  <c r="H497" i="2"/>
  <c r="I497" i="2" s="1"/>
  <c r="C495" i="2"/>
  <c r="H495" i="2"/>
  <c r="I495" i="2" s="1"/>
  <c r="C487" i="2"/>
  <c r="H487" i="2"/>
  <c r="C473" i="2"/>
  <c r="H473" i="2"/>
  <c r="I473" i="2" s="1"/>
  <c r="C471" i="2"/>
  <c r="H471" i="2"/>
  <c r="I471" i="2" s="1"/>
  <c r="C469" i="2"/>
  <c r="H469" i="2"/>
  <c r="I469" i="2" s="1"/>
  <c r="C465" i="2"/>
  <c r="H465" i="2"/>
  <c r="C463" i="2"/>
  <c r="H463" i="2"/>
  <c r="I463" i="2" s="1"/>
  <c r="C457" i="2"/>
  <c r="H457" i="2"/>
  <c r="C455" i="2"/>
  <c r="H455" i="2"/>
  <c r="I455" i="2" s="1"/>
  <c r="C451" i="2"/>
  <c r="H451" i="2"/>
  <c r="I451" i="2" s="1"/>
  <c r="C445" i="2"/>
  <c r="H445" i="2"/>
  <c r="C441" i="2"/>
  <c r="H441" i="2"/>
  <c r="C437" i="2"/>
  <c r="H437" i="2"/>
  <c r="C425" i="2"/>
  <c r="H425" i="2"/>
  <c r="C421" i="2"/>
  <c r="H421" i="2"/>
  <c r="I421" i="2" s="1"/>
  <c r="C414" i="2"/>
  <c r="H414" i="2"/>
  <c r="I414" i="2" s="1"/>
  <c r="C410" i="2"/>
  <c r="H410" i="2"/>
  <c r="C408" i="2"/>
  <c r="H408" i="2"/>
  <c r="C404" i="2"/>
  <c r="H404" i="2"/>
  <c r="I404" i="2" s="1"/>
  <c r="C398" i="2"/>
  <c r="H398" i="2"/>
  <c r="I398" i="2" s="1"/>
  <c r="C396" i="2"/>
  <c r="H396" i="2"/>
  <c r="I396" i="2" s="1"/>
  <c r="C394" i="2"/>
  <c r="H394" i="2"/>
  <c r="C390" i="2"/>
  <c r="H390" i="2"/>
  <c r="C388" i="2"/>
  <c r="H388" i="2"/>
  <c r="I388" i="2" s="1"/>
  <c r="C386" i="2"/>
  <c r="I386" i="2"/>
  <c r="C381" i="2"/>
  <c r="H381" i="2"/>
  <c r="I381" i="2" s="1"/>
  <c r="C371" i="2"/>
  <c r="H371" i="2"/>
  <c r="C367" i="2"/>
  <c r="H367" i="2"/>
  <c r="C365" i="2"/>
  <c r="H365" i="2"/>
  <c r="I365" i="2" s="1"/>
  <c r="C346" i="2"/>
  <c r="H346" i="2"/>
  <c r="C342" i="2"/>
  <c r="H342" i="2"/>
  <c r="I342" i="2" s="1"/>
  <c r="C332" i="2"/>
  <c r="H332" i="2"/>
  <c r="C328" i="2"/>
  <c r="H328" i="2"/>
  <c r="I328" i="2" s="1"/>
  <c r="C318" i="2"/>
  <c r="H318" i="2"/>
  <c r="C312" i="2"/>
  <c r="H312" i="2"/>
  <c r="I312" i="2" s="1"/>
  <c r="C306" i="2"/>
  <c r="H306" i="2"/>
  <c r="C298" i="2"/>
  <c r="H298" i="2"/>
  <c r="I298" i="2" s="1"/>
  <c r="C288" i="2"/>
  <c r="H288" i="2"/>
  <c r="C286" i="2"/>
  <c r="H286" i="2"/>
  <c r="I286" i="2" s="1"/>
  <c r="C274" i="2"/>
  <c r="H274" i="2"/>
  <c r="I274" i="2" s="1"/>
  <c r="C266" i="2"/>
  <c r="H266" i="2"/>
  <c r="C264" i="2"/>
  <c r="H264" i="2"/>
  <c r="C254" i="2"/>
  <c r="H254" i="2"/>
  <c r="C242" i="2"/>
  <c r="H242" i="2"/>
  <c r="I242" i="2" s="1"/>
  <c r="C240" i="2"/>
  <c r="H240" i="2"/>
  <c r="I240" i="2" s="1"/>
  <c r="C238" i="2"/>
  <c r="H238" i="2"/>
  <c r="C230" i="2"/>
  <c r="H230" i="2"/>
  <c r="I230" i="2" s="1"/>
  <c r="C221" i="2"/>
  <c r="H221" i="2"/>
  <c r="I221" i="2" s="1"/>
  <c r="C213" i="2"/>
  <c r="H213" i="2"/>
  <c r="I213" i="2" s="1"/>
  <c r="C211" i="2"/>
  <c r="H211" i="2"/>
  <c r="C205" i="2"/>
  <c r="H205" i="2"/>
  <c r="I205" i="2" s="1"/>
  <c r="C203" i="2"/>
  <c r="H203" i="2"/>
  <c r="I203" i="2" s="1"/>
  <c r="C201" i="2"/>
  <c r="H201" i="2"/>
  <c r="I201" i="2" s="1"/>
  <c r="C199" i="2"/>
  <c r="H199" i="2"/>
  <c r="I199" i="2" s="1"/>
  <c r="C187" i="2"/>
  <c r="H187" i="2"/>
  <c r="C181" i="2"/>
  <c r="H181" i="2"/>
  <c r="C179" i="2"/>
  <c r="H179" i="2"/>
  <c r="I179" i="2" s="1"/>
  <c r="C175" i="2"/>
  <c r="H175" i="2"/>
  <c r="I175" i="2" s="1"/>
  <c r="C173" i="2"/>
  <c r="H173" i="2"/>
  <c r="I173" i="2" s="1"/>
  <c r="C171" i="2"/>
  <c r="H171" i="2"/>
  <c r="I171" i="2" s="1"/>
  <c r="C169" i="2"/>
  <c r="H169" i="2"/>
  <c r="I169" i="2" s="1"/>
  <c r="C167" i="2"/>
  <c r="H167" i="2"/>
  <c r="I167" i="2" s="1"/>
  <c r="C163" i="2"/>
  <c r="H163" i="2"/>
  <c r="I163" i="2" s="1"/>
  <c r="C161" i="2"/>
  <c r="H161" i="2"/>
  <c r="I161" i="2" s="1"/>
  <c r="C159" i="2"/>
  <c r="H159" i="2"/>
  <c r="I159" i="2" s="1"/>
  <c r="C157" i="2"/>
  <c r="H157" i="2"/>
  <c r="I157" i="2" s="1"/>
  <c r="C153" i="2"/>
  <c r="H153" i="2"/>
  <c r="C151" i="2"/>
  <c r="H151" i="2"/>
  <c r="I151" i="2" s="1"/>
  <c r="C147" i="2"/>
  <c r="H147" i="2"/>
  <c r="C143" i="2"/>
  <c r="H143" i="2"/>
  <c r="I143" i="2" s="1"/>
  <c r="C131" i="2"/>
  <c r="H131" i="2"/>
  <c r="I131" i="2" s="1"/>
  <c r="C121" i="2"/>
  <c r="H121" i="2"/>
  <c r="I121" i="2" s="1"/>
  <c r="C119" i="2"/>
  <c r="H119" i="2"/>
  <c r="I119" i="2" s="1"/>
  <c r="C117" i="2"/>
  <c r="H117" i="2"/>
  <c r="C115" i="2"/>
  <c r="H115" i="2"/>
  <c r="C111" i="2"/>
  <c r="H111" i="2"/>
  <c r="C106" i="2"/>
  <c r="H106" i="2"/>
  <c r="I106" i="2" s="1"/>
  <c r="C102" i="2"/>
  <c r="H102" i="2"/>
  <c r="I102" i="2" s="1"/>
  <c r="C98" i="2"/>
  <c r="H98" i="2"/>
  <c r="C96" i="2"/>
  <c r="H96" i="2"/>
  <c r="I96" i="2" s="1"/>
  <c r="C86" i="2"/>
  <c r="H86" i="2"/>
  <c r="C76" i="2"/>
  <c r="H76" i="2"/>
  <c r="C72" i="2"/>
  <c r="H72" i="2"/>
  <c r="I72" i="2" s="1"/>
  <c r="C66" i="2"/>
  <c r="H66" i="2"/>
  <c r="I66" i="2" s="1"/>
  <c r="C62" i="2"/>
  <c r="H62" i="2"/>
  <c r="I62" i="2" s="1"/>
  <c r="C50" i="2"/>
  <c r="H50" i="2"/>
  <c r="C44" i="2"/>
  <c r="H44" i="2"/>
  <c r="I44" i="2" s="1"/>
  <c r="C40" i="2"/>
  <c r="H40" i="2"/>
  <c r="C38" i="2"/>
  <c r="H38" i="2"/>
  <c r="C36" i="2"/>
  <c r="H36" i="2"/>
  <c r="C34" i="2"/>
  <c r="H34" i="2"/>
  <c r="C26" i="2"/>
  <c r="H26" i="2"/>
  <c r="C24" i="2"/>
  <c r="H24" i="2"/>
  <c r="I24" i="2" s="1"/>
  <c r="C13" i="2"/>
  <c r="H13" i="2"/>
  <c r="I13" i="2" s="1"/>
  <c r="J10" i="2"/>
  <c r="J4" i="5" s="1"/>
  <c r="C10" i="2"/>
  <c r="C4" i="5" s="1"/>
  <c r="H10" i="2"/>
  <c r="H4" i="5" s="1"/>
  <c r="C562" i="2"/>
  <c r="H562" i="2"/>
  <c r="C560" i="2"/>
  <c r="H560" i="2"/>
  <c r="I560" i="2" s="1"/>
  <c r="C546" i="2"/>
  <c r="H546" i="2"/>
  <c r="C532" i="2"/>
  <c r="H532" i="2"/>
  <c r="C522" i="2"/>
  <c r="H522" i="2"/>
  <c r="I522" i="2" s="1"/>
  <c r="C520" i="2"/>
  <c r="H520" i="2"/>
  <c r="C516" i="2"/>
  <c r="H516" i="2"/>
  <c r="C512" i="2"/>
  <c r="H512" i="2"/>
  <c r="I512" i="2" s="1"/>
  <c r="C506" i="2"/>
  <c r="H506" i="2"/>
  <c r="C504" i="2"/>
  <c r="H504" i="2"/>
  <c r="I504" i="2" s="1"/>
  <c r="C496" i="2"/>
  <c r="H496" i="2"/>
  <c r="C490" i="2"/>
  <c r="H490" i="2"/>
  <c r="C482" i="2"/>
  <c r="H482" i="2"/>
  <c r="C480" i="2"/>
  <c r="H480" i="2"/>
  <c r="C478" i="2"/>
  <c r="H478" i="2"/>
  <c r="C476" i="2"/>
  <c r="H476" i="2"/>
  <c r="I476" i="2" s="1"/>
  <c r="C468" i="2"/>
  <c r="H468" i="2"/>
  <c r="C462" i="2"/>
  <c r="H462" i="2"/>
  <c r="C450" i="2"/>
  <c r="H450" i="2"/>
  <c r="C448" i="2"/>
  <c r="H448" i="2"/>
  <c r="I448" i="2" s="1"/>
  <c r="C444" i="2"/>
  <c r="H444" i="2"/>
  <c r="I444" i="2" s="1"/>
  <c r="C442" i="2"/>
  <c r="H442" i="2"/>
  <c r="I442" i="2" s="1"/>
  <c r="C438" i="2"/>
  <c r="H438" i="2"/>
  <c r="I438" i="2" s="1"/>
  <c r="C436" i="2"/>
  <c r="H436" i="2"/>
  <c r="I436" i="2" s="1"/>
  <c r="C434" i="2"/>
  <c r="H434" i="2"/>
  <c r="I434" i="2" s="1"/>
  <c r="C432" i="2"/>
  <c r="H432" i="2"/>
  <c r="I432" i="2" s="1"/>
  <c r="C430" i="2"/>
  <c r="H430" i="2"/>
  <c r="I430" i="2" s="1"/>
  <c r="C428" i="2"/>
  <c r="H428" i="2"/>
  <c r="I428" i="2" s="1"/>
  <c r="C422" i="2"/>
  <c r="H422" i="2"/>
  <c r="C413" i="2"/>
  <c r="H413" i="2"/>
  <c r="C411" i="2"/>
  <c r="H411" i="2"/>
  <c r="I411" i="2" s="1"/>
  <c r="C403" i="2"/>
  <c r="H403" i="2"/>
  <c r="C387" i="2"/>
  <c r="H387" i="2"/>
  <c r="C378" i="2"/>
  <c r="H378" i="2"/>
  <c r="I378" i="2" s="1"/>
  <c r="C376" i="2"/>
  <c r="H376" i="2"/>
  <c r="C368" i="2"/>
  <c r="H368" i="2"/>
  <c r="I368" i="2" s="1"/>
  <c r="C360" i="2"/>
  <c r="H360" i="2"/>
  <c r="I360" i="2" s="1"/>
  <c r="C358" i="2"/>
  <c r="H358" i="2"/>
  <c r="C356" i="2"/>
  <c r="H356" i="2"/>
  <c r="I356" i="2" s="1"/>
  <c r="C354" i="2"/>
  <c r="H354" i="2"/>
  <c r="I354" i="2" s="1"/>
  <c r="C343" i="2"/>
  <c r="H343" i="2"/>
  <c r="I343" i="2" s="1"/>
  <c r="C341" i="2"/>
  <c r="H341" i="2"/>
  <c r="C339" i="2"/>
  <c r="H339" i="2"/>
  <c r="I339" i="2" s="1"/>
  <c r="C337" i="2"/>
  <c r="H337" i="2"/>
  <c r="C335" i="2"/>
  <c r="H335" i="2"/>
  <c r="I335" i="2" s="1"/>
  <c r="C323" i="2"/>
  <c r="H323" i="2"/>
  <c r="C321" i="2"/>
  <c r="H321" i="2"/>
  <c r="I321" i="2" s="1"/>
  <c r="C311" i="2"/>
  <c r="H311" i="2"/>
  <c r="I311" i="2" s="1"/>
  <c r="C309" i="2"/>
  <c r="H309" i="2"/>
  <c r="I309" i="2" s="1"/>
  <c r="C307" i="2"/>
  <c r="H307" i="2"/>
  <c r="I307" i="2" s="1"/>
  <c r="C299" i="2"/>
  <c r="H299" i="2"/>
  <c r="C295" i="2"/>
  <c r="H295" i="2"/>
  <c r="I295" i="2" s="1"/>
  <c r="C291" i="2"/>
  <c r="H291" i="2"/>
  <c r="I291" i="2" s="1"/>
  <c r="C283" i="2"/>
  <c r="H283" i="2"/>
  <c r="I283" i="2" s="1"/>
  <c r="C281" i="2"/>
  <c r="H281" i="2"/>
  <c r="I281" i="2" s="1"/>
  <c r="C279" i="2"/>
  <c r="H279" i="2"/>
  <c r="I279" i="2" s="1"/>
  <c r="C277" i="2"/>
  <c r="H277" i="2"/>
  <c r="I277" i="2" s="1"/>
  <c r="C273" i="2"/>
  <c r="H273" i="2"/>
  <c r="C271" i="2"/>
  <c r="H271" i="2"/>
  <c r="I271" i="2" s="1"/>
  <c r="C269" i="2"/>
  <c r="H269" i="2"/>
  <c r="I269" i="2" s="1"/>
  <c r="C263" i="2"/>
  <c r="H263" i="2"/>
  <c r="I263" i="2" s="1"/>
  <c r="C259" i="2"/>
  <c r="H259" i="2"/>
  <c r="C257" i="2"/>
  <c r="H257" i="2"/>
  <c r="C255" i="2"/>
  <c r="H255" i="2"/>
  <c r="I255" i="2" s="1"/>
  <c r="C251" i="2"/>
  <c r="H251" i="2"/>
  <c r="C249" i="2"/>
  <c r="H249" i="2"/>
  <c r="C247" i="2"/>
  <c r="H247" i="2"/>
  <c r="C245" i="2"/>
  <c r="H245" i="2"/>
  <c r="I245" i="2" s="1"/>
  <c r="C235" i="2"/>
  <c r="H235" i="2"/>
  <c r="C233" i="2"/>
  <c r="H233" i="2"/>
  <c r="I233" i="2" s="1"/>
  <c r="C229" i="2"/>
  <c r="H229" i="2"/>
  <c r="C227" i="2"/>
  <c r="H227" i="2"/>
  <c r="I227" i="2" s="1"/>
  <c r="C220" i="2"/>
  <c r="H220" i="2"/>
  <c r="C218" i="2"/>
  <c r="H218" i="2"/>
  <c r="I218" i="2" s="1"/>
  <c r="C216" i="2"/>
  <c r="H216" i="2"/>
  <c r="I216" i="2" s="1"/>
  <c r="C208" i="2"/>
  <c r="H208" i="2"/>
  <c r="C198" i="2"/>
  <c r="H198" i="2"/>
  <c r="C196" i="2"/>
  <c r="H196" i="2"/>
  <c r="I196" i="2" s="1"/>
  <c r="C194" i="2"/>
  <c r="H194" i="2"/>
  <c r="I194" i="2" s="1"/>
  <c r="C192" i="2"/>
  <c r="H192" i="2"/>
  <c r="I192" i="2" s="1"/>
  <c r="C190" i="2"/>
  <c r="H190" i="2"/>
  <c r="I190" i="2" s="1"/>
  <c r="C184" i="2"/>
  <c r="H184" i="2"/>
  <c r="I184" i="2" s="1"/>
  <c r="C182" i="2"/>
  <c r="H182" i="2"/>
  <c r="I182" i="2" s="1"/>
  <c r="C178" i="2"/>
  <c r="H178" i="2"/>
  <c r="C166" i="2"/>
  <c r="H166" i="2"/>
  <c r="C154" i="2"/>
  <c r="H154" i="2"/>
  <c r="I154" i="2" s="1"/>
  <c r="C148" i="2"/>
  <c r="H148" i="2"/>
  <c r="I148" i="2" s="1"/>
  <c r="C144" i="2"/>
  <c r="H144" i="2"/>
  <c r="I144" i="2" s="1"/>
  <c r="C140" i="2"/>
  <c r="H140" i="2"/>
  <c r="I140" i="2" s="1"/>
  <c r="C138" i="2"/>
  <c r="H138" i="2"/>
  <c r="I138" i="2" s="1"/>
  <c r="C136" i="2"/>
  <c r="H136" i="2"/>
  <c r="C134" i="2"/>
  <c r="H134" i="2"/>
  <c r="I134" i="2" s="1"/>
  <c r="C130" i="2"/>
  <c r="H130" i="2"/>
  <c r="C128" i="2"/>
  <c r="H128" i="2"/>
  <c r="I128" i="2" s="1"/>
  <c r="C124" i="2"/>
  <c r="H124" i="2"/>
  <c r="C105" i="2"/>
  <c r="H105" i="2"/>
  <c r="C95" i="2"/>
  <c r="H95" i="2"/>
  <c r="C93" i="2"/>
  <c r="H93" i="2"/>
  <c r="I93" i="2" s="1"/>
  <c r="C91" i="2"/>
  <c r="H91" i="2"/>
  <c r="I91" i="2" s="1"/>
  <c r="C89" i="2"/>
  <c r="H89" i="2"/>
  <c r="I89" i="2" s="1"/>
  <c r="C87" i="2"/>
  <c r="H87" i="2"/>
  <c r="I87" i="2" s="1"/>
  <c r="C81" i="2"/>
  <c r="H81" i="2"/>
  <c r="C79" i="2"/>
  <c r="H79" i="2"/>
  <c r="I79" i="2" s="1"/>
  <c r="C71" i="2"/>
  <c r="H71" i="2"/>
  <c r="C69" i="2"/>
  <c r="H69" i="2"/>
  <c r="C65" i="2"/>
  <c r="H65" i="2"/>
  <c r="C61" i="2"/>
  <c r="H61" i="2"/>
  <c r="C57" i="2"/>
  <c r="H57" i="2"/>
  <c r="I57" i="2" s="1"/>
  <c r="C53" i="2"/>
  <c r="H53" i="2"/>
  <c r="C49" i="2"/>
  <c r="H49" i="2"/>
  <c r="I49" i="2" s="1"/>
  <c r="C47" i="2"/>
  <c r="H47" i="2"/>
  <c r="C43" i="2"/>
  <c r="H43" i="2"/>
  <c r="C29" i="2"/>
  <c r="H29" i="2"/>
  <c r="I29" i="2" s="1"/>
  <c r="H27" i="2"/>
  <c r="I27" i="2" s="1"/>
  <c r="C23" i="2"/>
  <c r="H23" i="2"/>
  <c r="C21" i="2"/>
  <c r="H21" i="2"/>
  <c r="I21" i="2" s="1"/>
  <c r="C19" i="2"/>
  <c r="H19" i="2"/>
  <c r="I19" i="2" s="1"/>
  <c r="C17" i="2"/>
  <c r="H17" i="2"/>
  <c r="I17" i="2" s="1"/>
  <c r="C12" i="2"/>
  <c r="H12" i="2"/>
  <c r="F5" i="2"/>
  <c r="I506" i="2" l="1"/>
  <c r="K506" i="2" s="1"/>
  <c r="H507" i="2"/>
  <c r="I516" i="2"/>
  <c r="K516" i="2" s="1"/>
  <c r="I520" i="2"/>
  <c r="H521" i="2"/>
  <c r="I532" i="2"/>
  <c r="H533" i="2"/>
  <c r="I546" i="2"/>
  <c r="H548" i="2"/>
  <c r="I562" i="2"/>
  <c r="I509" i="2"/>
  <c r="H510" i="2"/>
  <c r="I513" i="2"/>
  <c r="K513" i="2" s="1"/>
  <c r="H514" i="2"/>
  <c r="I539" i="2"/>
  <c r="K539" i="2" s="1"/>
  <c r="H540" i="2"/>
  <c r="I540" i="2" s="1"/>
  <c r="I541" i="2"/>
  <c r="H542" i="2"/>
  <c r="I553" i="2"/>
  <c r="H554" i="2"/>
  <c r="K225" i="2"/>
  <c r="K108" i="2"/>
  <c r="K383" i="2"/>
  <c r="L383" i="2" s="1"/>
  <c r="M383" i="2" s="1"/>
  <c r="I413" i="2"/>
  <c r="K413" i="2" s="1"/>
  <c r="H415" i="2"/>
  <c r="I422" i="2"/>
  <c r="H423" i="2"/>
  <c r="I450" i="2"/>
  <c r="H452" i="2"/>
  <c r="I462" i="2"/>
  <c r="K462" i="2" s="1"/>
  <c r="H464" i="2"/>
  <c r="I464" i="2" s="1"/>
  <c r="K464" i="2" s="1"/>
  <c r="I468" i="2"/>
  <c r="H470" i="2"/>
  <c r="I478" i="2"/>
  <c r="H479" i="2"/>
  <c r="I479" i="2" s="1"/>
  <c r="I480" i="2"/>
  <c r="K480" i="2" s="1"/>
  <c r="H481" i="2"/>
  <c r="I481" i="2" s="1"/>
  <c r="K481" i="2" s="1"/>
  <c r="I482" i="2"/>
  <c r="H483" i="2"/>
  <c r="I490" i="2"/>
  <c r="K490" i="2" s="1"/>
  <c r="H492" i="2"/>
  <c r="I496" i="2"/>
  <c r="H498" i="2"/>
  <c r="I425" i="2"/>
  <c r="K425" i="2" s="1"/>
  <c r="H426" i="2"/>
  <c r="I437" i="2"/>
  <c r="H439" i="2"/>
  <c r="I439" i="2" s="1"/>
  <c r="K439" i="2" s="1"/>
  <c r="I441" i="2"/>
  <c r="K441" i="2" s="1"/>
  <c r="H443" i="2"/>
  <c r="I443" i="2" s="1"/>
  <c r="K443" i="2" s="1"/>
  <c r="I445" i="2"/>
  <c r="H446" i="2"/>
  <c r="I457" i="2"/>
  <c r="K457" i="2" s="1"/>
  <c r="H458" i="2"/>
  <c r="I465" i="2"/>
  <c r="K465" i="2" s="1"/>
  <c r="H466" i="2"/>
  <c r="I487" i="2"/>
  <c r="K487" i="2" s="1"/>
  <c r="H488" i="2"/>
  <c r="I419" i="2"/>
  <c r="K419" i="2" s="1"/>
  <c r="I387" i="2"/>
  <c r="K387" i="2" s="1"/>
  <c r="H389" i="2"/>
  <c r="I389" i="2" s="1"/>
  <c r="I403" i="2"/>
  <c r="H405" i="2"/>
  <c r="I390" i="2"/>
  <c r="K390" i="2" s="1"/>
  <c r="H391" i="2"/>
  <c r="I394" i="2"/>
  <c r="H395" i="2"/>
  <c r="I408" i="2"/>
  <c r="H409" i="2"/>
  <c r="I409" i="2" s="1"/>
  <c r="I410" i="2"/>
  <c r="K410" i="2" s="1"/>
  <c r="H412" i="2"/>
  <c r="I412" i="2" s="1"/>
  <c r="K412" i="2" s="1"/>
  <c r="H401" i="2"/>
  <c r="I400" i="2"/>
  <c r="K400" i="2" s="1"/>
  <c r="I367" i="2"/>
  <c r="K367" i="2" s="1"/>
  <c r="H369" i="2"/>
  <c r="I369" i="2" s="1"/>
  <c r="K369" i="2" s="1"/>
  <c r="I371" i="2"/>
  <c r="K371" i="2" s="1"/>
  <c r="H372" i="2"/>
  <c r="I358" i="2"/>
  <c r="K358" i="2" s="1"/>
  <c r="H359" i="2"/>
  <c r="I376" i="2"/>
  <c r="K376" i="2" s="1"/>
  <c r="H377" i="2"/>
  <c r="H379" i="2" s="1"/>
  <c r="I351" i="2"/>
  <c r="K351" i="2" s="1"/>
  <c r="H352" i="2"/>
  <c r="H382" i="2"/>
  <c r="I380" i="2"/>
  <c r="K380" i="2" s="1"/>
  <c r="I229" i="2"/>
  <c r="K229" i="2" s="1"/>
  <c r="H231" i="2"/>
  <c r="I235" i="2"/>
  <c r="K235" i="2" s="1"/>
  <c r="H236" i="2"/>
  <c r="I247" i="2"/>
  <c r="K247" i="2" s="1"/>
  <c r="I251" i="2"/>
  <c r="K251" i="2" s="1"/>
  <c r="H252" i="2"/>
  <c r="I259" i="2"/>
  <c r="H260" i="2"/>
  <c r="I323" i="2"/>
  <c r="H324" i="2"/>
  <c r="I324" i="2" s="1"/>
  <c r="K324" i="2" s="1"/>
  <c r="I337" i="2"/>
  <c r="H338" i="2"/>
  <c r="I341" i="2"/>
  <c r="H344" i="2"/>
  <c r="I238" i="2"/>
  <c r="H239" i="2"/>
  <c r="I254" i="2"/>
  <c r="K254" i="2" s="1"/>
  <c r="H256" i="2"/>
  <c r="I256" i="2" s="1"/>
  <c r="K256" i="2" s="1"/>
  <c r="I264" i="2"/>
  <c r="H265" i="2"/>
  <c r="I265" i="2" s="1"/>
  <c r="K265" i="2" s="1"/>
  <c r="I266" i="2"/>
  <c r="K266" i="2" s="1"/>
  <c r="I288" i="2"/>
  <c r="H289" i="2"/>
  <c r="I306" i="2"/>
  <c r="H308" i="2"/>
  <c r="I318" i="2"/>
  <c r="H319" i="2"/>
  <c r="I332" i="2"/>
  <c r="H333" i="2"/>
  <c r="I346" i="2"/>
  <c r="H347" i="2"/>
  <c r="I249" i="2"/>
  <c r="H250" i="2"/>
  <c r="I250" i="2" s="1"/>
  <c r="K250" i="2" s="1"/>
  <c r="I257" i="2"/>
  <c r="K257" i="2" s="1"/>
  <c r="H258" i="2"/>
  <c r="I258" i="2" s="1"/>
  <c r="K258" i="2" s="1"/>
  <c r="I273" i="2"/>
  <c r="H275" i="2"/>
  <c r="I299" i="2"/>
  <c r="K299" i="2" s="1"/>
  <c r="H300" i="2"/>
  <c r="I111" i="2"/>
  <c r="I115" i="2"/>
  <c r="K115" i="2" s="1"/>
  <c r="H116" i="2"/>
  <c r="I116" i="2" s="1"/>
  <c r="K116" i="2" s="1"/>
  <c r="I117" i="2"/>
  <c r="H118" i="2"/>
  <c r="I153" i="2"/>
  <c r="K153" i="2" s="1"/>
  <c r="H155" i="2"/>
  <c r="I181" i="2"/>
  <c r="H183" i="2"/>
  <c r="I187" i="2"/>
  <c r="K187" i="2" s="1"/>
  <c r="H188" i="2"/>
  <c r="I211" i="2"/>
  <c r="K211" i="2" s="1"/>
  <c r="I124" i="2"/>
  <c r="H125" i="2"/>
  <c r="I130" i="2"/>
  <c r="H132" i="2"/>
  <c r="I136" i="2"/>
  <c r="H137" i="2"/>
  <c r="I166" i="2"/>
  <c r="H168" i="2"/>
  <c r="I178" i="2"/>
  <c r="K178" i="2" s="1"/>
  <c r="I198" i="2"/>
  <c r="K198" i="2" s="1"/>
  <c r="H200" i="2"/>
  <c r="I208" i="2"/>
  <c r="K208" i="2" s="1"/>
  <c r="H209" i="2"/>
  <c r="I220" i="2"/>
  <c r="K220" i="2" s="1"/>
  <c r="H222" i="2"/>
  <c r="I147" i="2"/>
  <c r="K147" i="2" s="1"/>
  <c r="H149" i="2"/>
  <c r="I53" i="2"/>
  <c r="K53" i="2" s="1"/>
  <c r="I34" i="2"/>
  <c r="K34" i="2" s="1"/>
  <c r="I36" i="2"/>
  <c r="I38" i="2"/>
  <c r="K38" i="2" s="1"/>
  <c r="I40" i="2"/>
  <c r="K40" i="2" s="1"/>
  <c r="I50" i="2"/>
  <c r="H51" i="2"/>
  <c r="I76" i="2"/>
  <c r="H77" i="2"/>
  <c r="I86" i="2"/>
  <c r="K86" i="2" s="1"/>
  <c r="H88" i="2"/>
  <c r="I98" i="2"/>
  <c r="K98" i="2" s="1"/>
  <c r="H99" i="2"/>
  <c r="I99" i="2" s="1"/>
  <c r="K99" i="2" s="1"/>
  <c r="I43" i="2"/>
  <c r="K43" i="2" s="1"/>
  <c r="H45" i="2"/>
  <c r="I47" i="2"/>
  <c r="K47" i="2" s="1"/>
  <c r="I61" i="2"/>
  <c r="K61" i="2" s="1"/>
  <c r="H63" i="2"/>
  <c r="I65" i="2"/>
  <c r="K65" i="2" s="1"/>
  <c r="H67" i="2"/>
  <c r="I69" i="2"/>
  <c r="K69" i="2" s="1"/>
  <c r="H70" i="2"/>
  <c r="I70" i="2" s="1"/>
  <c r="K70" i="2" s="1"/>
  <c r="I71" i="2"/>
  <c r="K71" i="2" s="1"/>
  <c r="H73" i="2"/>
  <c r="I81" i="2"/>
  <c r="K81" i="2" s="1"/>
  <c r="H82" i="2"/>
  <c r="I95" i="2"/>
  <c r="K95" i="2" s="1"/>
  <c r="H97" i="2"/>
  <c r="I105" i="2"/>
  <c r="K105" i="2" s="1"/>
  <c r="H107" i="2"/>
  <c r="I23" i="2"/>
  <c r="K23" i="2" s="1"/>
  <c r="H25" i="2"/>
  <c r="I25" i="2" s="1"/>
  <c r="K25" i="2" s="1"/>
  <c r="I26" i="2"/>
  <c r="K26" i="2" s="1"/>
  <c r="H28" i="2"/>
  <c r="I12" i="2"/>
  <c r="K12" i="2" s="1"/>
  <c r="H14" i="2"/>
  <c r="I10" i="2"/>
  <c r="I4" i="5" s="1"/>
  <c r="H11" i="2"/>
  <c r="H5" i="5" s="1"/>
  <c r="K491" i="2"/>
  <c r="K540" i="2"/>
  <c r="K389" i="2"/>
  <c r="K317" i="2"/>
  <c r="K479" i="2"/>
  <c r="K409" i="2"/>
  <c r="K17" i="2"/>
  <c r="K19" i="2"/>
  <c r="K21" i="2"/>
  <c r="K27" i="2"/>
  <c r="K29" i="2"/>
  <c r="K49" i="2"/>
  <c r="K57" i="2"/>
  <c r="K79" i="2"/>
  <c r="K87" i="2"/>
  <c r="K89" i="2"/>
  <c r="K91" i="2"/>
  <c r="K93" i="2"/>
  <c r="K124" i="2"/>
  <c r="K128" i="2"/>
  <c r="K130" i="2"/>
  <c r="K134" i="2"/>
  <c r="K136" i="2"/>
  <c r="K138" i="2"/>
  <c r="K140" i="2"/>
  <c r="K144" i="2"/>
  <c r="K148" i="2"/>
  <c r="K154" i="2"/>
  <c r="K166" i="2"/>
  <c r="K182" i="2"/>
  <c r="K184" i="2"/>
  <c r="K190" i="2"/>
  <c r="K192" i="2"/>
  <c r="K194" i="2"/>
  <c r="K196" i="2"/>
  <c r="K216" i="2"/>
  <c r="K218" i="2"/>
  <c r="K227" i="2"/>
  <c r="K233" i="2"/>
  <c r="K245" i="2"/>
  <c r="K249" i="2"/>
  <c r="K255" i="2"/>
  <c r="K259" i="2"/>
  <c r="K263" i="2"/>
  <c r="K269" i="2"/>
  <c r="K271" i="2"/>
  <c r="K273" i="2"/>
  <c r="K277" i="2"/>
  <c r="K279" i="2"/>
  <c r="K281" i="2"/>
  <c r="K283" i="2"/>
  <c r="K291" i="2"/>
  <c r="K295" i="2"/>
  <c r="K307" i="2"/>
  <c r="K309" i="2"/>
  <c r="K311" i="2"/>
  <c r="K321" i="2"/>
  <c r="K323" i="2"/>
  <c r="K335" i="2"/>
  <c r="K337" i="2"/>
  <c r="K339" i="2"/>
  <c r="K341" i="2"/>
  <c r="K343" i="2"/>
  <c r="K354" i="2"/>
  <c r="K356" i="2"/>
  <c r="K360" i="2"/>
  <c r="K368" i="2"/>
  <c r="K378" i="2"/>
  <c r="K403" i="2"/>
  <c r="K411" i="2"/>
  <c r="K422" i="2"/>
  <c r="K428" i="2"/>
  <c r="K430" i="2"/>
  <c r="K432" i="2"/>
  <c r="K434" i="2"/>
  <c r="K436" i="2"/>
  <c r="K438" i="2"/>
  <c r="K442" i="2"/>
  <c r="K444" i="2"/>
  <c r="K448" i="2"/>
  <c r="K450" i="2"/>
  <c r="K468" i="2"/>
  <c r="K476" i="2"/>
  <c r="K478" i="2"/>
  <c r="K482" i="2"/>
  <c r="K496" i="2"/>
  <c r="K504" i="2"/>
  <c r="K512" i="2"/>
  <c r="K520" i="2"/>
  <c r="K522" i="2"/>
  <c r="K532" i="2"/>
  <c r="K546" i="2"/>
  <c r="K560" i="2"/>
  <c r="K562" i="2"/>
  <c r="K13" i="2"/>
  <c r="K24" i="2"/>
  <c r="K36" i="2"/>
  <c r="K44" i="2"/>
  <c r="K50" i="2"/>
  <c r="K62" i="2"/>
  <c r="K66" i="2"/>
  <c r="K72" i="2"/>
  <c r="K76" i="2"/>
  <c r="K96" i="2"/>
  <c r="K102" i="2"/>
  <c r="K106" i="2"/>
  <c r="K111" i="2"/>
  <c r="K117" i="2"/>
  <c r="K119" i="2"/>
  <c r="K121" i="2"/>
  <c r="K131" i="2"/>
  <c r="K143" i="2"/>
  <c r="K151" i="2"/>
  <c r="K157" i="2"/>
  <c r="K159" i="2"/>
  <c r="K161" i="2"/>
  <c r="K163" i="2"/>
  <c r="K167" i="2"/>
  <c r="K169" i="2"/>
  <c r="K171" i="2"/>
  <c r="K173" i="2"/>
  <c r="K175" i="2"/>
  <c r="K179" i="2"/>
  <c r="K181" i="2"/>
  <c r="K199" i="2"/>
  <c r="K201" i="2"/>
  <c r="K203" i="2"/>
  <c r="K205" i="2"/>
  <c r="K213" i="2"/>
  <c r="K221" i="2"/>
  <c r="K230" i="2"/>
  <c r="K238" i="2"/>
  <c r="K240" i="2"/>
  <c r="K242" i="2"/>
  <c r="K264" i="2"/>
  <c r="K274" i="2"/>
  <c r="K286" i="2"/>
  <c r="K288" i="2"/>
  <c r="K298" i="2"/>
  <c r="K306" i="2"/>
  <c r="K312" i="2"/>
  <c r="K318" i="2"/>
  <c r="K328" i="2"/>
  <c r="K332" i="2"/>
  <c r="K342" i="2"/>
  <c r="K346" i="2"/>
  <c r="K365" i="2"/>
  <c r="K381" i="2"/>
  <c r="K386" i="2"/>
  <c r="K388" i="2"/>
  <c r="K394" i="2"/>
  <c r="K396" i="2"/>
  <c r="K398" i="2"/>
  <c r="K404" i="2"/>
  <c r="K408" i="2"/>
  <c r="K414" i="2"/>
  <c r="K421" i="2"/>
  <c r="K437" i="2"/>
  <c r="K445" i="2"/>
  <c r="K451" i="2"/>
  <c r="K455" i="2"/>
  <c r="K463" i="2"/>
  <c r="K469" i="2"/>
  <c r="K471" i="2"/>
  <c r="K473" i="2"/>
  <c r="K495" i="2"/>
  <c r="K497" i="2"/>
  <c r="K499" i="2"/>
  <c r="K501" i="2"/>
  <c r="K509" i="2"/>
  <c r="K531" i="2"/>
  <c r="K541" i="2"/>
  <c r="K547" i="2"/>
  <c r="K553" i="2"/>
  <c r="K555" i="2"/>
  <c r="K557" i="2"/>
  <c r="K559" i="2"/>
  <c r="H267" i="2" l="1"/>
  <c r="K10" i="2"/>
  <c r="K4" i="5" s="1"/>
  <c r="H556" i="2"/>
  <c r="I554" i="2"/>
  <c r="K554" i="2" s="1"/>
  <c r="H543" i="2"/>
  <c r="I542" i="2"/>
  <c r="K542" i="2" s="1"/>
  <c r="H515" i="2"/>
  <c r="I514" i="2"/>
  <c r="K514" i="2" s="1"/>
  <c r="I510" i="2"/>
  <c r="K510" i="2" s="1"/>
  <c r="H549" i="2"/>
  <c r="I548" i="2"/>
  <c r="K548" i="2" s="1"/>
  <c r="H534" i="2"/>
  <c r="I533" i="2"/>
  <c r="K533" i="2" s="1"/>
  <c r="H523" i="2"/>
  <c r="I521" i="2"/>
  <c r="K521" i="2" s="1"/>
  <c r="I507" i="2"/>
  <c r="K507" i="2" s="1"/>
  <c r="N225" i="2"/>
  <c r="T225" i="2"/>
  <c r="U225" i="2" s="1"/>
  <c r="V225" i="2" s="1"/>
  <c r="W225" i="2" s="1"/>
  <c r="X225" i="2" s="1"/>
  <c r="Y225" i="2" s="1"/>
  <c r="Z225" i="2" s="1"/>
  <c r="AA225" i="2" s="1"/>
  <c r="AB225" i="2" s="1"/>
  <c r="L225" i="2" s="1"/>
  <c r="M225" i="2" s="1"/>
  <c r="N108" i="2"/>
  <c r="T108" i="2"/>
  <c r="U108" i="2" s="1"/>
  <c r="V108" i="2" s="1"/>
  <c r="W108" i="2" s="1"/>
  <c r="X108" i="2" s="1"/>
  <c r="Y108" i="2" s="1"/>
  <c r="Z108" i="2" s="1"/>
  <c r="AA108" i="2" s="1"/>
  <c r="AB108" i="2" s="1"/>
  <c r="L108" i="2" s="1"/>
  <c r="M108" i="2" s="1"/>
  <c r="N383" i="2"/>
  <c r="O383" i="2" s="1"/>
  <c r="T419" i="2"/>
  <c r="I488" i="2"/>
  <c r="K488" i="2" s="1"/>
  <c r="H467" i="2"/>
  <c r="I467" i="2" s="1"/>
  <c r="K467" i="2" s="1"/>
  <c r="I466" i="2"/>
  <c r="K466" i="2" s="1"/>
  <c r="I458" i="2"/>
  <c r="K458" i="2" s="1"/>
  <c r="H447" i="2"/>
  <c r="I446" i="2"/>
  <c r="K446" i="2" s="1"/>
  <c r="I426" i="2"/>
  <c r="K426" i="2" s="1"/>
  <c r="H500" i="2"/>
  <c r="I498" i="2"/>
  <c r="K498" i="2" s="1"/>
  <c r="I492" i="2"/>
  <c r="K492" i="2" s="1"/>
  <c r="H484" i="2"/>
  <c r="I483" i="2"/>
  <c r="K483" i="2" s="1"/>
  <c r="H472" i="2"/>
  <c r="I470" i="2"/>
  <c r="K470" i="2" s="1"/>
  <c r="I452" i="2"/>
  <c r="K452" i="2" s="1"/>
  <c r="H424" i="2"/>
  <c r="I424" i="2" s="1"/>
  <c r="K424" i="2" s="1"/>
  <c r="I423" i="2"/>
  <c r="K423" i="2" s="1"/>
  <c r="I415" i="2"/>
  <c r="K415" i="2" s="1"/>
  <c r="H416" i="2"/>
  <c r="I382" i="2"/>
  <c r="K382" i="2" s="1"/>
  <c r="H384" i="2"/>
  <c r="I401" i="2"/>
  <c r="K401" i="2" s="1"/>
  <c r="H397" i="2"/>
  <c r="I395" i="2"/>
  <c r="K395" i="2" s="1"/>
  <c r="H392" i="2"/>
  <c r="I391" i="2"/>
  <c r="K391" i="2" s="1"/>
  <c r="I405" i="2"/>
  <c r="K405" i="2" s="1"/>
  <c r="I347" i="2"/>
  <c r="K347" i="2" s="1"/>
  <c r="I352" i="2"/>
  <c r="K352" i="2" s="1"/>
  <c r="I379" i="2"/>
  <c r="K379" i="2" s="1"/>
  <c r="I377" i="2"/>
  <c r="K377" i="2" s="1"/>
  <c r="H361" i="2"/>
  <c r="I359" i="2"/>
  <c r="K359" i="2" s="1"/>
  <c r="I372" i="2"/>
  <c r="K372" i="2" s="1"/>
  <c r="H301" i="2"/>
  <c r="I300" i="2"/>
  <c r="K300" i="2" s="1"/>
  <c r="I275" i="2"/>
  <c r="K275" i="2" s="1"/>
  <c r="H334" i="2"/>
  <c r="I333" i="2"/>
  <c r="K333" i="2" s="1"/>
  <c r="H320" i="2"/>
  <c r="I319" i="2"/>
  <c r="K319" i="2" s="1"/>
  <c r="H310" i="2"/>
  <c r="I308" i="2"/>
  <c r="K308" i="2" s="1"/>
  <c r="T308" i="2" s="1"/>
  <c r="H290" i="2"/>
  <c r="I289" i="2"/>
  <c r="K289" i="2" s="1"/>
  <c r="H268" i="2"/>
  <c r="I267" i="2"/>
  <c r="K267" i="2" s="1"/>
  <c r="H241" i="2"/>
  <c r="I239" i="2"/>
  <c r="K239" i="2" s="1"/>
  <c r="H345" i="2"/>
  <c r="I345" i="2" s="1"/>
  <c r="K345" i="2" s="1"/>
  <c r="I344" i="2"/>
  <c r="K344" i="2" s="1"/>
  <c r="T344" i="2" s="1"/>
  <c r="H340" i="2"/>
  <c r="I340" i="2" s="1"/>
  <c r="K340" i="2" s="1"/>
  <c r="I338" i="2"/>
  <c r="K338" i="2" s="1"/>
  <c r="H261" i="2"/>
  <c r="I260" i="2"/>
  <c r="K260" i="2" s="1"/>
  <c r="H253" i="2"/>
  <c r="I253" i="2" s="1"/>
  <c r="K253" i="2" s="1"/>
  <c r="T253" i="2" s="1"/>
  <c r="I252" i="2"/>
  <c r="K252" i="2" s="1"/>
  <c r="T252" i="2" s="1"/>
  <c r="I236" i="2"/>
  <c r="K236" i="2" s="1"/>
  <c r="I231" i="2"/>
  <c r="K231" i="2" s="1"/>
  <c r="T231" i="2" s="1"/>
  <c r="I107" i="2"/>
  <c r="K107" i="2" s="1"/>
  <c r="H109" i="2"/>
  <c r="I149" i="2"/>
  <c r="K149" i="2" s="1"/>
  <c r="T149" i="2" s="1"/>
  <c r="H223" i="2"/>
  <c r="I222" i="2"/>
  <c r="K222" i="2" s="1"/>
  <c r="H210" i="2"/>
  <c r="I209" i="2"/>
  <c r="K209" i="2" s="1"/>
  <c r="T209" i="2" s="1"/>
  <c r="H202" i="2"/>
  <c r="I200" i="2"/>
  <c r="K200" i="2" s="1"/>
  <c r="H170" i="2"/>
  <c r="I168" i="2"/>
  <c r="K168" i="2" s="1"/>
  <c r="H139" i="2"/>
  <c r="I137" i="2"/>
  <c r="K137" i="2" s="1"/>
  <c r="T137" i="2" s="1"/>
  <c r="I132" i="2"/>
  <c r="K132" i="2" s="1"/>
  <c r="T132" i="2" s="1"/>
  <c r="I125" i="2"/>
  <c r="K125" i="2" s="1"/>
  <c r="I188" i="2"/>
  <c r="K188" i="2" s="1"/>
  <c r="H185" i="2"/>
  <c r="I185" i="2" s="1"/>
  <c r="K185" i="2" s="1"/>
  <c r="I183" i="2"/>
  <c r="K183" i="2" s="1"/>
  <c r="H156" i="2"/>
  <c r="I155" i="2"/>
  <c r="K155" i="2" s="1"/>
  <c r="H120" i="2"/>
  <c r="I118" i="2"/>
  <c r="K118" i="2" s="1"/>
  <c r="T118" i="2" s="1"/>
  <c r="H15" i="2"/>
  <c r="H16" i="2" s="1"/>
  <c r="H6" i="5" s="1"/>
  <c r="H100" i="2"/>
  <c r="I97" i="2"/>
  <c r="K97" i="2" s="1"/>
  <c r="I82" i="2"/>
  <c r="K82" i="2" s="1"/>
  <c r="H74" i="2"/>
  <c r="I73" i="2"/>
  <c r="K73" i="2" s="1"/>
  <c r="I67" i="2"/>
  <c r="K67" i="2" s="1"/>
  <c r="H64" i="2"/>
  <c r="I64" i="2" s="1"/>
  <c r="K64" i="2" s="1"/>
  <c r="I63" i="2"/>
  <c r="K63" i="2" s="1"/>
  <c r="T63" i="2" s="1"/>
  <c r="H46" i="2"/>
  <c r="I45" i="2"/>
  <c r="K45" i="2" s="1"/>
  <c r="T45" i="2" s="1"/>
  <c r="H90" i="2"/>
  <c r="I88" i="2"/>
  <c r="K88" i="2" s="1"/>
  <c r="T88" i="2" s="1"/>
  <c r="I77" i="2"/>
  <c r="K77" i="2" s="1"/>
  <c r="T77" i="2" s="1"/>
  <c r="I51" i="2"/>
  <c r="K51" i="2" s="1"/>
  <c r="H30" i="2"/>
  <c r="I28" i="2"/>
  <c r="K28" i="2" s="1"/>
  <c r="I14" i="2"/>
  <c r="K14" i="2" s="1"/>
  <c r="I11" i="2"/>
  <c r="T559" i="2"/>
  <c r="T555" i="2"/>
  <c r="T547" i="2"/>
  <c r="T539" i="2"/>
  <c r="T513" i="2"/>
  <c r="T501" i="2"/>
  <c r="T497" i="2"/>
  <c r="T487" i="2"/>
  <c r="T471" i="2"/>
  <c r="T465" i="2"/>
  <c r="T457" i="2"/>
  <c r="T451" i="2"/>
  <c r="T441" i="2"/>
  <c r="T425" i="2"/>
  <c r="T414" i="2"/>
  <c r="T408" i="2"/>
  <c r="T398" i="2"/>
  <c r="T394" i="2"/>
  <c r="T557" i="2"/>
  <c r="T553" i="2"/>
  <c r="T541" i="2"/>
  <c r="T531" i="2"/>
  <c r="T509" i="2"/>
  <c r="T499" i="2"/>
  <c r="T495" i="2"/>
  <c r="T473" i="2"/>
  <c r="T469" i="2"/>
  <c r="T463" i="2"/>
  <c r="T455" i="2"/>
  <c r="T388" i="2"/>
  <c r="T381" i="2"/>
  <c r="T367" i="2"/>
  <c r="T346" i="2"/>
  <c r="T332" i="2"/>
  <c r="T318" i="2"/>
  <c r="T312" i="2"/>
  <c r="T298" i="2"/>
  <c r="T286" i="2"/>
  <c r="T266" i="2"/>
  <c r="T254" i="2"/>
  <c r="T240" i="2"/>
  <c r="T230" i="2"/>
  <c r="T213" i="2"/>
  <c r="T205" i="2"/>
  <c r="T201" i="2"/>
  <c r="T187" i="2"/>
  <c r="T179" i="2"/>
  <c r="T173" i="2"/>
  <c r="T169" i="2"/>
  <c r="T163" i="2"/>
  <c r="T159" i="2"/>
  <c r="T153" i="2"/>
  <c r="T147" i="2"/>
  <c r="T131" i="2"/>
  <c r="T119" i="2"/>
  <c r="T115" i="2"/>
  <c r="T106" i="2"/>
  <c r="T98" i="2"/>
  <c r="T86" i="2"/>
  <c r="T72" i="2"/>
  <c r="T62" i="2"/>
  <c r="T44" i="2"/>
  <c r="T38" i="2"/>
  <c r="T34" i="2"/>
  <c r="T24" i="2"/>
  <c r="T510" i="2"/>
  <c r="T562" i="2"/>
  <c r="T546" i="2"/>
  <c r="T520" i="2"/>
  <c r="T512" i="2"/>
  <c r="T504" i="2"/>
  <c r="T490" i="2"/>
  <c r="T480" i="2"/>
  <c r="T476" i="2"/>
  <c r="T462" i="2"/>
  <c r="T448" i="2"/>
  <c r="T442" i="2"/>
  <c r="T436" i="2"/>
  <c r="T432" i="2"/>
  <c r="T428" i="2"/>
  <c r="T413" i="2"/>
  <c r="T403" i="2"/>
  <c r="T378" i="2"/>
  <c r="T368" i="2"/>
  <c r="T358" i="2"/>
  <c r="T354" i="2"/>
  <c r="T341" i="2"/>
  <c r="T337" i="2"/>
  <c r="T323" i="2"/>
  <c r="T311" i="2"/>
  <c r="T307" i="2"/>
  <c r="T295" i="2"/>
  <c r="T283" i="2"/>
  <c r="T279" i="2"/>
  <c r="T273" i="2"/>
  <c r="T269" i="2"/>
  <c r="T259" i="2"/>
  <c r="T255" i="2"/>
  <c r="T249" i="2"/>
  <c r="T245" i="2"/>
  <c r="T233" i="2"/>
  <c r="T227" i="2"/>
  <c r="T218" i="2"/>
  <c r="T208" i="2"/>
  <c r="T196" i="2"/>
  <c r="T192" i="2"/>
  <c r="T184" i="2"/>
  <c r="T178" i="2"/>
  <c r="T154" i="2"/>
  <c r="T144" i="2"/>
  <c r="T138" i="2"/>
  <c r="T134" i="2"/>
  <c r="T128" i="2"/>
  <c r="T105" i="2"/>
  <c r="T93" i="2"/>
  <c r="T89" i="2"/>
  <c r="T81" i="2"/>
  <c r="T71" i="2"/>
  <c r="T65" i="2"/>
  <c r="T57" i="2"/>
  <c r="T49" i="2"/>
  <c r="T43" i="2"/>
  <c r="T27" i="2"/>
  <c r="T21" i="2"/>
  <c r="T17" i="2"/>
  <c r="T64" i="2"/>
  <c r="T99" i="2"/>
  <c r="T275" i="2"/>
  <c r="T319" i="2"/>
  <c r="T380" i="2"/>
  <c r="T391" i="2"/>
  <c r="T409" i="2"/>
  <c r="T424" i="2"/>
  <c r="T452" i="2"/>
  <c r="T443" i="2"/>
  <c r="T466" i="2"/>
  <c r="T548" i="2"/>
  <c r="T483" i="2"/>
  <c r="T521" i="2"/>
  <c r="T155" i="2"/>
  <c r="T185" i="2"/>
  <c r="T236" i="2"/>
  <c r="T250" i="2"/>
  <c r="T260" i="2"/>
  <c r="T340" i="2"/>
  <c r="T97" i="2"/>
  <c r="T107" i="2"/>
  <c r="T116" i="2"/>
  <c r="T267" i="2"/>
  <c r="T289" i="2"/>
  <c r="T347" i="2"/>
  <c r="T389" i="2"/>
  <c r="T446" i="2"/>
  <c r="T458" i="2"/>
  <c r="T464" i="2"/>
  <c r="T492" i="2"/>
  <c r="T554" i="2"/>
  <c r="T400" i="2"/>
  <c r="T467" i="2"/>
  <c r="T481" i="2"/>
  <c r="T491" i="2"/>
  <c r="T507" i="2"/>
  <c r="T445" i="2"/>
  <c r="T437" i="2"/>
  <c r="T421" i="2"/>
  <c r="T410" i="2"/>
  <c r="T404" i="2"/>
  <c r="T396" i="2"/>
  <c r="T390" i="2"/>
  <c r="T386" i="2"/>
  <c r="T371" i="2"/>
  <c r="T365" i="2"/>
  <c r="T342" i="2"/>
  <c r="T328" i="2"/>
  <c r="T306" i="2"/>
  <c r="T288" i="2"/>
  <c r="T274" i="2"/>
  <c r="T264" i="2"/>
  <c r="T242" i="2"/>
  <c r="T238" i="2"/>
  <c r="T221" i="2"/>
  <c r="T211" i="2"/>
  <c r="T203" i="2"/>
  <c r="T199" i="2"/>
  <c r="T181" i="2"/>
  <c r="T175" i="2"/>
  <c r="T171" i="2"/>
  <c r="T167" i="2"/>
  <c r="T161" i="2"/>
  <c r="T157" i="2"/>
  <c r="T151" i="2"/>
  <c r="T143" i="2"/>
  <c r="T121" i="2"/>
  <c r="T117" i="2"/>
  <c r="T111" i="2"/>
  <c r="T102" i="2"/>
  <c r="T96" i="2"/>
  <c r="T76" i="2"/>
  <c r="T66" i="2"/>
  <c r="T50" i="2"/>
  <c r="T40" i="2"/>
  <c r="T36" i="2"/>
  <c r="T26" i="2"/>
  <c r="T13" i="2"/>
  <c r="T10" i="2"/>
  <c r="T560" i="2"/>
  <c r="T532" i="2"/>
  <c r="T522" i="2"/>
  <c r="T516" i="2"/>
  <c r="T506" i="2"/>
  <c r="T496" i="2"/>
  <c r="T482" i="2"/>
  <c r="T478" i="2"/>
  <c r="T468" i="2"/>
  <c r="T450" i="2"/>
  <c r="T444" i="2"/>
  <c r="T438" i="2"/>
  <c r="T434" i="2"/>
  <c r="T430" i="2"/>
  <c r="T422" i="2"/>
  <c r="T411" i="2"/>
  <c r="T387" i="2"/>
  <c r="T376" i="2"/>
  <c r="T360" i="2"/>
  <c r="T356" i="2"/>
  <c r="T343" i="2"/>
  <c r="T339" i="2"/>
  <c r="T335" i="2"/>
  <c r="T321" i="2"/>
  <c r="T309" i="2"/>
  <c r="T299" i="2"/>
  <c r="T291" i="2"/>
  <c r="T281" i="2"/>
  <c r="T277" i="2"/>
  <c r="T271" i="2"/>
  <c r="T263" i="2"/>
  <c r="T257" i="2"/>
  <c r="T251" i="2"/>
  <c r="T247" i="2"/>
  <c r="T235" i="2"/>
  <c r="T229" i="2"/>
  <c r="T220" i="2"/>
  <c r="T216" i="2"/>
  <c r="T198" i="2"/>
  <c r="T194" i="2"/>
  <c r="T190" i="2"/>
  <c r="T182" i="2"/>
  <c r="T166" i="2"/>
  <c r="T148" i="2"/>
  <c r="T140" i="2"/>
  <c r="T136" i="2"/>
  <c r="T130" i="2"/>
  <c r="T124" i="2"/>
  <c r="T95" i="2"/>
  <c r="T91" i="2"/>
  <c r="T87" i="2"/>
  <c r="T79" i="2"/>
  <c r="T69" i="2"/>
  <c r="T61" i="2"/>
  <c r="T53" i="2"/>
  <c r="T47" i="2"/>
  <c r="T29" i="2"/>
  <c r="T23" i="2"/>
  <c r="T19" i="2"/>
  <c r="T12" i="2"/>
  <c r="T70" i="2"/>
  <c r="T82" i="2"/>
  <c r="T183" i="2"/>
  <c r="T258" i="2"/>
  <c r="T338" i="2"/>
  <c r="T351" i="2"/>
  <c r="T73" i="2"/>
  <c r="T168" i="2"/>
  <c r="T200" i="2"/>
  <c r="T265" i="2"/>
  <c r="T345" i="2"/>
  <c r="T372" i="2"/>
  <c r="T395" i="2"/>
  <c r="T405" i="2"/>
  <c r="T369" i="2"/>
  <c r="T488" i="2"/>
  <c r="T542" i="2"/>
  <c r="T423" i="2"/>
  <c r="T439" i="2"/>
  <c r="T479" i="2"/>
  <c r="T14" i="2"/>
  <c r="T28" i="2"/>
  <c r="T125" i="2"/>
  <c r="T256" i="2"/>
  <c r="T300" i="2"/>
  <c r="T324" i="2"/>
  <c r="T25" i="2"/>
  <c r="T51" i="2"/>
  <c r="T67" i="2"/>
  <c r="T188" i="2"/>
  <c r="T222" i="2"/>
  <c r="T239" i="2"/>
  <c r="T333" i="2"/>
  <c r="T352" i="2"/>
  <c r="T382" i="2"/>
  <c r="T401" i="2"/>
  <c r="T426" i="2"/>
  <c r="T359" i="2"/>
  <c r="T379" i="2"/>
  <c r="T470" i="2"/>
  <c r="T498" i="2"/>
  <c r="T514" i="2"/>
  <c r="T540" i="2"/>
  <c r="T377" i="2"/>
  <c r="T412" i="2"/>
  <c r="T533" i="2"/>
  <c r="O108" i="2" l="1"/>
  <c r="P108" i="2" s="1"/>
  <c r="O225" i="2"/>
  <c r="P225" i="2" s="1"/>
  <c r="K11" i="2"/>
  <c r="I5" i="5"/>
  <c r="H524" i="2"/>
  <c r="I523" i="2"/>
  <c r="K523" i="2" s="1"/>
  <c r="H535" i="2"/>
  <c r="I534" i="2"/>
  <c r="K534" i="2" s="1"/>
  <c r="H550" i="2"/>
  <c r="I549" i="2"/>
  <c r="K549" i="2" s="1"/>
  <c r="I515" i="2"/>
  <c r="K515" i="2" s="1"/>
  <c r="H517" i="2"/>
  <c r="I543" i="2"/>
  <c r="K543" i="2" s="1"/>
  <c r="H558" i="2"/>
  <c r="I556" i="2"/>
  <c r="K556" i="2" s="1"/>
  <c r="T415" i="2"/>
  <c r="U415" i="2" s="1"/>
  <c r="V415" i="2" s="1"/>
  <c r="W415" i="2" s="1"/>
  <c r="X415" i="2" s="1"/>
  <c r="Y415" i="2" s="1"/>
  <c r="Z415" i="2" s="1"/>
  <c r="AA415" i="2" s="1"/>
  <c r="AB415" i="2" s="1"/>
  <c r="L415" i="2" s="1"/>
  <c r="M415" i="2" s="1"/>
  <c r="N415" i="2"/>
  <c r="H474" i="2"/>
  <c r="I472" i="2"/>
  <c r="K472" i="2" s="1"/>
  <c r="H485" i="2"/>
  <c r="I484" i="2"/>
  <c r="K484" i="2" s="1"/>
  <c r="H502" i="2"/>
  <c r="I500" i="2"/>
  <c r="K500" i="2" s="1"/>
  <c r="H449" i="2"/>
  <c r="I447" i="2"/>
  <c r="K447" i="2" s="1"/>
  <c r="U419" i="2"/>
  <c r="V419" i="2" s="1"/>
  <c r="W419" i="2" s="1"/>
  <c r="X419" i="2" s="1"/>
  <c r="Y419" i="2" s="1"/>
  <c r="Z419" i="2" s="1"/>
  <c r="AA419" i="2" s="1"/>
  <c r="AB419" i="2" s="1"/>
  <c r="L419" i="2" s="1"/>
  <c r="M419" i="2" s="1"/>
  <c r="H427" i="2"/>
  <c r="I416" i="2"/>
  <c r="K416" i="2" s="1"/>
  <c r="I15" i="2"/>
  <c r="K15" i="2" s="1"/>
  <c r="T15" i="2" s="1"/>
  <c r="U15" i="2" s="1"/>
  <c r="V15" i="2" s="1"/>
  <c r="W15" i="2" s="1"/>
  <c r="X15" i="2" s="1"/>
  <c r="Y15" i="2" s="1"/>
  <c r="Z15" i="2" s="1"/>
  <c r="AA15" i="2" s="1"/>
  <c r="AB15" i="2" s="1"/>
  <c r="L15" i="2" s="1"/>
  <c r="M15" i="2" s="1"/>
  <c r="I392" i="2"/>
  <c r="K392" i="2" s="1"/>
  <c r="H399" i="2"/>
  <c r="I397" i="2"/>
  <c r="K397" i="2" s="1"/>
  <c r="H385" i="2"/>
  <c r="I385" i="2" s="1"/>
  <c r="K385" i="2" s="1"/>
  <c r="I384" i="2"/>
  <c r="K384" i="2" s="1"/>
  <c r="I361" i="2"/>
  <c r="K361" i="2" s="1"/>
  <c r="H348" i="2"/>
  <c r="H262" i="2"/>
  <c r="I262" i="2" s="1"/>
  <c r="K262" i="2" s="1"/>
  <c r="I261" i="2"/>
  <c r="K261" i="2" s="1"/>
  <c r="H243" i="2"/>
  <c r="I241" i="2"/>
  <c r="K241" i="2" s="1"/>
  <c r="H270" i="2"/>
  <c r="I268" i="2"/>
  <c r="K268" i="2" s="1"/>
  <c r="H292" i="2"/>
  <c r="I290" i="2"/>
  <c r="K290" i="2" s="1"/>
  <c r="H313" i="2"/>
  <c r="I310" i="2"/>
  <c r="K310" i="2" s="1"/>
  <c r="H322" i="2"/>
  <c r="I320" i="2"/>
  <c r="K320" i="2" s="1"/>
  <c r="H336" i="2"/>
  <c r="I336" i="2" s="1"/>
  <c r="K336" i="2" s="1"/>
  <c r="I334" i="2"/>
  <c r="K334" i="2" s="1"/>
  <c r="I301" i="2"/>
  <c r="K301" i="2" s="1"/>
  <c r="H122" i="2"/>
  <c r="I120" i="2"/>
  <c r="K120" i="2" s="1"/>
  <c r="H158" i="2"/>
  <c r="I156" i="2"/>
  <c r="K156" i="2" s="1"/>
  <c r="H141" i="2"/>
  <c r="I139" i="2"/>
  <c r="H172" i="2"/>
  <c r="I170" i="2"/>
  <c r="K170" i="2" s="1"/>
  <c r="H204" i="2"/>
  <c r="I202" i="2"/>
  <c r="K202" i="2" s="1"/>
  <c r="I210" i="2"/>
  <c r="K210" i="2" s="1"/>
  <c r="H212" i="2"/>
  <c r="I223" i="2"/>
  <c r="K223" i="2" s="1"/>
  <c r="H110" i="2"/>
  <c r="I109" i="2"/>
  <c r="K109" i="2" s="1"/>
  <c r="I30" i="2"/>
  <c r="K30" i="2" s="1"/>
  <c r="H31" i="2"/>
  <c r="H92" i="2"/>
  <c r="I90" i="2"/>
  <c r="K90" i="2" s="1"/>
  <c r="I46" i="2"/>
  <c r="K46" i="2" s="1"/>
  <c r="H48" i="2"/>
  <c r="I74" i="2"/>
  <c r="K74" i="2" s="1"/>
  <c r="I100" i="2"/>
  <c r="K100" i="2" s="1"/>
  <c r="H68" i="2"/>
  <c r="I68" i="2" s="1"/>
  <c r="K68" i="2" s="1"/>
  <c r="I16" i="2"/>
  <c r="H18" i="2"/>
  <c r="H7" i="5" s="1"/>
  <c r="U533" i="2"/>
  <c r="V533" i="2" s="1"/>
  <c r="W533" i="2" s="1"/>
  <c r="X533" i="2" s="1"/>
  <c r="Y533" i="2" s="1"/>
  <c r="Z533" i="2" s="1"/>
  <c r="AA533" i="2" s="1"/>
  <c r="U412" i="2"/>
  <c r="V412" i="2" s="1"/>
  <c r="W412" i="2" s="1"/>
  <c r="X412" i="2" s="1"/>
  <c r="Y412" i="2" s="1"/>
  <c r="Z412" i="2" s="1"/>
  <c r="AA412" i="2" s="1"/>
  <c r="U377" i="2"/>
  <c r="V377" i="2" s="1"/>
  <c r="W377" i="2" s="1"/>
  <c r="X377" i="2" s="1"/>
  <c r="Y377" i="2" s="1"/>
  <c r="Z377" i="2" s="1"/>
  <c r="AA377" i="2" s="1"/>
  <c r="U540" i="2"/>
  <c r="U514" i="2"/>
  <c r="U498" i="2"/>
  <c r="U470" i="2"/>
  <c r="U379" i="2"/>
  <c r="V379" i="2" s="1"/>
  <c r="W379" i="2" s="1"/>
  <c r="X379" i="2" s="1"/>
  <c r="Y379" i="2" s="1"/>
  <c r="Z379" i="2" s="1"/>
  <c r="AA379" i="2" s="1"/>
  <c r="U359" i="2"/>
  <c r="V359" i="2" s="1"/>
  <c r="W359" i="2" s="1"/>
  <c r="X359" i="2" s="1"/>
  <c r="Y359" i="2" s="1"/>
  <c r="Z359" i="2" s="1"/>
  <c r="AA359" i="2" s="1"/>
  <c r="U426" i="2"/>
  <c r="U401" i="2"/>
  <c r="U382" i="2"/>
  <c r="U352" i="2"/>
  <c r="U333" i="2"/>
  <c r="U239" i="2"/>
  <c r="U222" i="2"/>
  <c r="U188" i="2"/>
  <c r="U67" i="2"/>
  <c r="U51" i="2"/>
  <c r="U25" i="2"/>
  <c r="U324" i="2"/>
  <c r="V324" i="2" s="1"/>
  <c r="W324" i="2" s="1"/>
  <c r="X324" i="2" s="1"/>
  <c r="Y324" i="2" s="1"/>
  <c r="Z324" i="2" s="1"/>
  <c r="AA324" i="2" s="1"/>
  <c r="U300" i="2"/>
  <c r="U256" i="2"/>
  <c r="U125" i="2"/>
  <c r="U28" i="2"/>
  <c r="U14" i="2"/>
  <c r="U479" i="2"/>
  <c r="V479" i="2" s="1"/>
  <c r="W479" i="2" s="1"/>
  <c r="X479" i="2" s="1"/>
  <c r="Y479" i="2" s="1"/>
  <c r="Z479" i="2" s="1"/>
  <c r="AA479" i="2" s="1"/>
  <c r="U439" i="2"/>
  <c r="V439" i="2" s="1"/>
  <c r="W439" i="2" s="1"/>
  <c r="X439" i="2" s="1"/>
  <c r="Y439" i="2" s="1"/>
  <c r="Z439" i="2" s="1"/>
  <c r="AA439" i="2" s="1"/>
  <c r="U423" i="2"/>
  <c r="V423" i="2" s="1"/>
  <c r="W423" i="2" s="1"/>
  <c r="X423" i="2" s="1"/>
  <c r="Y423" i="2" s="1"/>
  <c r="Z423" i="2" s="1"/>
  <c r="AA423" i="2" s="1"/>
  <c r="U542" i="2"/>
  <c r="U488" i="2"/>
  <c r="U369" i="2"/>
  <c r="V369" i="2" s="1"/>
  <c r="W369" i="2" s="1"/>
  <c r="X369" i="2" s="1"/>
  <c r="Y369" i="2" s="1"/>
  <c r="Z369" i="2" s="1"/>
  <c r="AA369" i="2" s="1"/>
  <c r="U405" i="2"/>
  <c r="U395" i="2"/>
  <c r="U372" i="2"/>
  <c r="U345" i="2"/>
  <c r="U265" i="2"/>
  <c r="U200" i="2"/>
  <c r="U168" i="2"/>
  <c r="U73" i="2"/>
  <c r="U351" i="2"/>
  <c r="V351" i="2" s="1"/>
  <c r="W351" i="2" s="1"/>
  <c r="X351" i="2" s="1"/>
  <c r="Y351" i="2" s="1"/>
  <c r="Z351" i="2" s="1"/>
  <c r="AA351" i="2" s="1"/>
  <c r="U338" i="2"/>
  <c r="V338" i="2" s="1"/>
  <c r="W338" i="2" s="1"/>
  <c r="X338" i="2" s="1"/>
  <c r="Y338" i="2" s="1"/>
  <c r="Z338" i="2" s="1"/>
  <c r="AA338" i="2" s="1"/>
  <c r="U258" i="2"/>
  <c r="U209" i="2"/>
  <c r="U183" i="2"/>
  <c r="U149" i="2"/>
  <c r="U137" i="2"/>
  <c r="U82" i="2"/>
  <c r="U70" i="2"/>
  <c r="U12" i="2"/>
  <c r="V12" i="2" s="1"/>
  <c r="W12" i="2" s="1"/>
  <c r="X12" i="2" s="1"/>
  <c r="Y12" i="2" s="1"/>
  <c r="Z12" i="2" s="1"/>
  <c r="AA12" i="2" s="1"/>
  <c r="AB12" i="2" s="1"/>
  <c r="L12" i="2" s="1"/>
  <c r="M12" i="2" s="1"/>
  <c r="U19" i="2"/>
  <c r="V19" i="2" s="1"/>
  <c r="W19" i="2" s="1"/>
  <c r="X19" i="2" s="1"/>
  <c r="Y19" i="2" s="1"/>
  <c r="Z19" i="2" s="1"/>
  <c r="AA19" i="2" s="1"/>
  <c r="AB19" i="2" s="1"/>
  <c r="L19" i="2" s="1"/>
  <c r="M19" i="2" s="1"/>
  <c r="U23" i="2"/>
  <c r="V23" i="2" s="1"/>
  <c r="W23" i="2" s="1"/>
  <c r="X23" i="2" s="1"/>
  <c r="Y23" i="2" s="1"/>
  <c r="Z23" i="2" s="1"/>
  <c r="AA23" i="2" s="1"/>
  <c r="AB23" i="2" s="1"/>
  <c r="L23" i="2" s="1"/>
  <c r="M23" i="2" s="1"/>
  <c r="U29" i="2"/>
  <c r="V29" i="2" s="1"/>
  <c r="W29" i="2" s="1"/>
  <c r="X29" i="2" s="1"/>
  <c r="Y29" i="2" s="1"/>
  <c r="Z29" i="2" s="1"/>
  <c r="AA29" i="2" s="1"/>
  <c r="AB29" i="2" s="1"/>
  <c r="L29" i="2" s="1"/>
  <c r="M29" i="2" s="1"/>
  <c r="U47" i="2"/>
  <c r="V47" i="2" s="1"/>
  <c r="W47" i="2" s="1"/>
  <c r="X47" i="2" s="1"/>
  <c r="Y47" i="2" s="1"/>
  <c r="Z47" i="2" s="1"/>
  <c r="AA47" i="2" s="1"/>
  <c r="AB47" i="2" s="1"/>
  <c r="L47" i="2" s="1"/>
  <c r="M47" i="2" s="1"/>
  <c r="U53" i="2"/>
  <c r="V53" i="2" s="1"/>
  <c r="W53" i="2" s="1"/>
  <c r="X53" i="2" s="1"/>
  <c r="Y53" i="2" s="1"/>
  <c r="Z53" i="2" s="1"/>
  <c r="AA53" i="2" s="1"/>
  <c r="AB53" i="2" s="1"/>
  <c r="L53" i="2" s="1"/>
  <c r="M53" i="2" s="1"/>
  <c r="U61" i="2"/>
  <c r="V61" i="2" s="1"/>
  <c r="W61" i="2" s="1"/>
  <c r="X61" i="2" s="1"/>
  <c r="Y61" i="2" s="1"/>
  <c r="Z61" i="2" s="1"/>
  <c r="AA61" i="2" s="1"/>
  <c r="AB61" i="2" s="1"/>
  <c r="L61" i="2" s="1"/>
  <c r="M61" i="2" s="1"/>
  <c r="U69" i="2"/>
  <c r="V69" i="2" s="1"/>
  <c r="W69" i="2" s="1"/>
  <c r="X69" i="2" s="1"/>
  <c r="Y69" i="2" s="1"/>
  <c r="Z69" i="2" s="1"/>
  <c r="AA69" i="2" s="1"/>
  <c r="AB69" i="2" s="1"/>
  <c r="L69" i="2" s="1"/>
  <c r="M69" i="2" s="1"/>
  <c r="U79" i="2"/>
  <c r="V79" i="2" s="1"/>
  <c r="W79" i="2" s="1"/>
  <c r="X79" i="2" s="1"/>
  <c r="Y79" i="2" s="1"/>
  <c r="Z79" i="2" s="1"/>
  <c r="AA79" i="2" s="1"/>
  <c r="AB79" i="2" s="1"/>
  <c r="L79" i="2" s="1"/>
  <c r="M79" i="2" s="1"/>
  <c r="U87" i="2"/>
  <c r="V87" i="2" s="1"/>
  <c r="W87" i="2" s="1"/>
  <c r="X87" i="2" s="1"/>
  <c r="Y87" i="2" s="1"/>
  <c r="Z87" i="2" s="1"/>
  <c r="AA87" i="2" s="1"/>
  <c r="AB87" i="2" s="1"/>
  <c r="L87" i="2" s="1"/>
  <c r="M87" i="2" s="1"/>
  <c r="U91" i="2"/>
  <c r="V91" i="2" s="1"/>
  <c r="W91" i="2" s="1"/>
  <c r="X91" i="2" s="1"/>
  <c r="Y91" i="2" s="1"/>
  <c r="Z91" i="2" s="1"/>
  <c r="AA91" i="2" s="1"/>
  <c r="AB91" i="2" s="1"/>
  <c r="L91" i="2" s="1"/>
  <c r="M91" i="2" s="1"/>
  <c r="U95" i="2"/>
  <c r="V95" i="2" s="1"/>
  <c r="W95" i="2" s="1"/>
  <c r="X95" i="2" s="1"/>
  <c r="Y95" i="2" s="1"/>
  <c r="Z95" i="2" s="1"/>
  <c r="AA95" i="2" s="1"/>
  <c r="AB95" i="2" s="1"/>
  <c r="L95" i="2" s="1"/>
  <c r="M95" i="2" s="1"/>
  <c r="U124" i="2"/>
  <c r="V124" i="2" s="1"/>
  <c r="W124" i="2" s="1"/>
  <c r="X124" i="2" s="1"/>
  <c r="Y124" i="2" s="1"/>
  <c r="Z124" i="2" s="1"/>
  <c r="AA124" i="2" s="1"/>
  <c r="AB124" i="2" s="1"/>
  <c r="L124" i="2" s="1"/>
  <c r="M124" i="2" s="1"/>
  <c r="U130" i="2"/>
  <c r="V130" i="2" s="1"/>
  <c r="W130" i="2" s="1"/>
  <c r="X130" i="2" s="1"/>
  <c r="Y130" i="2" s="1"/>
  <c r="Z130" i="2" s="1"/>
  <c r="AA130" i="2" s="1"/>
  <c r="AB130" i="2" s="1"/>
  <c r="L130" i="2" s="1"/>
  <c r="M130" i="2" s="1"/>
  <c r="U136" i="2"/>
  <c r="V136" i="2" s="1"/>
  <c r="W136" i="2" s="1"/>
  <c r="X136" i="2" s="1"/>
  <c r="Y136" i="2" s="1"/>
  <c r="Z136" i="2" s="1"/>
  <c r="AA136" i="2" s="1"/>
  <c r="AB136" i="2" s="1"/>
  <c r="L136" i="2" s="1"/>
  <c r="M136" i="2" s="1"/>
  <c r="U140" i="2"/>
  <c r="V140" i="2" s="1"/>
  <c r="W140" i="2" s="1"/>
  <c r="X140" i="2" s="1"/>
  <c r="Y140" i="2" s="1"/>
  <c r="Z140" i="2" s="1"/>
  <c r="AA140" i="2" s="1"/>
  <c r="AB140" i="2" s="1"/>
  <c r="L140" i="2" s="1"/>
  <c r="M140" i="2" s="1"/>
  <c r="U148" i="2"/>
  <c r="V148" i="2" s="1"/>
  <c r="W148" i="2" s="1"/>
  <c r="X148" i="2" s="1"/>
  <c r="Y148" i="2" s="1"/>
  <c r="Z148" i="2" s="1"/>
  <c r="AA148" i="2" s="1"/>
  <c r="AB148" i="2" s="1"/>
  <c r="L148" i="2" s="1"/>
  <c r="M148" i="2" s="1"/>
  <c r="U166" i="2"/>
  <c r="V166" i="2" s="1"/>
  <c r="W166" i="2" s="1"/>
  <c r="X166" i="2" s="1"/>
  <c r="Y166" i="2" s="1"/>
  <c r="Z166" i="2" s="1"/>
  <c r="AA166" i="2" s="1"/>
  <c r="AB166" i="2" s="1"/>
  <c r="L166" i="2" s="1"/>
  <c r="M166" i="2" s="1"/>
  <c r="U182" i="2"/>
  <c r="V182" i="2" s="1"/>
  <c r="W182" i="2" s="1"/>
  <c r="X182" i="2" s="1"/>
  <c r="Y182" i="2" s="1"/>
  <c r="Z182" i="2" s="1"/>
  <c r="AA182" i="2" s="1"/>
  <c r="AB182" i="2" s="1"/>
  <c r="L182" i="2" s="1"/>
  <c r="M182" i="2" s="1"/>
  <c r="U190" i="2"/>
  <c r="V190" i="2" s="1"/>
  <c r="W190" i="2" s="1"/>
  <c r="X190" i="2" s="1"/>
  <c r="Y190" i="2" s="1"/>
  <c r="Z190" i="2" s="1"/>
  <c r="AA190" i="2" s="1"/>
  <c r="AB190" i="2" s="1"/>
  <c r="L190" i="2" s="1"/>
  <c r="M190" i="2" s="1"/>
  <c r="U194" i="2"/>
  <c r="V194" i="2" s="1"/>
  <c r="W194" i="2" s="1"/>
  <c r="X194" i="2" s="1"/>
  <c r="Y194" i="2" s="1"/>
  <c r="Z194" i="2" s="1"/>
  <c r="AA194" i="2" s="1"/>
  <c r="AB194" i="2" s="1"/>
  <c r="L194" i="2" s="1"/>
  <c r="M194" i="2" s="1"/>
  <c r="U198" i="2"/>
  <c r="V198" i="2" s="1"/>
  <c r="W198" i="2" s="1"/>
  <c r="X198" i="2" s="1"/>
  <c r="Y198" i="2" s="1"/>
  <c r="Z198" i="2" s="1"/>
  <c r="AA198" i="2" s="1"/>
  <c r="AB198" i="2" s="1"/>
  <c r="L198" i="2" s="1"/>
  <c r="M198" i="2" s="1"/>
  <c r="U216" i="2"/>
  <c r="V216" i="2" s="1"/>
  <c r="W216" i="2" s="1"/>
  <c r="X216" i="2" s="1"/>
  <c r="Y216" i="2" s="1"/>
  <c r="Z216" i="2" s="1"/>
  <c r="AA216" i="2" s="1"/>
  <c r="AB216" i="2" s="1"/>
  <c r="L216" i="2" s="1"/>
  <c r="M216" i="2" s="1"/>
  <c r="U220" i="2"/>
  <c r="V220" i="2" s="1"/>
  <c r="W220" i="2" s="1"/>
  <c r="X220" i="2" s="1"/>
  <c r="Y220" i="2" s="1"/>
  <c r="Z220" i="2" s="1"/>
  <c r="AA220" i="2" s="1"/>
  <c r="AB220" i="2" s="1"/>
  <c r="L220" i="2" s="1"/>
  <c r="M220" i="2" s="1"/>
  <c r="U229" i="2"/>
  <c r="V229" i="2" s="1"/>
  <c r="W229" i="2" s="1"/>
  <c r="X229" i="2" s="1"/>
  <c r="Y229" i="2" s="1"/>
  <c r="Z229" i="2" s="1"/>
  <c r="AA229" i="2" s="1"/>
  <c r="AB229" i="2" s="1"/>
  <c r="L229" i="2" s="1"/>
  <c r="M229" i="2" s="1"/>
  <c r="U235" i="2"/>
  <c r="V235" i="2" s="1"/>
  <c r="W235" i="2" s="1"/>
  <c r="X235" i="2" s="1"/>
  <c r="Y235" i="2" s="1"/>
  <c r="Z235" i="2" s="1"/>
  <c r="AA235" i="2" s="1"/>
  <c r="AB235" i="2" s="1"/>
  <c r="L235" i="2" s="1"/>
  <c r="M235" i="2" s="1"/>
  <c r="U247" i="2"/>
  <c r="V247" i="2" s="1"/>
  <c r="W247" i="2" s="1"/>
  <c r="X247" i="2" s="1"/>
  <c r="Y247" i="2" s="1"/>
  <c r="Z247" i="2" s="1"/>
  <c r="AA247" i="2" s="1"/>
  <c r="AB247" i="2" s="1"/>
  <c r="L247" i="2" s="1"/>
  <c r="M247" i="2" s="1"/>
  <c r="U251" i="2"/>
  <c r="V251" i="2" s="1"/>
  <c r="W251" i="2" s="1"/>
  <c r="X251" i="2" s="1"/>
  <c r="Y251" i="2" s="1"/>
  <c r="Z251" i="2" s="1"/>
  <c r="AA251" i="2" s="1"/>
  <c r="AB251" i="2" s="1"/>
  <c r="L251" i="2" s="1"/>
  <c r="M251" i="2" s="1"/>
  <c r="U257" i="2"/>
  <c r="V257" i="2" s="1"/>
  <c r="W257" i="2" s="1"/>
  <c r="X257" i="2" s="1"/>
  <c r="Y257" i="2" s="1"/>
  <c r="Z257" i="2" s="1"/>
  <c r="AA257" i="2" s="1"/>
  <c r="AB257" i="2" s="1"/>
  <c r="L257" i="2" s="1"/>
  <c r="M257" i="2" s="1"/>
  <c r="U263" i="2"/>
  <c r="V263" i="2" s="1"/>
  <c r="W263" i="2" s="1"/>
  <c r="X263" i="2" s="1"/>
  <c r="Y263" i="2" s="1"/>
  <c r="Z263" i="2" s="1"/>
  <c r="AA263" i="2" s="1"/>
  <c r="AB263" i="2" s="1"/>
  <c r="L263" i="2" s="1"/>
  <c r="M263" i="2" s="1"/>
  <c r="U271" i="2"/>
  <c r="V271" i="2" s="1"/>
  <c r="W271" i="2" s="1"/>
  <c r="X271" i="2" s="1"/>
  <c r="Y271" i="2" s="1"/>
  <c r="Z271" i="2" s="1"/>
  <c r="AA271" i="2" s="1"/>
  <c r="AB271" i="2" s="1"/>
  <c r="L271" i="2" s="1"/>
  <c r="M271" i="2" s="1"/>
  <c r="U277" i="2"/>
  <c r="V277" i="2" s="1"/>
  <c r="W277" i="2" s="1"/>
  <c r="X277" i="2" s="1"/>
  <c r="Y277" i="2" s="1"/>
  <c r="Z277" i="2" s="1"/>
  <c r="AA277" i="2" s="1"/>
  <c r="AB277" i="2" s="1"/>
  <c r="L277" i="2" s="1"/>
  <c r="M277" i="2" s="1"/>
  <c r="U281" i="2"/>
  <c r="V281" i="2" s="1"/>
  <c r="W281" i="2" s="1"/>
  <c r="X281" i="2" s="1"/>
  <c r="Y281" i="2" s="1"/>
  <c r="Z281" i="2" s="1"/>
  <c r="AA281" i="2" s="1"/>
  <c r="AB281" i="2" s="1"/>
  <c r="L281" i="2" s="1"/>
  <c r="M281" i="2" s="1"/>
  <c r="U291" i="2"/>
  <c r="V291" i="2" s="1"/>
  <c r="W291" i="2" s="1"/>
  <c r="X291" i="2" s="1"/>
  <c r="Y291" i="2" s="1"/>
  <c r="Z291" i="2" s="1"/>
  <c r="AA291" i="2" s="1"/>
  <c r="AB291" i="2" s="1"/>
  <c r="L291" i="2" s="1"/>
  <c r="M291" i="2" s="1"/>
  <c r="U299" i="2"/>
  <c r="V299" i="2" s="1"/>
  <c r="W299" i="2" s="1"/>
  <c r="X299" i="2" s="1"/>
  <c r="Y299" i="2" s="1"/>
  <c r="Z299" i="2" s="1"/>
  <c r="AA299" i="2" s="1"/>
  <c r="AB299" i="2" s="1"/>
  <c r="L299" i="2" s="1"/>
  <c r="M299" i="2" s="1"/>
  <c r="U309" i="2"/>
  <c r="V309" i="2" s="1"/>
  <c r="W309" i="2" s="1"/>
  <c r="X309" i="2" s="1"/>
  <c r="Y309" i="2" s="1"/>
  <c r="Z309" i="2" s="1"/>
  <c r="AA309" i="2" s="1"/>
  <c r="AB309" i="2" s="1"/>
  <c r="L309" i="2" s="1"/>
  <c r="M309" i="2" s="1"/>
  <c r="U321" i="2"/>
  <c r="V321" i="2" s="1"/>
  <c r="W321" i="2" s="1"/>
  <c r="X321" i="2" s="1"/>
  <c r="Y321" i="2" s="1"/>
  <c r="Z321" i="2" s="1"/>
  <c r="AA321" i="2" s="1"/>
  <c r="AB321" i="2" s="1"/>
  <c r="L321" i="2" s="1"/>
  <c r="M321" i="2" s="1"/>
  <c r="U335" i="2"/>
  <c r="V335" i="2" s="1"/>
  <c r="W335" i="2" s="1"/>
  <c r="X335" i="2" s="1"/>
  <c r="Y335" i="2" s="1"/>
  <c r="Z335" i="2" s="1"/>
  <c r="AA335" i="2" s="1"/>
  <c r="AB335" i="2" s="1"/>
  <c r="L335" i="2" s="1"/>
  <c r="M335" i="2" s="1"/>
  <c r="U339" i="2"/>
  <c r="V339" i="2" s="1"/>
  <c r="W339" i="2" s="1"/>
  <c r="X339" i="2" s="1"/>
  <c r="Y339" i="2" s="1"/>
  <c r="Z339" i="2" s="1"/>
  <c r="AA339" i="2" s="1"/>
  <c r="AB339" i="2" s="1"/>
  <c r="L339" i="2" s="1"/>
  <c r="M339" i="2" s="1"/>
  <c r="U343" i="2"/>
  <c r="V343" i="2" s="1"/>
  <c r="W343" i="2" s="1"/>
  <c r="X343" i="2" s="1"/>
  <c r="Y343" i="2" s="1"/>
  <c r="Z343" i="2" s="1"/>
  <c r="AA343" i="2" s="1"/>
  <c r="AB343" i="2" s="1"/>
  <c r="L343" i="2" s="1"/>
  <c r="M343" i="2" s="1"/>
  <c r="U356" i="2"/>
  <c r="V356" i="2" s="1"/>
  <c r="W356" i="2" s="1"/>
  <c r="X356" i="2" s="1"/>
  <c r="Y356" i="2" s="1"/>
  <c r="Z356" i="2" s="1"/>
  <c r="AA356" i="2" s="1"/>
  <c r="AB356" i="2" s="1"/>
  <c r="L356" i="2" s="1"/>
  <c r="M356" i="2" s="1"/>
  <c r="U360" i="2"/>
  <c r="V360" i="2" s="1"/>
  <c r="W360" i="2" s="1"/>
  <c r="X360" i="2" s="1"/>
  <c r="Y360" i="2" s="1"/>
  <c r="Z360" i="2" s="1"/>
  <c r="AA360" i="2" s="1"/>
  <c r="AB360" i="2" s="1"/>
  <c r="L360" i="2" s="1"/>
  <c r="M360" i="2" s="1"/>
  <c r="U376" i="2"/>
  <c r="V376" i="2" s="1"/>
  <c r="W376" i="2" s="1"/>
  <c r="X376" i="2" s="1"/>
  <c r="Y376" i="2" s="1"/>
  <c r="Z376" i="2" s="1"/>
  <c r="AA376" i="2" s="1"/>
  <c r="AB376" i="2" s="1"/>
  <c r="L376" i="2" s="1"/>
  <c r="M376" i="2" s="1"/>
  <c r="U387" i="2"/>
  <c r="V387" i="2" s="1"/>
  <c r="W387" i="2" s="1"/>
  <c r="X387" i="2" s="1"/>
  <c r="Y387" i="2" s="1"/>
  <c r="Z387" i="2" s="1"/>
  <c r="AA387" i="2" s="1"/>
  <c r="AB387" i="2" s="1"/>
  <c r="L387" i="2" s="1"/>
  <c r="M387" i="2" s="1"/>
  <c r="U411" i="2"/>
  <c r="V411" i="2" s="1"/>
  <c r="W411" i="2" s="1"/>
  <c r="X411" i="2" s="1"/>
  <c r="Y411" i="2" s="1"/>
  <c r="Z411" i="2" s="1"/>
  <c r="AA411" i="2" s="1"/>
  <c r="AB411" i="2" s="1"/>
  <c r="L411" i="2" s="1"/>
  <c r="M411" i="2" s="1"/>
  <c r="U422" i="2"/>
  <c r="V422" i="2" s="1"/>
  <c r="W422" i="2" s="1"/>
  <c r="X422" i="2" s="1"/>
  <c r="Y422" i="2" s="1"/>
  <c r="Z422" i="2" s="1"/>
  <c r="AA422" i="2" s="1"/>
  <c r="AB422" i="2" s="1"/>
  <c r="L422" i="2" s="1"/>
  <c r="M422" i="2" s="1"/>
  <c r="U430" i="2"/>
  <c r="V430" i="2" s="1"/>
  <c r="W430" i="2" s="1"/>
  <c r="X430" i="2" s="1"/>
  <c r="Y430" i="2" s="1"/>
  <c r="Z430" i="2" s="1"/>
  <c r="AA430" i="2" s="1"/>
  <c r="AB430" i="2" s="1"/>
  <c r="L430" i="2" s="1"/>
  <c r="M430" i="2" s="1"/>
  <c r="U434" i="2"/>
  <c r="V434" i="2" s="1"/>
  <c r="W434" i="2" s="1"/>
  <c r="X434" i="2" s="1"/>
  <c r="Y434" i="2" s="1"/>
  <c r="Z434" i="2" s="1"/>
  <c r="AA434" i="2" s="1"/>
  <c r="AB434" i="2" s="1"/>
  <c r="L434" i="2" s="1"/>
  <c r="M434" i="2" s="1"/>
  <c r="U438" i="2"/>
  <c r="V438" i="2" s="1"/>
  <c r="W438" i="2" s="1"/>
  <c r="X438" i="2" s="1"/>
  <c r="Y438" i="2" s="1"/>
  <c r="Z438" i="2" s="1"/>
  <c r="AA438" i="2" s="1"/>
  <c r="AB438" i="2" s="1"/>
  <c r="L438" i="2" s="1"/>
  <c r="M438" i="2" s="1"/>
  <c r="U444" i="2"/>
  <c r="V444" i="2" s="1"/>
  <c r="W444" i="2" s="1"/>
  <c r="X444" i="2" s="1"/>
  <c r="Y444" i="2" s="1"/>
  <c r="Z444" i="2" s="1"/>
  <c r="AA444" i="2" s="1"/>
  <c r="AB444" i="2" s="1"/>
  <c r="L444" i="2" s="1"/>
  <c r="M444" i="2" s="1"/>
  <c r="U450" i="2"/>
  <c r="V450" i="2" s="1"/>
  <c r="W450" i="2" s="1"/>
  <c r="X450" i="2" s="1"/>
  <c r="Y450" i="2" s="1"/>
  <c r="Z450" i="2" s="1"/>
  <c r="AA450" i="2" s="1"/>
  <c r="AB450" i="2" s="1"/>
  <c r="L450" i="2" s="1"/>
  <c r="M450" i="2" s="1"/>
  <c r="U468" i="2"/>
  <c r="V468" i="2" s="1"/>
  <c r="W468" i="2" s="1"/>
  <c r="X468" i="2" s="1"/>
  <c r="Y468" i="2" s="1"/>
  <c r="Z468" i="2" s="1"/>
  <c r="AA468" i="2" s="1"/>
  <c r="AB468" i="2" s="1"/>
  <c r="L468" i="2" s="1"/>
  <c r="M468" i="2" s="1"/>
  <c r="U478" i="2"/>
  <c r="V478" i="2" s="1"/>
  <c r="W478" i="2" s="1"/>
  <c r="X478" i="2" s="1"/>
  <c r="Y478" i="2" s="1"/>
  <c r="Z478" i="2" s="1"/>
  <c r="AA478" i="2" s="1"/>
  <c r="AB478" i="2" s="1"/>
  <c r="L478" i="2" s="1"/>
  <c r="M478" i="2" s="1"/>
  <c r="U482" i="2"/>
  <c r="V482" i="2" s="1"/>
  <c r="W482" i="2" s="1"/>
  <c r="X482" i="2" s="1"/>
  <c r="Y482" i="2" s="1"/>
  <c r="Z482" i="2" s="1"/>
  <c r="AA482" i="2" s="1"/>
  <c r="AB482" i="2" s="1"/>
  <c r="L482" i="2" s="1"/>
  <c r="M482" i="2" s="1"/>
  <c r="U496" i="2"/>
  <c r="V496" i="2" s="1"/>
  <c r="W496" i="2" s="1"/>
  <c r="X496" i="2" s="1"/>
  <c r="Y496" i="2" s="1"/>
  <c r="Z496" i="2" s="1"/>
  <c r="AA496" i="2" s="1"/>
  <c r="AB496" i="2" s="1"/>
  <c r="L496" i="2" s="1"/>
  <c r="M496" i="2" s="1"/>
  <c r="U506" i="2"/>
  <c r="V506" i="2" s="1"/>
  <c r="W506" i="2" s="1"/>
  <c r="X506" i="2" s="1"/>
  <c r="Y506" i="2" s="1"/>
  <c r="Z506" i="2" s="1"/>
  <c r="AA506" i="2" s="1"/>
  <c r="AB506" i="2" s="1"/>
  <c r="L506" i="2" s="1"/>
  <c r="M506" i="2" s="1"/>
  <c r="U516" i="2"/>
  <c r="V516" i="2" s="1"/>
  <c r="W516" i="2" s="1"/>
  <c r="X516" i="2" s="1"/>
  <c r="Y516" i="2" s="1"/>
  <c r="Z516" i="2" s="1"/>
  <c r="AA516" i="2" s="1"/>
  <c r="AB516" i="2" s="1"/>
  <c r="L516" i="2" s="1"/>
  <c r="M516" i="2" s="1"/>
  <c r="U522" i="2"/>
  <c r="V522" i="2" s="1"/>
  <c r="W522" i="2" s="1"/>
  <c r="X522" i="2" s="1"/>
  <c r="Y522" i="2" s="1"/>
  <c r="Z522" i="2" s="1"/>
  <c r="AA522" i="2" s="1"/>
  <c r="AB522" i="2" s="1"/>
  <c r="L522" i="2" s="1"/>
  <c r="M522" i="2" s="1"/>
  <c r="U532" i="2"/>
  <c r="V532" i="2" s="1"/>
  <c r="W532" i="2" s="1"/>
  <c r="X532" i="2" s="1"/>
  <c r="Y532" i="2" s="1"/>
  <c r="Z532" i="2" s="1"/>
  <c r="AA532" i="2" s="1"/>
  <c r="AB532" i="2" s="1"/>
  <c r="L532" i="2" s="1"/>
  <c r="M532" i="2" s="1"/>
  <c r="U560" i="2"/>
  <c r="V560" i="2" s="1"/>
  <c r="W560" i="2" s="1"/>
  <c r="X560" i="2" s="1"/>
  <c r="Y560" i="2" s="1"/>
  <c r="Z560" i="2" s="1"/>
  <c r="AA560" i="2" s="1"/>
  <c r="AB560" i="2" s="1"/>
  <c r="L560" i="2" s="1"/>
  <c r="M560" i="2" s="1"/>
  <c r="U10" i="2"/>
  <c r="V10" i="2" s="1"/>
  <c r="W10" i="2" s="1"/>
  <c r="X10" i="2" s="1"/>
  <c r="Y10" i="2" s="1"/>
  <c r="Z10" i="2" s="1"/>
  <c r="AA10" i="2" s="1"/>
  <c r="AB10" i="2" s="1"/>
  <c r="L10" i="2" s="1"/>
  <c r="U13" i="2"/>
  <c r="V13" i="2" s="1"/>
  <c r="W13" i="2" s="1"/>
  <c r="X13" i="2" s="1"/>
  <c r="Y13" i="2" s="1"/>
  <c r="Z13" i="2" s="1"/>
  <c r="AA13" i="2" s="1"/>
  <c r="AB13" i="2" s="1"/>
  <c r="L13" i="2" s="1"/>
  <c r="M13" i="2" s="1"/>
  <c r="U26" i="2"/>
  <c r="V26" i="2" s="1"/>
  <c r="W26" i="2" s="1"/>
  <c r="X26" i="2" s="1"/>
  <c r="Y26" i="2" s="1"/>
  <c r="Z26" i="2" s="1"/>
  <c r="AA26" i="2" s="1"/>
  <c r="AB26" i="2" s="1"/>
  <c r="L26" i="2" s="1"/>
  <c r="M26" i="2" s="1"/>
  <c r="U36" i="2"/>
  <c r="V36" i="2" s="1"/>
  <c r="W36" i="2" s="1"/>
  <c r="X36" i="2" s="1"/>
  <c r="Y36" i="2" s="1"/>
  <c r="Z36" i="2" s="1"/>
  <c r="AA36" i="2" s="1"/>
  <c r="AB36" i="2" s="1"/>
  <c r="L36" i="2" s="1"/>
  <c r="M36" i="2" s="1"/>
  <c r="U40" i="2"/>
  <c r="V40" i="2" s="1"/>
  <c r="W40" i="2" s="1"/>
  <c r="X40" i="2" s="1"/>
  <c r="Y40" i="2" s="1"/>
  <c r="Z40" i="2" s="1"/>
  <c r="AA40" i="2" s="1"/>
  <c r="AB40" i="2" s="1"/>
  <c r="L40" i="2" s="1"/>
  <c r="M40" i="2" s="1"/>
  <c r="U50" i="2"/>
  <c r="V50" i="2" s="1"/>
  <c r="W50" i="2" s="1"/>
  <c r="X50" i="2" s="1"/>
  <c r="Y50" i="2" s="1"/>
  <c r="Z50" i="2" s="1"/>
  <c r="AA50" i="2" s="1"/>
  <c r="AB50" i="2" s="1"/>
  <c r="L50" i="2" s="1"/>
  <c r="M50" i="2" s="1"/>
  <c r="U66" i="2"/>
  <c r="V66" i="2" s="1"/>
  <c r="W66" i="2" s="1"/>
  <c r="X66" i="2" s="1"/>
  <c r="Y66" i="2" s="1"/>
  <c r="Z66" i="2" s="1"/>
  <c r="AA66" i="2" s="1"/>
  <c r="AB66" i="2" s="1"/>
  <c r="L66" i="2" s="1"/>
  <c r="M66" i="2" s="1"/>
  <c r="U76" i="2"/>
  <c r="V76" i="2" s="1"/>
  <c r="W76" i="2" s="1"/>
  <c r="X76" i="2" s="1"/>
  <c r="Y76" i="2" s="1"/>
  <c r="Z76" i="2" s="1"/>
  <c r="AA76" i="2" s="1"/>
  <c r="AB76" i="2" s="1"/>
  <c r="L76" i="2" s="1"/>
  <c r="M76" i="2" s="1"/>
  <c r="U96" i="2"/>
  <c r="V96" i="2" s="1"/>
  <c r="W96" i="2" s="1"/>
  <c r="X96" i="2" s="1"/>
  <c r="Y96" i="2" s="1"/>
  <c r="Z96" i="2" s="1"/>
  <c r="AA96" i="2" s="1"/>
  <c r="AB96" i="2" s="1"/>
  <c r="L96" i="2" s="1"/>
  <c r="M96" i="2" s="1"/>
  <c r="U102" i="2"/>
  <c r="V102" i="2" s="1"/>
  <c r="W102" i="2" s="1"/>
  <c r="X102" i="2" s="1"/>
  <c r="Y102" i="2" s="1"/>
  <c r="Z102" i="2" s="1"/>
  <c r="AA102" i="2" s="1"/>
  <c r="AB102" i="2" s="1"/>
  <c r="L102" i="2" s="1"/>
  <c r="M102" i="2" s="1"/>
  <c r="U111" i="2"/>
  <c r="V111" i="2" s="1"/>
  <c r="W111" i="2" s="1"/>
  <c r="X111" i="2" s="1"/>
  <c r="Y111" i="2" s="1"/>
  <c r="Z111" i="2" s="1"/>
  <c r="AA111" i="2" s="1"/>
  <c r="AB111" i="2" s="1"/>
  <c r="L111" i="2" s="1"/>
  <c r="M111" i="2" s="1"/>
  <c r="U117" i="2"/>
  <c r="V117" i="2" s="1"/>
  <c r="W117" i="2" s="1"/>
  <c r="X117" i="2" s="1"/>
  <c r="Y117" i="2" s="1"/>
  <c r="Z117" i="2" s="1"/>
  <c r="AA117" i="2" s="1"/>
  <c r="AB117" i="2" s="1"/>
  <c r="L117" i="2" s="1"/>
  <c r="M117" i="2" s="1"/>
  <c r="U121" i="2"/>
  <c r="V121" i="2" s="1"/>
  <c r="W121" i="2" s="1"/>
  <c r="X121" i="2" s="1"/>
  <c r="Y121" i="2" s="1"/>
  <c r="Z121" i="2" s="1"/>
  <c r="AA121" i="2" s="1"/>
  <c r="AB121" i="2" s="1"/>
  <c r="L121" i="2" s="1"/>
  <c r="M121" i="2" s="1"/>
  <c r="U143" i="2"/>
  <c r="V143" i="2" s="1"/>
  <c r="W143" i="2" s="1"/>
  <c r="X143" i="2" s="1"/>
  <c r="Y143" i="2" s="1"/>
  <c r="Z143" i="2" s="1"/>
  <c r="AA143" i="2" s="1"/>
  <c r="AB143" i="2" s="1"/>
  <c r="L143" i="2" s="1"/>
  <c r="M143" i="2" s="1"/>
  <c r="U151" i="2"/>
  <c r="V151" i="2" s="1"/>
  <c r="W151" i="2" s="1"/>
  <c r="X151" i="2" s="1"/>
  <c r="Y151" i="2" s="1"/>
  <c r="Z151" i="2" s="1"/>
  <c r="AA151" i="2" s="1"/>
  <c r="AB151" i="2" s="1"/>
  <c r="L151" i="2" s="1"/>
  <c r="M151" i="2" s="1"/>
  <c r="U157" i="2"/>
  <c r="V157" i="2" s="1"/>
  <c r="W157" i="2" s="1"/>
  <c r="X157" i="2" s="1"/>
  <c r="Y157" i="2" s="1"/>
  <c r="Z157" i="2" s="1"/>
  <c r="AA157" i="2" s="1"/>
  <c r="AB157" i="2" s="1"/>
  <c r="L157" i="2" s="1"/>
  <c r="M157" i="2" s="1"/>
  <c r="U161" i="2"/>
  <c r="V161" i="2" s="1"/>
  <c r="W161" i="2" s="1"/>
  <c r="X161" i="2" s="1"/>
  <c r="Y161" i="2" s="1"/>
  <c r="Z161" i="2" s="1"/>
  <c r="AA161" i="2" s="1"/>
  <c r="AB161" i="2" s="1"/>
  <c r="L161" i="2" s="1"/>
  <c r="M161" i="2" s="1"/>
  <c r="U167" i="2"/>
  <c r="V167" i="2" s="1"/>
  <c r="W167" i="2" s="1"/>
  <c r="X167" i="2" s="1"/>
  <c r="Y167" i="2" s="1"/>
  <c r="Z167" i="2" s="1"/>
  <c r="AA167" i="2" s="1"/>
  <c r="AB167" i="2" s="1"/>
  <c r="L167" i="2" s="1"/>
  <c r="M167" i="2" s="1"/>
  <c r="U171" i="2"/>
  <c r="V171" i="2" s="1"/>
  <c r="W171" i="2" s="1"/>
  <c r="X171" i="2" s="1"/>
  <c r="Y171" i="2" s="1"/>
  <c r="Z171" i="2" s="1"/>
  <c r="AA171" i="2" s="1"/>
  <c r="AB171" i="2" s="1"/>
  <c r="L171" i="2" s="1"/>
  <c r="M171" i="2" s="1"/>
  <c r="U175" i="2"/>
  <c r="V175" i="2" s="1"/>
  <c r="W175" i="2" s="1"/>
  <c r="X175" i="2" s="1"/>
  <c r="Y175" i="2" s="1"/>
  <c r="Z175" i="2" s="1"/>
  <c r="AA175" i="2" s="1"/>
  <c r="AB175" i="2" s="1"/>
  <c r="L175" i="2" s="1"/>
  <c r="M175" i="2" s="1"/>
  <c r="U181" i="2"/>
  <c r="V181" i="2" s="1"/>
  <c r="W181" i="2" s="1"/>
  <c r="X181" i="2" s="1"/>
  <c r="Y181" i="2" s="1"/>
  <c r="Z181" i="2" s="1"/>
  <c r="AA181" i="2" s="1"/>
  <c r="AB181" i="2" s="1"/>
  <c r="L181" i="2" s="1"/>
  <c r="M181" i="2" s="1"/>
  <c r="U199" i="2"/>
  <c r="V199" i="2" s="1"/>
  <c r="W199" i="2" s="1"/>
  <c r="X199" i="2" s="1"/>
  <c r="Y199" i="2" s="1"/>
  <c r="Z199" i="2" s="1"/>
  <c r="AA199" i="2" s="1"/>
  <c r="AB199" i="2" s="1"/>
  <c r="L199" i="2" s="1"/>
  <c r="M199" i="2" s="1"/>
  <c r="U203" i="2"/>
  <c r="V203" i="2" s="1"/>
  <c r="W203" i="2" s="1"/>
  <c r="X203" i="2" s="1"/>
  <c r="Y203" i="2" s="1"/>
  <c r="Z203" i="2" s="1"/>
  <c r="AA203" i="2" s="1"/>
  <c r="AB203" i="2" s="1"/>
  <c r="L203" i="2" s="1"/>
  <c r="M203" i="2" s="1"/>
  <c r="U211" i="2"/>
  <c r="V211" i="2" s="1"/>
  <c r="W211" i="2" s="1"/>
  <c r="X211" i="2" s="1"/>
  <c r="Y211" i="2" s="1"/>
  <c r="Z211" i="2" s="1"/>
  <c r="AA211" i="2" s="1"/>
  <c r="AB211" i="2" s="1"/>
  <c r="L211" i="2" s="1"/>
  <c r="M211" i="2" s="1"/>
  <c r="U221" i="2"/>
  <c r="V221" i="2" s="1"/>
  <c r="W221" i="2" s="1"/>
  <c r="X221" i="2" s="1"/>
  <c r="Y221" i="2" s="1"/>
  <c r="Z221" i="2" s="1"/>
  <c r="AA221" i="2" s="1"/>
  <c r="AB221" i="2" s="1"/>
  <c r="L221" i="2" s="1"/>
  <c r="M221" i="2" s="1"/>
  <c r="U238" i="2"/>
  <c r="V238" i="2" s="1"/>
  <c r="W238" i="2" s="1"/>
  <c r="X238" i="2" s="1"/>
  <c r="Y238" i="2" s="1"/>
  <c r="Z238" i="2" s="1"/>
  <c r="AA238" i="2" s="1"/>
  <c r="AB238" i="2" s="1"/>
  <c r="L238" i="2" s="1"/>
  <c r="M238" i="2" s="1"/>
  <c r="U242" i="2"/>
  <c r="V242" i="2" s="1"/>
  <c r="W242" i="2" s="1"/>
  <c r="X242" i="2" s="1"/>
  <c r="Y242" i="2" s="1"/>
  <c r="Z242" i="2" s="1"/>
  <c r="AA242" i="2" s="1"/>
  <c r="AB242" i="2" s="1"/>
  <c r="L242" i="2" s="1"/>
  <c r="M242" i="2" s="1"/>
  <c r="U264" i="2"/>
  <c r="V264" i="2" s="1"/>
  <c r="W264" i="2" s="1"/>
  <c r="X264" i="2" s="1"/>
  <c r="Y264" i="2" s="1"/>
  <c r="Z264" i="2" s="1"/>
  <c r="AA264" i="2" s="1"/>
  <c r="AB264" i="2" s="1"/>
  <c r="L264" i="2" s="1"/>
  <c r="M264" i="2" s="1"/>
  <c r="U274" i="2"/>
  <c r="V274" i="2" s="1"/>
  <c r="W274" i="2" s="1"/>
  <c r="X274" i="2" s="1"/>
  <c r="Y274" i="2" s="1"/>
  <c r="Z274" i="2" s="1"/>
  <c r="AA274" i="2" s="1"/>
  <c r="AB274" i="2" s="1"/>
  <c r="L274" i="2" s="1"/>
  <c r="M274" i="2" s="1"/>
  <c r="U288" i="2"/>
  <c r="V288" i="2" s="1"/>
  <c r="W288" i="2" s="1"/>
  <c r="X288" i="2" s="1"/>
  <c r="Y288" i="2" s="1"/>
  <c r="Z288" i="2" s="1"/>
  <c r="AA288" i="2" s="1"/>
  <c r="AB288" i="2" s="1"/>
  <c r="L288" i="2" s="1"/>
  <c r="M288" i="2" s="1"/>
  <c r="U306" i="2"/>
  <c r="V306" i="2" s="1"/>
  <c r="W306" i="2" s="1"/>
  <c r="X306" i="2" s="1"/>
  <c r="Y306" i="2" s="1"/>
  <c r="Z306" i="2" s="1"/>
  <c r="AA306" i="2" s="1"/>
  <c r="AB306" i="2" s="1"/>
  <c r="L306" i="2" s="1"/>
  <c r="M306" i="2" s="1"/>
  <c r="U328" i="2"/>
  <c r="V328" i="2" s="1"/>
  <c r="W328" i="2" s="1"/>
  <c r="X328" i="2" s="1"/>
  <c r="Y328" i="2" s="1"/>
  <c r="Z328" i="2" s="1"/>
  <c r="AA328" i="2" s="1"/>
  <c r="AB328" i="2" s="1"/>
  <c r="L328" i="2" s="1"/>
  <c r="M328" i="2" s="1"/>
  <c r="U342" i="2"/>
  <c r="V342" i="2" s="1"/>
  <c r="W342" i="2" s="1"/>
  <c r="X342" i="2" s="1"/>
  <c r="Y342" i="2" s="1"/>
  <c r="Z342" i="2" s="1"/>
  <c r="AA342" i="2" s="1"/>
  <c r="AB342" i="2" s="1"/>
  <c r="L342" i="2" s="1"/>
  <c r="M342" i="2" s="1"/>
  <c r="U365" i="2"/>
  <c r="V365" i="2" s="1"/>
  <c r="W365" i="2" s="1"/>
  <c r="X365" i="2" s="1"/>
  <c r="Y365" i="2" s="1"/>
  <c r="Z365" i="2" s="1"/>
  <c r="AA365" i="2" s="1"/>
  <c r="AB365" i="2" s="1"/>
  <c r="L365" i="2" s="1"/>
  <c r="M365" i="2" s="1"/>
  <c r="U371" i="2"/>
  <c r="V371" i="2" s="1"/>
  <c r="W371" i="2" s="1"/>
  <c r="X371" i="2" s="1"/>
  <c r="Y371" i="2" s="1"/>
  <c r="Z371" i="2" s="1"/>
  <c r="AA371" i="2" s="1"/>
  <c r="AB371" i="2" s="1"/>
  <c r="L371" i="2" s="1"/>
  <c r="M371" i="2" s="1"/>
  <c r="U386" i="2"/>
  <c r="V386" i="2" s="1"/>
  <c r="W386" i="2" s="1"/>
  <c r="X386" i="2" s="1"/>
  <c r="Y386" i="2" s="1"/>
  <c r="Z386" i="2" s="1"/>
  <c r="AA386" i="2" s="1"/>
  <c r="AB386" i="2" s="1"/>
  <c r="L386" i="2" s="1"/>
  <c r="M386" i="2" s="1"/>
  <c r="U390" i="2"/>
  <c r="V390" i="2" s="1"/>
  <c r="W390" i="2" s="1"/>
  <c r="X390" i="2" s="1"/>
  <c r="Y390" i="2" s="1"/>
  <c r="Z390" i="2" s="1"/>
  <c r="AA390" i="2" s="1"/>
  <c r="AB390" i="2" s="1"/>
  <c r="L390" i="2" s="1"/>
  <c r="M390" i="2" s="1"/>
  <c r="U396" i="2"/>
  <c r="V396" i="2" s="1"/>
  <c r="W396" i="2" s="1"/>
  <c r="X396" i="2" s="1"/>
  <c r="Y396" i="2" s="1"/>
  <c r="Z396" i="2" s="1"/>
  <c r="AA396" i="2" s="1"/>
  <c r="AB396" i="2" s="1"/>
  <c r="L396" i="2" s="1"/>
  <c r="M396" i="2" s="1"/>
  <c r="U404" i="2"/>
  <c r="V404" i="2" s="1"/>
  <c r="W404" i="2" s="1"/>
  <c r="X404" i="2" s="1"/>
  <c r="Y404" i="2" s="1"/>
  <c r="Z404" i="2" s="1"/>
  <c r="AA404" i="2" s="1"/>
  <c r="AB404" i="2" s="1"/>
  <c r="L404" i="2" s="1"/>
  <c r="M404" i="2" s="1"/>
  <c r="U410" i="2"/>
  <c r="V410" i="2" s="1"/>
  <c r="W410" i="2" s="1"/>
  <c r="X410" i="2" s="1"/>
  <c r="Y410" i="2" s="1"/>
  <c r="Z410" i="2" s="1"/>
  <c r="AA410" i="2" s="1"/>
  <c r="AB410" i="2" s="1"/>
  <c r="L410" i="2" s="1"/>
  <c r="M410" i="2" s="1"/>
  <c r="U421" i="2"/>
  <c r="V421" i="2" s="1"/>
  <c r="W421" i="2" s="1"/>
  <c r="X421" i="2" s="1"/>
  <c r="Y421" i="2" s="1"/>
  <c r="Z421" i="2" s="1"/>
  <c r="AA421" i="2" s="1"/>
  <c r="AB421" i="2" s="1"/>
  <c r="L421" i="2" s="1"/>
  <c r="M421" i="2" s="1"/>
  <c r="U437" i="2"/>
  <c r="V437" i="2" s="1"/>
  <c r="W437" i="2" s="1"/>
  <c r="X437" i="2" s="1"/>
  <c r="Y437" i="2" s="1"/>
  <c r="Z437" i="2" s="1"/>
  <c r="AA437" i="2" s="1"/>
  <c r="AB437" i="2" s="1"/>
  <c r="L437" i="2" s="1"/>
  <c r="M437" i="2" s="1"/>
  <c r="U445" i="2"/>
  <c r="V445" i="2" s="1"/>
  <c r="W445" i="2" s="1"/>
  <c r="X445" i="2" s="1"/>
  <c r="Y445" i="2" s="1"/>
  <c r="Z445" i="2" s="1"/>
  <c r="AA445" i="2" s="1"/>
  <c r="AB445" i="2" s="1"/>
  <c r="L445" i="2" s="1"/>
  <c r="M445" i="2" s="1"/>
  <c r="U507" i="2"/>
  <c r="V507" i="2" s="1"/>
  <c r="W507" i="2" s="1"/>
  <c r="X507" i="2" s="1"/>
  <c r="Y507" i="2" s="1"/>
  <c r="Z507" i="2" s="1"/>
  <c r="AA507" i="2" s="1"/>
  <c r="U491" i="2"/>
  <c r="V491" i="2" s="1"/>
  <c r="W491" i="2" s="1"/>
  <c r="X491" i="2" s="1"/>
  <c r="Y491" i="2" s="1"/>
  <c r="Z491" i="2" s="1"/>
  <c r="AA491" i="2" s="1"/>
  <c r="U481" i="2"/>
  <c r="V481" i="2" s="1"/>
  <c r="W481" i="2" s="1"/>
  <c r="X481" i="2" s="1"/>
  <c r="Y481" i="2" s="1"/>
  <c r="Z481" i="2" s="1"/>
  <c r="AA481" i="2" s="1"/>
  <c r="U467" i="2"/>
  <c r="V467" i="2" s="1"/>
  <c r="W467" i="2" s="1"/>
  <c r="X467" i="2" s="1"/>
  <c r="Y467" i="2" s="1"/>
  <c r="Z467" i="2" s="1"/>
  <c r="AA467" i="2" s="1"/>
  <c r="U400" i="2"/>
  <c r="V400" i="2" s="1"/>
  <c r="W400" i="2" s="1"/>
  <c r="X400" i="2" s="1"/>
  <c r="Y400" i="2" s="1"/>
  <c r="Z400" i="2" s="1"/>
  <c r="AA400" i="2" s="1"/>
  <c r="U554" i="2"/>
  <c r="U492" i="2"/>
  <c r="U464" i="2"/>
  <c r="U458" i="2"/>
  <c r="U446" i="2"/>
  <c r="U389" i="2"/>
  <c r="U347" i="2"/>
  <c r="U289" i="2"/>
  <c r="U267" i="2"/>
  <c r="U231" i="2"/>
  <c r="U116" i="2"/>
  <c r="U107" i="2"/>
  <c r="U97" i="2"/>
  <c r="U340" i="2"/>
  <c r="V340" i="2" s="1"/>
  <c r="W340" i="2" s="1"/>
  <c r="X340" i="2" s="1"/>
  <c r="Y340" i="2" s="1"/>
  <c r="Z340" i="2" s="1"/>
  <c r="AA340" i="2" s="1"/>
  <c r="U260" i="2"/>
  <c r="U250" i="2"/>
  <c r="U236" i="2"/>
  <c r="U185" i="2"/>
  <c r="U155" i="2"/>
  <c r="U521" i="2"/>
  <c r="V521" i="2" s="1"/>
  <c r="W521" i="2" s="1"/>
  <c r="X521" i="2" s="1"/>
  <c r="Y521" i="2" s="1"/>
  <c r="Z521" i="2" s="1"/>
  <c r="AA521" i="2" s="1"/>
  <c r="U483" i="2"/>
  <c r="V483" i="2" s="1"/>
  <c r="W483" i="2" s="1"/>
  <c r="X483" i="2" s="1"/>
  <c r="Y483" i="2" s="1"/>
  <c r="Z483" i="2" s="1"/>
  <c r="AA483" i="2" s="1"/>
  <c r="U548" i="2"/>
  <c r="U466" i="2"/>
  <c r="U443" i="2"/>
  <c r="V443" i="2" s="1"/>
  <c r="W443" i="2" s="1"/>
  <c r="X443" i="2" s="1"/>
  <c r="Y443" i="2" s="1"/>
  <c r="Z443" i="2" s="1"/>
  <c r="AA443" i="2" s="1"/>
  <c r="U452" i="2"/>
  <c r="U424" i="2"/>
  <c r="U409" i="2"/>
  <c r="U391" i="2"/>
  <c r="U380" i="2"/>
  <c r="U319" i="2"/>
  <c r="U275" i="2"/>
  <c r="U253" i="2"/>
  <c r="U132" i="2"/>
  <c r="U118" i="2"/>
  <c r="U99" i="2"/>
  <c r="U77" i="2"/>
  <c r="U63" i="2"/>
  <c r="U45" i="2"/>
  <c r="U344" i="2"/>
  <c r="V344" i="2" s="1"/>
  <c r="W344" i="2" s="1"/>
  <c r="X344" i="2" s="1"/>
  <c r="Y344" i="2" s="1"/>
  <c r="Z344" i="2" s="1"/>
  <c r="AA344" i="2" s="1"/>
  <c r="U308" i="2"/>
  <c r="U252" i="2"/>
  <c r="U88" i="2"/>
  <c r="U64" i="2"/>
  <c r="U17" i="2"/>
  <c r="V17" i="2" s="1"/>
  <c r="W17" i="2" s="1"/>
  <c r="X17" i="2" s="1"/>
  <c r="Y17" i="2" s="1"/>
  <c r="Z17" i="2" s="1"/>
  <c r="AA17" i="2" s="1"/>
  <c r="AB17" i="2" s="1"/>
  <c r="L17" i="2" s="1"/>
  <c r="M17" i="2" s="1"/>
  <c r="U21" i="2"/>
  <c r="V21" i="2" s="1"/>
  <c r="W21" i="2" s="1"/>
  <c r="X21" i="2" s="1"/>
  <c r="Y21" i="2" s="1"/>
  <c r="Z21" i="2" s="1"/>
  <c r="AA21" i="2" s="1"/>
  <c r="AB21" i="2" s="1"/>
  <c r="L21" i="2" s="1"/>
  <c r="M21" i="2" s="1"/>
  <c r="U27" i="2"/>
  <c r="V27" i="2" s="1"/>
  <c r="W27" i="2" s="1"/>
  <c r="X27" i="2" s="1"/>
  <c r="Y27" i="2" s="1"/>
  <c r="Z27" i="2" s="1"/>
  <c r="AA27" i="2" s="1"/>
  <c r="AB27" i="2" s="1"/>
  <c r="L27" i="2" s="1"/>
  <c r="M27" i="2" s="1"/>
  <c r="U43" i="2"/>
  <c r="V43" i="2" s="1"/>
  <c r="W43" i="2" s="1"/>
  <c r="X43" i="2" s="1"/>
  <c r="Y43" i="2" s="1"/>
  <c r="Z43" i="2" s="1"/>
  <c r="AA43" i="2" s="1"/>
  <c r="AB43" i="2" s="1"/>
  <c r="L43" i="2" s="1"/>
  <c r="M43" i="2" s="1"/>
  <c r="U49" i="2"/>
  <c r="V49" i="2" s="1"/>
  <c r="W49" i="2" s="1"/>
  <c r="X49" i="2" s="1"/>
  <c r="Y49" i="2" s="1"/>
  <c r="Z49" i="2" s="1"/>
  <c r="AA49" i="2" s="1"/>
  <c r="AB49" i="2" s="1"/>
  <c r="L49" i="2" s="1"/>
  <c r="M49" i="2" s="1"/>
  <c r="U57" i="2"/>
  <c r="V57" i="2" s="1"/>
  <c r="W57" i="2" s="1"/>
  <c r="X57" i="2" s="1"/>
  <c r="Y57" i="2" s="1"/>
  <c r="Z57" i="2" s="1"/>
  <c r="AA57" i="2" s="1"/>
  <c r="AB57" i="2" s="1"/>
  <c r="L57" i="2" s="1"/>
  <c r="M57" i="2" s="1"/>
  <c r="U65" i="2"/>
  <c r="V65" i="2" s="1"/>
  <c r="W65" i="2" s="1"/>
  <c r="X65" i="2" s="1"/>
  <c r="Y65" i="2" s="1"/>
  <c r="Z65" i="2" s="1"/>
  <c r="AA65" i="2" s="1"/>
  <c r="AB65" i="2" s="1"/>
  <c r="L65" i="2" s="1"/>
  <c r="M65" i="2" s="1"/>
  <c r="U71" i="2"/>
  <c r="V71" i="2" s="1"/>
  <c r="W71" i="2" s="1"/>
  <c r="X71" i="2" s="1"/>
  <c r="Y71" i="2" s="1"/>
  <c r="Z71" i="2" s="1"/>
  <c r="AA71" i="2" s="1"/>
  <c r="AB71" i="2" s="1"/>
  <c r="L71" i="2" s="1"/>
  <c r="M71" i="2" s="1"/>
  <c r="U81" i="2"/>
  <c r="V81" i="2" s="1"/>
  <c r="W81" i="2" s="1"/>
  <c r="X81" i="2" s="1"/>
  <c r="Y81" i="2" s="1"/>
  <c r="Z81" i="2" s="1"/>
  <c r="AA81" i="2" s="1"/>
  <c r="AB81" i="2" s="1"/>
  <c r="L81" i="2" s="1"/>
  <c r="M81" i="2" s="1"/>
  <c r="U89" i="2"/>
  <c r="V89" i="2" s="1"/>
  <c r="W89" i="2" s="1"/>
  <c r="X89" i="2" s="1"/>
  <c r="Y89" i="2" s="1"/>
  <c r="Z89" i="2" s="1"/>
  <c r="AA89" i="2" s="1"/>
  <c r="AB89" i="2" s="1"/>
  <c r="L89" i="2" s="1"/>
  <c r="M89" i="2" s="1"/>
  <c r="U93" i="2"/>
  <c r="V93" i="2" s="1"/>
  <c r="W93" i="2" s="1"/>
  <c r="X93" i="2" s="1"/>
  <c r="Y93" i="2" s="1"/>
  <c r="Z93" i="2" s="1"/>
  <c r="AA93" i="2" s="1"/>
  <c r="AB93" i="2" s="1"/>
  <c r="L93" i="2" s="1"/>
  <c r="M93" i="2" s="1"/>
  <c r="U105" i="2"/>
  <c r="V105" i="2" s="1"/>
  <c r="W105" i="2" s="1"/>
  <c r="X105" i="2" s="1"/>
  <c r="Y105" i="2" s="1"/>
  <c r="Z105" i="2" s="1"/>
  <c r="AA105" i="2" s="1"/>
  <c r="AB105" i="2" s="1"/>
  <c r="L105" i="2" s="1"/>
  <c r="M105" i="2" s="1"/>
  <c r="U128" i="2"/>
  <c r="V128" i="2" s="1"/>
  <c r="W128" i="2" s="1"/>
  <c r="X128" i="2" s="1"/>
  <c r="Y128" i="2" s="1"/>
  <c r="Z128" i="2" s="1"/>
  <c r="AA128" i="2" s="1"/>
  <c r="AB128" i="2" s="1"/>
  <c r="L128" i="2" s="1"/>
  <c r="M128" i="2" s="1"/>
  <c r="U134" i="2"/>
  <c r="V134" i="2" s="1"/>
  <c r="W134" i="2" s="1"/>
  <c r="X134" i="2" s="1"/>
  <c r="Y134" i="2" s="1"/>
  <c r="Z134" i="2" s="1"/>
  <c r="AA134" i="2" s="1"/>
  <c r="AB134" i="2" s="1"/>
  <c r="L134" i="2" s="1"/>
  <c r="M134" i="2" s="1"/>
  <c r="U138" i="2"/>
  <c r="V138" i="2" s="1"/>
  <c r="W138" i="2" s="1"/>
  <c r="X138" i="2" s="1"/>
  <c r="Y138" i="2" s="1"/>
  <c r="Z138" i="2" s="1"/>
  <c r="AA138" i="2" s="1"/>
  <c r="AB138" i="2" s="1"/>
  <c r="L138" i="2" s="1"/>
  <c r="M138" i="2" s="1"/>
  <c r="U144" i="2"/>
  <c r="V144" i="2" s="1"/>
  <c r="W144" i="2" s="1"/>
  <c r="X144" i="2" s="1"/>
  <c r="Y144" i="2" s="1"/>
  <c r="Z144" i="2" s="1"/>
  <c r="AA144" i="2" s="1"/>
  <c r="AB144" i="2" s="1"/>
  <c r="L144" i="2" s="1"/>
  <c r="M144" i="2" s="1"/>
  <c r="U154" i="2"/>
  <c r="V154" i="2" s="1"/>
  <c r="W154" i="2" s="1"/>
  <c r="X154" i="2" s="1"/>
  <c r="Y154" i="2" s="1"/>
  <c r="Z154" i="2" s="1"/>
  <c r="AA154" i="2" s="1"/>
  <c r="AB154" i="2" s="1"/>
  <c r="L154" i="2" s="1"/>
  <c r="M154" i="2" s="1"/>
  <c r="U178" i="2"/>
  <c r="V178" i="2" s="1"/>
  <c r="W178" i="2" s="1"/>
  <c r="X178" i="2" s="1"/>
  <c r="Y178" i="2" s="1"/>
  <c r="Z178" i="2" s="1"/>
  <c r="AA178" i="2" s="1"/>
  <c r="AB178" i="2" s="1"/>
  <c r="L178" i="2" s="1"/>
  <c r="M178" i="2" s="1"/>
  <c r="U184" i="2"/>
  <c r="V184" i="2" s="1"/>
  <c r="W184" i="2" s="1"/>
  <c r="X184" i="2" s="1"/>
  <c r="Y184" i="2" s="1"/>
  <c r="Z184" i="2" s="1"/>
  <c r="AA184" i="2" s="1"/>
  <c r="AB184" i="2" s="1"/>
  <c r="L184" i="2" s="1"/>
  <c r="M184" i="2" s="1"/>
  <c r="U192" i="2"/>
  <c r="V192" i="2" s="1"/>
  <c r="W192" i="2" s="1"/>
  <c r="X192" i="2" s="1"/>
  <c r="Y192" i="2" s="1"/>
  <c r="Z192" i="2" s="1"/>
  <c r="AA192" i="2" s="1"/>
  <c r="AB192" i="2" s="1"/>
  <c r="L192" i="2" s="1"/>
  <c r="M192" i="2" s="1"/>
  <c r="U196" i="2"/>
  <c r="V196" i="2" s="1"/>
  <c r="W196" i="2" s="1"/>
  <c r="X196" i="2" s="1"/>
  <c r="Y196" i="2" s="1"/>
  <c r="Z196" i="2" s="1"/>
  <c r="AA196" i="2" s="1"/>
  <c r="AB196" i="2" s="1"/>
  <c r="L196" i="2" s="1"/>
  <c r="M196" i="2" s="1"/>
  <c r="U208" i="2"/>
  <c r="V208" i="2" s="1"/>
  <c r="W208" i="2" s="1"/>
  <c r="X208" i="2" s="1"/>
  <c r="Y208" i="2" s="1"/>
  <c r="Z208" i="2" s="1"/>
  <c r="AA208" i="2" s="1"/>
  <c r="AB208" i="2" s="1"/>
  <c r="L208" i="2" s="1"/>
  <c r="M208" i="2" s="1"/>
  <c r="U218" i="2"/>
  <c r="V218" i="2" s="1"/>
  <c r="W218" i="2" s="1"/>
  <c r="X218" i="2" s="1"/>
  <c r="Y218" i="2" s="1"/>
  <c r="Z218" i="2" s="1"/>
  <c r="AA218" i="2" s="1"/>
  <c r="AB218" i="2" s="1"/>
  <c r="L218" i="2" s="1"/>
  <c r="M218" i="2" s="1"/>
  <c r="U227" i="2"/>
  <c r="V227" i="2" s="1"/>
  <c r="W227" i="2" s="1"/>
  <c r="X227" i="2" s="1"/>
  <c r="Y227" i="2" s="1"/>
  <c r="Z227" i="2" s="1"/>
  <c r="AA227" i="2" s="1"/>
  <c r="AB227" i="2" s="1"/>
  <c r="L227" i="2" s="1"/>
  <c r="M227" i="2" s="1"/>
  <c r="U233" i="2"/>
  <c r="V233" i="2" s="1"/>
  <c r="W233" i="2" s="1"/>
  <c r="X233" i="2" s="1"/>
  <c r="Y233" i="2" s="1"/>
  <c r="Z233" i="2" s="1"/>
  <c r="AA233" i="2" s="1"/>
  <c r="AB233" i="2" s="1"/>
  <c r="L233" i="2" s="1"/>
  <c r="M233" i="2" s="1"/>
  <c r="U245" i="2"/>
  <c r="V245" i="2" s="1"/>
  <c r="W245" i="2" s="1"/>
  <c r="X245" i="2" s="1"/>
  <c r="Y245" i="2" s="1"/>
  <c r="Z245" i="2" s="1"/>
  <c r="AA245" i="2" s="1"/>
  <c r="AB245" i="2" s="1"/>
  <c r="L245" i="2" s="1"/>
  <c r="M245" i="2" s="1"/>
  <c r="U249" i="2"/>
  <c r="V249" i="2" s="1"/>
  <c r="W249" i="2" s="1"/>
  <c r="X249" i="2" s="1"/>
  <c r="Y249" i="2" s="1"/>
  <c r="Z249" i="2" s="1"/>
  <c r="AA249" i="2" s="1"/>
  <c r="AB249" i="2" s="1"/>
  <c r="L249" i="2" s="1"/>
  <c r="M249" i="2" s="1"/>
  <c r="U255" i="2"/>
  <c r="V255" i="2" s="1"/>
  <c r="W255" i="2" s="1"/>
  <c r="X255" i="2" s="1"/>
  <c r="Y255" i="2" s="1"/>
  <c r="Z255" i="2" s="1"/>
  <c r="AA255" i="2" s="1"/>
  <c r="AB255" i="2" s="1"/>
  <c r="L255" i="2" s="1"/>
  <c r="M255" i="2" s="1"/>
  <c r="U259" i="2"/>
  <c r="V259" i="2" s="1"/>
  <c r="W259" i="2" s="1"/>
  <c r="X259" i="2" s="1"/>
  <c r="Y259" i="2" s="1"/>
  <c r="Z259" i="2" s="1"/>
  <c r="AA259" i="2" s="1"/>
  <c r="AB259" i="2" s="1"/>
  <c r="L259" i="2" s="1"/>
  <c r="M259" i="2" s="1"/>
  <c r="U269" i="2"/>
  <c r="V269" i="2" s="1"/>
  <c r="W269" i="2" s="1"/>
  <c r="X269" i="2" s="1"/>
  <c r="Y269" i="2" s="1"/>
  <c r="Z269" i="2" s="1"/>
  <c r="AA269" i="2" s="1"/>
  <c r="AB269" i="2" s="1"/>
  <c r="L269" i="2" s="1"/>
  <c r="M269" i="2" s="1"/>
  <c r="U273" i="2"/>
  <c r="V273" i="2" s="1"/>
  <c r="W273" i="2" s="1"/>
  <c r="X273" i="2" s="1"/>
  <c r="Y273" i="2" s="1"/>
  <c r="Z273" i="2" s="1"/>
  <c r="AA273" i="2" s="1"/>
  <c r="AB273" i="2" s="1"/>
  <c r="L273" i="2" s="1"/>
  <c r="M273" i="2" s="1"/>
  <c r="U279" i="2"/>
  <c r="V279" i="2" s="1"/>
  <c r="W279" i="2" s="1"/>
  <c r="X279" i="2" s="1"/>
  <c r="Y279" i="2" s="1"/>
  <c r="Z279" i="2" s="1"/>
  <c r="AA279" i="2" s="1"/>
  <c r="AB279" i="2" s="1"/>
  <c r="L279" i="2" s="1"/>
  <c r="M279" i="2" s="1"/>
  <c r="U283" i="2"/>
  <c r="V283" i="2" s="1"/>
  <c r="W283" i="2" s="1"/>
  <c r="X283" i="2" s="1"/>
  <c r="Y283" i="2" s="1"/>
  <c r="Z283" i="2" s="1"/>
  <c r="AA283" i="2" s="1"/>
  <c r="AB283" i="2" s="1"/>
  <c r="L283" i="2" s="1"/>
  <c r="M283" i="2" s="1"/>
  <c r="U295" i="2"/>
  <c r="V295" i="2" s="1"/>
  <c r="W295" i="2" s="1"/>
  <c r="X295" i="2" s="1"/>
  <c r="Y295" i="2" s="1"/>
  <c r="Z295" i="2" s="1"/>
  <c r="AA295" i="2" s="1"/>
  <c r="AB295" i="2" s="1"/>
  <c r="L295" i="2" s="1"/>
  <c r="M295" i="2" s="1"/>
  <c r="U307" i="2"/>
  <c r="V307" i="2" s="1"/>
  <c r="W307" i="2" s="1"/>
  <c r="X307" i="2" s="1"/>
  <c r="Y307" i="2" s="1"/>
  <c r="Z307" i="2" s="1"/>
  <c r="AA307" i="2" s="1"/>
  <c r="AB307" i="2" s="1"/>
  <c r="L307" i="2" s="1"/>
  <c r="M307" i="2" s="1"/>
  <c r="U311" i="2"/>
  <c r="V311" i="2" s="1"/>
  <c r="W311" i="2" s="1"/>
  <c r="X311" i="2" s="1"/>
  <c r="Y311" i="2" s="1"/>
  <c r="Z311" i="2" s="1"/>
  <c r="AA311" i="2" s="1"/>
  <c r="AB311" i="2" s="1"/>
  <c r="L311" i="2" s="1"/>
  <c r="M311" i="2" s="1"/>
  <c r="U323" i="2"/>
  <c r="V323" i="2" s="1"/>
  <c r="W323" i="2" s="1"/>
  <c r="X323" i="2" s="1"/>
  <c r="Y323" i="2" s="1"/>
  <c r="Z323" i="2" s="1"/>
  <c r="AA323" i="2" s="1"/>
  <c r="AB323" i="2" s="1"/>
  <c r="L323" i="2" s="1"/>
  <c r="M323" i="2" s="1"/>
  <c r="U337" i="2"/>
  <c r="V337" i="2" s="1"/>
  <c r="W337" i="2" s="1"/>
  <c r="X337" i="2" s="1"/>
  <c r="Y337" i="2" s="1"/>
  <c r="Z337" i="2" s="1"/>
  <c r="AA337" i="2" s="1"/>
  <c r="AB337" i="2" s="1"/>
  <c r="L337" i="2" s="1"/>
  <c r="M337" i="2" s="1"/>
  <c r="U341" i="2"/>
  <c r="V341" i="2" s="1"/>
  <c r="W341" i="2" s="1"/>
  <c r="X341" i="2" s="1"/>
  <c r="Y341" i="2" s="1"/>
  <c r="Z341" i="2" s="1"/>
  <c r="AA341" i="2" s="1"/>
  <c r="AB341" i="2" s="1"/>
  <c r="L341" i="2" s="1"/>
  <c r="M341" i="2" s="1"/>
  <c r="U354" i="2"/>
  <c r="V354" i="2" s="1"/>
  <c r="W354" i="2" s="1"/>
  <c r="X354" i="2" s="1"/>
  <c r="Y354" i="2" s="1"/>
  <c r="Z354" i="2" s="1"/>
  <c r="AA354" i="2" s="1"/>
  <c r="AB354" i="2" s="1"/>
  <c r="L354" i="2" s="1"/>
  <c r="M354" i="2" s="1"/>
  <c r="U358" i="2"/>
  <c r="V358" i="2" s="1"/>
  <c r="W358" i="2" s="1"/>
  <c r="X358" i="2" s="1"/>
  <c r="Y358" i="2" s="1"/>
  <c r="Z358" i="2" s="1"/>
  <c r="AA358" i="2" s="1"/>
  <c r="AB358" i="2" s="1"/>
  <c r="L358" i="2" s="1"/>
  <c r="M358" i="2" s="1"/>
  <c r="U368" i="2"/>
  <c r="V368" i="2" s="1"/>
  <c r="W368" i="2" s="1"/>
  <c r="X368" i="2" s="1"/>
  <c r="Y368" i="2" s="1"/>
  <c r="Z368" i="2" s="1"/>
  <c r="AA368" i="2" s="1"/>
  <c r="AB368" i="2" s="1"/>
  <c r="L368" i="2" s="1"/>
  <c r="M368" i="2" s="1"/>
  <c r="U378" i="2"/>
  <c r="V378" i="2" s="1"/>
  <c r="W378" i="2" s="1"/>
  <c r="X378" i="2" s="1"/>
  <c r="Y378" i="2" s="1"/>
  <c r="Z378" i="2" s="1"/>
  <c r="AA378" i="2" s="1"/>
  <c r="AB378" i="2" s="1"/>
  <c r="L378" i="2" s="1"/>
  <c r="M378" i="2" s="1"/>
  <c r="U403" i="2"/>
  <c r="V403" i="2" s="1"/>
  <c r="W403" i="2" s="1"/>
  <c r="X403" i="2" s="1"/>
  <c r="Y403" i="2" s="1"/>
  <c r="Z403" i="2" s="1"/>
  <c r="AA403" i="2" s="1"/>
  <c r="AB403" i="2" s="1"/>
  <c r="L403" i="2" s="1"/>
  <c r="M403" i="2" s="1"/>
  <c r="U413" i="2"/>
  <c r="V413" i="2" s="1"/>
  <c r="W413" i="2" s="1"/>
  <c r="X413" i="2" s="1"/>
  <c r="Y413" i="2" s="1"/>
  <c r="Z413" i="2" s="1"/>
  <c r="AA413" i="2" s="1"/>
  <c r="AB413" i="2" s="1"/>
  <c r="L413" i="2" s="1"/>
  <c r="M413" i="2" s="1"/>
  <c r="U428" i="2"/>
  <c r="V428" i="2" s="1"/>
  <c r="W428" i="2" s="1"/>
  <c r="X428" i="2" s="1"/>
  <c r="Y428" i="2" s="1"/>
  <c r="Z428" i="2" s="1"/>
  <c r="AA428" i="2" s="1"/>
  <c r="AB428" i="2" s="1"/>
  <c r="L428" i="2" s="1"/>
  <c r="M428" i="2" s="1"/>
  <c r="U432" i="2"/>
  <c r="V432" i="2" s="1"/>
  <c r="W432" i="2" s="1"/>
  <c r="X432" i="2" s="1"/>
  <c r="Y432" i="2" s="1"/>
  <c r="Z432" i="2" s="1"/>
  <c r="AA432" i="2" s="1"/>
  <c r="AB432" i="2" s="1"/>
  <c r="L432" i="2" s="1"/>
  <c r="M432" i="2" s="1"/>
  <c r="U436" i="2"/>
  <c r="V436" i="2" s="1"/>
  <c r="W436" i="2" s="1"/>
  <c r="X436" i="2" s="1"/>
  <c r="Y436" i="2" s="1"/>
  <c r="Z436" i="2" s="1"/>
  <c r="AA436" i="2" s="1"/>
  <c r="AB436" i="2" s="1"/>
  <c r="L436" i="2" s="1"/>
  <c r="M436" i="2" s="1"/>
  <c r="U442" i="2"/>
  <c r="V442" i="2" s="1"/>
  <c r="W442" i="2" s="1"/>
  <c r="X442" i="2" s="1"/>
  <c r="Y442" i="2" s="1"/>
  <c r="Z442" i="2" s="1"/>
  <c r="AA442" i="2" s="1"/>
  <c r="AB442" i="2" s="1"/>
  <c r="L442" i="2" s="1"/>
  <c r="M442" i="2" s="1"/>
  <c r="U448" i="2"/>
  <c r="V448" i="2" s="1"/>
  <c r="W448" i="2" s="1"/>
  <c r="X448" i="2" s="1"/>
  <c r="Y448" i="2" s="1"/>
  <c r="Z448" i="2" s="1"/>
  <c r="AA448" i="2" s="1"/>
  <c r="AB448" i="2" s="1"/>
  <c r="L448" i="2" s="1"/>
  <c r="M448" i="2" s="1"/>
  <c r="U462" i="2"/>
  <c r="V462" i="2" s="1"/>
  <c r="W462" i="2" s="1"/>
  <c r="X462" i="2" s="1"/>
  <c r="Y462" i="2" s="1"/>
  <c r="Z462" i="2" s="1"/>
  <c r="AA462" i="2" s="1"/>
  <c r="AB462" i="2" s="1"/>
  <c r="L462" i="2" s="1"/>
  <c r="M462" i="2" s="1"/>
  <c r="U476" i="2"/>
  <c r="V476" i="2" s="1"/>
  <c r="W476" i="2" s="1"/>
  <c r="X476" i="2" s="1"/>
  <c r="Y476" i="2" s="1"/>
  <c r="Z476" i="2" s="1"/>
  <c r="AA476" i="2" s="1"/>
  <c r="AB476" i="2" s="1"/>
  <c r="L476" i="2" s="1"/>
  <c r="M476" i="2" s="1"/>
  <c r="U480" i="2"/>
  <c r="V480" i="2" s="1"/>
  <c r="W480" i="2" s="1"/>
  <c r="X480" i="2" s="1"/>
  <c r="Y480" i="2" s="1"/>
  <c r="Z480" i="2" s="1"/>
  <c r="AA480" i="2" s="1"/>
  <c r="AB480" i="2" s="1"/>
  <c r="L480" i="2" s="1"/>
  <c r="M480" i="2" s="1"/>
  <c r="U490" i="2"/>
  <c r="V490" i="2" s="1"/>
  <c r="W490" i="2" s="1"/>
  <c r="X490" i="2" s="1"/>
  <c r="Y490" i="2" s="1"/>
  <c r="Z490" i="2" s="1"/>
  <c r="AA490" i="2" s="1"/>
  <c r="AB490" i="2" s="1"/>
  <c r="L490" i="2" s="1"/>
  <c r="M490" i="2" s="1"/>
  <c r="U504" i="2"/>
  <c r="V504" i="2" s="1"/>
  <c r="W504" i="2" s="1"/>
  <c r="X504" i="2" s="1"/>
  <c r="Y504" i="2" s="1"/>
  <c r="Z504" i="2" s="1"/>
  <c r="AA504" i="2" s="1"/>
  <c r="AB504" i="2" s="1"/>
  <c r="L504" i="2" s="1"/>
  <c r="M504" i="2" s="1"/>
  <c r="U512" i="2"/>
  <c r="V512" i="2" s="1"/>
  <c r="W512" i="2" s="1"/>
  <c r="X512" i="2" s="1"/>
  <c r="Y512" i="2" s="1"/>
  <c r="Z512" i="2" s="1"/>
  <c r="AA512" i="2" s="1"/>
  <c r="AB512" i="2" s="1"/>
  <c r="L512" i="2" s="1"/>
  <c r="M512" i="2" s="1"/>
  <c r="U520" i="2"/>
  <c r="V520" i="2" s="1"/>
  <c r="W520" i="2" s="1"/>
  <c r="X520" i="2" s="1"/>
  <c r="Y520" i="2" s="1"/>
  <c r="Z520" i="2" s="1"/>
  <c r="AA520" i="2" s="1"/>
  <c r="AB520" i="2" s="1"/>
  <c r="L520" i="2" s="1"/>
  <c r="M520" i="2" s="1"/>
  <c r="U546" i="2"/>
  <c r="V546" i="2" s="1"/>
  <c r="W546" i="2" s="1"/>
  <c r="X546" i="2" s="1"/>
  <c r="Y546" i="2" s="1"/>
  <c r="Z546" i="2" s="1"/>
  <c r="AA546" i="2" s="1"/>
  <c r="AB546" i="2" s="1"/>
  <c r="L546" i="2" s="1"/>
  <c r="M546" i="2" s="1"/>
  <c r="U562" i="2"/>
  <c r="V562" i="2" s="1"/>
  <c r="W562" i="2" s="1"/>
  <c r="X562" i="2" s="1"/>
  <c r="Y562" i="2" s="1"/>
  <c r="Z562" i="2" s="1"/>
  <c r="AA562" i="2" s="1"/>
  <c r="AB562" i="2" s="1"/>
  <c r="L562" i="2" s="1"/>
  <c r="M562" i="2" s="1"/>
  <c r="U510" i="2"/>
  <c r="V510" i="2" s="1"/>
  <c r="W510" i="2" s="1"/>
  <c r="X510" i="2" s="1"/>
  <c r="Y510" i="2" s="1"/>
  <c r="Z510" i="2" s="1"/>
  <c r="AA510" i="2" s="1"/>
  <c r="AB510" i="2" s="1"/>
  <c r="L510" i="2" s="1"/>
  <c r="M510" i="2" s="1"/>
  <c r="U24" i="2"/>
  <c r="V24" i="2" s="1"/>
  <c r="W24" i="2" s="1"/>
  <c r="X24" i="2" s="1"/>
  <c r="Y24" i="2" s="1"/>
  <c r="Z24" i="2" s="1"/>
  <c r="AA24" i="2" s="1"/>
  <c r="AB24" i="2" s="1"/>
  <c r="L24" i="2" s="1"/>
  <c r="M24" i="2" s="1"/>
  <c r="U34" i="2"/>
  <c r="V34" i="2" s="1"/>
  <c r="W34" i="2" s="1"/>
  <c r="X34" i="2" s="1"/>
  <c r="Y34" i="2" s="1"/>
  <c r="Z34" i="2" s="1"/>
  <c r="AA34" i="2" s="1"/>
  <c r="AB34" i="2" s="1"/>
  <c r="L34" i="2" s="1"/>
  <c r="M34" i="2" s="1"/>
  <c r="U38" i="2"/>
  <c r="V38" i="2" s="1"/>
  <c r="W38" i="2" s="1"/>
  <c r="X38" i="2" s="1"/>
  <c r="Y38" i="2" s="1"/>
  <c r="Z38" i="2" s="1"/>
  <c r="AA38" i="2" s="1"/>
  <c r="AB38" i="2" s="1"/>
  <c r="L38" i="2" s="1"/>
  <c r="M38" i="2" s="1"/>
  <c r="U44" i="2"/>
  <c r="V44" i="2" s="1"/>
  <c r="W44" i="2" s="1"/>
  <c r="X44" i="2" s="1"/>
  <c r="Y44" i="2" s="1"/>
  <c r="Z44" i="2" s="1"/>
  <c r="AA44" i="2" s="1"/>
  <c r="AB44" i="2" s="1"/>
  <c r="L44" i="2" s="1"/>
  <c r="M44" i="2" s="1"/>
  <c r="U62" i="2"/>
  <c r="V62" i="2" s="1"/>
  <c r="W62" i="2" s="1"/>
  <c r="X62" i="2" s="1"/>
  <c r="Y62" i="2" s="1"/>
  <c r="Z62" i="2" s="1"/>
  <c r="AA62" i="2" s="1"/>
  <c r="AB62" i="2" s="1"/>
  <c r="L62" i="2" s="1"/>
  <c r="M62" i="2" s="1"/>
  <c r="U72" i="2"/>
  <c r="V72" i="2" s="1"/>
  <c r="W72" i="2" s="1"/>
  <c r="X72" i="2" s="1"/>
  <c r="Y72" i="2" s="1"/>
  <c r="Z72" i="2" s="1"/>
  <c r="AA72" i="2" s="1"/>
  <c r="AB72" i="2" s="1"/>
  <c r="L72" i="2" s="1"/>
  <c r="M72" i="2" s="1"/>
  <c r="U86" i="2"/>
  <c r="V86" i="2" s="1"/>
  <c r="W86" i="2" s="1"/>
  <c r="X86" i="2" s="1"/>
  <c r="Y86" i="2" s="1"/>
  <c r="Z86" i="2" s="1"/>
  <c r="AA86" i="2" s="1"/>
  <c r="AB86" i="2" s="1"/>
  <c r="L86" i="2" s="1"/>
  <c r="M86" i="2" s="1"/>
  <c r="U98" i="2"/>
  <c r="V98" i="2" s="1"/>
  <c r="W98" i="2" s="1"/>
  <c r="X98" i="2" s="1"/>
  <c r="Y98" i="2" s="1"/>
  <c r="Z98" i="2" s="1"/>
  <c r="AA98" i="2" s="1"/>
  <c r="AB98" i="2" s="1"/>
  <c r="L98" i="2" s="1"/>
  <c r="M98" i="2" s="1"/>
  <c r="U106" i="2"/>
  <c r="V106" i="2" s="1"/>
  <c r="W106" i="2" s="1"/>
  <c r="X106" i="2" s="1"/>
  <c r="Y106" i="2" s="1"/>
  <c r="Z106" i="2" s="1"/>
  <c r="AA106" i="2" s="1"/>
  <c r="AB106" i="2" s="1"/>
  <c r="L106" i="2" s="1"/>
  <c r="M106" i="2" s="1"/>
  <c r="U115" i="2"/>
  <c r="V115" i="2" s="1"/>
  <c r="W115" i="2" s="1"/>
  <c r="X115" i="2" s="1"/>
  <c r="Y115" i="2" s="1"/>
  <c r="Z115" i="2" s="1"/>
  <c r="AA115" i="2" s="1"/>
  <c r="AB115" i="2" s="1"/>
  <c r="L115" i="2" s="1"/>
  <c r="M115" i="2" s="1"/>
  <c r="U119" i="2"/>
  <c r="V119" i="2" s="1"/>
  <c r="W119" i="2" s="1"/>
  <c r="X119" i="2" s="1"/>
  <c r="Y119" i="2" s="1"/>
  <c r="Z119" i="2" s="1"/>
  <c r="AA119" i="2" s="1"/>
  <c r="AB119" i="2" s="1"/>
  <c r="L119" i="2" s="1"/>
  <c r="M119" i="2" s="1"/>
  <c r="U131" i="2"/>
  <c r="V131" i="2" s="1"/>
  <c r="W131" i="2" s="1"/>
  <c r="X131" i="2" s="1"/>
  <c r="Y131" i="2" s="1"/>
  <c r="Z131" i="2" s="1"/>
  <c r="AA131" i="2" s="1"/>
  <c r="AB131" i="2" s="1"/>
  <c r="L131" i="2" s="1"/>
  <c r="M131" i="2" s="1"/>
  <c r="U147" i="2"/>
  <c r="V147" i="2" s="1"/>
  <c r="W147" i="2" s="1"/>
  <c r="X147" i="2" s="1"/>
  <c r="Y147" i="2" s="1"/>
  <c r="Z147" i="2" s="1"/>
  <c r="AA147" i="2" s="1"/>
  <c r="AB147" i="2" s="1"/>
  <c r="L147" i="2" s="1"/>
  <c r="M147" i="2" s="1"/>
  <c r="U153" i="2"/>
  <c r="V153" i="2" s="1"/>
  <c r="W153" i="2" s="1"/>
  <c r="X153" i="2" s="1"/>
  <c r="Y153" i="2" s="1"/>
  <c r="Z153" i="2" s="1"/>
  <c r="AA153" i="2" s="1"/>
  <c r="AB153" i="2" s="1"/>
  <c r="L153" i="2" s="1"/>
  <c r="M153" i="2" s="1"/>
  <c r="U159" i="2"/>
  <c r="V159" i="2" s="1"/>
  <c r="W159" i="2" s="1"/>
  <c r="X159" i="2" s="1"/>
  <c r="Y159" i="2" s="1"/>
  <c r="Z159" i="2" s="1"/>
  <c r="AA159" i="2" s="1"/>
  <c r="AB159" i="2" s="1"/>
  <c r="L159" i="2" s="1"/>
  <c r="M159" i="2" s="1"/>
  <c r="U163" i="2"/>
  <c r="V163" i="2" s="1"/>
  <c r="W163" i="2" s="1"/>
  <c r="X163" i="2" s="1"/>
  <c r="Y163" i="2" s="1"/>
  <c r="Z163" i="2" s="1"/>
  <c r="AA163" i="2" s="1"/>
  <c r="AB163" i="2" s="1"/>
  <c r="L163" i="2" s="1"/>
  <c r="M163" i="2" s="1"/>
  <c r="U169" i="2"/>
  <c r="V169" i="2" s="1"/>
  <c r="W169" i="2" s="1"/>
  <c r="X169" i="2" s="1"/>
  <c r="Y169" i="2" s="1"/>
  <c r="Z169" i="2" s="1"/>
  <c r="AA169" i="2" s="1"/>
  <c r="AB169" i="2" s="1"/>
  <c r="L169" i="2" s="1"/>
  <c r="M169" i="2" s="1"/>
  <c r="U173" i="2"/>
  <c r="V173" i="2" s="1"/>
  <c r="W173" i="2" s="1"/>
  <c r="X173" i="2" s="1"/>
  <c r="Y173" i="2" s="1"/>
  <c r="Z173" i="2" s="1"/>
  <c r="AA173" i="2" s="1"/>
  <c r="AB173" i="2" s="1"/>
  <c r="L173" i="2" s="1"/>
  <c r="M173" i="2" s="1"/>
  <c r="U179" i="2"/>
  <c r="V179" i="2" s="1"/>
  <c r="W179" i="2" s="1"/>
  <c r="X179" i="2" s="1"/>
  <c r="Y179" i="2" s="1"/>
  <c r="Z179" i="2" s="1"/>
  <c r="AA179" i="2" s="1"/>
  <c r="AB179" i="2" s="1"/>
  <c r="L179" i="2" s="1"/>
  <c r="M179" i="2" s="1"/>
  <c r="U187" i="2"/>
  <c r="V187" i="2" s="1"/>
  <c r="W187" i="2" s="1"/>
  <c r="X187" i="2" s="1"/>
  <c r="Y187" i="2" s="1"/>
  <c r="Z187" i="2" s="1"/>
  <c r="AA187" i="2" s="1"/>
  <c r="AB187" i="2" s="1"/>
  <c r="L187" i="2" s="1"/>
  <c r="M187" i="2" s="1"/>
  <c r="U201" i="2"/>
  <c r="V201" i="2" s="1"/>
  <c r="W201" i="2" s="1"/>
  <c r="X201" i="2" s="1"/>
  <c r="Y201" i="2" s="1"/>
  <c r="Z201" i="2" s="1"/>
  <c r="AA201" i="2" s="1"/>
  <c r="AB201" i="2" s="1"/>
  <c r="L201" i="2" s="1"/>
  <c r="M201" i="2" s="1"/>
  <c r="U205" i="2"/>
  <c r="V205" i="2" s="1"/>
  <c r="W205" i="2" s="1"/>
  <c r="X205" i="2" s="1"/>
  <c r="Y205" i="2" s="1"/>
  <c r="Z205" i="2" s="1"/>
  <c r="AA205" i="2" s="1"/>
  <c r="AB205" i="2" s="1"/>
  <c r="L205" i="2" s="1"/>
  <c r="M205" i="2" s="1"/>
  <c r="U213" i="2"/>
  <c r="U230" i="2"/>
  <c r="V230" i="2" s="1"/>
  <c r="W230" i="2" s="1"/>
  <c r="X230" i="2" s="1"/>
  <c r="Y230" i="2" s="1"/>
  <c r="Z230" i="2" s="1"/>
  <c r="AA230" i="2" s="1"/>
  <c r="AB230" i="2" s="1"/>
  <c r="L230" i="2" s="1"/>
  <c r="M230" i="2" s="1"/>
  <c r="U240" i="2"/>
  <c r="V240" i="2" s="1"/>
  <c r="W240" i="2" s="1"/>
  <c r="X240" i="2" s="1"/>
  <c r="Y240" i="2" s="1"/>
  <c r="Z240" i="2" s="1"/>
  <c r="AA240" i="2" s="1"/>
  <c r="AB240" i="2" s="1"/>
  <c r="L240" i="2" s="1"/>
  <c r="M240" i="2" s="1"/>
  <c r="U254" i="2"/>
  <c r="V254" i="2" s="1"/>
  <c r="W254" i="2" s="1"/>
  <c r="X254" i="2" s="1"/>
  <c r="Y254" i="2" s="1"/>
  <c r="Z254" i="2" s="1"/>
  <c r="AA254" i="2" s="1"/>
  <c r="AB254" i="2" s="1"/>
  <c r="L254" i="2" s="1"/>
  <c r="M254" i="2" s="1"/>
  <c r="U266" i="2"/>
  <c r="V266" i="2" s="1"/>
  <c r="W266" i="2" s="1"/>
  <c r="X266" i="2" s="1"/>
  <c r="Y266" i="2" s="1"/>
  <c r="Z266" i="2" s="1"/>
  <c r="AA266" i="2" s="1"/>
  <c r="AB266" i="2" s="1"/>
  <c r="L266" i="2" s="1"/>
  <c r="M266" i="2" s="1"/>
  <c r="U286" i="2"/>
  <c r="V286" i="2" s="1"/>
  <c r="W286" i="2" s="1"/>
  <c r="X286" i="2" s="1"/>
  <c r="Y286" i="2" s="1"/>
  <c r="Z286" i="2" s="1"/>
  <c r="AA286" i="2" s="1"/>
  <c r="AB286" i="2" s="1"/>
  <c r="L286" i="2" s="1"/>
  <c r="M286" i="2" s="1"/>
  <c r="U298" i="2"/>
  <c r="V298" i="2" s="1"/>
  <c r="W298" i="2" s="1"/>
  <c r="X298" i="2" s="1"/>
  <c r="Y298" i="2" s="1"/>
  <c r="Z298" i="2" s="1"/>
  <c r="AA298" i="2" s="1"/>
  <c r="AB298" i="2" s="1"/>
  <c r="L298" i="2" s="1"/>
  <c r="M298" i="2" s="1"/>
  <c r="U312" i="2"/>
  <c r="V312" i="2" s="1"/>
  <c r="W312" i="2" s="1"/>
  <c r="X312" i="2" s="1"/>
  <c r="Y312" i="2" s="1"/>
  <c r="Z312" i="2" s="1"/>
  <c r="AA312" i="2" s="1"/>
  <c r="AB312" i="2" s="1"/>
  <c r="L312" i="2" s="1"/>
  <c r="M312" i="2" s="1"/>
  <c r="U318" i="2"/>
  <c r="V318" i="2" s="1"/>
  <c r="W318" i="2" s="1"/>
  <c r="X318" i="2" s="1"/>
  <c r="Y318" i="2" s="1"/>
  <c r="Z318" i="2" s="1"/>
  <c r="AA318" i="2" s="1"/>
  <c r="AB318" i="2" s="1"/>
  <c r="L318" i="2" s="1"/>
  <c r="M318" i="2" s="1"/>
  <c r="U332" i="2"/>
  <c r="V332" i="2" s="1"/>
  <c r="W332" i="2" s="1"/>
  <c r="X332" i="2" s="1"/>
  <c r="Y332" i="2" s="1"/>
  <c r="Z332" i="2" s="1"/>
  <c r="AA332" i="2" s="1"/>
  <c r="AB332" i="2" s="1"/>
  <c r="L332" i="2" s="1"/>
  <c r="M332" i="2" s="1"/>
  <c r="U346" i="2"/>
  <c r="V346" i="2" s="1"/>
  <c r="W346" i="2" s="1"/>
  <c r="X346" i="2" s="1"/>
  <c r="Y346" i="2" s="1"/>
  <c r="Z346" i="2" s="1"/>
  <c r="AA346" i="2" s="1"/>
  <c r="AB346" i="2" s="1"/>
  <c r="L346" i="2" s="1"/>
  <c r="M346" i="2" s="1"/>
  <c r="U367" i="2"/>
  <c r="V367" i="2" s="1"/>
  <c r="W367" i="2" s="1"/>
  <c r="X367" i="2" s="1"/>
  <c r="Y367" i="2" s="1"/>
  <c r="Z367" i="2" s="1"/>
  <c r="AA367" i="2" s="1"/>
  <c r="AB367" i="2" s="1"/>
  <c r="L367" i="2" s="1"/>
  <c r="M367" i="2" s="1"/>
  <c r="U381" i="2"/>
  <c r="V381" i="2" s="1"/>
  <c r="W381" i="2" s="1"/>
  <c r="X381" i="2" s="1"/>
  <c r="Y381" i="2" s="1"/>
  <c r="Z381" i="2" s="1"/>
  <c r="AA381" i="2" s="1"/>
  <c r="AB381" i="2" s="1"/>
  <c r="L381" i="2" s="1"/>
  <c r="M381" i="2" s="1"/>
  <c r="U388" i="2"/>
  <c r="V388" i="2" s="1"/>
  <c r="W388" i="2" s="1"/>
  <c r="X388" i="2" s="1"/>
  <c r="Y388" i="2" s="1"/>
  <c r="Z388" i="2" s="1"/>
  <c r="AA388" i="2" s="1"/>
  <c r="AB388" i="2" s="1"/>
  <c r="L388" i="2" s="1"/>
  <c r="M388" i="2" s="1"/>
  <c r="U455" i="2"/>
  <c r="V455" i="2" s="1"/>
  <c r="W455" i="2" s="1"/>
  <c r="X455" i="2" s="1"/>
  <c r="Y455" i="2" s="1"/>
  <c r="Z455" i="2" s="1"/>
  <c r="AA455" i="2" s="1"/>
  <c r="AB455" i="2" s="1"/>
  <c r="L455" i="2" s="1"/>
  <c r="M455" i="2" s="1"/>
  <c r="U463" i="2"/>
  <c r="V463" i="2" s="1"/>
  <c r="W463" i="2" s="1"/>
  <c r="X463" i="2" s="1"/>
  <c r="Y463" i="2" s="1"/>
  <c r="Z463" i="2" s="1"/>
  <c r="AA463" i="2" s="1"/>
  <c r="AB463" i="2" s="1"/>
  <c r="L463" i="2" s="1"/>
  <c r="M463" i="2" s="1"/>
  <c r="U469" i="2"/>
  <c r="V469" i="2" s="1"/>
  <c r="W469" i="2" s="1"/>
  <c r="X469" i="2" s="1"/>
  <c r="Y469" i="2" s="1"/>
  <c r="Z469" i="2" s="1"/>
  <c r="AA469" i="2" s="1"/>
  <c r="AB469" i="2" s="1"/>
  <c r="L469" i="2" s="1"/>
  <c r="M469" i="2" s="1"/>
  <c r="U473" i="2"/>
  <c r="V473" i="2" s="1"/>
  <c r="W473" i="2" s="1"/>
  <c r="X473" i="2" s="1"/>
  <c r="Y473" i="2" s="1"/>
  <c r="Z473" i="2" s="1"/>
  <c r="AA473" i="2" s="1"/>
  <c r="AB473" i="2" s="1"/>
  <c r="L473" i="2" s="1"/>
  <c r="M473" i="2" s="1"/>
  <c r="U495" i="2"/>
  <c r="V495" i="2" s="1"/>
  <c r="W495" i="2" s="1"/>
  <c r="X495" i="2" s="1"/>
  <c r="Y495" i="2" s="1"/>
  <c r="Z495" i="2" s="1"/>
  <c r="AA495" i="2" s="1"/>
  <c r="AB495" i="2" s="1"/>
  <c r="L495" i="2" s="1"/>
  <c r="M495" i="2" s="1"/>
  <c r="U499" i="2"/>
  <c r="V499" i="2" s="1"/>
  <c r="W499" i="2" s="1"/>
  <c r="X499" i="2" s="1"/>
  <c r="Y499" i="2" s="1"/>
  <c r="Z499" i="2" s="1"/>
  <c r="AA499" i="2" s="1"/>
  <c r="AB499" i="2" s="1"/>
  <c r="L499" i="2" s="1"/>
  <c r="M499" i="2" s="1"/>
  <c r="U509" i="2"/>
  <c r="V509" i="2" s="1"/>
  <c r="W509" i="2" s="1"/>
  <c r="X509" i="2" s="1"/>
  <c r="Y509" i="2" s="1"/>
  <c r="Z509" i="2" s="1"/>
  <c r="AA509" i="2" s="1"/>
  <c r="AB509" i="2" s="1"/>
  <c r="L509" i="2" s="1"/>
  <c r="M509" i="2" s="1"/>
  <c r="U531" i="2"/>
  <c r="V531" i="2" s="1"/>
  <c r="W531" i="2" s="1"/>
  <c r="X531" i="2" s="1"/>
  <c r="Y531" i="2" s="1"/>
  <c r="Z531" i="2" s="1"/>
  <c r="AA531" i="2" s="1"/>
  <c r="AB531" i="2" s="1"/>
  <c r="L531" i="2" s="1"/>
  <c r="M531" i="2" s="1"/>
  <c r="U541" i="2"/>
  <c r="V541" i="2" s="1"/>
  <c r="W541" i="2" s="1"/>
  <c r="X541" i="2" s="1"/>
  <c r="Y541" i="2" s="1"/>
  <c r="Z541" i="2" s="1"/>
  <c r="AA541" i="2" s="1"/>
  <c r="AB541" i="2" s="1"/>
  <c r="L541" i="2" s="1"/>
  <c r="M541" i="2" s="1"/>
  <c r="U553" i="2"/>
  <c r="V553" i="2" s="1"/>
  <c r="W553" i="2" s="1"/>
  <c r="X553" i="2" s="1"/>
  <c r="Y553" i="2" s="1"/>
  <c r="Z553" i="2" s="1"/>
  <c r="AA553" i="2" s="1"/>
  <c r="AB553" i="2" s="1"/>
  <c r="L553" i="2" s="1"/>
  <c r="M553" i="2" s="1"/>
  <c r="U557" i="2"/>
  <c r="V557" i="2" s="1"/>
  <c r="W557" i="2" s="1"/>
  <c r="X557" i="2" s="1"/>
  <c r="Y557" i="2" s="1"/>
  <c r="Z557" i="2" s="1"/>
  <c r="AA557" i="2" s="1"/>
  <c r="AB557" i="2" s="1"/>
  <c r="L557" i="2" s="1"/>
  <c r="M557" i="2" s="1"/>
  <c r="U394" i="2"/>
  <c r="V394" i="2" s="1"/>
  <c r="W394" i="2" s="1"/>
  <c r="X394" i="2" s="1"/>
  <c r="Y394" i="2" s="1"/>
  <c r="Z394" i="2" s="1"/>
  <c r="AA394" i="2" s="1"/>
  <c r="AB394" i="2" s="1"/>
  <c r="L394" i="2" s="1"/>
  <c r="M394" i="2" s="1"/>
  <c r="U398" i="2"/>
  <c r="V398" i="2" s="1"/>
  <c r="W398" i="2" s="1"/>
  <c r="X398" i="2" s="1"/>
  <c r="Y398" i="2" s="1"/>
  <c r="Z398" i="2" s="1"/>
  <c r="AA398" i="2" s="1"/>
  <c r="AB398" i="2" s="1"/>
  <c r="L398" i="2" s="1"/>
  <c r="M398" i="2" s="1"/>
  <c r="U408" i="2"/>
  <c r="V408" i="2" s="1"/>
  <c r="W408" i="2" s="1"/>
  <c r="X408" i="2" s="1"/>
  <c r="Y408" i="2" s="1"/>
  <c r="Z408" i="2" s="1"/>
  <c r="AA408" i="2" s="1"/>
  <c r="AB408" i="2" s="1"/>
  <c r="L408" i="2" s="1"/>
  <c r="M408" i="2" s="1"/>
  <c r="U414" i="2"/>
  <c r="V414" i="2" s="1"/>
  <c r="W414" i="2" s="1"/>
  <c r="X414" i="2" s="1"/>
  <c r="Y414" i="2" s="1"/>
  <c r="Z414" i="2" s="1"/>
  <c r="AA414" i="2" s="1"/>
  <c r="AB414" i="2" s="1"/>
  <c r="L414" i="2" s="1"/>
  <c r="M414" i="2" s="1"/>
  <c r="U425" i="2"/>
  <c r="V425" i="2" s="1"/>
  <c r="W425" i="2" s="1"/>
  <c r="X425" i="2" s="1"/>
  <c r="Y425" i="2" s="1"/>
  <c r="Z425" i="2" s="1"/>
  <c r="AA425" i="2" s="1"/>
  <c r="AB425" i="2" s="1"/>
  <c r="L425" i="2" s="1"/>
  <c r="M425" i="2" s="1"/>
  <c r="U441" i="2"/>
  <c r="V441" i="2" s="1"/>
  <c r="W441" i="2" s="1"/>
  <c r="X441" i="2" s="1"/>
  <c r="Y441" i="2" s="1"/>
  <c r="Z441" i="2" s="1"/>
  <c r="AA441" i="2" s="1"/>
  <c r="AB441" i="2" s="1"/>
  <c r="L441" i="2" s="1"/>
  <c r="M441" i="2" s="1"/>
  <c r="U451" i="2"/>
  <c r="V451" i="2" s="1"/>
  <c r="W451" i="2" s="1"/>
  <c r="X451" i="2" s="1"/>
  <c r="Y451" i="2" s="1"/>
  <c r="Z451" i="2" s="1"/>
  <c r="AA451" i="2" s="1"/>
  <c r="AB451" i="2" s="1"/>
  <c r="L451" i="2" s="1"/>
  <c r="M451" i="2" s="1"/>
  <c r="U457" i="2"/>
  <c r="V457" i="2" s="1"/>
  <c r="W457" i="2" s="1"/>
  <c r="X457" i="2" s="1"/>
  <c r="Y457" i="2" s="1"/>
  <c r="Z457" i="2" s="1"/>
  <c r="AA457" i="2" s="1"/>
  <c r="AB457" i="2" s="1"/>
  <c r="L457" i="2" s="1"/>
  <c r="M457" i="2" s="1"/>
  <c r="U465" i="2"/>
  <c r="V465" i="2" s="1"/>
  <c r="W465" i="2" s="1"/>
  <c r="X465" i="2" s="1"/>
  <c r="Y465" i="2" s="1"/>
  <c r="Z465" i="2" s="1"/>
  <c r="AA465" i="2" s="1"/>
  <c r="AB465" i="2" s="1"/>
  <c r="L465" i="2" s="1"/>
  <c r="M465" i="2" s="1"/>
  <c r="U471" i="2"/>
  <c r="V471" i="2" s="1"/>
  <c r="W471" i="2" s="1"/>
  <c r="X471" i="2" s="1"/>
  <c r="Y471" i="2" s="1"/>
  <c r="Z471" i="2" s="1"/>
  <c r="AA471" i="2" s="1"/>
  <c r="AB471" i="2" s="1"/>
  <c r="L471" i="2" s="1"/>
  <c r="M471" i="2" s="1"/>
  <c r="U487" i="2"/>
  <c r="V487" i="2" s="1"/>
  <c r="W487" i="2" s="1"/>
  <c r="X487" i="2" s="1"/>
  <c r="Y487" i="2" s="1"/>
  <c r="Z487" i="2" s="1"/>
  <c r="AA487" i="2" s="1"/>
  <c r="AB487" i="2" s="1"/>
  <c r="L487" i="2" s="1"/>
  <c r="M487" i="2" s="1"/>
  <c r="U497" i="2"/>
  <c r="V497" i="2" s="1"/>
  <c r="W497" i="2" s="1"/>
  <c r="X497" i="2" s="1"/>
  <c r="Y497" i="2" s="1"/>
  <c r="Z497" i="2" s="1"/>
  <c r="AA497" i="2" s="1"/>
  <c r="AB497" i="2" s="1"/>
  <c r="L497" i="2" s="1"/>
  <c r="M497" i="2" s="1"/>
  <c r="U501" i="2"/>
  <c r="V501" i="2" s="1"/>
  <c r="W501" i="2" s="1"/>
  <c r="X501" i="2" s="1"/>
  <c r="Y501" i="2" s="1"/>
  <c r="Z501" i="2" s="1"/>
  <c r="AA501" i="2" s="1"/>
  <c r="AB501" i="2" s="1"/>
  <c r="L501" i="2" s="1"/>
  <c r="M501" i="2" s="1"/>
  <c r="U513" i="2"/>
  <c r="V513" i="2" s="1"/>
  <c r="W513" i="2" s="1"/>
  <c r="X513" i="2" s="1"/>
  <c r="Y513" i="2" s="1"/>
  <c r="Z513" i="2" s="1"/>
  <c r="AA513" i="2" s="1"/>
  <c r="AB513" i="2" s="1"/>
  <c r="L513" i="2" s="1"/>
  <c r="M513" i="2" s="1"/>
  <c r="U539" i="2"/>
  <c r="V539" i="2" s="1"/>
  <c r="W539" i="2" s="1"/>
  <c r="X539" i="2" s="1"/>
  <c r="Y539" i="2" s="1"/>
  <c r="Z539" i="2" s="1"/>
  <c r="AA539" i="2" s="1"/>
  <c r="AB539" i="2" s="1"/>
  <c r="L539" i="2" s="1"/>
  <c r="M539" i="2" s="1"/>
  <c r="U547" i="2"/>
  <c r="V547" i="2" s="1"/>
  <c r="W547" i="2" s="1"/>
  <c r="X547" i="2" s="1"/>
  <c r="Y547" i="2" s="1"/>
  <c r="Z547" i="2" s="1"/>
  <c r="AA547" i="2" s="1"/>
  <c r="AB547" i="2" s="1"/>
  <c r="L547" i="2" s="1"/>
  <c r="M547" i="2" s="1"/>
  <c r="U555" i="2"/>
  <c r="V555" i="2" s="1"/>
  <c r="W555" i="2" s="1"/>
  <c r="X555" i="2" s="1"/>
  <c r="Y555" i="2" s="1"/>
  <c r="Z555" i="2" s="1"/>
  <c r="AA555" i="2" s="1"/>
  <c r="AB555" i="2" s="1"/>
  <c r="L555" i="2" s="1"/>
  <c r="M555" i="2" s="1"/>
  <c r="U559" i="2"/>
  <c r="V559" i="2" s="1"/>
  <c r="W559" i="2" s="1"/>
  <c r="X559" i="2" s="1"/>
  <c r="Y559" i="2" s="1"/>
  <c r="Z559" i="2" s="1"/>
  <c r="AA559" i="2" s="1"/>
  <c r="AB559" i="2" s="1"/>
  <c r="L559" i="2" s="1"/>
  <c r="M559" i="2" s="1"/>
  <c r="N15" i="2" l="1"/>
  <c r="O415" i="2"/>
  <c r="M10" i="2"/>
  <c r="L4" i="5"/>
  <c r="K16" i="2"/>
  <c r="K6" i="5" s="1"/>
  <c r="I6" i="5"/>
  <c r="H561" i="2"/>
  <c r="I558" i="2"/>
  <c r="K558" i="2" s="1"/>
  <c r="T515" i="2"/>
  <c r="U515" i="2" s="1"/>
  <c r="V515" i="2" s="1"/>
  <c r="W515" i="2" s="1"/>
  <c r="X515" i="2" s="1"/>
  <c r="Y515" i="2" s="1"/>
  <c r="Z515" i="2" s="1"/>
  <c r="AA515" i="2" s="1"/>
  <c r="H551" i="2"/>
  <c r="I550" i="2"/>
  <c r="K550" i="2" s="1"/>
  <c r="H536" i="2"/>
  <c r="I535" i="2"/>
  <c r="K535" i="2" s="1"/>
  <c r="I524" i="2"/>
  <c r="K524" i="2" s="1"/>
  <c r="T11" i="2"/>
  <c r="U11" i="2" s="1"/>
  <c r="K5" i="5"/>
  <c r="T556" i="2"/>
  <c r="U556" i="2" s="1"/>
  <c r="T543" i="2"/>
  <c r="U543" i="2" s="1"/>
  <c r="V543" i="2" s="1"/>
  <c r="W543" i="2" s="1"/>
  <c r="X543" i="2" s="1"/>
  <c r="Y543" i="2" s="1"/>
  <c r="Z543" i="2" s="1"/>
  <c r="AA543" i="2" s="1"/>
  <c r="H518" i="2"/>
  <c r="I517" i="2"/>
  <c r="K517" i="2" s="1"/>
  <c r="T549" i="2"/>
  <c r="U549" i="2" s="1"/>
  <c r="V549" i="2" s="1"/>
  <c r="W549" i="2" s="1"/>
  <c r="X549" i="2" s="1"/>
  <c r="Y549" i="2" s="1"/>
  <c r="Z549" i="2" s="1"/>
  <c r="AA549" i="2" s="1"/>
  <c r="T534" i="2"/>
  <c r="U534" i="2" s="1"/>
  <c r="T523" i="2"/>
  <c r="U523" i="2" s="1"/>
  <c r="V523" i="2" s="1"/>
  <c r="W523" i="2" s="1"/>
  <c r="X523" i="2" s="1"/>
  <c r="Y523" i="2" s="1"/>
  <c r="Z523" i="2" s="1"/>
  <c r="AA523" i="2" s="1"/>
  <c r="I502" i="2"/>
  <c r="K502" i="2" s="1"/>
  <c r="T502" i="2" s="1"/>
  <c r="H503" i="2"/>
  <c r="I449" i="2"/>
  <c r="K449" i="2" s="1"/>
  <c r="H453" i="2"/>
  <c r="I485" i="2"/>
  <c r="K485" i="2" s="1"/>
  <c r="H475" i="2"/>
  <c r="I474" i="2"/>
  <c r="K474" i="2" s="1"/>
  <c r="T416" i="2"/>
  <c r="U416" i="2" s="1"/>
  <c r="H429" i="2"/>
  <c r="I427" i="2"/>
  <c r="K427" i="2" s="1"/>
  <c r="T447" i="2"/>
  <c r="U447" i="2" s="1"/>
  <c r="V447" i="2" s="1"/>
  <c r="W447" i="2" s="1"/>
  <c r="X447" i="2" s="1"/>
  <c r="Y447" i="2" s="1"/>
  <c r="Z447" i="2" s="1"/>
  <c r="AA447" i="2" s="1"/>
  <c r="T500" i="2"/>
  <c r="U500" i="2" s="1"/>
  <c r="T484" i="2"/>
  <c r="U484" i="2" s="1"/>
  <c r="T472" i="2"/>
  <c r="U472" i="2" s="1"/>
  <c r="T385" i="2"/>
  <c r="U385" i="2" s="1"/>
  <c r="I399" i="2"/>
  <c r="K399" i="2" s="1"/>
  <c r="H402" i="2"/>
  <c r="I402" i="2" s="1"/>
  <c r="K402" i="2" s="1"/>
  <c r="H393" i="2"/>
  <c r="T384" i="2"/>
  <c r="U384" i="2" s="1"/>
  <c r="V384" i="2" s="1"/>
  <c r="W384" i="2" s="1"/>
  <c r="X384" i="2" s="1"/>
  <c r="Y384" i="2" s="1"/>
  <c r="Z384" i="2" s="1"/>
  <c r="AA384" i="2" s="1"/>
  <c r="T397" i="2"/>
  <c r="U397" i="2" s="1"/>
  <c r="T392" i="2"/>
  <c r="U392" i="2" s="1"/>
  <c r="V392" i="2" s="1"/>
  <c r="W392" i="2" s="1"/>
  <c r="X392" i="2" s="1"/>
  <c r="Y392" i="2" s="1"/>
  <c r="Z392" i="2" s="1"/>
  <c r="AA392" i="2" s="1"/>
  <c r="H349" i="2"/>
  <c r="I348" i="2"/>
  <c r="K348" i="2" s="1"/>
  <c r="T361" i="2"/>
  <c r="U361" i="2" s="1"/>
  <c r="V361" i="2" s="1"/>
  <c r="W361" i="2" s="1"/>
  <c r="X361" i="2" s="1"/>
  <c r="Y361" i="2" s="1"/>
  <c r="Z361" i="2" s="1"/>
  <c r="AA361" i="2" s="1"/>
  <c r="T336" i="2"/>
  <c r="U336" i="2" s="1"/>
  <c r="V336" i="2" s="1"/>
  <c r="W336" i="2" s="1"/>
  <c r="X336" i="2" s="1"/>
  <c r="Y336" i="2" s="1"/>
  <c r="Z336" i="2" s="1"/>
  <c r="AA336" i="2" s="1"/>
  <c r="H325" i="2"/>
  <c r="I322" i="2"/>
  <c r="K322" i="2" s="1"/>
  <c r="H314" i="2"/>
  <c r="I314" i="2" s="1"/>
  <c r="K314" i="2" s="1"/>
  <c r="I313" i="2"/>
  <c r="K313" i="2" s="1"/>
  <c r="H293" i="2"/>
  <c r="I292" i="2"/>
  <c r="K292" i="2" s="1"/>
  <c r="H272" i="2"/>
  <c r="I270" i="2"/>
  <c r="K270" i="2" s="1"/>
  <c r="H244" i="2"/>
  <c r="I243" i="2"/>
  <c r="K243" i="2" s="1"/>
  <c r="T262" i="2"/>
  <c r="U262" i="2" s="1"/>
  <c r="T301" i="2"/>
  <c r="U301" i="2" s="1"/>
  <c r="T334" i="2"/>
  <c r="U334" i="2" s="1"/>
  <c r="T320" i="2"/>
  <c r="U320" i="2" s="1"/>
  <c r="V320" i="2" s="1"/>
  <c r="W320" i="2" s="1"/>
  <c r="X320" i="2" s="1"/>
  <c r="Y320" i="2" s="1"/>
  <c r="Z320" i="2" s="1"/>
  <c r="AA320" i="2" s="1"/>
  <c r="T310" i="2"/>
  <c r="U310" i="2" s="1"/>
  <c r="T290" i="2"/>
  <c r="U290" i="2" s="1"/>
  <c r="T268" i="2"/>
  <c r="U268" i="2" s="1"/>
  <c r="T241" i="2"/>
  <c r="U241" i="2" s="1"/>
  <c r="T261" i="2"/>
  <c r="U261" i="2" s="1"/>
  <c r="I110" i="2"/>
  <c r="K110" i="2" s="1"/>
  <c r="H112" i="2"/>
  <c r="I112" i="2" s="1"/>
  <c r="T210" i="2"/>
  <c r="U210" i="2" s="1"/>
  <c r="H206" i="2"/>
  <c r="I204" i="2"/>
  <c r="K204" i="2" s="1"/>
  <c r="H174" i="2"/>
  <c r="I172" i="2"/>
  <c r="K172" i="2" s="1"/>
  <c r="H160" i="2"/>
  <c r="I158" i="2"/>
  <c r="K158" i="2" s="1"/>
  <c r="I122" i="2"/>
  <c r="K122" i="2" s="1"/>
  <c r="T109" i="2"/>
  <c r="U109" i="2" s="1"/>
  <c r="T223" i="2"/>
  <c r="U223" i="2" s="1"/>
  <c r="H214" i="2"/>
  <c r="I212" i="2"/>
  <c r="K212" i="2" s="1"/>
  <c r="T202" i="2"/>
  <c r="U202" i="2" s="1"/>
  <c r="T170" i="2"/>
  <c r="U170" i="2" s="1"/>
  <c r="I141" i="2"/>
  <c r="K141" i="2" s="1"/>
  <c r="K139" i="2"/>
  <c r="T156" i="2"/>
  <c r="U156" i="2" s="1"/>
  <c r="T120" i="2"/>
  <c r="U120" i="2" s="1"/>
  <c r="O15" i="2"/>
  <c r="T68" i="2"/>
  <c r="U68" i="2" s="1"/>
  <c r="T46" i="2"/>
  <c r="U46" i="2" s="1"/>
  <c r="H94" i="2"/>
  <c r="I92" i="2"/>
  <c r="K92" i="2" s="1"/>
  <c r="T30" i="2"/>
  <c r="U30" i="2" s="1"/>
  <c r="H75" i="2"/>
  <c r="T100" i="2"/>
  <c r="U100" i="2" s="1"/>
  <c r="T74" i="2"/>
  <c r="U74" i="2" s="1"/>
  <c r="I48" i="2"/>
  <c r="K48" i="2" s="1"/>
  <c r="H52" i="2"/>
  <c r="T90" i="2"/>
  <c r="U90" i="2" s="1"/>
  <c r="H32" i="2"/>
  <c r="I31" i="2"/>
  <c r="K31" i="2" s="1"/>
  <c r="I18" i="2"/>
  <c r="H20" i="2"/>
  <c r="H8" i="5" s="1"/>
  <c r="V73" i="2"/>
  <c r="W73" i="2" s="1"/>
  <c r="X73" i="2" s="1"/>
  <c r="Y73" i="2" s="1"/>
  <c r="Z73" i="2" s="1"/>
  <c r="AA73" i="2" s="1"/>
  <c r="AB73" i="2" s="1"/>
  <c r="L73" i="2" s="1"/>
  <c r="M73" i="2" s="1"/>
  <c r="V488" i="2"/>
  <c r="W488" i="2" s="1"/>
  <c r="X488" i="2" s="1"/>
  <c r="Y488" i="2" s="1"/>
  <c r="Z488" i="2" s="1"/>
  <c r="AA488" i="2" s="1"/>
  <c r="AB488" i="2" s="1"/>
  <c r="L488" i="2" s="1"/>
  <c r="M488" i="2" s="1"/>
  <c r="V534" i="2"/>
  <c r="W534" i="2" s="1"/>
  <c r="X534" i="2" s="1"/>
  <c r="Y534" i="2" s="1"/>
  <c r="Z534" i="2" s="1"/>
  <c r="AA534" i="2" s="1"/>
  <c r="AB534" i="2" s="1"/>
  <c r="L534" i="2" s="1"/>
  <c r="M534" i="2" s="1"/>
  <c r="V542" i="2"/>
  <c r="W542" i="2" s="1"/>
  <c r="X542" i="2" s="1"/>
  <c r="Y542" i="2" s="1"/>
  <c r="Z542" i="2" s="1"/>
  <c r="AA542" i="2" s="1"/>
  <c r="AB542" i="2" s="1"/>
  <c r="L542" i="2" s="1"/>
  <c r="M542" i="2" s="1"/>
  <c r="V25" i="2"/>
  <c r="W25" i="2" s="1"/>
  <c r="X25" i="2" s="1"/>
  <c r="Y25" i="2" s="1"/>
  <c r="Z25" i="2" s="1"/>
  <c r="AA25" i="2" s="1"/>
  <c r="AB25" i="2" s="1"/>
  <c r="L25" i="2" s="1"/>
  <c r="M25" i="2" s="1"/>
  <c r="V51" i="2"/>
  <c r="W51" i="2" s="1"/>
  <c r="X51" i="2" s="1"/>
  <c r="Y51" i="2" s="1"/>
  <c r="Z51" i="2" s="1"/>
  <c r="AA51" i="2" s="1"/>
  <c r="AB51" i="2" s="1"/>
  <c r="L51" i="2" s="1"/>
  <c r="M51" i="2" s="1"/>
  <c r="V188" i="2"/>
  <c r="W188" i="2" s="1"/>
  <c r="X188" i="2" s="1"/>
  <c r="Y188" i="2" s="1"/>
  <c r="Z188" i="2" s="1"/>
  <c r="AA188" i="2" s="1"/>
  <c r="AB188" i="2" s="1"/>
  <c r="L188" i="2" s="1"/>
  <c r="M188" i="2" s="1"/>
  <c r="V222" i="2"/>
  <c r="W222" i="2" s="1"/>
  <c r="X222" i="2" s="1"/>
  <c r="Y222" i="2" s="1"/>
  <c r="Z222" i="2" s="1"/>
  <c r="AA222" i="2" s="1"/>
  <c r="AB222" i="2" s="1"/>
  <c r="L222" i="2" s="1"/>
  <c r="M222" i="2" s="1"/>
  <c r="V333" i="2"/>
  <c r="W333" i="2" s="1"/>
  <c r="X333" i="2" s="1"/>
  <c r="Y333" i="2" s="1"/>
  <c r="Z333" i="2" s="1"/>
  <c r="AA333" i="2" s="1"/>
  <c r="AB333" i="2" s="1"/>
  <c r="L333" i="2" s="1"/>
  <c r="M333" i="2" s="1"/>
  <c r="V352" i="2"/>
  <c r="W352" i="2" s="1"/>
  <c r="X352" i="2" s="1"/>
  <c r="Y352" i="2" s="1"/>
  <c r="Z352" i="2" s="1"/>
  <c r="AA352" i="2" s="1"/>
  <c r="AB352" i="2" s="1"/>
  <c r="L352" i="2" s="1"/>
  <c r="M352" i="2" s="1"/>
  <c r="V382" i="2"/>
  <c r="W382" i="2" s="1"/>
  <c r="X382" i="2" s="1"/>
  <c r="Y382" i="2" s="1"/>
  <c r="Z382" i="2" s="1"/>
  <c r="AA382" i="2" s="1"/>
  <c r="AB382" i="2" s="1"/>
  <c r="L382" i="2" s="1"/>
  <c r="M382" i="2" s="1"/>
  <c r="V401" i="2"/>
  <c r="W401" i="2" s="1"/>
  <c r="X401" i="2" s="1"/>
  <c r="Y401" i="2" s="1"/>
  <c r="Z401" i="2" s="1"/>
  <c r="AA401" i="2" s="1"/>
  <c r="AB401" i="2" s="1"/>
  <c r="L401" i="2" s="1"/>
  <c r="M401" i="2" s="1"/>
  <c r="V416" i="2"/>
  <c r="W416" i="2" s="1"/>
  <c r="X416" i="2" s="1"/>
  <c r="Y416" i="2" s="1"/>
  <c r="Z416" i="2" s="1"/>
  <c r="AA416" i="2" s="1"/>
  <c r="AB416" i="2" s="1"/>
  <c r="L416" i="2" s="1"/>
  <c r="M416" i="2" s="1"/>
  <c r="V426" i="2"/>
  <c r="W426" i="2" s="1"/>
  <c r="X426" i="2" s="1"/>
  <c r="Y426" i="2" s="1"/>
  <c r="Z426" i="2" s="1"/>
  <c r="AA426" i="2" s="1"/>
  <c r="AB426" i="2" s="1"/>
  <c r="L426" i="2" s="1"/>
  <c r="M426" i="2" s="1"/>
  <c r="V470" i="2"/>
  <c r="W470" i="2" s="1"/>
  <c r="X470" i="2" s="1"/>
  <c r="Y470" i="2" s="1"/>
  <c r="Z470" i="2" s="1"/>
  <c r="AA470" i="2" s="1"/>
  <c r="AB470" i="2" s="1"/>
  <c r="L470" i="2" s="1"/>
  <c r="M470" i="2" s="1"/>
  <c r="V498" i="2"/>
  <c r="W498" i="2" s="1"/>
  <c r="X498" i="2" s="1"/>
  <c r="Y498" i="2" s="1"/>
  <c r="Z498" i="2" s="1"/>
  <c r="AA498" i="2" s="1"/>
  <c r="AB498" i="2" s="1"/>
  <c r="L498" i="2" s="1"/>
  <c r="M498" i="2" s="1"/>
  <c r="V514" i="2"/>
  <c r="W514" i="2" s="1"/>
  <c r="X514" i="2" s="1"/>
  <c r="Y514" i="2" s="1"/>
  <c r="Z514" i="2" s="1"/>
  <c r="AA514" i="2" s="1"/>
  <c r="AB514" i="2" s="1"/>
  <c r="L514" i="2" s="1"/>
  <c r="M514" i="2" s="1"/>
  <c r="V540" i="2"/>
  <c r="W540" i="2" s="1"/>
  <c r="X540" i="2" s="1"/>
  <c r="Y540" i="2" s="1"/>
  <c r="Z540" i="2" s="1"/>
  <c r="AA540" i="2" s="1"/>
  <c r="AB540" i="2" s="1"/>
  <c r="L540" i="2" s="1"/>
  <c r="M540" i="2" s="1"/>
  <c r="V45" i="2"/>
  <c r="W45" i="2" s="1"/>
  <c r="X45" i="2" s="1"/>
  <c r="Y45" i="2" s="1"/>
  <c r="Z45" i="2" s="1"/>
  <c r="AA45" i="2" s="1"/>
  <c r="AB45" i="2" s="1"/>
  <c r="L45" i="2" s="1"/>
  <c r="M45" i="2" s="1"/>
  <c r="V77" i="2"/>
  <c r="W77" i="2" s="1"/>
  <c r="X77" i="2" s="1"/>
  <c r="Y77" i="2" s="1"/>
  <c r="Z77" i="2" s="1"/>
  <c r="AA77" i="2" s="1"/>
  <c r="AB77" i="2" s="1"/>
  <c r="L77" i="2" s="1"/>
  <c r="M77" i="2" s="1"/>
  <c r="V132" i="2"/>
  <c r="W132" i="2" s="1"/>
  <c r="X132" i="2" s="1"/>
  <c r="Y132" i="2" s="1"/>
  <c r="Z132" i="2" s="1"/>
  <c r="AA132" i="2" s="1"/>
  <c r="AB132" i="2" s="1"/>
  <c r="L132" i="2" s="1"/>
  <c r="M132" i="2" s="1"/>
  <c r="V253" i="2"/>
  <c r="W253" i="2" s="1"/>
  <c r="X253" i="2" s="1"/>
  <c r="Y253" i="2" s="1"/>
  <c r="Z253" i="2" s="1"/>
  <c r="AA253" i="2" s="1"/>
  <c r="AB253" i="2" s="1"/>
  <c r="L253" i="2" s="1"/>
  <c r="M253" i="2" s="1"/>
  <c r="V319" i="2"/>
  <c r="W319" i="2" s="1"/>
  <c r="X319" i="2" s="1"/>
  <c r="Y319" i="2" s="1"/>
  <c r="Z319" i="2" s="1"/>
  <c r="AA319" i="2" s="1"/>
  <c r="AB319" i="2" s="1"/>
  <c r="L319" i="2" s="1"/>
  <c r="M319" i="2" s="1"/>
  <c r="V380" i="2"/>
  <c r="W380" i="2" s="1"/>
  <c r="X380" i="2" s="1"/>
  <c r="Y380" i="2" s="1"/>
  <c r="Z380" i="2" s="1"/>
  <c r="AA380" i="2" s="1"/>
  <c r="AB380" i="2" s="1"/>
  <c r="L380" i="2" s="1"/>
  <c r="M380" i="2" s="1"/>
  <c r="V391" i="2"/>
  <c r="W391" i="2" s="1"/>
  <c r="X391" i="2" s="1"/>
  <c r="Y391" i="2" s="1"/>
  <c r="Z391" i="2" s="1"/>
  <c r="AA391" i="2" s="1"/>
  <c r="AB391" i="2" s="1"/>
  <c r="L391" i="2" s="1"/>
  <c r="M391" i="2" s="1"/>
  <c r="V409" i="2"/>
  <c r="W409" i="2" s="1"/>
  <c r="X409" i="2" s="1"/>
  <c r="Y409" i="2" s="1"/>
  <c r="Z409" i="2" s="1"/>
  <c r="AA409" i="2" s="1"/>
  <c r="AB409" i="2" s="1"/>
  <c r="L409" i="2" s="1"/>
  <c r="M409" i="2" s="1"/>
  <c r="V424" i="2"/>
  <c r="W424" i="2" s="1"/>
  <c r="X424" i="2" s="1"/>
  <c r="Y424" i="2" s="1"/>
  <c r="Z424" i="2" s="1"/>
  <c r="AA424" i="2" s="1"/>
  <c r="AB424" i="2" s="1"/>
  <c r="L424" i="2" s="1"/>
  <c r="M424" i="2" s="1"/>
  <c r="V452" i="2"/>
  <c r="W452" i="2" s="1"/>
  <c r="X452" i="2" s="1"/>
  <c r="Y452" i="2" s="1"/>
  <c r="Z452" i="2" s="1"/>
  <c r="AA452" i="2" s="1"/>
  <c r="AB452" i="2" s="1"/>
  <c r="L452" i="2" s="1"/>
  <c r="M452" i="2" s="1"/>
  <c r="V466" i="2"/>
  <c r="W466" i="2" s="1"/>
  <c r="X466" i="2" s="1"/>
  <c r="Y466" i="2" s="1"/>
  <c r="Z466" i="2" s="1"/>
  <c r="AA466" i="2" s="1"/>
  <c r="AB466" i="2" s="1"/>
  <c r="L466" i="2" s="1"/>
  <c r="M466" i="2" s="1"/>
  <c r="V548" i="2"/>
  <c r="W548" i="2" s="1"/>
  <c r="X548" i="2" s="1"/>
  <c r="Y548" i="2" s="1"/>
  <c r="Z548" i="2" s="1"/>
  <c r="AA548" i="2" s="1"/>
  <c r="AB548" i="2" s="1"/>
  <c r="L548" i="2" s="1"/>
  <c r="M548" i="2" s="1"/>
  <c r="V556" i="2"/>
  <c r="W556" i="2" s="1"/>
  <c r="X556" i="2" s="1"/>
  <c r="Y556" i="2" s="1"/>
  <c r="Z556" i="2" s="1"/>
  <c r="AA556" i="2" s="1"/>
  <c r="AB556" i="2" s="1"/>
  <c r="L556" i="2" s="1"/>
  <c r="M556" i="2" s="1"/>
  <c r="V97" i="2"/>
  <c r="W97" i="2" s="1"/>
  <c r="X97" i="2" s="1"/>
  <c r="Y97" i="2" s="1"/>
  <c r="Z97" i="2" s="1"/>
  <c r="AA97" i="2" s="1"/>
  <c r="AB97" i="2" s="1"/>
  <c r="L97" i="2" s="1"/>
  <c r="M97" i="2" s="1"/>
  <c r="V116" i="2"/>
  <c r="W116" i="2" s="1"/>
  <c r="X116" i="2" s="1"/>
  <c r="Y116" i="2" s="1"/>
  <c r="Z116" i="2" s="1"/>
  <c r="AA116" i="2" s="1"/>
  <c r="AB116" i="2" s="1"/>
  <c r="L116" i="2" s="1"/>
  <c r="M116" i="2" s="1"/>
  <c r="V170" i="2"/>
  <c r="W170" i="2" s="1"/>
  <c r="X170" i="2" s="1"/>
  <c r="Y170" i="2" s="1"/>
  <c r="Z170" i="2" s="1"/>
  <c r="AA170" i="2" s="1"/>
  <c r="AB170" i="2" s="1"/>
  <c r="L170" i="2" s="1"/>
  <c r="M170" i="2" s="1"/>
  <c r="V202" i="2"/>
  <c r="W202" i="2" s="1"/>
  <c r="X202" i="2" s="1"/>
  <c r="Y202" i="2" s="1"/>
  <c r="Z202" i="2" s="1"/>
  <c r="AA202" i="2" s="1"/>
  <c r="AB202" i="2" s="1"/>
  <c r="L202" i="2" s="1"/>
  <c r="M202" i="2" s="1"/>
  <c r="V231" i="2"/>
  <c r="W231" i="2" s="1"/>
  <c r="X231" i="2" s="1"/>
  <c r="Y231" i="2" s="1"/>
  <c r="Z231" i="2" s="1"/>
  <c r="AA231" i="2" s="1"/>
  <c r="AB231" i="2" s="1"/>
  <c r="L231" i="2" s="1"/>
  <c r="M231" i="2" s="1"/>
  <c r="V267" i="2"/>
  <c r="W267" i="2" s="1"/>
  <c r="X267" i="2" s="1"/>
  <c r="Y267" i="2" s="1"/>
  <c r="Z267" i="2" s="1"/>
  <c r="AA267" i="2" s="1"/>
  <c r="AB267" i="2" s="1"/>
  <c r="L267" i="2" s="1"/>
  <c r="M267" i="2" s="1"/>
  <c r="V347" i="2"/>
  <c r="W347" i="2" s="1"/>
  <c r="X347" i="2" s="1"/>
  <c r="Y347" i="2" s="1"/>
  <c r="Z347" i="2" s="1"/>
  <c r="AA347" i="2" s="1"/>
  <c r="AB347" i="2" s="1"/>
  <c r="L347" i="2" s="1"/>
  <c r="M347" i="2" s="1"/>
  <c r="V389" i="2"/>
  <c r="W389" i="2" s="1"/>
  <c r="X389" i="2" s="1"/>
  <c r="Y389" i="2" s="1"/>
  <c r="Z389" i="2" s="1"/>
  <c r="AA389" i="2" s="1"/>
  <c r="AB389" i="2" s="1"/>
  <c r="L389" i="2" s="1"/>
  <c r="M389" i="2" s="1"/>
  <c r="V397" i="2"/>
  <c r="W397" i="2" s="1"/>
  <c r="X397" i="2" s="1"/>
  <c r="Y397" i="2" s="1"/>
  <c r="Z397" i="2" s="1"/>
  <c r="AA397" i="2" s="1"/>
  <c r="AB397" i="2" s="1"/>
  <c r="L397" i="2" s="1"/>
  <c r="M397" i="2" s="1"/>
  <c r="V446" i="2"/>
  <c r="W446" i="2" s="1"/>
  <c r="X446" i="2" s="1"/>
  <c r="Y446" i="2" s="1"/>
  <c r="Z446" i="2" s="1"/>
  <c r="AA446" i="2" s="1"/>
  <c r="AB446" i="2" s="1"/>
  <c r="L446" i="2" s="1"/>
  <c r="M446" i="2" s="1"/>
  <c r="V458" i="2"/>
  <c r="W458" i="2" s="1"/>
  <c r="X458" i="2" s="1"/>
  <c r="Y458" i="2" s="1"/>
  <c r="Z458" i="2" s="1"/>
  <c r="AA458" i="2" s="1"/>
  <c r="AB458" i="2" s="1"/>
  <c r="L458" i="2" s="1"/>
  <c r="M458" i="2" s="1"/>
  <c r="V63" i="2"/>
  <c r="W63" i="2" s="1"/>
  <c r="X63" i="2" s="1"/>
  <c r="Y63" i="2" s="1"/>
  <c r="Z63" i="2" s="1"/>
  <c r="AA63" i="2" s="1"/>
  <c r="AB63" i="2" s="1"/>
  <c r="L63" i="2" s="1"/>
  <c r="M63" i="2" s="1"/>
  <c r="V99" i="2"/>
  <c r="W99" i="2" s="1"/>
  <c r="X99" i="2" s="1"/>
  <c r="Y99" i="2" s="1"/>
  <c r="Z99" i="2" s="1"/>
  <c r="AA99" i="2" s="1"/>
  <c r="AB99" i="2" s="1"/>
  <c r="L99" i="2" s="1"/>
  <c r="M99" i="2" s="1"/>
  <c r="V118" i="2"/>
  <c r="W118" i="2" s="1"/>
  <c r="X118" i="2" s="1"/>
  <c r="Y118" i="2" s="1"/>
  <c r="Z118" i="2" s="1"/>
  <c r="AA118" i="2" s="1"/>
  <c r="AB118" i="2" s="1"/>
  <c r="L118" i="2" s="1"/>
  <c r="M118" i="2" s="1"/>
  <c r="V275" i="2"/>
  <c r="W275" i="2" s="1"/>
  <c r="X275" i="2" s="1"/>
  <c r="Y275" i="2" s="1"/>
  <c r="Z275" i="2" s="1"/>
  <c r="AA275" i="2" s="1"/>
  <c r="AB275" i="2" s="1"/>
  <c r="L275" i="2" s="1"/>
  <c r="M275" i="2" s="1"/>
  <c r="V107" i="2"/>
  <c r="W107" i="2" s="1"/>
  <c r="X107" i="2" s="1"/>
  <c r="Y107" i="2" s="1"/>
  <c r="Z107" i="2" s="1"/>
  <c r="AA107" i="2" s="1"/>
  <c r="AB107" i="2" s="1"/>
  <c r="L107" i="2" s="1"/>
  <c r="M107" i="2" s="1"/>
  <c r="V289" i="2"/>
  <c r="W289" i="2" s="1"/>
  <c r="X289" i="2" s="1"/>
  <c r="Y289" i="2" s="1"/>
  <c r="Z289" i="2" s="1"/>
  <c r="AA289" i="2" s="1"/>
  <c r="AB289" i="2" s="1"/>
  <c r="L289" i="2" s="1"/>
  <c r="M289" i="2" s="1"/>
  <c r="V464" i="2"/>
  <c r="W464" i="2" s="1"/>
  <c r="X464" i="2" s="1"/>
  <c r="Y464" i="2" s="1"/>
  <c r="Z464" i="2" s="1"/>
  <c r="AA464" i="2" s="1"/>
  <c r="AB464" i="2" s="1"/>
  <c r="L464" i="2" s="1"/>
  <c r="M464" i="2" s="1"/>
  <c r="V492" i="2"/>
  <c r="W492" i="2" s="1"/>
  <c r="X492" i="2" s="1"/>
  <c r="Y492" i="2" s="1"/>
  <c r="Z492" i="2" s="1"/>
  <c r="AA492" i="2" s="1"/>
  <c r="AB492" i="2" s="1"/>
  <c r="L492" i="2" s="1"/>
  <c r="M492" i="2" s="1"/>
  <c r="V554" i="2"/>
  <c r="W554" i="2" s="1"/>
  <c r="X554" i="2" s="1"/>
  <c r="Y554" i="2" s="1"/>
  <c r="Z554" i="2" s="1"/>
  <c r="AA554" i="2" s="1"/>
  <c r="AB554" i="2" s="1"/>
  <c r="L554" i="2" s="1"/>
  <c r="M554" i="2" s="1"/>
  <c r="V168" i="2"/>
  <c r="W168" i="2" s="1"/>
  <c r="X168" i="2" s="1"/>
  <c r="Y168" i="2" s="1"/>
  <c r="Z168" i="2" s="1"/>
  <c r="AA168" i="2" s="1"/>
  <c r="AB168" i="2" s="1"/>
  <c r="L168" i="2" s="1"/>
  <c r="M168" i="2" s="1"/>
  <c r="V200" i="2"/>
  <c r="W200" i="2" s="1"/>
  <c r="X200" i="2" s="1"/>
  <c r="Y200" i="2" s="1"/>
  <c r="Z200" i="2" s="1"/>
  <c r="AA200" i="2" s="1"/>
  <c r="AB200" i="2" s="1"/>
  <c r="L200" i="2" s="1"/>
  <c r="M200" i="2" s="1"/>
  <c r="V265" i="2"/>
  <c r="W265" i="2" s="1"/>
  <c r="X265" i="2" s="1"/>
  <c r="Y265" i="2" s="1"/>
  <c r="Z265" i="2" s="1"/>
  <c r="AA265" i="2" s="1"/>
  <c r="AB265" i="2" s="1"/>
  <c r="L265" i="2" s="1"/>
  <c r="M265" i="2" s="1"/>
  <c r="V345" i="2"/>
  <c r="W345" i="2" s="1"/>
  <c r="X345" i="2" s="1"/>
  <c r="Y345" i="2" s="1"/>
  <c r="Z345" i="2" s="1"/>
  <c r="AA345" i="2" s="1"/>
  <c r="AB345" i="2" s="1"/>
  <c r="L345" i="2" s="1"/>
  <c r="M345" i="2" s="1"/>
  <c r="V372" i="2"/>
  <c r="W372" i="2" s="1"/>
  <c r="X372" i="2" s="1"/>
  <c r="Y372" i="2" s="1"/>
  <c r="Z372" i="2" s="1"/>
  <c r="AA372" i="2" s="1"/>
  <c r="AB372" i="2" s="1"/>
  <c r="L372" i="2" s="1"/>
  <c r="M372" i="2" s="1"/>
  <c r="V395" i="2"/>
  <c r="W395" i="2" s="1"/>
  <c r="X395" i="2" s="1"/>
  <c r="Y395" i="2" s="1"/>
  <c r="Z395" i="2" s="1"/>
  <c r="AA395" i="2" s="1"/>
  <c r="AB395" i="2" s="1"/>
  <c r="L395" i="2" s="1"/>
  <c r="M395" i="2" s="1"/>
  <c r="V405" i="2"/>
  <c r="W405" i="2" s="1"/>
  <c r="X405" i="2" s="1"/>
  <c r="Y405" i="2" s="1"/>
  <c r="Z405" i="2" s="1"/>
  <c r="AA405" i="2" s="1"/>
  <c r="AB405" i="2" s="1"/>
  <c r="L405" i="2" s="1"/>
  <c r="M405" i="2" s="1"/>
  <c r="V67" i="2"/>
  <c r="W67" i="2" s="1"/>
  <c r="X67" i="2" s="1"/>
  <c r="Y67" i="2" s="1"/>
  <c r="Z67" i="2" s="1"/>
  <c r="AA67" i="2" s="1"/>
  <c r="AB67" i="2" s="1"/>
  <c r="L67" i="2" s="1"/>
  <c r="M67" i="2" s="1"/>
  <c r="V120" i="2"/>
  <c r="W120" i="2" s="1"/>
  <c r="X120" i="2" s="1"/>
  <c r="Y120" i="2" s="1"/>
  <c r="Z120" i="2" s="1"/>
  <c r="AA120" i="2" s="1"/>
  <c r="AB120" i="2" s="1"/>
  <c r="L120" i="2" s="1"/>
  <c r="M120" i="2" s="1"/>
  <c r="V156" i="2"/>
  <c r="W156" i="2" s="1"/>
  <c r="X156" i="2" s="1"/>
  <c r="Y156" i="2" s="1"/>
  <c r="Z156" i="2" s="1"/>
  <c r="AA156" i="2" s="1"/>
  <c r="AB156" i="2" s="1"/>
  <c r="L156" i="2" s="1"/>
  <c r="M156" i="2" s="1"/>
  <c r="V239" i="2"/>
  <c r="W239" i="2" s="1"/>
  <c r="X239" i="2" s="1"/>
  <c r="Y239" i="2" s="1"/>
  <c r="Z239" i="2" s="1"/>
  <c r="AA239" i="2" s="1"/>
  <c r="AB239" i="2" s="1"/>
  <c r="L239" i="2" s="1"/>
  <c r="M239" i="2" s="1"/>
  <c r="AB213" i="2"/>
  <c r="L213" i="2" s="1"/>
  <c r="M213" i="2" s="1"/>
  <c r="V213" i="2"/>
  <c r="W213" i="2" s="1"/>
  <c r="X213" i="2" s="1"/>
  <c r="Y213" i="2" s="1"/>
  <c r="Z213" i="2" s="1"/>
  <c r="AA213" i="2" s="1"/>
  <c r="V11" i="2"/>
  <c r="W11" i="2" s="1"/>
  <c r="X11" i="2" s="1"/>
  <c r="Y11" i="2" s="1"/>
  <c r="Z11" i="2" s="1"/>
  <c r="AA11" i="2" s="1"/>
  <c r="AB11" i="2" s="1"/>
  <c r="L11" i="2" s="1"/>
  <c r="V64" i="2"/>
  <c r="W64" i="2" s="1"/>
  <c r="X64" i="2" s="1"/>
  <c r="Y64" i="2" s="1"/>
  <c r="Z64" i="2" s="1"/>
  <c r="AA64" i="2" s="1"/>
  <c r="AB64" i="2" s="1"/>
  <c r="L64" i="2" s="1"/>
  <c r="M64" i="2" s="1"/>
  <c r="V88" i="2"/>
  <c r="W88" i="2" s="1"/>
  <c r="X88" i="2" s="1"/>
  <c r="Y88" i="2" s="1"/>
  <c r="Z88" i="2" s="1"/>
  <c r="AA88" i="2" s="1"/>
  <c r="AB88" i="2" s="1"/>
  <c r="L88" i="2" s="1"/>
  <c r="M88" i="2" s="1"/>
  <c r="V100" i="2"/>
  <c r="W100" i="2" s="1"/>
  <c r="X100" i="2" s="1"/>
  <c r="Y100" i="2" s="1"/>
  <c r="Z100" i="2" s="1"/>
  <c r="AA100" i="2" s="1"/>
  <c r="AB100" i="2" s="1"/>
  <c r="L100" i="2" s="1"/>
  <c r="M100" i="2" s="1"/>
  <c r="V252" i="2"/>
  <c r="W252" i="2" s="1"/>
  <c r="X252" i="2" s="1"/>
  <c r="Y252" i="2" s="1"/>
  <c r="Z252" i="2" s="1"/>
  <c r="AA252" i="2" s="1"/>
  <c r="AB252" i="2" s="1"/>
  <c r="L252" i="2" s="1"/>
  <c r="M252" i="2" s="1"/>
  <c r="V308" i="2"/>
  <c r="W308" i="2" s="1"/>
  <c r="X308" i="2" s="1"/>
  <c r="Y308" i="2" s="1"/>
  <c r="Z308" i="2" s="1"/>
  <c r="AA308" i="2" s="1"/>
  <c r="AB308" i="2" s="1"/>
  <c r="L308" i="2" s="1"/>
  <c r="M308" i="2" s="1"/>
  <c r="AB344" i="2"/>
  <c r="L344" i="2" s="1"/>
  <c r="M344" i="2" s="1"/>
  <c r="AB443" i="2"/>
  <c r="L443" i="2" s="1"/>
  <c r="M443" i="2" s="1"/>
  <c r="AB483" i="2"/>
  <c r="L483" i="2" s="1"/>
  <c r="M483" i="2" s="1"/>
  <c r="AB521" i="2"/>
  <c r="L521" i="2" s="1"/>
  <c r="M521" i="2" s="1"/>
  <c r="AB543" i="2"/>
  <c r="L543" i="2" s="1"/>
  <c r="M543" i="2" s="1"/>
  <c r="V74" i="2"/>
  <c r="W74" i="2" s="1"/>
  <c r="X74" i="2" s="1"/>
  <c r="Y74" i="2" s="1"/>
  <c r="Z74" i="2" s="1"/>
  <c r="AA74" i="2" s="1"/>
  <c r="AB74" i="2" s="1"/>
  <c r="L74" i="2" s="1"/>
  <c r="M74" i="2" s="1"/>
  <c r="V155" i="2"/>
  <c r="W155" i="2" s="1"/>
  <c r="X155" i="2" s="1"/>
  <c r="Y155" i="2" s="1"/>
  <c r="Z155" i="2" s="1"/>
  <c r="AA155" i="2" s="1"/>
  <c r="AB155" i="2" s="1"/>
  <c r="L155" i="2" s="1"/>
  <c r="M155" i="2" s="1"/>
  <c r="V185" i="2"/>
  <c r="W185" i="2" s="1"/>
  <c r="X185" i="2" s="1"/>
  <c r="Y185" i="2" s="1"/>
  <c r="Z185" i="2" s="1"/>
  <c r="AA185" i="2" s="1"/>
  <c r="AB185" i="2" s="1"/>
  <c r="L185" i="2" s="1"/>
  <c r="M185" i="2" s="1"/>
  <c r="V236" i="2"/>
  <c r="W236" i="2" s="1"/>
  <c r="X236" i="2" s="1"/>
  <c r="Y236" i="2" s="1"/>
  <c r="Z236" i="2" s="1"/>
  <c r="AA236" i="2" s="1"/>
  <c r="AB236" i="2" s="1"/>
  <c r="L236" i="2" s="1"/>
  <c r="M236" i="2" s="1"/>
  <c r="V250" i="2"/>
  <c r="W250" i="2" s="1"/>
  <c r="X250" i="2" s="1"/>
  <c r="Y250" i="2" s="1"/>
  <c r="Z250" i="2" s="1"/>
  <c r="AA250" i="2" s="1"/>
  <c r="AB250" i="2" s="1"/>
  <c r="L250" i="2" s="1"/>
  <c r="M250" i="2" s="1"/>
  <c r="V260" i="2"/>
  <c r="W260" i="2" s="1"/>
  <c r="X260" i="2" s="1"/>
  <c r="Y260" i="2" s="1"/>
  <c r="Z260" i="2" s="1"/>
  <c r="AA260" i="2" s="1"/>
  <c r="AB260" i="2" s="1"/>
  <c r="L260" i="2" s="1"/>
  <c r="M260" i="2" s="1"/>
  <c r="AB340" i="2"/>
  <c r="L340" i="2" s="1"/>
  <c r="M340" i="2" s="1"/>
  <c r="AB400" i="2"/>
  <c r="L400" i="2" s="1"/>
  <c r="M400" i="2" s="1"/>
  <c r="AB447" i="2"/>
  <c r="L447" i="2" s="1"/>
  <c r="M447" i="2" s="1"/>
  <c r="AB467" i="2"/>
  <c r="L467" i="2" s="1"/>
  <c r="M467" i="2" s="1"/>
  <c r="AB481" i="2"/>
  <c r="L481" i="2" s="1"/>
  <c r="M481" i="2" s="1"/>
  <c r="AB491" i="2"/>
  <c r="L491" i="2" s="1"/>
  <c r="M491" i="2" s="1"/>
  <c r="AB507" i="2"/>
  <c r="L507" i="2" s="1"/>
  <c r="M507" i="2" s="1"/>
  <c r="V70" i="2"/>
  <c r="W70" i="2" s="1"/>
  <c r="X70" i="2" s="1"/>
  <c r="Y70" i="2" s="1"/>
  <c r="Z70" i="2" s="1"/>
  <c r="AA70" i="2" s="1"/>
  <c r="AB70" i="2" s="1"/>
  <c r="L70" i="2" s="1"/>
  <c r="M70" i="2" s="1"/>
  <c r="V82" i="2"/>
  <c r="W82" i="2" s="1"/>
  <c r="X82" i="2" s="1"/>
  <c r="Y82" i="2" s="1"/>
  <c r="Z82" i="2" s="1"/>
  <c r="AA82" i="2" s="1"/>
  <c r="AB82" i="2" s="1"/>
  <c r="L82" i="2" s="1"/>
  <c r="M82" i="2" s="1"/>
  <c r="V109" i="2"/>
  <c r="W109" i="2" s="1"/>
  <c r="X109" i="2" s="1"/>
  <c r="Y109" i="2" s="1"/>
  <c r="Z109" i="2" s="1"/>
  <c r="AA109" i="2" s="1"/>
  <c r="AB109" i="2" s="1"/>
  <c r="L109" i="2" s="1"/>
  <c r="M109" i="2" s="1"/>
  <c r="V137" i="2"/>
  <c r="W137" i="2" s="1"/>
  <c r="X137" i="2" s="1"/>
  <c r="Y137" i="2" s="1"/>
  <c r="Z137" i="2" s="1"/>
  <c r="AA137" i="2" s="1"/>
  <c r="AB137" i="2" s="1"/>
  <c r="L137" i="2" s="1"/>
  <c r="M137" i="2" s="1"/>
  <c r="V149" i="2"/>
  <c r="W149" i="2" s="1"/>
  <c r="X149" i="2" s="1"/>
  <c r="Y149" i="2" s="1"/>
  <c r="Z149" i="2" s="1"/>
  <c r="AA149" i="2" s="1"/>
  <c r="AB149" i="2" s="1"/>
  <c r="L149" i="2" s="1"/>
  <c r="M149" i="2" s="1"/>
  <c r="V183" i="2"/>
  <c r="W183" i="2" s="1"/>
  <c r="X183" i="2" s="1"/>
  <c r="Y183" i="2" s="1"/>
  <c r="Z183" i="2" s="1"/>
  <c r="AA183" i="2" s="1"/>
  <c r="AB183" i="2" s="1"/>
  <c r="L183" i="2" s="1"/>
  <c r="M183" i="2" s="1"/>
  <c r="V209" i="2"/>
  <c r="W209" i="2" s="1"/>
  <c r="X209" i="2" s="1"/>
  <c r="Y209" i="2" s="1"/>
  <c r="Z209" i="2" s="1"/>
  <c r="AA209" i="2" s="1"/>
  <c r="AB209" i="2" s="1"/>
  <c r="L209" i="2" s="1"/>
  <c r="M209" i="2" s="1"/>
  <c r="V223" i="2"/>
  <c r="W223" i="2" s="1"/>
  <c r="X223" i="2" s="1"/>
  <c r="Y223" i="2" s="1"/>
  <c r="Z223" i="2" s="1"/>
  <c r="AA223" i="2" s="1"/>
  <c r="AB223" i="2" s="1"/>
  <c r="L223" i="2" s="1"/>
  <c r="M223" i="2" s="1"/>
  <c r="V258" i="2"/>
  <c r="W258" i="2" s="1"/>
  <c r="X258" i="2" s="1"/>
  <c r="Y258" i="2" s="1"/>
  <c r="Z258" i="2" s="1"/>
  <c r="AA258" i="2" s="1"/>
  <c r="AB258" i="2" s="1"/>
  <c r="L258" i="2" s="1"/>
  <c r="M258" i="2" s="1"/>
  <c r="AB338" i="2"/>
  <c r="L338" i="2" s="1"/>
  <c r="M338" i="2" s="1"/>
  <c r="AB351" i="2"/>
  <c r="L351" i="2" s="1"/>
  <c r="M351" i="2" s="1"/>
  <c r="AB369" i="2"/>
  <c r="L369" i="2" s="1"/>
  <c r="M369" i="2" s="1"/>
  <c r="AB384" i="2"/>
  <c r="L384" i="2" s="1"/>
  <c r="M384" i="2" s="1"/>
  <c r="AB392" i="2"/>
  <c r="L392" i="2" s="1"/>
  <c r="M392" i="2" s="1"/>
  <c r="AB423" i="2"/>
  <c r="L423" i="2" s="1"/>
  <c r="M423" i="2" s="1"/>
  <c r="AB439" i="2"/>
  <c r="L439" i="2" s="1"/>
  <c r="M439" i="2" s="1"/>
  <c r="AB479" i="2"/>
  <c r="L479" i="2" s="1"/>
  <c r="M479" i="2" s="1"/>
  <c r="AB549" i="2"/>
  <c r="L549" i="2" s="1"/>
  <c r="M549" i="2" s="1"/>
  <c r="V14" i="2"/>
  <c r="W14" i="2" s="1"/>
  <c r="X14" i="2" s="1"/>
  <c r="Y14" i="2" s="1"/>
  <c r="Z14" i="2" s="1"/>
  <c r="AA14" i="2" s="1"/>
  <c r="AB14" i="2" s="1"/>
  <c r="L14" i="2" s="1"/>
  <c r="M14" i="2" s="1"/>
  <c r="V28" i="2"/>
  <c r="W28" i="2" s="1"/>
  <c r="X28" i="2" s="1"/>
  <c r="Y28" i="2" s="1"/>
  <c r="Z28" i="2" s="1"/>
  <c r="AA28" i="2" s="1"/>
  <c r="AB28" i="2" s="1"/>
  <c r="L28" i="2" s="1"/>
  <c r="M28" i="2" s="1"/>
  <c r="V46" i="2"/>
  <c r="W46" i="2" s="1"/>
  <c r="X46" i="2" s="1"/>
  <c r="Y46" i="2" s="1"/>
  <c r="Z46" i="2" s="1"/>
  <c r="AA46" i="2" s="1"/>
  <c r="AB46" i="2" s="1"/>
  <c r="L46" i="2" s="1"/>
  <c r="M46" i="2" s="1"/>
  <c r="V90" i="2"/>
  <c r="W90" i="2" s="1"/>
  <c r="X90" i="2" s="1"/>
  <c r="Y90" i="2" s="1"/>
  <c r="Z90" i="2" s="1"/>
  <c r="AA90" i="2" s="1"/>
  <c r="AB90" i="2" s="1"/>
  <c r="L90" i="2" s="1"/>
  <c r="M90" i="2" s="1"/>
  <c r="V125" i="2"/>
  <c r="W125" i="2" s="1"/>
  <c r="X125" i="2" s="1"/>
  <c r="Y125" i="2" s="1"/>
  <c r="Z125" i="2" s="1"/>
  <c r="AA125" i="2" s="1"/>
  <c r="AB125" i="2" s="1"/>
  <c r="L125" i="2" s="1"/>
  <c r="M125" i="2" s="1"/>
  <c r="V256" i="2"/>
  <c r="W256" i="2" s="1"/>
  <c r="X256" i="2" s="1"/>
  <c r="Y256" i="2" s="1"/>
  <c r="Z256" i="2" s="1"/>
  <c r="AA256" i="2" s="1"/>
  <c r="AB256" i="2" s="1"/>
  <c r="L256" i="2" s="1"/>
  <c r="M256" i="2" s="1"/>
  <c r="V290" i="2"/>
  <c r="W290" i="2" s="1"/>
  <c r="X290" i="2" s="1"/>
  <c r="Y290" i="2" s="1"/>
  <c r="Z290" i="2" s="1"/>
  <c r="AA290" i="2" s="1"/>
  <c r="AB290" i="2" s="1"/>
  <c r="L290" i="2" s="1"/>
  <c r="M290" i="2" s="1"/>
  <c r="V300" i="2"/>
  <c r="W300" i="2" s="1"/>
  <c r="X300" i="2" s="1"/>
  <c r="Y300" i="2" s="1"/>
  <c r="Z300" i="2" s="1"/>
  <c r="AA300" i="2" s="1"/>
  <c r="AB300" i="2" s="1"/>
  <c r="L300" i="2" s="1"/>
  <c r="M300" i="2" s="1"/>
  <c r="V310" i="2"/>
  <c r="W310" i="2" s="1"/>
  <c r="X310" i="2" s="1"/>
  <c r="Y310" i="2" s="1"/>
  <c r="Z310" i="2" s="1"/>
  <c r="AA310" i="2" s="1"/>
  <c r="AB310" i="2" s="1"/>
  <c r="L310" i="2" s="1"/>
  <c r="M310" i="2" s="1"/>
  <c r="AB324" i="2"/>
  <c r="L324" i="2" s="1"/>
  <c r="M324" i="2" s="1"/>
  <c r="AB336" i="2"/>
  <c r="L336" i="2" s="1"/>
  <c r="M336" i="2" s="1"/>
  <c r="AB359" i="2"/>
  <c r="L359" i="2" s="1"/>
  <c r="M359" i="2" s="1"/>
  <c r="AB379" i="2"/>
  <c r="L379" i="2" s="1"/>
  <c r="M379" i="2" s="1"/>
  <c r="AB377" i="2"/>
  <c r="L377" i="2" s="1"/>
  <c r="M377" i="2" s="1"/>
  <c r="AB412" i="2"/>
  <c r="L412" i="2" s="1"/>
  <c r="M412" i="2" s="1"/>
  <c r="AB515" i="2"/>
  <c r="L515" i="2" s="1"/>
  <c r="M515" i="2" s="1"/>
  <c r="AB523" i="2"/>
  <c r="L523" i="2" s="1"/>
  <c r="M523" i="2" s="1"/>
  <c r="AB533" i="2"/>
  <c r="L533" i="2" s="1"/>
  <c r="M533" i="2" s="1"/>
  <c r="AB361" i="2" l="1"/>
  <c r="L361" i="2" s="1"/>
  <c r="M361" i="2" s="1"/>
  <c r="AB320" i="2"/>
  <c r="L320" i="2" s="1"/>
  <c r="M320" i="2" s="1"/>
  <c r="V301" i="2"/>
  <c r="W301" i="2" s="1"/>
  <c r="X301" i="2" s="1"/>
  <c r="Y301" i="2" s="1"/>
  <c r="Z301" i="2" s="1"/>
  <c r="AA301" i="2" s="1"/>
  <c r="AB301" i="2" s="1"/>
  <c r="L301" i="2" s="1"/>
  <c r="M301" i="2" s="1"/>
  <c r="V484" i="2"/>
  <c r="W484" i="2" s="1"/>
  <c r="X484" i="2" s="1"/>
  <c r="Y484" i="2" s="1"/>
  <c r="Z484" i="2" s="1"/>
  <c r="AA484" i="2" s="1"/>
  <c r="AB484" i="2" s="1"/>
  <c r="L484" i="2" s="1"/>
  <c r="M484" i="2" s="1"/>
  <c r="V261" i="2"/>
  <c r="W261" i="2" s="1"/>
  <c r="X261" i="2" s="1"/>
  <c r="Y261" i="2" s="1"/>
  <c r="Z261" i="2" s="1"/>
  <c r="AA261" i="2" s="1"/>
  <c r="AB261" i="2" s="1"/>
  <c r="L261" i="2" s="1"/>
  <c r="M261" i="2" s="1"/>
  <c r="V241" i="2"/>
  <c r="W241" i="2" s="1"/>
  <c r="X241" i="2" s="1"/>
  <c r="Y241" i="2" s="1"/>
  <c r="Z241" i="2" s="1"/>
  <c r="AA241" i="2" s="1"/>
  <c r="AB241" i="2" s="1"/>
  <c r="L241" i="2" s="1"/>
  <c r="M241" i="2" s="1"/>
  <c r="V268" i="2"/>
  <c r="W268" i="2" s="1"/>
  <c r="X268" i="2" s="1"/>
  <c r="Y268" i="2" s="1"/>
  <c r="Z268" i="2" s="1"/>
  <c r="AA268" i="2" s="1"/>
  <c r="AB268" i="2" s="1"/>
  <c r="L268" i="2" s="1"/>
  <c r="M268" i="2" s="1"/>
  <c r="V68" i="2"/>
  <c r="W68" i="2" s="1"/>
  <c r="X68" i="2" s="1"/>
  <c r="Y68" i="2" s="1"/>
  <c r="Z68" i="2" s="1"/>
  <c r="AA68" i="2" s="1"/>
  <c r="AB68" i="2" s="1"/>
  <c r="L68" i="2" s="1"/>
  <c r="M68" i="2" s="1"/>
  <c r="V30" i="2"/>
  <c r="W30" i="2" s="1"/>
  <c r="X30" i="2" s="1"/>
  <c r="Y30" i="2" s="1"/>
  <c r="Z30" i="2" s="1"/>
  <c r="AA30" i="2" s="1"/>
  <c r="AB30" i="2" s="1"/>
  <c r="L30" i="2" s="1"/>
  <c r="M30" i="2" s="1"/>
  <c r="V262" i="2"/>
  <c r="W262" i="2" s="1"/>
  <c r="X262" i="2" s="1"/>
  <c r="Y262" i="2" s="1"/>
  <c r="Z262" i="2" s="1"/>
  <c r="AA262" i="2" s="1"/>
  <c r="AB262" i="2" s="1"/>
  <c r="L262" i="2" s="1"/>
  <c r="M262" i="2" s="1"/>
  <c r="V385" i="2"/>
  <c r="W385" i="2" s="1"/>
  <c r="X385" i="2" s="1"/>
  <c r="Y385" i="2" s="1"/>
  <c r="Z385" i="2" s="1"/>
  <c r="AA385" i="2" s="1"/>
  <c r="AB385" i="2" s="1"/>
  <c r="L385" i="2" s="1"/>
  <c r="M385" i="2" s="1"/>
  <c r="V334" i="2"/>
  <c r="W334" i="2" s="1"/>
  <c r="X334" i="2" s="1"/>
  <c r="Y334" i="2" s="1"/>
  <c r="Z334" i="2" s="1"/>
  <c r="AA334" i="2" s="1"/>
  <c r="AB334" i="2" s="1"/>
  <c r="L334" i="2" s="1"/>
  <c r="M334" i="2" s="1"/>
  <c r="V500" i="2"/>
  <c r="W500" i="2" s="1"/>
  <c r="X500" i="2" s="1"/>
  <c r="Y500" i="2" s="1"/>
  <c r="Z500" i="2" s="1"/>
  <c r="AA500" i="2" s="1"/>
  <c r="AB500" i="2" s="1"/>
  <c r="L500" i="2" s="1"/>
  <c r="M500" i="2" s="1"/>
  <c r="V472" i="2"/>
  <c r="W472" i="2" s="1"/>
  <c r="X472" i="2" s="1"/>
  <c r="Y472" i="2" s="1"/>
  <c r="Z472" i="2" s="1"/>
  <c r="AA472" i="2" s="1"/>
  <c r="AB472" i="2" s="1"/>
  <c r="L472" i="2" s="1"/>
  <c r="M472" i="2" s="1"/>
  <c r="T16" i="2"/>
  <c r="M11" i="2"/>
  <c r="L5" i="5"/>
  <c r="T517" i="2"/>
  <c r="H537" i="2"/>
  <c r="I536" i="2"/>
  <c r="K536" i="2" s="1"/>
  <c r="H552" i="2"/>
  <c r="I552" i="2" s="1"/>
  <c r="K552" i="2" s="1"/>
  <c r="I551" i="2"/>
  <c r="K551" i="2" s="1"/>
  <c r="I561" i="2"/>
  <c r="K561" i="2" s="1"/>
  <c r="H563" i="2"/>
  <c r="I563" i="2" s="1"/>
  <c r="K563" i="2" s="1"/>
  <c r="M4" i="5"/>
  <c r="K18" i="2"/>
  <c r="I7" i="5"/>
  <c r="I518" i="2"/>
  <c r="K518" i="2" s="1"/>
  <c r="T524" i="2"/>
  <c r="T535" i="2"/>
  <c r="T550" i="2"/>
  <c r="T558" i="2"/>
  <c r="U502" i="2"/>
  <c r="V502" i="2" s="1"/>
  <c r="W502" i="2" s="1"/>
  <c r="X502" i="2" s="1"/>
  <c r="Y502" i="2" s="1"/>
  <c r="Z502" i="2" s="1"/>
  <c r="AA502" i="2" s="1"/>
  <c r="AB502" i="2" s="1"/>
  <c r="L502" i="2" s="1"/>
  <c r="M502" i="2" s="1"/>
  <c r="H505" i="2"/>
  <c r="I503" i="2"/>
  <c r="K503" i="2" s="1"/>
  <c r="T427" i="2"/>
  <c r="H477" i="2"/>
  <c r="I475" i="2"/>
  <c r="K475" i="2" s="1"/>
  <c r="T449" i="2"/>
  <c r="H431" i="2"/>
  <c r="I429" i="2"/>
  <c r="K429" i="2" s="1"/>
  <c r="T474" i="2"/>
  <c r="T485" i="2"/>
  <c r="H454" i="2"/>
  <c r="I453" i="2"/>
  <c r="K453" i="2" s="1"/>
  <c r="T399" i="2"/>
  <c r="V210" i="2"/>
  <c r="W210" i="2" s="1"/>
  <c r="X210" i="2" s="1"/>
  <c r="Y210" i="2" s="1"/>
  <c r="Z210" i="2" s="1"/>
  <c r="AA210" i="2" s="1"/>
  <c r="AB210" i="2" s="1"/>
  <c r="L210" i="2" s="1"/>
  <c r="M210" i="2" s="1"/>
  <c r="I393" i="2"/>
  <c r="K393" i="2" s="1"/>
  <c r="H406" i="2"/>
  <c r="T402" i="2"/>
  <c r="H350" i="2"/>
  <c r="I349" i="2"/>
  <c r="K349" i="2" s="1"/>
  <c r="T348" i="2"/>
  <c r="U348" i="2" s="1"/>
  <c r="V348" i="2" s="1"/>
  <c r="W348" i="2" s="1"/>
  <c r="X348" i="2" s="1"/>
  <c r="Y348" i="2" s="1"/>
  <c r="Z348" i="2" s="1"/>
  <c r="AA348" i="2" s="1"/>
  <c r="AB348" i="2" s="1"/>
  <c r="L348" i="2" s="1"/>
  <c r="M348" i="2" s="1"/>
  <c r="N348" i="2"/>
  <c r="H246" i="2"/>
  <c r="I244" i="2"/>
  <c r="K244" i="2" s="1"/>
  <c r="I272" i="2"/>
  <c r="K272" i="2" s="1"/>
  <c r="H276" i="2"/>
  <c r="I293" i="2"/>
  <c r="K293" i="2" s="1"/>
  <c r="T314" i="2"/>
  <c r="I325" i="2"/>
  <c r="K325" i="2" s="1"/>
  <c r="T243" i="2"/>
  <c r="T270" i="2"/>
  <c r="T292" i="2"/>
  <c r="T313" i="2"/>
  <c r="T322" i="2"/>
  <c r="T141" i="2"/>
  <c r="I214" i="2"/>
  <c r="K214" i="2" s="1"/>
  <c r="T122" i="2"/>
  <c r="H162" i="2"/>
  <c r="I160" i="2"/>
  <c r="K160" i="2" s="1"/>
  <c r="H176" i="2"/>
  <c r="I174" i="2"/>
  <c r="K174" i="2" s="1"/>
  <c r="H207" i="2"/>
  <c r="I207" i="2" s="1"/>
  <c r="K207" i="2" s="1"/>
  <c r="I206" i="2"/>
  <c r="K206" i="2" s="1"/>
  <c r="T110" i="2"/>
  <c r="T139" i="2"/>
  <c r="T212" i="2"/>
  <c r="T158" i="2"/>
  <c r="T172" i="2"/>
  <c r="T204" i="2"/>
  <c r="H114" i="2"/>
  <c r="K112" i="2"/>
  <c r="T31" i="2"/>
  <c r="I52" i="2"/>
  <c r="K52" i="2" s="1"/>
  <c r="H54" i="2"/>
  <c r="I75" i="2"/>
  <c r="K75" i="2" s="1"/>
  <c r="H78" i="2"/>
  <c r="I94" i="2"/>
  <c r="K94" i="2" s="1"/>
  <c r="H101" i="2"/>
  <c r="I32" i="2"/>
  <c r="K32" i="2" s="1"/>
  <c r="T48" i="2"/>
  <c r="T92" i="2"/>
  <c r="H22" i="2"/>
  <c r="I20" i="2"/>
  <c r="O348" i="2" l="1"/>
  <c r="U16" i="2"/>
  <c r="V16" i="2" s="1"/>
  <c r="W16" i="2" s="1"/>
  <c r="X16" i="2" s="1"/>
  <c r="Y16" i="2" s="1"/>
  <c r="Z16" i="2" s="1"/>
  <c r="AA16" i="2" s="1"/>
  <c r="AB16" i="2" s="1"/>
  <c r="L16" i="2" s="1"/>
  <c r="K20" i="2"/>
  <c r="K8" i="5" s="1"/>
  <c r="I8" i="5"/>
  <c r="I505" i="2"/>
  <c r="K505" i="2" s="1"/>
  <c r="H508" i="2"/>
  <c r="U558" i="2"/>
  <c r="V558" i="2" s="1"/>
  <c r="W558" i="2" s="1"/>
  <c r="X558" i="2" s="1"/>
  <c r="Y558" i="2" s="1"/>
  <c r="Z558" i="2" s="1"/>
  <c r="AA558" i="2" s="1"/>
  <c r="AB558" i="2" s="1"/>
  <c r="L558" i="2" s="1"/>
  <c r="M558" i="2" s="1"/>
  <c r="U550" i="2"/>
  <c r="V550" i="2" s="1"/>
  <c r="W550" i="2" s="1"/>
  <c r="X550" i="2" s="1"/>
  <c r="Y550" i="2" s="1"/>
  <c r="Z550" i="2" s="1"/>
  <c r="AA550" i="2" s="1"/>
  <c r="AB550" i="2" s="1"/>
  <c r="L550" i="2" s="1"/>
  <c r="M550" i="2" s="1"/>
  <c r="U535" i="2"/>
  <c r="V535" i="2" s="1"/>
  <c r="W535" i="2" s="1"/>
  <c r="X535" i="2" s="1"/>
  <c r="Y535" i="2" s="1"/>
  <c r="Z535" i="2" s="1"/>
  <c r="AA535" i="2" s="1"/>
  <c r="AB535" i="2" s="1"/>
  <c r="L535" i="2" s="1"/>
  <c r="M535" i="2" s="1"/>
  <c r="U524" i="2"/>
  <c r="V524" i="2" s="1"/>
  <c r="W524" i="2" s="1"/>
  <c r="X524" i="2" s="1"/>
  <c r="Y524" i="2" s="1"/>
  <c r="Z524" i="2" s="1"/>
  <c r="AA524" i="2" s="1"/>
  <c r="AB524" i="2" s="1"/>
  <c r="L524" i="2" s="1"/>
  <c r="M524" i="2" s="1"/>
  <c r="T518" i="2"/>
  <c r="T561" i="2"/>
  <c r="T552" i="2"/>
  <c r="H538" i="2"/>
  <c r="I537" i="2"/>
  <c r="K537" i="2" s="1"/>
  <c r="M5" i="5"/>
  <c r="I22" i="2"/>
  <c r="H9" i="5"/>
  <c r="K7" i="5"/>
  <c r="T18" i="2"/>
  <c r="T563" i="2"/>
  <c r="U563" i="2" s="1"/>
  <c r="V563" i="2" s="1"/>
  <c r="W563" i="2" s="1"/>
  <c r="X563" i="2" s="1"/>
  <c r="Y563" i="2" s="1"/>
  <c r="Z563" i="2" s="1"/>
  <c r="AA563" i="2" s="1"/>
  <c r="AB563" i="2" s="1"/>
  <c r="L563" i="2" s="1"/>
  <c r="M563" i="2" s="1"/>
  <c r="N563" i="2"/>
  <c r="T551" i="2"/>
  <c r="T536" i="2"/>
  <c r="U517" i="2"/>
  <c r="V517" i="2" s="1"/>
  <c r="W517" i="2" s="1"/>
  <c r="X517" i="2" s="1"/>
  <c r="Y517" i="2" s="1"/>
  <c r="Z517" i="2" s="1"/>
  <c r="AA517" i="2" s="1"/>
  <c r="AB517" i="2" s="1"/>
  <c r="L517" i="2" s="1"/>
  <c r="M517" i="2" s="1"/>
  <c r="T505" i="2"/>
  <c r="T503" i="2"/>
  <c r="T453" i="2"/>
  <c r="U485" i="2"/>
  <c r="V485" i="2" s="1"/>
  <c r="W485" i="2" s="1"/>
  <c r="X485" i="2" s="1"/>
  <c r="Y485" i="2" s="1"/>
  <c r="Z485" i="2" s="1"/>
  <c r="AA485" i="2" s="1"/>
  <c r="AB485" i="2" s="1"/>
  <c r="L485" i="2" s="1"/>
  <c r="M485" i="2" s="1"/>
  <c r="U474" i="2"/>
  <c r="V474" i="2" s="1"/>
  <c r="W474" i="2" s="1"/>
  <c r="X474" i="2" s="1"/>
  <c r="Y474" i="2" s="1"/>
  <c r="Z474" i="2" s="1"/>
  <c r="AA474" i="2" s="1"/>
  <c r="AB474" i="2" s="1"/>
  <c r="L474" i="2" s="1"/>
  <c r="M474" i="2" s="1"/>
  <c r="T429" i="2"/>
  <c r="I477" i="2"/>
  <c r="K477" i="2" s="1"/>
  <c r="H486" i="2"/>
  <c r="U427" i="2"/>
  <c r="V427" i="2" s="1"/>
  <c r="W427" i="2" s="1"/>
  <c r="X427" i="2" s="1"/>
  <c r="Y427" i="2" s="1"/>
  <c r="Z427" i="2" s="1"/>
  <c r="AA427" i="2" s="1"/>
  <c r="AB427" i="2" s="1"/>
  <c r="L427" i="2" s="1"/>
  <c r="M427" i="2" s="1"/>
  <c r="H456" i="2"/>
  <c r="I454" i="2"/>
  <c r="K454" i="2" s="1"/>
  <c r="H433" i="2"/>
  <c r="I431" i="2"/>
  <c r="K431" i="2" s="1"/>
  <c r="U449" i="2"/>
  <c r="V449" i="2" s="1"/>
  <c r="W449" i="2" s="1"/>
  <c r="X449" i="2" s="1"/>
  <c r="Y449" i="2" s="1"/>
  <c r="Z449" i="2" s="1"/>
  <c r="AA449" i="2" s="1"/>
  <c r="AB449" i="2" s="1"/>
  <c r="L449" i="2" s="1"/>
  <c r="M449" i="2" s="1"/>
  <c r="T475" i="2"/>
  <c r="T393" i="2"/>
  <c r="U402" i="2"/>
  <c r="V402" i="2" s="1"/>
  <c r="W402" i="2" s="1"/>
  <c r="X402" i="2" s="1"/>
  <c r="Y402" i="2" s="1"/>
  <c r="Z402" i="2" s="1"/>
  <c r="AA402" i="2" s="1"/>
  <c r="AB402" i="2" s="1"/>
  <c r="L402" i="2" s="1"/>
  <c r="M402" i="2" s="1"/>
  <c r="H407" i="2"/>
  <c r="I406" i="2"/>
  <c r="K406" i="2" s="1"/>
  <c r="U399" i="2"/>
  <c r="V399" i="2" s="1"/>
  <c r="W399" i="2" s="1"/>
  <c r="X399" i="2" s="1"/>
  <c r="Y399" i="2" s="1"/>
  <c r="Z399" i="2" s="1"/>
  <c r="AA399" i="2" s="1"/>
  <c r="AB399" i="2" s="1"/>
  <c r="L399" i="2" s="1"/>
  <c r="M399" i="2" s="1"/>
  <c r="I350" i="2"/>
  <c r="K350" i="2" s="1"/>
  <c r="H353" i="2"/>
  <c r="T349" i="2"/>
  <c r="U314" i="2"/>
  <c r="V314" i="2" s="1"/>
  <c r="W314" i="2" s="1"/>
  <c r="X314" i="2" s="1"/>
  <c r="Y314" i="2" s="1"/>
  <c r="Z314" i="2" s="1"/>
  <c r="AA314" i="2" s="1"/>
  <c r="AB314" i="2" s="1"/>
  <c r="L314" i="2" s="1"/>
  <c r="M314" i="2" s="1"/>
  <c r="T272" i="2"/>
  <c r="I246" i="2"/>
  <c r="K246" i="2" s="1"/>
  <c r="H248" i="2"/>
  <c r="I248" i="2" s="1"/>
  <c r="K248" i="2" s="1"/>
  <c r="U322" i="2"/>
  <c r="V322" i="2" s="1"/>
  <c r="W322" i="2" s="1"/>
  <c r="X322" i="2" s="1"/>
  <c r="Y322" i="2" s="1"/>
  <c r="Z322" i="2" s="1"/>
  <c r="AA322" i="2" s="1"/>
  <c r="AB322" i="2" s="1"/>
  <c r="L322" i="2" s="1"/>
  <c r="M322" i="2" s="1"/>
  <c r="U313" i="2"/>
  <c r="V313" i="2" s="1"/>
  <c r="W313" i="2" s="1"/>
  <c r="X313" i="2" s="1"/>
  <c r="Y313" i="2" s="1"/>
  <c r="Z313" i="2" s="1"/>
  <c r="AA313" i="2" s="1"/>
  <c r="AB313" i="2" s="1"/>
  <c r="L313" i="2" s="1"/>
  <c r="M313" i="2" s="1"/>
  <c r="U292" i="2"/>
  <c r="V292" i="2" s="1"/>
  <c r="W292" i="2" s="1"/>
  <c r="X292" i="2" s="1"/>
  <c r="Y292" i="2" s="1"/>
  <c r="Z292" i="2" s="1"/>
  <c r="AA292" i="2" s="1"/>
  <c r="AB292" i="2" s="1"/>
  <c r="L292" i="2" s="1"/>
  <c r="M292" i="2" s="1"/>
  <c r="U270" i="2"/>
  <c r="V270" i="2" s="1"/>
  <c r="W270" i="2" s="1"/>
  <c r="X270" i="2" s="1"/>
  <c r="Y270" i="2" s="1"/>
  <c r="Z270" i="2" s="1"/>
  <c r="AA270" i="2" s="1"/>
  <c r="AB270" i="2" s="1"/>
  <c r="L270" i="2" s="1"/>
  <c r="M270" i="2" s="1"/>
  <c r="U243" i="2"/>
  <c r="V243" i="2" s="1"/>
  <c r="W243" i="2" s="1"/>
  <c r="X243" i="2" s="1"/>
  <c r="Y243" i="2" s="1"/>
  <c r="Z243" i="2" s="1"/>
  <c r="AA243" i="2" s="1"/>
  <c r="AB243" i="2" s="1"/>
  <c r="L243" i="2" s="1"/>
  <c r="M243" i="2" s="1"/>
  <c r="T325" i="2"/>
  <c r="T293" i="2"/>
  <c r="H278" i="2"/>
  <c r="I276" i="2"/>
  <c r="K276" i="2" s="1"/>
  <c r="T244" i="2"/>
  <c r="T112" i="2"/>
  <c r="T206" i="2"/>
  <c r="T174" i="2"/>
  <c r="T160" i="2"/>
  <c r="T214" i="2"/>
  <c r="I114" i="2"/>
  <c r="K114" i="2" s="1"/>
  <c r="H123" i="2"/>
  <c r="U204" i="2"/>
  <c r="V204" i="2" s="1"/>
  <c r="W204" i="2" s="1"/>
  <c r="X204" i="2" s="1"/>
  <c r="Y204" i="2" s="1"/>
  <c r="Z204" i="2" s="1"/>
  <c r="AA204" i="2" s="1"/>
  <c r="AB204" i="2" s="1"/>
  <c r="L204" i="2" s="1"/>
  <c r="M204" i="2" s="1"/>
  <c r="U172" i="2"/>
  <c r="V172" i="2" s="1"/>
  <c r="W172" i="2" s="1"/>
  <c r="X172" i="2" s="1"/>
  <c r="Y172" i="2" s="1"/>
  <c r="Z172" i="2" s="1"/>
  <c r="AA172" i="2" s="1"/>
  <c r="AB172" i="2" s="1"/>
  <c r="L172" i="2" s="1"/>
  <c r="M172" i="2" s="1"/>
  <c r="U158" i="2"/>
  <c r="V158" i="2" s="1"/>
  <c r="W158" i="2" s="1"/>
  <c r="X158" i="2" s="1"/>
  <c r="Y158" i="2" s="1"/>
  <c r="Z158" i="2" s="1"/>
  <c r="AA158" i="2" s="1"/>
  <c r="AB158" i="2" s="1"/>
  <c r="L158" i="2" s="1"/>
  <c r="M158" i="2" s="1"/>
  <c r="U212" i="2"/>
  <c r="V212" i="2" s="1"/>
  <c r="W212" i="2" s="1"/>
  <c r="X212" i="2" s="1"/>
  <c r="Y212" i="2" s="1"/>
  <c r="Z212" i="2" s="1"/>
  <c r="AA212" i="2" s="1"/>
  <c r="AB212" i="2" s="1"/>
  <c r="L212" i="2" s="1"/>
  <c r="M212" i="2" s="1"/>
  <c r="U139" i="2"/>
  <c r="V139" i="2" s="1"/>
  <c r="W139" i="2" s="1"/>
  <c r="X139" i="2" s="1"/>
  <c r="Y139" i="2" s="1"/>
  <c r="Z139" i="2" s="1"/>
  <c r="AA139" i="2" s="1"/>
  <c r="AB139" i="2" s="1"/>
  <c r="L139" i="2" s="1"/>
  <c r="M139" i="2" s="1"/>
  <c r="U110" i="2"/>
  <c r="V110" i="2" s="1"/>
  <c r="W110" i="2" s="1"/>
  <c r="X110" i="2" s="1"/>
  <c r="Y110" i="2" s="1"/>
  <c r="Z110" i="2" s="1"/>
  <c r="AA110" i="2" s="1"/>
  <c r="AB110" i="2" s="1"/>
  <c r="L110" i="2" s="1"/>
  <c r="M110" i="2" s="1"/>
  <c r="T207" i="2"/>
  <c r="I176" i="2"/>
  <c r="K176" i="2" s="1"/>
  <c r="H164" i="2"/>
  <c r="I162" i="2"/>
  <c r="K162" i="2" s="1"/>
  <c r="U122" i="2"/>
  <c r="V122" i="2" s="1"/>
  <c r="W122" i="2" s="1"/>
  <c r="X122" i="2" s="1"/>
  <c r="Y122" i="2" s="1"/>
  <c r="Z122" i="2" s="1"/>
  <c r="AA122" i="2" s="1"/>
  <c r="AB122" i="2" s="1"/>
  <c r="L122" i="2" s="1"/>
  <c r="M122" i="2" s="1"/>
  <c r="U141" i="2"/>
  <c r="V141" i="2" s="1"/>
  <c r="W141" i="2" s="1"/>
  <c r="X141" i="2" s="1"/>
  <c r="Y141" i="2" s="1"/>
  <c r="Z141" i="2" s="1"/>
  <c r="AA141" i="2" s="1"/>
  <c r="AB141" i="2" s="1"/>
  <c r="L141" i="2" s="1"/>
  <c r="M141" i="2" s="1"/>
  <c r="H215" i="2"/>
  <c r="T32" i="2"/>
  <c r="T94" i="2"/>
  <c r="T75" i="2"/>
  <c r="T52" i="2"/>
  <c r="U31" i="2"/>
  <c r="V31" i="2" s="1"/>
  <c r="W31" i="2" s="1"/>
  <c r="X31" i="2" s="1"/>
  <c r="Y31" i="2" s="1"/>
  <c r="Z31" i="2" s="1"/>
  <c r="AA31" i="2" s="1"/>
  <c r="AB31" i="2" s="1"/>
  <c r="L31" i="2" s="1"/>
  <c r="M31" i="2" s="1"/>
  <c r="U92" i="2"/>
  <c r="V92" i="2" s="1"/>
  <c r="W92" i="2" s="1"/>
  <c r="X92" i="2" s="1"/>
  <c r="Y92" i="2" s="1"/>
  <c r="Z92" i="2" s="1"/>
  <c r="AA92" i="2" s="1"/>
  <c r="AB92" i="2" s="1"/>
  <c r="L92" i="2" s="1"/>
  <c r="M92" i="2" s="1"/>
  <c r="U48" i="2"/>
  <c r="V48" i="2" s="1"/>
  <c r="W48" i="2" s="1"/>
  <c r="X48" i="2" s="1"/>
  <c r="Y48" i="2" s="1"/>
  <c r="Z48" i="2" s="1"/>
  <c r="AA48" i="2" s="1"/>
  <c r="AB48" i="2" s="1"/>
  <c r="L48" i="2" s="1"/>
  <c r="M48" i="2" s="1"/>
  <c r="H103" i="2"/>
  <c r="I101" i="2"/>
  <c r="K101" i="2" s="1"/>
  <c r="H80" i="2"/>
  <c r="I78" i="2"/>
  <c r="K78" i="2" s="1"/>
  <c r="I54" i="2"/>
  <c r="K54" i="2" s="1"/>
  <c r="H33" i="2"/>
  <c r="H10" i="5" s="1"/>
  <c r="T20" i="2"/>
  <c r="M16" i="2" l="1"/>
  <c r="L6" i="5"/>
  <c r="O563" i="2"/>
  <c r="U536" i="2"/>
  <c r="V536" i="2" s="1"/>
  <c r="W536" i="2" s="1"/>
  <c r="X536" i="2" s="1"/>
  <c r="Y536" i="2" s="1"/>
  <c r="Z536" i="2" s="1"/>
  <c r="AA536" i="2" s="1"/>
  <c r="AB536" i="2" s="1"/>
  <c r="L536" i="2" s="1"/>
  <c r="M536" i="2" s="1"/>
  <c r="U18" i="2"/>
  <c r="V18" i="2" s="1"/>
  <c r="W18" i="2" s="1"/>
  <c r="X18" i="2" s="1"/>
  <c r="Y18" i="2" s="1"/>
  <c r="Z18" i="2" s="1"/>
  <c r="AA18" i="2" s="1"/>
  <c r="AB18" i="2" s="1"/>
  <c r="L18" i="2" s="1"/>
  <c r="K22" i="2"/>
  <c r="I9" i="5"/>
  <c r="I538" i="2"/>
  <c r="K538" i="2" s="1"/>
  <c r="H544" i="2"/>
  <c r="U551" i="2"/>
  <c r="V551" i="2" s="1"/>
  <c r="W551" i="2" s="1"/>
  <c r="X551" i="2" s="1"/>
  <c r="Y551" i="2" s="1"/>
  <c r="Z551" i="2" s="1"/>
  <c r="AA551" i="2" s="1"/>
  <c r="AB551" i="2" s="1"/>
  <c r="L551" i="2" s="1"/>
  <c r="M551" i="2" s="1"/>
  <c r="T537" i="2"/>
  <c r="U552" i="2"/>
  <c r="V552" i="2" s="1"/>
  <c r="W552" i="2" s="1"/>
  <c r="X552" i="2" s="1"/>
  <c r="Y552" i="2" s="1"/>
  <c r="Z552" i="2" s="1"/>
  <c r="AA552" i="2" s="1"/>
  <c r="AB552" i="2" s="1"/>
  <c r="L552" i="2" s="1"/>
  <c r="M552" i="2" s="1"/>
  <c r="U561" i="2"/>
  <c r="V561" i="2" s="1"/>
  <c r="W561" i="2" s="1"/>
  <c r="X561" i="2" s="1"/>
  <c r="Y561" i="2" s="1"/>
  <c r="Z561" i="2" s="1"/>
  <c r="AA561" i="2" s="1"/>
  <c r="AB561" i="2" s="1"/>
  <c r="L561" i="2" s="1"/>
  <c r="M561" i="2" s="1"/>
  <c r="U518" i="2"/>
  <c r="V518" i="2" s="1"/>
  <c r="W518" i="2" s="1"/>
  <c r="X518" i="2" s="1"/>
  <c r="Y518" i="2" s="1"/>
  <c r="Z518" i="2" s="1"/>
  <c r="AA518" i="2" s="1"/>
  <c r="AB518" i="2" s="1"/>
  <c r="L518" i="2" s="1"/>
  <c r="M518" i="2" s="1"/>
  <c r="I508" i="2"/>
  <c r="K508" i="2" s="1"/>
  <c r="H511" i="2"/>
  <c r="U503" i="2"/>
  <c r="V503" i="2" s="1"/>
  <c r="W503" i="2" s="1"/>
  <c r="X503" i="2" s="1"/>
  <c r="Y503" i="2" s="1"/>
  <c r="Z503" i="2" s="1"/>
  <c r="AA503" i="2" s="1"/>
  <c r="AB503" i="2" s="1"/>
  <c r="L503" i="2" s="1"/>
  <c r="M503" i="2" s="1"/>
  <c r="U505" i="2"/>
  <c r="V505" i="2" s="1"/>
  <c r="W505" i="2" s="1"/>
  <c r="X505" i="2" s="1"/>
  <c r="Y505" i="2" s="1"/>
  <c r="Z505" i="2" s="1"/>
  <c r="AA505" i="2" s="1"/>
  <c r="AB505" i="2" s="1"/>
  <c r="L505" i="2" s="1"/>
  <c r="M505" i="2" s="1"/>
  <c r="H435" i="2"/>
  <c r="I433" i="2"/>
  <c r="K433" i="2" s="1"/>
  <c r="I456" i="2"/>
  <c r="K456" i="2" s="1"/>
  <c r="H459" i="2"/>
  <c r="T477" i="2"/>
  <c r="I407" i="2"/>
  <c r="K407" i="2" s="1"/>
  <c r="T407" i="2" s="1"/>
  <c r="H417" i="2"/>
  <c r="U475" i="2"/>
  <c r="V475" i="2" s="1"/>
  <c r="W475" i="2" s="1"/>
  <c r="X475" i="2" s="1"/>
  <c r="Y475" i="2" s="1"/>
  <c r="Z475" i="2" s="1"/>
  <c r="AA475" i="2" s="1"/>
  <c r="AB475" i="2" s="1"/>
  <c r="L475" i="2" s="1"/>
  <c r="M475" i="2" s="1"/>
  <c r="T431" i="2"/>
  <c r="T454" i="2"/>
  <c r="I486" i="2"/>
  <c r="K486" i="2" s="1"/>
  <c r="H489" i="2"/>
  <c r="U429" i="2"/>
  <c r="V429" i="2" s="1"/>
  <c r="W429" i="2" s="1"/>
  <c r="X429" i="2" s="1"/>
  <c r="Y429" i="2" s="1"/>
  <c r="Z429" i="2" s="1"/>
  <c r="AA429" i="2" s="1"/>
  <c r="AB429" i="2" s="1"/>
  <c r="L429" i="2" s="1"/>
  <c r="M429" i="2" s="1"/>
  <c r="U453" i="2"/>
  <c r="V453" i="2" s="1"/>
  <c r="W453" i="2" s="1"/>
  <c r="X453" i="2" s="1"/>
  <c r="Y453" i="2" s="1"/>
  <c r="Z453" i="2" s="1"/>
  <c r="AA453" i="2" s="1"/>
  <c r="AB453" i="2" s="1"/>
  <c r="L453" i="2" s="1"/>
  <c r="M453" i="2" s="1"/>
  <c r="T406" i="2"/>
  <c r="U393" i="2"/>
  <c r="V393" i="2" s="1"/>
  <c r="W393" i="2" s="1"/>
  <c r="X393" i="2" s="1"/>
  <c r="Y393" i="2" s="1"/>
  <c r="Z393" i="2" s="1"/>
  <c r="AA393" i="2" s="1"/>
  <c r="AB393" i="2" s="1"/>
  <c r="L393" i="2" s="1"/>
  <c r="M393" i="2" s="1"/>
  <c r="H355" i="2"/>
  <c r="I353" i="2"/>
  <c r="K353" i="2" s="1"/>
  <c r="U349" i="2"/>
  <c r="V349" i="2" s="1"/>
  <c r="W349" i="2" s="1"/>
  <c r="X349" i="2" s="1"/>
  <c r="Y349" i="2" s="1"/>
  <c r="Z349" i="2" s="1"/>
  <c r="AA349" i="2" s="1"/>
  <c r="AB349" i="2" s="1"/>
  <c r="L349" i="2" s="1"/>
  <c r="M349" i="2" s="1"/>
  <c r="T350" i="2"/>
  <c r="U244" i="2"/>
  <c r="V244" i="2" s="1"/>
  <c r="W244" i="2" s="1"/>
  <c r="X244" i="2" s="1"/>
  <c r="Y244" i="2" s="1"/>
  <c r="Z244" i="2" s="1"/>
  <c r="AA244" i="2" s="1"/>
  <c r="AB244" i="2" s="1"/>
  <c r="L244" i="2" s="1"/>
  <c r="M244" i="2" s="1"/>
  <c r="H280" i="2"/>
  <c r="I278" i="2"/>
  <c r="K278" i="2" s="1"/>
  <c r="U293" i="2"/>
  <c r="V293" i="2" s="1"/>
  <c r="W293" i="2" s="1"/>
  <c r="X293" i="2" s="1"/>
  <c r="Y293" i="2" s="1"/>
  <c r="Z293" i="2" s="1"/>
  <c r="AA293" i="2" s="1"/>
  <c r="AB293" i="2" s="1"/>
  <c r="L293" i="2" s="1"/>
  <c r="M293" i="2" s="1"/>
  <c r="U325" i="2"/>
  <c r="V325" i="2" s="1"/>
  <c r="W325" i="2" s="1"/>
  <c r="X325" i="2" s="1"/>
  <c r="Y325" i="2" s="1"/>
  <c r="Z325" i="2" s="1"/>
  <c r="AA325" i="2" s="1"/>
  <c r="AB325" i="2" s="1"/>
  <c r="L325" i="2" s="1"/>
  <c r="M325" i="2" s="1"/>
  <c r="T246" i="2"/>
  <c r="U272" i="2"/>
  <c r="V272" i="2" s="1"/>
  <c r="W272" i="2" s="1"/>
  <c r="X272" i="2" s="1"/>
  <c r="Y272" i="2" s="1"/>
  <c r="Z272" i="2" s="1"/>
  <c r="AA272" i="2" s="1"/>
  <c r="AB272" i="2" s="1"/>
  <c r="L272" i="2" s="1"/>
  <c r="M272" i="2" s="1"/>
  <c r="T276" i="2"/>
  <c r="T248" i="2"/>
  <c r="T162" i="2"/>
  <c r="T176" i="2"/>
  <c r="I123" i="2"/>
  <c r="K123" i="2" s="1"/>
  <c r="H126" i="2"/>
  <c r="U214" i="2"/>
  <c r="V214" i="2" s="1"/>
  <c r="W214" i="2" s="1"/>
  <c r="X214" i="2" s="1"/>
  <c r="Y214" i="2" s="1"/>
  <c r="Z214" i="2" s="1"/>
  <c r="AA214" i="2" s="1"/>
  <c r="AB214" i="2" s="1"/>
  <c r="L214" i="2" s="1"/>
  <c r="M214" i="2" s="1"/>
  <c r="U160" i="2"/>
  <c r="V160" i="2" s="1"/>
  <c r="W160" i="2" s="1"/>
  <c r="X160" i="2" s="1"/>
  <c r="Y160" i="2" s="1"/>
  <c r="Z160" i="2" s="1"/>
  <c r="AA160" i="2" s="1"/>
  <c r="AB160" i="2" s="1"/>
  <c r="L160" i="2" s="1"/>
  <c r="M160" i="2" s="1"/>
  <c r="U174" i="2"/>
  <c r="V174" i="2" s="1"/>
  <c r="W174" i="2" s="1"/>
  <c r="X174" i="2" s="1"/>
  <c r="Y174" i="2" s="1"/>
  <c r="Z174" i="2" s="1"/>
  <c r="AA174" i="2" s="1"/>
  <c r="AB174" i="2" s="1"/>
  <c r="L174" i="2" s="1"/>
  <c r="M174" i="2" s="1"/>
  <c r="U206" i="2"/>
  <c r="V206" i="2" s="1"/>
  <c r="W206" i="2" s="1"/>
  <c r="X206" i="2" s="1"/>
  <c r="Y206" i="2" s="1"/>
  <c r="Z206" i="2" s="1"/>
  <c r="AA206" i="2" s="1"/>
  <c r="AB206" i="2" s="1"/>
  <c r="L206" i="2" s="1"/>
  <c r="M206" i="2" s="1"/>
  <c r="U112" i="2"/>
  <c r="V112" i="2" s="1"/>
  <c r="W112" i="2" s="1"/>
  <c r="X112" i="2" s="1"/>
  <c r="Y112" i="2" s="1"/>
  <c r="Z112" i="2" s="1"/>
  <c r="AA112" i="2" s="1"/>
  <c r="AB112" i="2" s="1"/>
  <c r="L112" i="2" s="1"/>
  <c r="M112" i="2" s="1"/>
  <c r="H217" i="2"/>
  <c r="I215" i="2"/>
  <c r="K215" i="2" s="1"/>
  <c r="H165" i="2"/>
  <c r="I165" i="2" s="1"/>
  <c r="K165" i="2" s="1"/>
  <c r="I164" i="2"/>
  <c r="K164" i="2" s="1"/>
  <c r="U207" i="2"/>
  <c r="V207" i="2" s="1"/>
  <c r="W207" i="2" s="1"/>
  <c r="X207" i="2" s="1"/>
  <c r="Y207" i="2" s="1"/>
  <c r="Z207" i="2" s="1"/>
  <c r="AA207" i="2" s="1"/>
  <c r="AB207" i="2" s="1"/>
  <c r="L207" i="2" s="1"/>
  <c r="M207" i="2" s="1"/>
  <c r="T114" i="2"/>
  <c r="T54" i="2"/>
  <c r="T78" i="2"/>
  <c r="T101" i="2"/>
  <c r="I33" i="2"/>
  <c r="H35" i="2"/>
  <c r="H11" i="5" s="1"/>
  <c r="I80" i="2"/>
  <c r="K80" i="2" s="1"/>
  <c r="H83" i="2"/>
  <c r="I103" i="2"/>
  <c r="K103" i="2" s="1"/>
  <c r="U52" i="2"/>
  <c r="V52" i="2" s="1"/>
  <c r="W52" i="2" s="1"/>
  <c r="X52" i="2" s="1"/>
  <c r="Y52" i="2" s="1"/>
  <c r="Z52" i="2" s="1"/>
  <c r="AA52" i="2" s="1"/>
  <c r="AB52" i="2" s="1"/>
  <c r="L52" i="2" s="1"/>
  <c r="M52" i="2" s="1"/>
  <c r="U75" i="2"/>
  <c r="V75" i="2" s="1"/>
  <c r="W75" i="2" s="1"/>
  <c r="X75" i="2" s="1"/>
  <c r="Y75" i="2" s="1"/>
  <c r="Z75" i="2" s="1"/>
  <c r="AA75" i="2" s="1"/>
  <c r="AB75" i="2" s="1"/>
  <c r="L75" i="2" s="1"/>
  <c r="M75" i="2" s="1"/>
  <c r="U94" i="2"/>
  <c r="V94" i="2" s="1"/>
  <c r="W94" i="2" s="1"/>
  <c r="X94" i="2" s="1"/>
  <c r="Y94" i="2" s="1"/>
  <c r="Z94" i="2" s="1"/>
  <c r="AA94" i="2" s="1"/>
  <c r="AB94" i="2" s="1"/>
  <c r="L94" i="2" s="1"/>
  <c r="M94" i="2" s="1"/>
  <c r="U32" i="2"/>
  <c r="V32" i="2" s="1"/>
  <c r="W32" i="2" s="1"/>
  <c r="X32" i="2" s="1"/>
  <c r="Y32" i="2" s="1"/>
  <c r="Z32" i="2" s="1"/>
  <c r="AA32" i="2" s="1"/>
  <c r="AB32" i="2" s="1"/>
  <c r="L32" i="2" s="1"/>
  <c r="M32" i="2" s="1"/>
  <c r="U20" i="2"/>
  <c r="V20" i="2" s="1"/>
  <c r="W20" i="2" s="1"/>
  <c r="X20" i="2" s="1"/>
  <c r="Y20" i="2" s="1"/>
  <c r="Z20" i="2" s="1"/>
  <c r="AA20" i="2" s="1"/>
  <c r="AB20" i="2" s="1"/>
  <c r="L20" i="2" s="1"/>
  <c r="M6" i="5" l="1"/>
  <c r="M18" i="2"/>
  <c r="L7" i="5"/>
  <c r="M20" i="2"/>
  <c r="L8" i="5"/>
  <c r="K33" i="2"/>
  <c r="K10" i="5" s="1"/>
  <c r="I10" i="5"/>
  <c r="T508" i="2"/>
  <c r="U537" i="2"/>
  <c r="V537" i="2" s="1"/>
  <c r="W537" i="2" s="1"/>
  <c r="X537" i="2" s="1"/>
  <c r="Y537" i="2" s="1"/>
  <c r="Z537" i="2" s="1"/>
  <c r="AA537" i="2" s="1"/>
  <c r="AB537" i="2" s="1"/>
  <c r="L537" i="2" s="1"/>
  <c r="M537" i="2" s="1"/>
  <c r="H545" i="2"/>
  <c r="I545" i="2" s="1"/>
  <c r="K545" i="2" s="1"/>
  <c r="I544" i="2"/>
  <c r="K544" i="2" s="1"/>
  <c r="I511" i="2"/>
  <c r="K511" i="2" s="1"/>
  <c r="H519" i="2"/>
  <c r="T538" i="2"/>
  <c r="K9" i="5"/>
  <c r="T22" i="2"/>
  <c r="U22" i="2" s="1"/>
  <c r="V22" i="2" s="1"/>
  <c r="W22" i="2" s="1"/>
  <c r="X22" i="2" s="1"/>
  <c r="Y22" i="2" s="1"/>
  <c r="Z22" i="2" s="1"/>
  <c r="AA22" i="2" s="1"/>
  <c r="AB22" i="2" s="1"/>
  <c r="L22" i="2" s="1"/>
  <c r="I489" i="2"/>
  <c r="K489" i="2" s="1"/>
  <c r="H493" i="2"/>
  <c r="U431" i="2"/>
  <c r="V431" i="2" s="1"/>
  <c r="W431" i="2" s="1"/>
  <c r="X431" i="2" s="1"/>
  <c r="Y431" i="2" s="1"/>
  <c r="Z431" i="2" s="1"/>
  <c r="AA431" i="2" s="1"/>
  <c r="AB431" i="2" s="1"/>
  <c r="L431" i="2" s="1"/>
  <c r="M431" i="2" s="1"/>
  <c r="H418" i="2"/>
  <c r="I417" i="2"/>
  <c r="K417" i="2" s="1"/>
  <c r="U477" i="2"/>
  <c r="V477" i="2" s="1"/>
  <c r="W477" i="2" s="1"/>
  <c r="X477" i="2" s="1"/>
  <c r="Y477" i="2" s="1"/>
  <c r="Z477" i="2" s="1"/>
  <c r="AA477" i="2" s="1"/>
  <c r="AB477" i="2" s="1"/>
  <c r="L477" i="2" s="1"/>
  <c r="M477" i="2" s="1"/>
  <c r="I459" i="2"/>
  <c r="K459" i="2" s="1"/>
  <c r="T433" i="2"/>
  <c r="T486" i="2"/>
  <c r="U454" i="2"/>
  <c r="V454" i="2" s="1"/>
  <c r="W454" i="2" s="1"/>
  <c r="X454" i="2" s="1"/>
  <c r="Y454" i="2" s="1"/>
  <c r="Z454" i="2" s="1"/>
  <c r="AA454" i="2" s="1"/>
  <c r="AB454" i="2" s="1"/>
  <c r="L454" i="2" s="1"/>
  <c r="M454" i="2" s="1"/>
  <c r="T456" i="2"/>
  <c r="H440" i="2"/>
  <c r="I440" i="2" s="1"/>
  <c r="K440" i="2" s="1"/>
  <c r="I435" i="2"/>
  <c r="K435" i="2" s="1"/>
  <c r="U406" i="2"/>
  <c r="V406" i="2" s="1"/>
  <c r="W406" i="2" s="1"/>
  <c r="X406" i="2" s="1"/>
  <c r="Y406" i="2" s="1"/>
  <c r="Z406" i="2" s="1"/>
  <c r="AA406" i="2" s="1"/>
  <c r="AB406" i="2" s="1"/>
  <c r="L406" i="2" s="1"/>
  <c r="M406" i="2" s="1"/>
  <c r="U407" i="2"/>
  <c r="V407" i="2" s="1"/>
  <c r="W407" i="2" s="1"/>
  <c r="X407" i="2" s="1"/>
  <c r="Y407" i="2" s="1"/>
  <c r="Z407" i="2" s="1"/>
  <c r="AA407" i="2" s="1"/>
  <c r="AB407" i="2" s="1"/>
  <c r="L407" i="2" s="1"/>
  <c r="M407" i="2" s="1"/>
  <c r="H357" i="2"/>
  <c r="I355" i="2"/>
  <c r="K355" i="2" s="1"/>
  <c r="U350" i="2"/>
  <c r="V350" i="2" s="1"/>
  <c r="W350" i="2" s="1"/>
  <c r="X350" i="2" s="1"/>
  <c r="Y350" i="2" s="1"/>
  <c r="Z350" i="2" s="1"/>
  <c r="AA350" i="2" s="1"/>
  <c r="AB350" i="2" s="1"/>
  <c r="L350" i="2" s="1"/>
  <c r="M350" i="2" s="1"/>
  <c r="T353" i="2"/>
  <c r="U248" i="2"/>
  <c r="V248" i="2" s="1"/>
  <c r="W248" i="2" s="1"/>
  <c r="X248" i="2" s="1"/>
  <c r="Y248" i="2" s="1"/>
  <c r="Z248" i="2" s="1"/>
  <c r="AA248" i="2" s="1"/>
  <c r="AB248" i="2" s="1"/>
  <c r="L248" i="2" s="1"/>
  <c r="M248" i="2" s="1"/>
  <c r="U276" i="2"/>
  <c r="V276" i="2" s="1"/>
  <c r="W276" i="2" s="1"/>
  <c r="X276" i="2" s="1"/>
  <c r="Y276" i="2" s="1"/>
  <c r="Z276" i="2" s="1"/>
  <c r="AA276" i="2" s="1"/>
  <c r="AB276" i="2" s="1"/>
  <c r="L276" i="2" s="1"/>
  <c r="M276" i="2" s="1"/>
  <c r="U246" i="2"/>
  <c r="V246" i="2" s="1"/>
  <c r="W246" i="2" s="1"/>
  <c r="X246" i="2" s="1"/>
  <c r="Y246" i="2" s="1"/>
  <c r="Z246" i="2" s="1"/>
  <c r="AA246" i="2" s="1"/>
  <c r="AB246" i="2" s="1"/>
  <c r="L246" i="2" s="1"/>
  <c r="M246" i="2" s="1"/>
  <c r="H282" i="2"/>
  <c r="I280" i="2"/>
  <c r="K280" i="2" s="1"/>
  <c r="T278" i="2"/>
  <c r="T164" i="2"/>
  <c r="T215" i="2"/>
  <c r="I126" i="2"/>
  <c r="K126" i="2" s="1"/>
  <c r="U114" i="2"/>
  <c r="V114" i="2" s="1"/>
  <c r="W114" i="2" s="1"/>
  <c r="X114" i="2" s="1"/>
  <c r="Y114" i="2" s="1"/>
  <c r="Z114" i="2" s="1"/>
  <c r="AA114" i="2" s="1"/>
  <c r="AB114" i="2" s="1"/>
  <c r="L114" i="2" s="1"/>
  <c r="M114" i="2" s="1"/>
  <c r="T165" i="2"/>
  <c r="H219" i="2"/>
  <c r="I217" i="2"/>
  <c r="K217" i="2" s="1"/>
  <c r="T123" i="2"/>
  <c r="U176" i="2"/>
  <c r="V176" i="2" s="1"/>
  <c r="W176" i="2" s="1"/>
  <c r="X176" i="2" s="1"/>
  <c r="Y176" i="2" s="1"/>
  <c r="Z176" i="2" s="1"/>
  <c r="AA176" i="2" s="1"/>
  <c r="AB176" i="2" s="1"/>
  <c r="L176" i="2" s="1"/>
  <c r="M176" i="2" s="1"/>
  <c r="U162" i="2"/>
  <c r="V162" i="2" s="1"/>
  <c r="W162" i="2" s="1"/>
  <c r="X162" i="2" s="1"/>
  <c r="Y162" i="2" s="1"/>
  <c r="Z162" i="2" s="1"/>
  <c r="AA162" i="2" s="1"/>
  <c r="AB162" i="2" s="1"/>
  <c r="L162" i="2" s="1"/>
  <c r="M162" i="2" s="1"/>
  <c r="T80" i="2"/>
  <c r="U101" i="2"/>
  <c r="V101" i="2" s="1"/>
  <c r="W101" i="2" s="1"/>
  <c r="X101" i="2" s="1"/>
  <c r="Y101" i="2" s="1"/>
  <c r="Z101" i="2" s="1"/>
  <c r="AA101" i="2" s="1"/>
  <c r="AB101" i="2" s="1"/>
  <c r="L101" i="2" s="1"/>
  <c r="M101" i="2" s="1"/>
  <c r="U78" i="2"/>
  <c r="V78" i="2" s="1"/>
  <c r="W78" i="2" s="1"/>
  <c r="X78" i="2" s="1"/>
  <c r="Y78" i="2" s="1"/>
  <c r="Z78" i="2" s="1"/>
  <c r="AA78" i="2" s="1"/>
  <c r="AB78" i="2" s="1"/>
  <c r="L78" i="2" s="1"/>
  <c r="M78" i="2" s="1"/>
  <c r="U54" i="2"/>
  <c r="V54" i="2" s="1"/>
  <c r="W54" i="2" s="1"/>
  <c r="X54" i="2" s="1"/>
  <c r="Y54" i="2" s="1"/>
  <c r="Z54" i="2" s="1"/>
  <c r="AA54" i="2" s="1"/>
  <c r="AB54" i="2" s="1"/>
  <c r="L54" i="2" s="1"/>
  <c r="M54" i="2" s="1"/>
  <c r="T103" i="2"/>
  <c r="I83" i="2"/>
  <c r="K83" i="2" s="1"/>
  <c r="I35" i="2"/>
  <c r="H37" i="2"/>
  <c r="H12" i="5" s="1"/>
  <c r="T33" i="2" l="1"/>
  <c r="U33" i="2" s="1"/>
  <c r="V33" i="2" s="1"/>
  <c r="W33" i="2" s="1"/>
  <c r="X33" i="2" s="1"/>
  <c r="Y33" i="2" s="1"/>
  <c r="Z33" i="2" s="1"/>
  <c r="AA33" i="2" s="1"/>
  <c r="AB33" i="2" s="1"/>
  <c r="L33" i="2" s="1"/>
  <c r="K35" i="2"/>
  <c r="K11" i="5" s="1"/>
  <c r="I11" i="5"/>
  <c r="U538" i="2"/>
  <c r="V538" i="2" s="1"/>
  <c r="W538" i="2" s="1"/>
  <c r="X538" i="2" s="1"/>
  <c r="Y538" i="2" s="1"/>
  <c r="Z538" i="2" s="1"/>
  <c r="AA538" i="2" s="1"/>
  <c r="AB538" i="2" s="1"/>
  <c r="L538" i="2" s="1"/>
  <c r="M538" i="2" s="1"/>
  <c r="I519" i="2"/>
  <c r="K519" i="2" s="1"/>
  <c r="H525" i="2"/>
  <c r="T545" i="2"/>
  <c r="M8" i="5"/>
  <c r="M22" i="2"/>
  <c r="L9" i="5"/>
  <c r="T511" i="2"/>
  <c r="T544" i="2"/>
  <c r="U508" i="2"/>
  <c r="V508" i="2" s="1"/>
  <c r="W508" i="2" s="1"/>
  <c r="X508" i="2" s="1"/>
  <c r="Y508" i="2" s="1"/>
  <c r="Z508" i="2" s="1"/>
  <c r="AA508" i="2" s="1"/>
  <c r="AB508" i="2" s="1"/>
  <c r="L508" i="2" s="1"/>
  <c r="M508" i="2" s="1"/>
  <c r="M7" i="5"/>
  <c r="T440" i="2"/>
  <c r="I418" i="2"/>
  <c r="K418" i="2" s="1"/>
  <c r="H420" i="2"/>
  <c r="I420" i="2" s="1"/>
  <c r="K420" i="2" s="1"/>
  <c r="T489" i="2"/>
  <c r="T435" i="2"/>
  <c r="U456" i="2"/>
  <c r="V456" i="2" s="1"/>
  <c r="W456" i="2" s="1"/>
  <c r="X456" i="2" s="1"/>
  <c r="Y456" i="2" s="1"/>
  <c r="Z456" i="2" s="1"/>
  <c r="AA456" i="2" s="1"/>
  <c r="AB456" i="2" s="1"/>
  <c r="L456" i="2" s="1"/>
  <c r="M456" i="2" s="1"/>
  <c r="U486" i="2"/>
  <c r="V486" i="2" s="1"/>
  <c r="W486" i="2" s="1"/>
  <c r="X486" i="2" s="1"/>
  <c r="Y486" i="2" s="1"/>
  <c r="Z486" i="2" s="1"/>
  <c r="AA486" i="2" s="1"/>
  <c r="AB486" i="2" s="1"/>
  <c r="L486" i="2" s="1"/>
  <c r="M486" i="2" s="1"/>
  <c r="U433" i="2"/>
  <c r="V433" i="2" s="1"/>
  <c r="W433" i="2" s="1"/>
  <c r="X433" i="2" s="1"/>
  <c r="Y433" i="2" s="1"/>
  <c r="Z433" i="2" s="1"/>
  <c r="AA433" i="2" s="1"/>
  <c r="AB433" i="2" s="1"/>
  <c r="L433" i="2" s="1"/>
  <c r="M433" i="2" s="1"/>
  <c r="T459" i="2"/>
  <c r="T417" i="2"/>
  <c r="I493" i="2"/>
  <c r="K493" i="2" s="1"/>
  <c r="T355" i="2"/>
  <c r="U353" i="2"/>
  <c r="V353" i="2" s="1"/>
  <c r="W353" i="2" s="1"/>
  <c r="X353" i="2" s="1"/>
  <c r="Y353" i="2" s="1"/>
  <c r="Z353" i="2" s="1"/>
  <c r="AA353" i="2" s="1"/>
  <c r="AB353" i="2" s="1"/>
  <c r="L353" i="2" s="1"/>
  <c r="M353" i="2" s="1"/>
  <c r="I357" i="2"/>
  <c r="K357" i="2" s="1"/>
  <c r="H362" i="2"/>
  <c r="T280" i="2"/>
  <c r="U278" i="2"/>
  <c r="V278" i="2" s="1"/>
  <c r="W278" i="2" s="1"/>
  <c r="X278" i="2" s="1"/>
  <c r="Y278" i="2" s="1"/>
  <c r="Z278" i="2" s="1"/>
  <c r="AA278" i="2" s="1"/>
  <c r="AB278" i="2" s="1"/>
  <c r="L278" i="2" s="1"/>
  <c r="M278" i="2" s="1"/>
  <c r="H284" i="2"/>
  <c r="I282" i="2"/>
  <c r="K282" i="2" s="1"/>
  <c r="T217" i="2"/>
  <c r="U123" i="2"/>
  <c r="V123" i="2" s="1"/>
  <c r="W123" i="2" s="1"/>
  <c r="X123" i="2" s="1"/>
  <c r="Y123" i="2" s="1"/>
  <c r="Z123" i="2" s="1"/>
  <c r="AA123" i="2" s="1"/>
  <c r="AB123" i="2" s="1"/>
  <c r="L123" i="2" s="1"/>
  <c r="M123" i="2" s="1"/>
  <c r="I219" i="2"/>
  <c r="K219" i="2" s="1"/>
  <c r="H224" i="2"/>
  <c r="U165" i="2"/>
  <c r="V165" i="2" s="1"/>
  <c r="W165" i="2" s="1"/>
  <c r="X165" i="2" s="1"/>
  <c r="Y165" i="2" s="1"/>
  <c r="Z165" i="2" s="1"/>
  <c r="AA165" i="2" s="1"/>
  <c r="AB165" i="2" s="1"/>
  <c r="L165" i="2" s="1"/>
  <c r="M165" i="2" s="1"/>
  <c r="U215" i="2"/>
  <c r="V215" i="2" s="1"/>
  <c r="W215" i="2" s="1"/>
  <c r="X215" i="2" s="1"/>
  <c r="Y215" i="2" s="1"/>
  <c r="Z215" i="2" s="1"/>
  <c r="AA215" i="2" s="1"/>
  <c r="AB215" i="2" s="1"/>
  <c r="L215" i="2" s="1"/>
  <c r="M215" i="2" s="1"/>
  <c r="U164" i="2"/>
  <c r="V164" i="2" s="1"/>
  <c r="W164" i="2" s="1"/>
  <c r="X164" i="2" s="1"/>
  <c r="Y164" i="2" s="1"/>
  <c r="Z164" i="2" s="1"/>
  <c r="AA164" i="2" s="1"/>
  <c r="AB164" i="2" s="1"/>
  <c r="L164" i="2" s="1"/>
  <c r="M164" i="2" s="1"/>
  <c r="T126" i="2"/>
  <c r="I37" i="2"/>
  <c r="H39" i="2"/>
  <c r="H13" i="5" s="1"/>
  <c r="U103" i="2"/>
  <c r="V103" i="2" s="1"/>
  <c r="W103" i="2" s="1"/>
  <c r="X103" i="2" s="1"/>
  <c r="Y103" i="2" s="1"/>
  <c r="Z103" i="2" s="1"/>
  <c r="AA103" i="2" s="1"/>
  <c r="AB103" i="2" s="1"/>
  <c r="L103" i="2" s="1"/>
  <c r="M103" i="2" s="1"/>
  <c r="U80" i="2"/>
  <c r="V80" i="2" s="1"/>
  <c r="W80" i="2" s="1"/>
  <c r="X80" i="2" s="1"/>
  <c r="Y80" i="2" s="1"/>
  <c r="Z80" i="2" s="1"/>
  <c r="AA80" i="2" s="1"/>
  <c r="AB80" i="2" s="1"/>
  <c r="L80" i="2" s="1"/>
  <c r="M80" i="2" s="1"/>
  <c r="T83" i="2"/>
  <c r="T35" i="2" l="1"/>
  <c r="U35" i="2" s="1"/>
  <c r="V35" i="2" s="1"/>
  <c r="W35" i="2" s="1"/>
  <c r="X35" i="2" s="1"/>
  <c r="Y35" i="2" s="1"/>
  <c r="Z35" i="2" s="1"/>
  <c r="AA35" i="2" s="1"/>
  <c r="AB35" i="2" s="1"/>
  <c r="L35" i="2" s="1"/>
  <c r="H460" i="2"/>
  <c r="H461" i="2" s="1"/>
  <c r="K37" i="2"/>
  <c r="K12" i="5" s="1"/>
  <c r="I12" i="5"/>
  <c r="M33" i="2"/>
  <c r="L10" i="5"/>
  <c r="U544" i="2"/>
  <c r="V544" i="2" s="1"/>
  <c r="W544" i="2" s="1"/>
  <c r="X544" i="2" s="1"/>
  <c r="Y544" i="2" s="1"/>
  <c r="Z544" i="2" s="1"/>
  <c r="AA544" i="2" s="1"/>
  <c r="AB544" i="2" s="1"/>
  <c r="L544" i="2" s="1"/>
  <c r="M544" i="2" s="1"/>
  <c r="U511" i="2"/>
  <c r="V511" i="2" s="1"/>
  <c r="W511" i="2" s="1"/>
  <c r="X511" i="2" s="1"/>
  <c r="Y511" i="2" s="1"/>
  <c r="Z511" i="2" s="1"/>
  <c r="AA511" i="2" s="1"/>
  <c r="U545" i="2"/>
  <c r="V545" i="2" s="1"/>
  <c r="W545" i="2" s="1"/>
  <c r="X545" i="2" s="1"/>
  <c r="Y545" i="2" s="1"/>
  <c r="Z545" i="2" s="1"/>
  <c r="AA545" i="2" s="1"/>
  <c r="AB545" i="2" s="1"/>
  <c r="L545" i="2" s="1"/>
  <c r="M545" i="2" s="1"/>
  <c r="I525" i="2"/>
  <c r="K525" i="2" s="1"/>
  <c r="M9" i="5"/>
  <c r="T519" i="2"/>
  <c r="T493" i="2"/>
  <c r="U417" i="2"/>
  <c r="V417" i="2" s="1"/>
  <c r="W417" i="2" s="1"/>
  <c r="X417" i="2" s="1"/>
  <c r="Y417" i="2" s="1"/>
  <c r="Z417" i="2" s="1"/>
  <c r="AA417" i="2" s="1"/>
  <c r="AB417" i="2" s="1"/>
  <c r="L417" i="2" s="1"/>
  <c r="M417" i="2" s="1"/>
  <c r="U459" i="2"/>
  <c r="V459" i="2" s="1"/>
  <c r="W459" i="2" s="1"/>
  <c r="X459" i="2" s="1"/>
  <c r="Y459" i="2" s="1"/>
  <c r="Z459" i="2" s="1"/>
  <c r="AA459" i="2" s="1"/>
  <c r="AB459" i="2" s="1"/>
  <c r="L459" i="2" s="1"/>
  <c r="M459" i="2" s="1"/>
  <c r="U435" i="2"/>
  <c r="V435" i="2" s="1"/>
  <c r="W435" i="2" s="1"/>
  <c r="X435" i="2" s="1"/>
  <c r="Y435" i="2" s="1"/>
  <c r="Z435" i="2" s="1"/>
  <c r="AA435" i="2" s="1"/>
  <c r="AB435" i="2" s="1"/>
  <c r="L435" i="2" s="1"/>
  <c r="M435" i="2" s="1"/>
  <c r="I460" i="2"/>
  <c r="K460" i="2" s="1"/>
  <c r="T418" i="2"/>
  <c r="U489" i="2"/>
  <c r="V489" i="2" s="1"/>
  <c r="W489" i="2" s="1"/>
  <c r="X489" i="2" s="1"/>
  <c r="Y489" i="2" s="1"/>
  <c r="Z489" i="2" s="1"/>
  <c r="AA489" i="2" s="1"/>
  <c r="AB489" i="2" s="1"/>
  <c r="L489" i="2" s="1"/>
  <c r="M489" i="2" s="1"/>
  <c r="T420" i="2"/>
  <c r="U440" i="2"/>
  <c r="V440" i="2" s="1"/>
  <c r="W440" i="2" s="1"/>
  <c r="X440" i="2" s="1"/>
  <c r="Y440" i="2" s="1"/>
  <c r="Z440" i="2" s="1"/>
  <c r="AA440" i="2" s="1"/>
  <c r="AB440" i="2" s="1"/>
  <c r="L440" i="2" s="1"/>
  <c r="M440" i="2" s="1"/>
  <c r="H363" i="2"/>
  <c r="I362" i="2"/>
  <c r="K362" i="2" s="1"/>
  <c r="T357" i="2"/>
  <c r="U355" i="2"/>
  <c r="V355" i="2" s="1"/>
  <c r="W355" i="2" s="1"/>
  <c r="X355" i="2" s="1"/>
  <c r="Y355" i="2" s="1"/>
  <c r="Z355" i="2" s="1"/>
  <c r="AA355" i="2" s="1"/>
  <c r="AB355" i="2" s="1"/>
  <c r="L355" i="2" s="1"/>
  <c r="M355" i="2" s="1"/>
  <c r="I224" i="2"/>
  <c r="K224" i="2" s="1"/>
  <c r="T224" i="2" s="1"/>
  <c r="H226" i="2"/>
  <c r="T282" i="2"/>
  <c r="H285" i="2"/>
  <c r="I284" i="2"/>
  <c r="K284" i="2" s="1"/>
  <c r="U280" i="2"/>
  <c r="V280" i="2" s="1"/>
  <c r="W280" i="2" s="1"/>
  <c r="X280" i="2" s="1"/>
  <c r="Y280" i="2" s="1"/>
  <c r="Z280" i="2" s="1"/>
  <c r="AA280" i="2" s="1"/>
  <c r="AB280" i="2" s="1"/>
  <c r="L280" i="2" s="1"/>
  <c r="M280" i="2" s="1"/>
  <c r="U126" i="2"/>
  <c r="V126" i="2" s="1"/>
  <c r="W126" i="2" s="1"/>
  <c r="X126" i="2" s="1"/>
  <c r="Y126" i="2" s="1"/>
  <c r="Z126" i="2" s="1"/>
  <c r="AA126" i="2" s="1"/>
  <c r="AB126" i="2" s="1"/>
  <c r="L126" i="2" s="1"/>
  <c r="M126" i="2" s="1"/>
  <c r="T219" i="2"/>
  <c r="U217" i="2"/>
  <c r="V217" i="2" s="1"/>
  <c r="W217" i="2" s="1"/>
  <c r="X217" i="2" s="1"/>
  <c r="Y217" i="2" s="1"/>
  <c r="Z217" i="2" s="1"/>
  <c r="AA217" i="2" s="1"/>
  <c r="AB217" i="2" s="1"/>
  <c r="L217" i="2" s="1"/>
  <c r="M217" i="2" s="1"/>
  <c r="U83" i="2"/>
  <c r="V83" i="2" s="1"/>
  <c r="W83" i="2" s="1"/>
  <c r="X83" i="2" s="1"/>
  <c r="Y83" i="2" s="1"/>
  <c r="Z83" i="2" s="1"/>
  <c r="AA83" i="2" s="1"/>
  <c r="AB83" i="2" s="1"/>
  <c r="L83" i="2" s="1"/>
  <c r="M83" i="2" s="1"/>
  <c r="I39" i="2"/>
  <c r="H41" i="2"/>
  <c r="H14" i="5" s="1"/>
  <c r="T37" i="2" l="1"/>
  <c r="U37" i="2" s="1"/>
  <c r="V37" i="2" s="1"/>
  <c r="W37" i="2" s="1"/>
  <c r="X37" i="2" s="1"/>
  <c r="Y37" i="2" s="1"/>
  <c r="Z37" i="2" s="1"/>
  <c r="AA37" i="2" s="1"/>
  <c r="AB37" i="2" s="1"/>
  <c r="L37" i="2" s="1"/>
  <c r="AB511" i="2"/>
  <c r="L511" i="2" s="1"/>
  <c r="M511" i="2" s="1"/>
  <c r="M35" i="2"/>
  <c r="L11" i="5"/>
  <c r="K39" i="2"/>
  <c r="K13" i="5" s="1"/>
  <c r="I13" i="5"/>
  <c r="U519" i="2"/>
  <c r="V519" i="2" s="1"/>
  <c r="W519" i="2" s="1"/>
  <c r="X519" i="2" s="1"/>
  <c r="Y519" i="2" s="1"/>
  <c r="Z519" i="2" s="1"/>
  <c r="AA519" i="2" s="1"/>
  <c r="AB519" i="2" s="1"/>
  <c r="L519" i="2" s="1"/>
  <c r="M519" i="2" s="1"/>
  <c r="M10" i="5"/>
  <c r="T525" i="2"/>
  <c r="I461" i="2"/>
  <c r="K461" i="2" s="1"/>
  <c r="H494" i="2"/>
  <c r="U420" i="2"/>
  <c r="V420" i="2" s="1"/>
  <c r="W420" i="2" s="1"/>
  <c r="X420" i="2" s="1"/>
  <c r="Y420" i="2" s="1"/>
  <c r="Z420" i="2" s="1"/>
  <c r="AA420" i="2" s="1"/>
  <c r="AB420" i="2" s="1"/>
  <c r="L420" i="2" s="1"/>
  <c r="M420" i="2" s="1"/>
  <c r="U418" i="2"/>
  <c r="V418" i="2" s="1"/>
  <c r="W418" i="2" s="1"/>
  <c r="X418" i="2" s="1"/>
  <c r="Y418" i="2" s="1"/>
  <c r="Z418" i="2" s="1"/>
  <c r="AA418" i="2" s="1"/>
  <c r="AB418" i="2" s="1"/>
  <c r="L418" i="2" s="1"/>
  <c r="M418" i="2" s="1"/>
  <c r="T460" i="2"/>
  <c r="U493" i="2"/>
  <c r="V493" i="2" s="1"/>
  <c r="W493" i="2" s="1"/>
  <c r="X493" i="2" s="1"/>
  <c r="Y493" i="2" s="1"/>
  <c r="Z493" i="2" s="1"/>
  <c r="AA493" i="2" s="1"/>
  <c r="AB493" i="2" s="1"/>
  <c r="L493" i="2" s="1"/>
  <c r="M493" i="2" s="1"/>
  <c r="U357" i="2"/>
  <c r="V357" i="2" s="1"/>
  <c r="W357" i="2" s="1"/>
  <c r="X357" i="2" s="1"/>
  <c r="Y357" i="2" s="1"/>
  <c r="Z357" i="2" s="1"/>
  <c r="AA357" i="2" s="1"/>
  <c r="AB357" i="2" s="1"/>
  <c r="L357" i="2" s="1"/>
  <c r="M357" i="2" s="1"/>
  <c r="T362" i="2"/>
  <c r="H364" i="2"/>
  <c r="I363" i="2"/>
  <c r="K363" i="2" s="1"/>
  <c r="T284" i="2"/>
  <c r="H228" i="2"/>
  <c r="I226" i="2"/>
  <c r="K226" i="2" s="1"/>
  <c r="H287" i="2"/>
  <c r="I285" i="2"/>
  <c r="K285" i="2" s="1"/>
  <c r="U282" i="2"/>
  <c r="V282" i="2" s="1"/>
  <c r="W282" i="2" s="1"/>
  <c r="X282" i="2" s="1"/>
  <c r="Y282" i="2" s="1"/>
  <c r="Z282" i="2" s="1"/>
  <c r="AA282" i="2" s="1"/>
  <c r="AB282" i="2" s="1"/>
  <c r="L282" i="2" s="1"/>
  <c r="M282" i="2" s="1"/>
  <c r="U224" i="2"/>
  <c r="V224" i="2" s="1"/>
  <c r="W224" i="2" s="1"/>
  <c r="X224" i="2" s="1"/>
  <c r="Y224" i="2" s="1"/>
  <c r="Z224" i="2" s="1"/>
  <c r="AA224" i="2" s="1"/>
  <c r="AB224" i="2" s="1"/>
  <c r="L224" i="2" s="1"/>
  <c r="M224" i="2" s="1"/>
  <c r="U219" i="2"/>
  <c r="V219" i="2" s="1"/>
  <c r="W219" i="2" s="1"/>
  <c r="X219" i="2" s="1"/>
  <c r="Y219" i="2" s="1"/>
  <c r="Z219" i="2" s="1"/>
  <c r="AA219" i="2" s="1"/>
  <c r="AB219" i="2" s="1"/>
  <c r="L219" i="2" s="1"/>
  <c r="M219" i="2" s="1"/>
  <c r="H42" i="2"/>
  <c r="H15" i="5" s="1"/>
  <c r="I41" i="2"/>
  <c r="T39" i="2"/>
  <c r="M37" i="2" l="1"/>
  <c r="L12" i="5"/>
  <c r="M11" i="5"/>
  <c r="K41" i="2"/>
  <c r="K14" i="5" s="1"/>
  <c r="I14" i="5"/>
  <c r="I494" i="2"/>
  <c r="K494" i="2" s="1"/>
  <c r="T494" i="2" s="1"/>
  <c r="H526" i="2"/>
  <c r="U525" i="2"/>
  <c r="V525" i="2" s="1"/>
  <c r="W525" i="2" s="1"/>
  <c r="X525" i="2" s="1"/>
  <c r="Y525" i="2" s="1"/>
  <c r="Z525" i="2" s="1"/>
  <c r="AA525" i="2" s="1"/>
  <c r="AB525" i="2" s="1"/>
  <c r="L525" i="2" s="1"/>
  <c r="M525" i="2" s="1"/>
  <c r="T461" i="2"/>
  <c r="U460" i="2"/>
  <c r="V460" i="2" s="1"/>
  <c r="W460" i="2" s="1"/>
  <c r="X460" i="2" s="1"/>
  <c r="Y460" i="2" s="1"/>
  <c r="Z460" i="2" s="1"/>
  <c r="AA460" i="2" s="1"/>
  <c r="AB460" i="2" s="1"/>
  <c r="L460" i="2" s="1"/>
  <c r="M460" i="2" s="1"/>
  <c r="T363" i="2"/>
  <c r="U362" i="2"/>
  <c r="V362" i="2" s="1"/>
  <c r="W362" i="2" s="1"/>
  <c r="X362" i="2" s="1"/>
  <c r="Y362" i="2" s="1"/>
  <c r="Z362" i="2" s="1"/>
  <c r="AA362" i="2" s="1"/>
  <c r="AB362" i="2" s="1"/>
  <c r="L362" i="2" s="1"/>
  <c r="M362" i="2" s="1"/>
  <c r="H366" i="2"/>
  <c r="I364" i="2"/>
  <c r="K364" i="2" s="1"/>
  <c r="T285" i="2"/>
  <c r="T226" i="2"/>
  <c r="I287" i="2"/>
  <c r="K287" i="2" s="1"/>
  <c r="H294" i="2"/>
  <c r="I228" i="2"/>
  <c r="K228" i="2" s="1"/>
  <c r="H232" i="2"/>
  <c r="U284" i="2"/>
  <c r="V284" i="2" s="1"/>
  <c r="W284" i="2" s="1"/>
  <c r="X284" i="2" s="1"/>
  <c r="Y284" i="2" s="1"/>
  <c r="Z284" i="2" s="1"/>
  <c r="AA284" i="2" s="1"/>
  <c r="AB284" i="2" s="1"/>
  <c r="L284" i="2" s="1"/>
  <c r="M284" i="2" s="1"/>
  <c r="U39" i="2"/>
  <c r="V39" i="2" s="1"/>
  <c r="W39" i="2" s="1"/>
  <c r="X39" i="2" s="1"/>
  <c r="Y39" i="2" s="1"/>
  <c r="Z39" i="2" s="1"/>
  <c r="AA39" i="2" s="1"/>
  <c r="AB39" i="2" s="1"/>
  <c r="L39" i="2" s="1"/>
  <c r="I42" i="2"/>
  <c r="H55" i="2"/>
  <c r="H16" i="5" s="1"/>
  <c r="T41" i="2" l="1"/>
  <c r="U41" i="2" s="1"/>
  <c r="V41" i="2" s="1"/>
  <c r="W41" i="2" s="1"/>
  <c r="X41" i="2" s="1"/>
  <c r="Y41" i="2" s="1"/>
  <c r="Z41" i="2" s="1"/>
  <c r="AA41" i="2" s="1"/>
  <c r="AB41" i="2" s="1"/>
  <c r="L41" i="2" s="1"/>
  <c r="K42" i="2"/>
  <c r="K15" i="5" s="1"/>
  <c r="I15" i="5"/>
  <c r="M12" i="5"/>
  <c r="M39" i="2"/>
  <c r="L13" i="5"/>
  <c r="I526" i="2"/>
  <c r="K526" i="2" s="1"/>
  <c r="U461" i="2"/>
  <c r="V461" i="2" s="1"/>
  <c r="W461" i="2" s="1"/>
  <c r="X461" i="2" s="1"/>
  <c r="Y461" i="2" s="1"/>
  <c r="Z461" i="2" s="1"/>
  <c r="AA461" i="2" s="1"/>
  <c r="AB461" i="2" s="1"/>
  <c r="L461" i="2" s="1"/>
  <c r="M461" i="2" s="1"/>
  <c r="U494" i="2"/>
  <c r="V494" i="2" s="1"/>
  <c r="W494" i="2" s="1"/>
  <c r="X494" i="2" s="1"/>
  <c r="Y494" i="2" s="1"/>
  <c r="Z494" i="2" s="1"/>
  <c r="AA494" i="2" s="1"/>
  <c r="AB494" i="2" s="1"/>
  <c r="L494" i="2" s="1"/>
  <c r="M494" i="2" s="1"/>
  <c r="T364" i="2"/>
  <c r="U363" i="2"/>
  <c r="V363" i="2" s="1"/>
  <c r="W363" i="2" s="1"/>
  <c r="X363" i="2" s="1"/>
  <c r="Y363" i="2" s="1"/>
  <c r="Z363" i="2" s="1"/>
  <c r="AA363" i="2" s="1"/>
  <c r="AB363" i="2" s="1"/>
  <c r="L363" i="2" s="1"/>
  <c r="M363" i="2" s="1"/>
  <c r="H370" i="2"/>
  <c r="H373" i="2" s="1"/>
  <c r="I366" i="2"/>
  <c r="K366" i="2" s="1"/>
  <c r="T228" i="2"/>
  <c r="T287" i="2"/>
  <c r="H234" i="2"/>
  <c r="I232" i="2"/>
  <c r="K232" i="2" s="1"/>
  <c r="H296" i="2"/>
  <c r="I294" i="2"/>
  <c r="K294" i="2" s="1"/>
  <c r="U226" i="2"/>
  <c r="V226" i="2" s="1"/>
  <c r="W226" i="2" s="1"/>
  <c r="X226" i="2" s="1"/>
  <c r="Y226" i="2" s="1"/>
  <c r="Z226" i="2" s="1"/>
  <c r="AA226" i="2" s="1"/>
  <c r="AB226" i="2" s="1"/>
  <c r="L226" i="2" s="1"/>
  <c r="M226" i="2" s="1"/>
  <c r="U285" i="2"/>
  <c r="V285" i="2" s="1"/>
  <c r="W285" i="2" s="1"/>
  <c r="X285" i="2" s="1"/>
  <c r="Y285" i="2" s="1"/>
  <c r="Z285" i="2" s="1"/>
  <c r="AA285" i="2" s="1"/>
  <c r="AB285" i="2" s="1"/>
  <c r="L285" i="2" s="1"/>
  <c r="M285" i="2" s="1"/>
  <c r="H56" i="2"/>
  <c r="H17" i="5" s="1"/>
  <c r="I55" i="2"/>
  <c r="T42" i="2"/>
  <c r="M13" i="5" l="1"/>
  <c r="M41" i="2"/>
  <c r="L14" i="5"/>
  <c r="K55" i="2"/>
  <c r="K16" i="5" s="1"/>
  <c r="I16" i="5"/>
  <c r="T526" i="2"/>
  <c r="T366" i="2"/>
  <c r="H374" i="2"/>
  <c r="I373" i="2"/>
  <c r="K373" i="2" s="1"/>
  <c r="U364" i="2"/>
  <c r="V364" i="2" s="1"/>
  <c r="W364" i="2" s="1"/>
  <c r="X364" i="2" s="1"/>
  <c r="Y364" i="2" s="1"/>
  <c r="Z364" i="2" s="1"/>
  <c r="AA364" i="2" s="1"/>
  <c r="AB364" i="2" s="1"/>
  <c r="L364" i="2" s="1"/>
  <c r="M364" i="2" s="1"/>
  <c r="T294" i="2"/>
  <c r="T232" i="2"/>
  <c r="I296" i="2"/>
  <c r="K296" i="2" s="1"/>
  <c r="I234" i="2"/>
  <c r="K234" i="2" s="1"/>
  <c r="H237" i="2"/>
  <c r="I237" i="2" s="1"/>
  <c r="K237" i="2" s="1"/>
  <c r="U287" i="2"/>
  <c r="V287" i="2" s="1"/>
  <c r="W287" i="2" s="1"/>
  <c r="X287" i="2" s="1"/>
  <c r="Y287" i="2" s="1"/>
  <c r="Z287" i="2" s="1"/>
  <c r="AA287" i="2" s="1"/>
  <c r="AB287" i="2" s="1"/>
  <c r="L287" i="2" s="1"/>
  <c r="M287" i="2" s="1"/>
  <c r="U228" i="2"/>
  <c r="V228" i="2" s="1"/>
  <c r="W228" i="2" s="1"/>
  <c r="X228" i="2" s="1"/>
  <c r="Y228" i="2" s="1"/>
  <c r="Z228" i="2" s="1"/>
  <c r="AA228" i="2" s="1"/>
  <c r="AB228" i="2" s="1"/>
  <c r="L228" i="2" s="1"/>
  <c r="M228" i="2" s="1"/>
  <c r="U42" i="2"/>
  <c r="V42" i="2" s="1"/>
  <c r="W42" i="2" s="1"/>
  <c r="X42" i="2" s="1"/>
  <c r="Y42" i="2" s="1"/>
  <c r="Z42" i="2" s="1"/>
  <c r="AA42" i="2" s="1"/>
  <c r="AB42" i="2" s="1"/>
  <c r="L42" i="2" s="1"/>
  <c r="H58" i="2"/>
  <c r="H18" i="5" s="1"/>
  <c r="I56" i="2"/>
  <c r="T55" i="2" l="1"/>
  <c r="K56" i="2"/>
  <c r="K17" i="5" s="1"/>
  <c r="I17" i="5"/>
  <c r="M14" i="5"/>
  <c r="M42" i="2"/>
  <c r="L15" i="5"/>
  <c r="U526" i="2"/>
  <c r="V526" i="2" s="1"/>
  <c r="W526" i="2" s="1"/>
  <c r="X526" i="2" s="1"/>
  <c r="Y526" i="2" s="1"/>
  <c r="Z526" i="2" s="1"/>
  <c r="AA526" i="2" s="1"/>
  <c r="AB526" i="2" s="1"/>
  <c r="L526" i="2" s="1"/>
  <c r="M526" i="2" s="1"/>
  <c r="T373" i="2"/>
  <c r="U366" i="2"/>
  <c r="V366" i="2" s="1"/>
  <c r="W366" i="2" s="1"/>
  <c r="X366" i="2" s="1"/>
  <c r="Y366" i="2" s="1"/>
  <c r="Z366" i="2" s="1"/>
  <c r="AA366" i="2" s="1"/>
  <c r="AB366" i="2" s="1"/>
  <c r="L366" i="2" s="1"/>
  <c r="M366" i="2" s="1"/>
  <c r="H375" i="2"/>
  <c r="I374" i="2"/>
  <c r="K374" i="2" s="1"/>
  <c r="T234" i="2"/>
  <c r="U232" i="2"/>
  <c r="V232" i="2" s="1"/>
  <c r="W232" i="2" s="1"/>
  <c r="X232" i="2" s="1"/>
  <c r="Y232" i="2" s="1"/>
  <c r="Z232" i="2" s="1"/>
  <c r="AA232" i="2" s="1"/>
  <c r="AB232" i="2" s="1"/>
  <c r="L232" i="2" s="1"/>
  <c r="M232" i="2" s="1"/>
  <c r="U294" i="2"/>
  <c r="V294" i="2" s="1"/>
  <c r="W294" i="2" s="1"/>
  <c r="X294" i="2" s="1"/>
  <c r="Y294" i="2" s="1"/>
  <c r="Z294" i="2" s="1"/>
  <c r="AA294" i="2" s="1"/>
  <c r="AB294" i="2" s="1"/>
  <c r="L294" i="2" s="1"/>
  <c r="M294" i="2" s="1"/>
  <c r="H297" i="2"/>
  <c r="T237" i="2"/>
  <c r="T296" i="2"/>
  <c r="U55" i="2"/>
  <c r="V55" i="2" s="1"/>
  <c r="W55" i="2" s="1"/>
  <c r="X55" i="2" s="1"/>
  <c r="Y55" i="2" s="1"/>
  <c r="Z55" i="2" s="1"/>
  <c r="AA55" i="2" s="1"/>
  <c r="AB55" i="2" s="1"/>
  <c r="L55" i="2" s="1"/>
  <c r="T56" i="2"/>
  <c r="H59" i="2"/>
  <c r="H19" i="5" s="1"/>
  <c r="I58" i="2"/>
  <c r="K58" i="2" l="1"/>
  <c r="K18" i="5" s="1"/>
  <c r="I18" i="5"/>
  <c r="I375" i="2"/>
  <c r="K375" i="2" s="1"/>
  <c r="H527" i="2"/>
  <c r="M15" i="5"/>
  <c r="M55" i="2"/>
  <c r="L16" i="5"/>
  <c r="T374" i="2"/>
  <c r="T375" i="2"/>
  <c r="U373" i="2"/>
  <c r="V373" i="2" s="1"/>
  <c r="W373" i="2" s="1"/>
  <c r="X373" i="2" s="1"/>
  <c r="Y373" i="2" s="1"/>
  <c r="Z373" i="2" s="1"/>
  <c r="AA373" i="2" s="1"/>
  <c r="AB373" i="2" s="1"/>
  <c r="L373" i="2" s="1"/>
  <c r="M373" i="2" s="1"/>
  <c r="U296" i="2"/>
  <c r="V296" i="2" s="1"/>
  <c r="W296" i="2" s="1"/>
  <c r="X296" i="2" s="1"/>
  <c r="Y296" i="2" s="1"/>
  <c r="Z296" i="2" s="1"/>
  <c r="AA296" i="2" s="1"/>
  <c r="AB296" i="2" s="1"/>
  <c r="L296" i="2" s="1"/>
  <c r="M296" i="2" s="1"/>
  <c r="U237" i="2"/>
  <c r="V237" i="2" s="1"/>
  <c r="W237" i="2" s="1"/>
  <c r="X237" i="2" s="1"/>
  <c r="Y237" i="2" s="1"/>
  <c r="Z237" i="2" s="1"/>
  <c r="AA237" i="2" s="1"/>
  <c r="AB237" i="2" s="1"/>
  <c r="L237" i="2" s="1"/>
  <c r="M237" i="2" s="1"/>
  <c r="I297" i="2"/>
  <c r="K297" i="2" s="1"/>
  <c r="H302" i="2"/>
  <c r="U234" i="2"/>
  <c r="V234" i="2" s="1"/>
  <c r="W234" i="2" s="1"/>
  <c r="X234" i="2" s="1"/>
  <c r="Y234" i="2" s="1"/>
  <c r="Z234" i="2" s="1"/>
  <c r="AA234" i="2" s="1"/>
  <c r="AB234" i="2" s="1"/>
  <c r="L234" i="2" s="1"/>
  <c r="M234" i="2" s="1"/>
  <c r="H60" i="2"/>
  <c r="H20" i="5" s="1"/>
  <c r="I59" i="2"/>
  <c r="U56" i="2"/>
  <c r="V56" i="2" s="1"/>
  <c r="W56" i="2" s="1"/>
  <c r="X56" i="2" s="1"/>
  <c r="Y56" i="2" s="1"/>
  <c r="Z56" i="2" s="1"/>
  <c r="AA56" i="2" s="1"/>
  <c r="AB56" i="2" s="1"/>
  <c r="L56" i="2" s="1"/>
  <c r="T58" i="2" l="1"/>
  <c r="K59" i="2"/>
  <c r="K19" i="5" s="1"/>
  <c r="I19" i="5"/>
  <c r="M16" i="5"/>
  <c r="M56" i="2"/>
  <c r="L17" i="5"/>
  <c r="I527" i="2"/>
  <c r="K527" i="2" s="1"/>
  <c r="U375" i="2"/>
  <c r="V375" i="2" s="1"/>
  <c r="W375" i="2" s="1"/>
  <c r="X375" i="2" s="1"/>
  <c r="Y375" i="2" s="1"/>
  <c r="Z375" i="2" s="1"/>
  <c r="AA375" i="2" s="1"/>
  <c r="AB375" i="2" s="1"/>
  <c r="L375" i="2" s="1"/>
  <c r="M375" i="2" s="1"/>
  <c r="U374" i="2"/>
  <c r="V374" i="2" s="1"/>
  <c r="W374" i="2" s="1"/>
  <c r="X374" i="2" s="1"/>
  <c r="Y374" i="2" s="1"/>
  <c r="Z374" i="2" s="1"/>
  <c r="AA374" i="2" s="1"/>
  <c r="AB374" i="2" s="1"/>
  <c r="L374" i="2" s="1"/>
  <c r="M374" i="2" s="1"/>
  <c r="H303" i="2"/>
  <c r="I302" i="2"/>
  <c r="K302" i="2" s="1"/>
  <c r="T297" i="2"/>
  <c r="T59" i="2"/>
  <c r="I60" i="2"/>
  <c r="H84" i="2"/>
  <c r="H21" i="5" s="1"/>
  <c r="U58" i="2"/>
  <c r="V58" i="2" s="1"/>
  <c r="W58" i="2" s="1"/>
  <c r="X58" i="2" s="1"/>
  <c r="Y58" i="2" s="1"/>
  <c r="Z58" i="2" s="1"/>
  <c r="AA58" i="2" s="1"/>
  <c r="AB58" i="2" s="1"/>
  <c r="L58" i="2" s="1"/>
  <c r="M58" i="2" l="1"/>
  <c r="L18" i="5"/>
  <c r="K60" i="2"/>
  <c r="K20" i="5" s="1"/>
  <c r="I20" i="5"/>
  <c r="M17" i="5"/>
  <c r="T527" i="2"/>
  <c r="T302" i="2"/>
  <c r="U297" i="2"/>
  <c r="V297" i="2" s="1"/>
  <c r="W297" i="2" s="1"/>
  <c r="X297" i="2" s="1"/>
  <c r="Y297" i="2" s="1"/>
  <c r="Z297" i="2" s="1"/>
  <c r="AA297" i="2" s="1"/>
  <c r="AB297" i="2" s="1"/>
  <c r="L297" i="2" s="1"/>
  <c r="M297" i="2" s="1"/>
  <c r="H305" i="2"/>
  <c r="H315" i="2" s="1"/>
  <c r="I303" i="2"/>
  <c r="H85" i="2"/>
  <c r="H22" i="5" s="1"/>
  <c r="I84" i="2"/>
  <c r="U59" i="2"/>
  <c r="V59" i="2" s="1"/>
  <c r="W59" i="2" s="1"/>
  <c r="X59" i="2" s="1"/>
  <c r="Y59" i="2" s="1"/>
  <c r="Z59" i="2" s="1"/>
  <c r="AA59" i="2" s="1"/>
  <c r="AB59" i="2" s="1"/>
  <c r="L59" i="2" s="1"/>
  <c r="T60" i="2" l="1"/>
  <c r="U60" i="2" s="1"/>
  <c r="V60" i="2" s="1"/>
  <c r="W60" i="2" s="1"/>
  <c r="X60" i="2" s="1"/>
  <c r="Y60" i="2" s="1"/>
  <c r="Z60" i="2" s="1"/>
  <c r="AA60" i="2" s="1"/>
  <c r="AB60" i="2" s="1"/>
  <c r="L60" i="2" s="1"/>
  <c r="K84" i="2"/>
  <c r="K21" i="5" s="1"/>
  <c r="I21" i="5"/>
  <c r="U527" i="2"/>
  <c r="V527" i="2" s="1"/>
  <c r="W527" i="2" s="1"/>
  <c r="X527" i="2" s="1"/>
  <c r="Y527" i="2" s="1"/>
  <c r="Z527" i="2" s="1"/>
  <c r="AA527" i="2" s="1"/>
  <c r="AB527" i="2" s="1"/>
  <c r="L527" i="2" s="1"/>
  <c r="M527" i="2" s="1"/>
  <c r="M18" i="5"/>
  <c r="M59" i="2"/>
  <c r="L19" i="5"/>
  <c r="I315" i="2"/>
  <c r="K315" i="2" s="1"/>
  <c r="H326" i="2"/>
  <c r="U302" i="2"/>
  <c r="V302" i="2" s="1"/>
  <c r="W302" i="2" s="1"/>
  <c r="X302" i="2" s="1"/>
  <c r="Y302" i="2" s="1"/>
  <c r="Z302" i="2" s="1"/>
  <c r="AA302" i="2" s="1"/>
  <c r="AB302" i="2" s="1"/>
  <c r="L302" i="2" s="1"/>
  <c r="M302" i="2" s="1"/>
  <c r="I305" i="2"/>
  <c r="K305" i="2" s="1"/>
  <c r="K303" i="2"/>
  <c r="T84" i="2"/>
  <c r="I85" i="2"/>
  <c r="H104" i="2"/>
  <c r="H23" i="5" s="1"/>
  <c r="M19" i="5" l="1"/>
  <c r="K85" i="2"/>
  <c r="K22" i="5" s="1"/>
  <c r="I22" i="5"/>
  <c r="M60" i="2"/>
  <c r="L20" i="5"/>
  <c r="T303" i="2"/>
  <c r="H327" i="2"/>
  <c r="I326" i="2"/>
  <c r="K326" i="2" s="1"/>
  <c r="T305" i="2"/>
  <c r="T315" i="2"/>
  <c r="I104" i="2"/>
  <c r="H127" i="2"/>
  <c r="H24" i="5" s="1"/>
  <c r="U84" i="2"/>
  <c r="V84" i="2" s="1"/>
  <c r="W84" i="2" s="1"/>
  <c r="X84" i="2" s="1"/>
  <c r="Y84" i="2" s="1"/>
  <c r="Z84" i="2" s="1"/>
  <c r="AA84" i="2" s="1"/>
  <c r="AB84" i="2" s="1"/>
  <c r="L84" i="2" s="1"/>
  <c r="M84" i="2" l="1"/>
  <c r="L21" i="5"/>
  <c r="T85" i="2"/>
  <c r="K104" i="2"/>
  <c r="I23" i="5"/>
  <c r="M20" i="5"/>
  <c r="T326" i="2"/>
  <c r="U315" i="2"/>
  <c r="V315" i="2" s="1"/>
  <c r="W315" i="2" s="1"/>
  <c r="X315" i="2" s="1"/>
  <c r="Y315" i="2" s="1"/>
  <c r="Z315" i="2" s="1"/>
  <c r="AA315" i="2" s="1"/>
  <c r="AB315" i="2" s="1"/>
  <c r="L315" i="2" s="1"/>
  <c r="M315" i="2" s="1"/>
  <c r="U305" i="2"/>
  <c r="V305" i="2" s="1"/>
  <c r="W305" i="2" s="1"/>
  <c r="X305" i="2" s="1"/>
  <c r="Y305" i="2" s="1"/>
  <c r="Z305" i="2" s="1"/>
  <c r="AA305" i="2" s="1"/>
  <c r="AB305" i="2" s="1"/>
  <c r="L305" i="2" s="1"/>
  <c r="M305" i="2" s="1"/>
  <c r="H329" i="2"/>
  <c r="I327" i="2"/>
  <c r="K327" i="2" s="1"/>
  <c r="U303" i="2"/>
  <c r="V303" i="2" s="1"/>
  <c r="W303" i="2" s="1"/>
  <c r="X303" i="2" s="1"/>
  <c r="Y303" i="2" s="1"/>
  <c r="Z303" i="2" s="1"/>
  <c r="AA303" i="2" s="1"/>
  <c r="AB303" i="2" s="1"/>
  <c r="L303" i="2" s="1"/>
  <c r="M303" i="2" s="1"/>
  <c r="H129" i="2"/>
  <c r="H25" i="5" s="1"/>
  <c r="I127" i="2"/>
  <c r="U85" i="2"/>
  <c r="V85" i="2" s="1"/>
  <c r="W85" i="2" s="1"/>
  <c r="X85" i="2" s="1"/>
  <c r="Y85" i="2" s="1"/>
  <c r="Z85" i="2" s="1"/>
  <c r="AA85" i="2" s="1"/>
  <c r="AB85" i="2" s="1"/>
  <c r="L85" i="2" s="1"/>
  <c r="K127" i="2" l="1"/>
  <c r="K24" i="5" s="1"/>
  <c r="I24" i="5"/>
  <c r="M85" i="2"/>
  <c r="L22" i="5"/>
  <c r="M21" i="5"/>
  <c r="K23" i="5"/>
  <c r="T104" i="2"/>
  <c r="U104" i="2" s="1"/>
  <c r="V104" i="2" s="1"/>
  <c r="W104" i="2" s="1"/>
  <c r="X104" i="2" s="1"/>
  <c r="Y104" i="2" s="1"/>
  <c r="Z104" i="2" s="1"/>
  <c r="AA104" i="2" s="1"/>
  <c r="AB104" i="2" s="1"/>
  <c r="L104" i="2" s="1"/>
  <c r="I329" i="2"/>
  <c r="K329" i="2" s="1"/>
  <c r="U326" i="2"/>
  <c r="V326" i="2" s="1"/>
  <c r="W326" i="2" s="1"/>
  <c r="X326" i="2" s="1"/>
  <c r="Y326" i="2" s="1"/>
  <c r="Z326" i="2" s="1"/>
  <c r="AA326" i="2" s="1"/>
  <c r="AB326" i="2" s="1"/>
  <c r="L326" i="2" s="1"/>
  <c r="M326" i="2" s="1"/>
  <c r="T327" i="2"/>
  <c r="I129" i="2"/>
  <c r="H133" i="2"/>
  <c r="H26" i="5" s="1"/>
  <c r="T127" i="2" l="1"/>
  <c r="M104" i="2"/>
  <c r="L23" i="5"/>
  <c r="M22" i="5"/>
  <c r="K129" i="2"/>
  <c r="K25" i="5" s="1"/>
  <c r="I25" i="5"/>
  <c r="U327" i="2"/>
  <c r="V327" i="2" s="1"/>
  <c r="W327" i="2" s="1"/>
  <c r="X327" i="2" s="1"/>
  <c r="Y327" i="2" s="1"/>
  <c r="Z327" i="2" s="1"/>
  <c r="AA327" i="2" s="1"/>
  <c r="AB327" i="2" s="1"/>
  <c r="L327" i="2" s="1"/>
  <c r="M327" i="2" s="1"/>
  <c r="T329" i="2"/>
  <c r="U127" i="2"/>
  <c r="V127" i="2" s="1"/>
  <c r="W127" i="2" s="1"/>
  <c r="X127" i="2" s="1"/>
  <c r="Y127" i="2" s="1"/>
  <c r="Z127" i="2" s="1"/>
  <c r="AA127" i="2" s="1"/>
  <c r="AB127" i="2" s="1"/>
  <c r="L127" i="2" s="1"/>
  <c r="T129" i="2"/>
  <c r="H135" i="2"/>
  <c r="H27" i="5" s="1"/>
  <c r="I133" i="2"/>
  <c r="M23" i="5" l="1"/>
  <c r="K133" i="2"/>
  <c r="K26" i="5" s="1"/>
  <c r="I26" i="5"/>
  <c r="M127" i="2"/>
  <c r="L24" i="5"/>
  <c r="U329" i="2"/>
  <c r="V329" i="2" s="1"/>
  <c r="W329" i="2" s="1"/>
  <c r="X329" i="2" s="1"/>
  <c r="Y329" i="2" s="1"/>
  <c r="Z329" i="2" s="1"/>
  <c r="AA329" i="2" s="1"/>
  <c r="AB329" i="2" s="1"/>
  <c r="L329" i="2" s="1"/>
  <c r="M329" i="2" s="1"/>
  <c r="I135" i="2"/>
  <c r="H142" i="2"/>
  <c r="H28" i="5" s="1"/>
  <c r="U129" i="2"/>
  <c r="V129" i="2" s="1"/>
  <c r="W129" i="2" s="1"/>
  <c r="X129" i="2" s="1"/>
  <c r="Y129" i="2" s="1"/>
  <c r="Z129" i="2" s="1"/>
  <c r="AA129" i="2" s="1"/>
  <c r="AB129" i="2" s="1"/>
  <c r="L129" i="2" s="1"/>
  <c r="T133" i="2" l="1"/>
  <c r="U133" i="2" s="1"/>
  <c r="V133" i="2" s="1"/>
  <c r="W133" i="2" s="1"/>
  <c r="X133" i="2" s="1"/>
  <c r="Y133" i="2" s="1"/>
  <c r="Z133" i="2" s="1"/>
  <c r="AA133" i="2" s="1"/>
  <c r="AB133" i="2" s="1"/>
  <c r="L133" i="2" s="1"/>
  <c r="M24" i="5"/>
  <c r="M129" i="2"/>
  <c r="L25" i="5"/>
  <c r="K135" i="2"/>
  <c r="K27" i="5" s="1"/>
  <c r="I27" i="5"/>
  <c r="H145" i="2"/>
  <c r="H29" i="5" s="1"/>
  <c r="I142" i="2"/>
  <c r="T135" i="2" l="1"/>
  <c r="U135" i="2" s="1"/>
  <c r="V135" i="2" s="1"/>
  <c r="W135" i="2" s="1"/>
  <c r="X135" i="2" s="1"/>
  <c r="Y135" i="2" s="1"/>
  <c r="Z135" i="2" s="1"/>
  <c r="AA135" i="2" s="1"/>
  <c r="AB135" i="2" s="1"/>
  <c r="L135" i="2" s="1"/>
  <c r="M133" i="2"/>
  <c r="L26" i="5"/>
  <c r="M25" i="5"/>
  <c r="K142" i="2"/>
  <c r="K28" i="5" s="1"/>
  <c r="I28" i="5"/>
  <c r="H146" i="2"/>
  <c r="H30" i="5" s="1"/>
  <c r="I145" i="2"/>
  <c r="T142" i="2" l="1"/>
  <c r="M135" i="2"/>
  <c r="L27" i="5"/>
  <c r="M26" i="5"/>
  <c r="K145" i="2"/>
  <c r="K29" i="5" s="1"/>
  <c r="I29" i="5"/>
  <c r="I146" i="2"/>
  <c r="H150" i="2"/>
  <c r="H31" i="5" s="1"/>
  <c r="U142" i="2"/>
  <c r="V142" i="2" s="1"/>
  <c r="W142" i="2" s="1"/>
  <c r="X142" i="2" s="1"/>
  <c r="Y142" i="2" s="1"/>
  <c r="Z142" i="2" s="1"/>
  <c r="AA142" i="2" s="1"/>
  <c r="AB142" i="2" s="1"/>
  <c r="L142" i="2" s="1"/>
  <c r="M142" i="2" l="1"/>
  <c r="L28" i="5"/>
  <c r="K146" i="2"/>
  <c r="K30" i="5" s="1"/>
  <c r="I30" i="5"/>
  <c r="M27" i="5"/>
  <c r="T145" i="2"/>
  <c r="U145" i="2" s="1"/>
  <c r="H152" i="2"/>
  <c r="H32" i="5" s="1"/>
  <c r="I150" i="2"/>
  <c r="T146" i="2" l="1"/>
  <c r="U146" i="2" s="1"/>
  <c r="V146" i="2" s="1"/>
  <c r="W146" i="2" s="1"/>
  <c r="X146" i="2" s="1"/>
  <c r="Y146" i="2" s="1"/>
  <c r="Z146" i="2" s="1"/>
  <c r="AA146" i="2" s="1"/>
  <c r="AB146" i="2" s="1"/>
  <c r="L146" i="2" s="1"/>
  <c r="V145" i="2"/>
  <c r="W145" i="2" s="1"/>
  <c r="X145" i="2" s="1"/>
  <c r="Y145" i="2" s="1"/>
  <c r="Z145" i="2" s="1"/>
  <c r="AA145" i="2" s="1"/>
  <c r="AB145" i="2" s="1"/>
  <c r="L145" i="2" s="1"/>
  <c r="L29" i="5" s="1"/>
  <c r="K150" i="2"/>
  <c r="K31" i="5" s="1"/>
  <c r="I31" i="5"/>
  <c r="M28" i="5"/>
  <c r="I152" i="2"/>
  <c r="H177" i="2"/>
  <c r="H33" i="5" s="1"/>
  <c r="T150" i="2" l="1"/>
  <c r="U150" i="2" s="1"/>
  <c r="V150" i="2" s="1"/>
  <c r="W150" i="2" s="1"/>
  <c r="X150" i="2" s="1"/>
  <c r="Y150" i="2" s="1"/>
  <c r="Z150" i="2" s="1"/>
  <c r="AA150" i="2" s="1"/>
  <c r="AB150" i="2" s="1"/>
  <c r="L150" i="2" s="1"/>
  <c r="M145" i="2"/>
  <c r="M29" i="5" s="1"/>
  <c r="M146" i="2"/>
  <c r="L30" i="5"/>
  <c r="K152" i="2"/>
  <c r="K32" i="5" s="1"/>
  <c r="I32" i="5"/>
  <c r="I177" i="2"/>
  <c r="H180" i="2"/>
  <c r="H34" i="5" s="1"/>
  <c r="T152" i="2" l="1"/>
  <c r="M150" i="2"/>
  <c r="L31" i="5"/>
  <c r="K177" i="2"/>
  <c r="K33" i="5" s="1"/>
  <c r="I33" i="5"/>
  <c r="M30" i="5"/>
  <c r="H186" i="2"/>
  <c r="H35" i="5" s="1"/>
  <c r="I180" i="2"/>
  <c r="U152" i="2"/>
  <c r="V152" i="2" s="1"/>
  <c r="W152" i="2" s="1"/>
  <c r="X152" i="2" s="1"/>
  <c r="Y152" i="2" s="1"/>
  <c r="Z152" i="2" s="1"/>
  <c r="AA152" i="2" s="1"/>
  <c r="AB152" i="2" s="1"/>
  <c r="L152" i="2" s="1"/>
  <c r="T177" i="2" l="1"/>
  <c r="M152" i="2"/>
  <c r="L32" i="5"/>
  <c r="M31" i="5"/>
  <c r="K180" i="2"/>
  <c r="K34" i="5" s="1"/>
  <c r="I34" i="5"/>
  <c r="I186" i="2"/>
  <c r="H189" i="2"/>
  <c r="H36" i="5" s="1"/>
  <c r="U177" i="2"/>
  <c r="V177" i="2" s="1"/>
  <c r="W177" i="2" s="1"/>
  <c r="X177" i="2" s="1"/>
  <c r="Y177" i="2" s="1"/>
  <c r="Z177" i="2" s="1"/>
  <c r="AA177" i="2" s="1"/>
  <c r="AB177" i="2" s="1"/>
  <c r="L177" i="2" s="1"/>
  <c r="T180" i="2" l="1"/>
  <c r="U180" i="2" s="1"/>
  <c r="V180" i="2" s="1"/>
  <c r="W180" i="2" s="1"/>
  <c r="X180" i="2" s="1"/>
  <c r="Y180" i="2" s="1"/>
  <c r="Z180" i="2" s="1"/>
  <c r="AA180" i="2" s="1"/>
  <c r="AB180" i="2" s="1"/>
  <c r="L180" i="2" s="1"/>
  <c r="M177" i="2"/>
  <c r="L33" i="5"/>
  <c r="K186" i="2"/>
  <c r="K35" i="5" s="1"/>
  <c r="I35" i="5"/>
  <c r="M32" i="5"/>
  <c r="H191" i="2"/>
  <c r="H37" i="5" s="1"/>
  <c r="I189" i="2"/>
  <c r="T186" i="2" l="1"/>
  <c r="M180" i="2"/>
  <c r="L34" i="5"/>
  <c r="M33" i="5"/>
  <c r="K189" i="2"/>
  <c r="K36" i="5" s="1"/>
  <c r="I36" i="5"/>
  <c r="H193" i="2"/>
  <c r="H38" i="5" s="1"/>
  <c r="I191" i="2"/>
  <c r="U186" i="2"/>
  <c r="V186" i="2" s="1"/>
  <c r="W186" i="2" s="1"/>
  <c r="X186" i="2" s="1"/>
  <c r="Y186" i="2" s="1"/>
  <c r="Z186" i="2" s="1"/>
  <c r="AA186" i="2" s="1"/>
  <c r="AB186" i="2" s="1"/>
  <c r="L186" i="2" s="1"/>
  <c r="M34" i="5" l="1"/>
  <c r="M186" i="2"/>
  <c r="L35" i="5"/>
  <c r="K191" i="2"/>
  <c r="K37" i="5" s="1"/>
  <c r="I37" i="5"/>
  <c r="T189" i="2"/>
  <c r="U189" i="2" s="1"/>
  <c r="V189" i="2" s="1"/>
  <c r="W189" i="2" s="1"/>
  <c r="X189" i="2" s="1"/>
  <c r="Y189" i="2" s="1"/>
  <c r="Z189" i="2" s="1"/>
  <c r="AA189" i="2" s="1"/>
  <c r="AB189" i="2" s="1"/>
  <c r="L189" i="2" s="1"/>
  <c r="H195" i="2"/>
  <c r="H39" i="5" s="1"/>
  <c r="I193" i="2"/>
  <c r="T191" i="2" l="1"/>
  <c r="M189" i="2"/>
  <c r="L36" i="5"/>
  <c r="M35" i="5"/>
  <c r="K193" i="2"/>
  <c r="K38" i="5" s="1"/>
  <c r="I38" i="5"/>
  <c r="H197" i="2"/>
  <c r="H40" i="5" s="1"/>
  <c r="I195" i="2"/>
  <c r="U191" i="2"/>
  <c r="V191" i="2" s="1"/>
  <c r="W191" i="2" s="1"/>
  <c r="X191" i="2" s="1"/>
  <c r="Y191" i="2" s="1"/>
  <c r="Z191" i="2" s="1"/>
  <c r="AA191" i="2" s="1"/>
  <c r="AB191" i="2" s="1"/>
  <c r="L191" i="2" s="1"/>
  <c r="M191" i="2" l="1"/>
  <c r="L37" i="5"/>
  <c r="M36" i="5"/>
  <c r="K195" i="2"/>
  <c r="K39" i="5" s="1"/>
  <c r="I39" i="5"/>
  <c r="T193" i="2"/>
  <c r="U193" i="2" s="1"/>
  <c r="V193" i="2" s="1"/>
  <c r="W193" i="2" s="1"/>
  <c r="X193" i="2" s="1"/>
  <c r="Y193" i="2" s="1"/>
  <c r="Z193" i="2" s="1"/>
  <c r="AA193" i="2" s="1"/>
  <c r="AB193" i="2" s="1"/>
  <c r="L193" i="2" s="1"/>
  <c r="I197" i="2"/>
  <c r="H330" i="2"/>
  <c r="H41" i="5" s="1"/>
  <c r="T195" i="2"/>
  <c r="M193" i="2" l="1"/>
  <c r="L38" i="5"/>
  <c r="K197" i="2"/>
  <c r="T197" i="2" s="1"/>
  <c r="U197" i="2" s="1"/>
  <c r="V197" i="2" s="1"/>
  <c r="W197" i="2" s="1"/>
  <c r="X197" i="2" s="1"/>
  <c r="Y197" i="2" s="1"/>
  <c r="Z197" i="2" s="1"/>
  <c r="AA197" i="2" s="1"/>
  <c r="AB197" i="2" s="1"/>
  <c r="L197" i="2" s="1"/>
  <c r="I40" i="5"/>
  <c r="M37" i="5"/>
  <c r="H331" i="2"/>
  <c r="I330" i="2"/>
  <c r="U195" i="2"/>
  <c r="V195" i="2" s="1"/>
  <c r="W195" i="2" s="1"/>
  <c r="X195" i="2" s="1"/>
  <c r="Y195" i="2" s="1"/>
  <c r="Z195" i="2" s="1"/>
  <c r="AA195" i="2" s="1"/>
  <c r="AB195" i="2" s="1"/>
  <c r="L195" i="2" s="1"/>
  <c r="M197" i="2" l="1"/>
  <c r="L40" i="5"/>
  <c r="I331" i="2"/>
  <c r="H42" i="5"/>
  <c r="H528" i="2"/>
  <c r="K40" i="5"/>
  <c r="M38" i="5"/>
  <c r="M195" i="2"/>
  <c r="L39" i="5"/>
  <c r="K330" i="2"/>
  <c r="K41" i="5" s="1"/>
  <c r="I41" i="5"/>
  <c r="H43" i="5" l="1"/>
  <c r="H529" i="2"/>
  <c r="I528" i="2"/>
  <c r="K331" i="2"/>
  <c r="I42" i="5"/>
  <c r="M40" i="5"/>
  <c r="T330" i="2"/>
  <c r="U330" i="2" s="1"/>
  <c r="V330" i="2" s="1"/>
  <c r="W330" i="2" s="1"/>
  <c r="X330" i="2" s="1"/>
  <c r="Y330" i="2" s="1"/>
  <c r="Z330" i="2" s="1"/>
  <c r="AA330" i="2" s="1"/>
  <c r="AB330" i="2" s="1"/>
  <c r="L330" i="2" s="1"/>
  <c r="M39" i="5"/>
  <c r="I43" i="5" l="1"/>
  <c r="K528" i="2"/>
  <c r="M330" i="2"/>
  <c r="L41" i="5"/>
  <c r="K42" i="5"/>
  <c r="T331" i="2"/>
  <c r="U331" i="2" s="1"/>
  <c r="V331" i="2" s="1"/>
  <c r="W331" i="2" s="1"/>
  <c r="X331" i="2" s="1"/>
  <c r="Y331" i="2" s="1"/>
  <c r="Z331" i="2" s="1"/>
  <c r="AA331" i="2" s="1"/>
  <c r="AB331" i="2" s="1"/>
  <c r="L331" i="2" s="1"/>
  <c r="H44" i="5"/>
  <c r="I529" i="2"/>
  <c r="M331" i="2" l="1"/>
  <c r="L42" i="5"/>
  <c r="M41" i="5"/>
  <c r="I44" i="5"/>
  <c r="K529" i="2"/>
  <c r="K43" i="5"/>
  <c r="T528" i="2"/>
  <c r="I11" i="1"/>
  <c r="J11" i="1" s="1"/>
  <c r="G11" i="2" s="1"/>
  <c r="I12" i="1"/>
  <c r="I13" i="1"/>
  <c r="J13" i="1" s="1"/>
  <c r="G13" i="2" s="1"/>
  <c r="N13" i="2" s="1"/>
  <c r="O13" i="2" s="1"/>
  <c r="P13" i="2" s="1"/>
  <c r="I14" i="1"/>
  <c r="I16" i="1"/>
  <c r="J16" i="1" s="1"/>
  <c r="G16" i="2" s="1"/>
  <c r="I17" i="1"/>
  <c r="I18" i="1"/>
  <c r="J18" i="1" s="1"/>
  <c r="G18" i="2" s="1"/>
  <c r="I19" i="1"/>
  <c r="I20" i="1"/>
  <c r="J20" i="1" s="1"/>
  <c r="G20" i="2" s="1"/>
  <c r="I21" i="1"/>
  <c r="I22" i="1"/>
  <c r="J22" i="1" s="1"/>
  <c r="G22" i="2" s="1"/>
  <c r="I23" i="1"/>
  <c r="I24" i="1"/>
  <c r="J24" i="1" s="1"/>
  <c r="G24" i="2" s="1"/>
  <c r="N24" i="2" s="1"/>
  <c r="O24" i="2" s="1"/>
  <c r="P24" i="2" s="1"/>
  <c r="I25" i="1"/>
  <c r="I26" i="1"/>
  <c r="J26" i="1" s="1"/>
  <c r="G26" i="2" s="1"/>
  <c r="N26" i="2" s="1"/>
  <c r="O26" i="2" s="1"/>
  <c r="P26" i="2" s="1"/>
  <c r="I27" i="1"/>
  <c r="J27" i="1" s="1"/>
  <c r="G27" i="2" s="1"/>
  <c r="N27" i="2" s="1"/>
  <c r="O27" i="2" s="1"/>
  <c r="P27" i="2" s="1"/>
  <c r="I28" i="1"/>
  <c r="J28" i="1" s="1"/>
  <c r="G28" i="2" s="1"/>
  <c r="N28" i="2" s="1"/>
  <c r="O28" i="2" s="1"/>
  <c r="P28" i="2" s="1"/>
  <c r="I29" i="1"/>
  <c r="I30" i="1"/>
  <c r="J30" i="1" s="1"/>
  <c r="G30" i="2" s="1"/>
  <c r="N30" i="2" s="1"/>
  <c r="O30" i="2" s="1"/>
  <c r="I31" i="1"/>
  <c r="J14" i="1"/>
  <c r="G14" i="2" s="1"/>
  <c r="N14" i="2" s="1"/>
  <c r="O14" i="2" s="1"/>
  <c r="J17" i="1"/>
  <c r="G17" i="2" s="1"/>
  <c r="N17" i="2" s="1"/>
  <c r="O17" i="2" s="1"/>
  <c r="P17" i="2" s="1"/>
  <c r="J19" i="1"/>
  <c r="G19" i="2" s="1"/>
  <c r="N19" i="2" s="1"/>
  <c r="O19" i="2" s="1"/>
  <c r="P19" i="2" s="1"/>
  <c r="J21" i="1"/>
  <c r="G21" i="2" s="1"/>
  <c r="N21" i="2" s="1"/>
  <c r="O21" i="2" s="1"/>
  <c r="P21" i="2" s="1"/>
  <c r="J23" i="1"/>
  <c r="G23" i="2" s="1"/>
  <c r="N23" i="2" s="1"/>
  <c r="O23" i="2" s="1"/>
  <c r="P23" i="2" s="1"/>
  <c r="J25" i="1"/>
  <c r="G25" i="2" s="1"/>
  <c r="N25" i="2" s="1"/>
  <c r="O25" i="2" s="1"/>
  <c r="J29" i="1"/>
  <c r="G29" i="2" s="1"/>
  <c r="N29" i="2" s="1"/>
  <c r="O29" i="2" s="1"/>
  <c r="P29" i="2" s="1"/>
  <c r="J31" i="1"/>
  <c r="G31" i="2" s="1"/>
  <c r="N31" i="2" s="1"/>
  <c r="O31" i="2" s="1"/>
  <c r="J12" i="1"/>
  <c r="G12" i="2" s="1"/>
  <c r="N12" i="2" s="1"/>
  <c r="O12" i="2" s="1"/>
  <c r="P12" i="2" s="1"/>
  <c r="I32" i="1"/>
  <c r="J32" i="1" s="1"/>
  <c r="G32" i="2" s="1"/>
  <c r="N32" i="2" s="1"/>
  <c r="O32" i="2" s="1"/>
  <c r="I33" i="1"/>
  <c r="J33" i="1" s="1"/>
  <c r="G33" i="2" s="1"/>
  <c r="I34" i="1"/>
  <c r="J34" i="1" s="1"/>
  <c r="G34" i="2" s="1"/>
  <c r="N34" i="2" s="1"/>
  <c r="O34" i="2" s="1"/>
  <c r="P34" i="2" s="1"/>
  <c r="I35" i="1"/>
  <c r="J35" i="1" s="1"/>
  <c r="G35" i="2" s="1"/>
  <c r="I36" i="1"/>
  <c r="J36" i="1" s="1"/>
  <c r="G36" i="2" s="1"/>
  <c r="N36" i="2" s="1"/>
  <c r="O36" i="2" s="1"/>
  <c r="P36" i="2" s="1"/>
  <c r="I37" i="1"/>
  <c r="J37" i="1" s="1"/>
  <c r="G37" i="2" s="1"/>
  <c r="I38" i="1"/>
  <c r="J38" i="1" s="1"/>
  <c r="G38" i="2" s="1"/>
  <c r="N38" i="2" s="1"/>
  <c r="O38" i="2" s="1"/>
  <c r="P38" i="2" s="1"/>
  <c r="I39" i="1"/>
  <c r="J39" i="1" s="1"/>
  <c r="G39" i="2" s="1"/>
  <c r="I40" i="1"/>
  <c r="J40" i="1" s="1"/>
  <c r="G40" i="2" s="1"/>
  <c r="N40" i="2" s="1"/>
  <c r="O40" i="2" s="1"/>
  <c r="P40" i="2" s="1"/>
  <c r="I41" i="1"/>
  <c r="J41" i="1" s="1"/>
  <c r="G41" i="2" s="1"/>
  <c r="I42" i="1"/>
  <c r="J42" i="1" s="1"/>
  <c r="G42" i="2" s="1"/>
  <c r="I43" i="1"/>
  <c r="J43" i="1" s="1"/>
  <c r="G43" i="2" s="1"/>
  <c r="N43" i="2" s="1"/>
  <c r="O43" i="2" s="1"/>
  <c r="P43" i="2" s="1"/>
  <c r="I44" i="1"/>
  <c r="J44" i="1" s="1"/>
  <c r="G44" i="2" s="1"/>
  <c r="N44" i="2" s="1"/>
  <c r="O44" i="2" s="1"/>
  <c r="P44" i="2" s="1"/>
  <c r="I45" i="1"/>
  <c r="J45" i="1" s="1"/>
  <c r="G45" i="2" s="1"/>
  <c r="N45" i="2" s="1"/>
  <c r="O45" i="2" s="1"/>
  <c r="I46" i="1"/>
  <c r="J46" i="1" s="1"/>
  <c r="G46" i="2" s="1"/>
  <c r="N46" i="2" s="1"/>
  <c r="O46" i="2" s="1"/>
  <c r="I47" i="1"/>
  <c r="J47" i="1" s="1"/>
  <c r="G47" i="2" s="1"/>
  <c r="N47" i="2" s="1"/>
  <c r="O47" i="2" s="1"/>
  <c r="P47" i="2" s="1"/>
  <c r="I48" i="1"/>
  <c r="J48" i="1" s="1"/>
  <c r="G48" i="2" s="1"/>
  <c r="N48" i="2" s="1"/>
  <c r="O48" i="2" s="1"/>
  <c r="I49" i="1"/>
  <c r="J49" i="1" s="1"/>
  <c r="G49" i="2" s="1"/>
  <c r="N49" i="2" s="1"/>
  <c r="O49" i="2" s="1"/>
  <c r="P49" i="2" s="1"/>
  <c r="I50" i="1"/>
  <c r="J50" i="1" s="1"/>
  <c r="G50" i="2" s="1"/>
  <c r="N50" i="2" s="1"/>
  <c r="O50" i="2" s="1"/>
  <c r="P50" i="2" s="1"/>
  <c r="I51" i="1"/>
  <c r="J51" i="1" s="1"/>
  <c r="G51" i="2" s="1"/>
  <c r="N51" i="2" s="1"/>
  <c r="O51" i="2" s="1"/>
  <c r="P51" i="2" s="1"/>
  <c r="I52" i="1"/>
  <c r="J52" i="1" s="1"/>
  <c r="G52" i="2" s="1"/>
  <c r="N52" i="2" s="1"/>
  <c r="O52" i="2" s="1"/>
  <c r="I53" i="1"/>
  <c r="J53" i="1" s="1"/>
  <c r="G53" i="2" s="1"/>
  <c r="N53" i="2" s="1"/>
  <c r="O53" i="2" s="1"/>
  <c r="P53" i="2" s="1"/>
  <c r="I54" i="1"/>
  <c r="J54" i="1" s="1"/>
  <c r="G54" i="2" s="1"/>
  <c r="N54" i="2" s="1"/>
  <c r="O54" i="2" s="1"/>
  <c r="I55" i="1"/>
  <c r="J55" i="1" s="1"/>
  <c r="G55" i="2" s="1"/>
  <c r="I56" i="1"/>
  <c r="J56" i="1" s="1"/>
  <c r="G56" i="2" s="1"/>
  <c r="I57" i="1"/>
  <c r="J57" i="1" s="1"/>
  <c r="G57" i="2" s="1"/>
  <c r="N57" i="2" s="1"/>
  <c r="O57" i="2" s="1"/>
  <c r="P57" i="2" s="1"/>
  <c r="I58" i="1"/>
  <c r="J58" i="1" s="1"/>
  <c r="G58" i="2" s="1"/>
  <c r="I59" i="1"/>
  <c r="J59" i="1" s="1"/>
  <c r="G59" i="2" s="1"/>
  <c r="I60" i="1"/>
  <c r="J60" i="1" s="1"/>
  <c r="G60" i="2" s="1"/>
  <c r="I61" i="1"/>
  <c r="J61" i="1" s="1"/>
  <c r="G61" i="2" s="1"/>
  <c r="N61" i="2" s="1"/>
  <c r="O61" i="2" s="1"/>
  <c r="P61" i="2" s="1"/>
  <c r="I62" i="1"/>
  <c r="J62" i="1" s="1"/>
  <c r="G62" i="2" s="1"/>
  <c r="N62" i="2" s="1"/>
  <c r="O62" i="2" s="1"/>
  <c r="P62" i="2" s="1"/>
  <c r="I63" i="1"/>
  <c r="J63" i="1" s="1"/>
  <c r="G63" i="2" s="1"/>
  <c r="N63" i="2" s="1"/>
  <c r="O63" i="2" s="1"/>
  <c r="I64" i="1"/>
  <c r="J64" i="1" s="1"/>
  <c r="G64" i="2" s="1"/>
  <c r="N64" i="2" s="1"/>
  <c r="O64" i="2" s="1"/>
  <c r="I65" i="1"/>
  <c r="J65" i="1" s="1"/>
  <c r="G65" i="2" s="1"/>
  <c r="N65" i="2" s="1"/>
  <c r="O65" i="2" s="1"/>
  <c r="P65" i="2" s="1"/>
  <c r="I66" i="1"/>
  <c r="J66" i="1" s="1"/>
  <c r="G66" i="2" s="1"/>
  <c r="N66" i="2" s="1"/>
  <c r="O66" i="2" s="1"/>
  <c r="P66" i="2" s="1"/>
  <c r="I67" i="1"/>
  <c r="J67" i="1" s="1"/>
  <c r="G67" i="2" s="1"/>
  <c r="N67" i="2" s="1"/>
  <c r="O67" i="2" s="1"/>
  <c r="I68" i="1"/>
  <c r="J68" i="1" s="1"/>
  <c r="G68" i="2" s="1"/>
  <c r="N68" i="2" s="1"/>
  <c r="O68" i="2" s="1"/>
  <c r="I69" i="1"/>
  <c r="J69" i="1" s="1"/>
  <c r="G69" i="2" s="1"/>
  <c r="N69" i="2" s="1"/>
  <c r="O69" i="2" s="1"/>
  <c r="P69" i="2" s="1"/>
  <c r="I70" i="1"/>
  <c r="J70" i="1" s="1"/>
  <c r="G70" i="2" s="1"/>
  <c r="N70" i="2" s="1"/>
  <c r="O70" i="2" s="1"/>
  <c r="I71" i="1"/>
  <c r="J71" i="1" s="1"/>
  <c r="G71" i="2" s="1"/>
  <c r="N71" i="2" s="1"/>
  <c r="O71" i="2" s="1"/>
  <c r="P71" i="2" s="1"/>
  <c r="I72" i="1"/>
  <c r="J72" i="1" s="1"/>
  <c r="G72" i="2" s="1"/>
  <c r="N72" i="2" s="1"/>
  <c r="O72" i="2" s="1"/>
  <c r="P72" i="2" s="1"/>
  <c r="I73" i="1"/>
  <c r="J73" i="1" s="1"/>
  <c r="G73" i="2" s="1"/>
  <c r="N73" i="2" s="1"/>
  <c r="O73" i="2" s="1"/>
  <c r="P73" i="2" s="1"/>
  <c r="I74" i="1"/>
  <c r="J74" i="1" s="1"/>
  <c r="G74" i="2" s="1"/>
  <c r="N74" i="2" s="1"/>
  <c r="O74" i="2" s="1"/>
  <c r="I75" i="1"/>
  <c r="J75" i="1" s="1"/>
  <c r="G75" i="2" s="1"/>
  <c r="N75" i="2" s="1"/>
  <c r="O75" i="2" s="1"/>
  <c r="I76" i="1"/>
  <c r="J76" i="1" s="1"/>
  <c r="G76" i="2" s="1"/>
  <c r="N76" i="2" s="1"/>
  <c r="O76" i="2" s="1"/>
  <c r="P76" i="2" s="1"/>
  <c r="I77" i="1"/>
  <c r="J77" i="1" s="1"/>
  <c r="G77" i="2" s="1"/>
  <c r="N77" i="2" s="1"/>
  <c r="O77" i="2" s="1"/>
  <c r="P77" i="2" s="1"/>
  <c r="I78" i="1"/>
  <c r="J78" i="1" s="1"/>
  <c r="G78" i="2" s="1"/>
  <c r="N78" i="2" s="1"/>
  <c r="O78" i="2" s="1"/>
  <c r="I79" i="1"/>
  <c r="J79" i="1" s="1"/>
  <c r="G79" i="2" s="1"/>
  <c r="N79" i="2" s="1"/>
  <c r="O79" i="2" s="1"/>
  <c r="P79" i="2" s="1"/>
  <c r="I80" i="1"/>
  <c r="J80" i="1" s="1"/>
  <c r="G80" i="2" s="1"/>
  <c r="N80" i="2" s="1"/>
  <c r="O80" i="2" s="1"/>
  <c r="I81" i="1"/>
  <c r="J81" i="1" s="1"/>
  <c r="G81" i="2" s="1"/>
  <c r="N81" i="2" s="1"/>
  <c r="O81" i="2" s="1"/>
  <c r="P81" i="2" s="1"/>
  <c r="I82" i="1"/>
  <c r="J82" i="1" s="1"/>
  <c r="G82" i="2" s="1"/>
  <c r="N82" i="2" s="1"/>
  <c r="O82" i="2" s="1"/>
  <c r="I83" i="1"/>
  <c r="J83" i="1" s="1"/>
  <c r="G83" i="2" s="1"/>
  <c r="N83" i="2" s="1"/>
  <c r="O83" i="2" s="1"/>
  <c r="I84" i="1"/>
  <c r="J84" i="1" s="1"/>
  <c r="G84" i="2" s="1"/>
  <c r="I85" i="1"/>
  <c r="J85" i="1" s="1"/>
  <c r="G85" i="2" s="1"/>
  <c r="I86" i="1"/>
  <c r="J86" i="1" s="1"/>
  <c r="G86" i="2" s="1"/>
  <c r="N86" i="2" s="1"/>
  <c r="O86" i="2" s="1"/>
  <c r="P86" i="2" s="1"/>
  <c r="I87" i="1"/>
  <c r="J87" i="1" s="1"/>
  <c r="G87" i="2" s="1"/>
  <c r="N87" i="2" s="1"/>
  <c r="O87" i="2" s="1"/>
  <c r="P87" i="2" s="1"/>
  <c r="I88" i="1"/>
  <c r="J88" i="1" s="1"/>
  <c r="G88" i="2" s="1"/>
  <c r="N88" i="2" s="1"/>
  <c r="O88" i="2" s="1"/>
  <c r="I89" i="1"/>
  <c r="J89" i="1" s="1"/>
  <c r="G89" i="2" s="1"/>
  <c r="N89" i="2" s="1"/>
  <c r="O89" i="2" s="1"/>
  <c r="P89" i="2" s="1"/>
  <c r="I90" i="1"/>
  <c r="J90" i="1" s="1"/>
  <c r="G90" i="2" s="1"/>
  <c r="N90" i="2" s="1"/>
  <c r="O90" i="2" s="1"/>
  <c r="I91" i="1"/>
  <c r="J91" i="1" s="1"/>
  <c r="G91" i="2" s="1"/>
  <c r="N91" i="2" s="1"/>
  <c r="O91" i="2" s="1"/>
  <c r="P91" i="2" s="1"/>
  <c r="I92" i="1"/>
  <c r="J92" i="1" s="1"/>
  <c r="G92" i="2" s="1"/>
  <c r="N92" i="2" s="1"/>
  <c r="O92" i="2" s="1"/>
  <c r="I93" i="1"/>
  <c r="J93" i="1" s="1"/>
  <c r="G93" i="2" s="1"/>
  <c r="N93" i="2" s="1"/>
  <c r="O93" i="2" s="1"/>
  <c r="P93" i="2" s="1"/>
  <c r="I94" i="1"/>
  <c r="J94" i="1" s="1"/>
  <c r="G94" i="2" s="1"/>
  <c r="N94" i="2" s="1"/>
  <c r="O94" i="2" s="1"/>
  <c r="I95" i="1"/>
  <c r="J95" i="1" s="1"/>
  <c r="G95" i="2" s="1"/>
  <c r="N95" i="2" s="1"/>
  <c r="O95" i="2" s="1"/>
  <c r="P95" i="2" s="1"/>
  <c r="I96" i="1"/>
  <c r="J96" i="1" s="1"/>
  <c r="G96" i="2" s="1"/>
  <c r="N96" i="2" s="1"/>
  <c r="O96" i="2" s="1"/>
  <c r="P96" i="2" s="1"/>
  <c r="I97" i="1"/>
  <c r="J97" i="1" s="1"/>
  <c r="G97" i="2" s="1"/>
  <c r="N97" i="2" s="1"/>
  <c r="O97" i="2" s="1"/>
  <c r="P97" i="2" s="1"/>
  <c r="I98" i="1"/>
  <c r="J98" i="1" s="1"/>
  <c r="G98" i="2" s="1"/>
  <c r="N98" i="2" s="1"/>
  <c r="O98" i="2" s="1"/>
  <c r="P98" i="2" s="1"/>
  <c r="I99" i="1"/>
  <c r="J99" i="1" s="1"/>
  <c r="G99" i="2" s="1"/>
  <c r="N99" i="2" s="1"/>
  <c r="O99" i="2" s="1"/>
  <c r="I100" i="1"/>
  <c r="J100" i="1" s="1"/>
  <c r="G100" i="2" s="1"/>
  <c r="N100" i="2" s="1"/>
  <c r="O100" i="2" s="1"/>
  <c r="I101" i="1"/>
  <c r="J101" i="1" s="1"/>
  <c r="G101" i="2" s="1"/>
  <c r="N101" i="2" s="1"/>
  <c r="O101" i="2" s="1"/>
  <c r="I102" i="1"/>
  <c r="J102" i="1" s="1"/>
  <c r="G102" i="2" s="1"/>
  <c r="N102" i="2" s="1"/>
  <c r="O102" i="2" s="1"/>
  <c r="P102" i="2" s="1"/>
  <c r="I103" i="1"/>
  <c r="J103" i="1" s="1"/>
  <c r="G103" i="2" s="1"/>
  <c r="N103" i="2" s="1"/>
  <c r="O103" i="2" s="1"/>
  <c r="I104" i="1"/>
  <c r="J104" i="1" s="1"/>
  <c r="G104" i="2" s="1"/>
  <c r="I105" i="1"/>
  <c r="J105" i="1" s="1"/>
  <c r="G105" i="2" s="1"/>
  <c r="N105" i="2" s="1"/>
  <c r="O105" i="2" s="1"/>
  <c r="P105" i="2" s="1"/>
  <c r="I106" i="1"/>
  <c r="J106" i="1" s="1"/>
  <c r="G106" i="2" s="1"/>
  <c r="N106" i="2" s="1"/>
  <c r="O106" i="2" s="1"/>
  <c r="P106" i="2" s="1"/>
  <c r="I107" i="1"/>
  <c r="J107" i="1" s="1"/>
  <c r="G107" i="2" s="1"/>
  <c r="N107" i="2" s="1"/>
  <c r="O107" i="2" s="1"/>
  <c r="I109" i="1"/>
  <c r="J109" i="1" s="1"/>
  <c r="G109" i="2" s="1"/>
  <c r="N109" i="2" s="1"/>
  <c r="O109" i="2" s="1"/>
  <c r="I110" i="1"/>
  <c r="J110" i="1" s="1"/>
  <c r="G110" i="2" s="1"/>
  <c r="N110" i="2" s="1"/>
  <c r="O110" i="2" s="1"/>
  <c r="I111" i="1"/>
  <c r="J111" i="1" s="1"/>
  <c r="G111" i="2" s="1"/>
  <c r="N111" i="2" s="1"/>
  <c r="O111" i="2" s="1"/>
  <c r="P111" i="2" s="1"/>
  <c r="I112" i="1"/>
  <c r="J112" i="1" s="1"/>
  <c r="G112" i="2" s="1"/>
  <c r="N112" i="2" s="1"/>
  <c r="O112" i="2" s="1"/>
  <c r="I113" i="1"/>
  <c r="J113" i="1" s="1"/>
  <c r="G113" i="2" s="1"/>
  <c r="I114" i="1"/>
  <c r="J114" i="1" s="1"/>
  <c r="G114" i="2" s="1"/>
  <c r="N114" i="2" s="1"/>
  <c r="O114" i="2" s="1"/>
  <c r="I115" i="1"/>
  <c r="J115" i="1" s="1"/>
  <c r="G115" i="2" s="1"/>
  <c r="N115" i="2" s="1"/>
  <c r="O115" i="2" s="1"/>
  <c r="P115" i="2" s="1"/>
  <c r="I116" i="1"/>
  <c r="J116" i="1" s="1"/>
  <c r="G116" i="2" s="1"/>
  <c r="N116" i="2" s="1"/>
  <c r="O116" i="2" s="1"/>
  <c r="I117" i="1"/>
  <c r="J117" i="1" s="1"/>
  <c r="G117" i="2" s="1"/>
  <c r="N117" i="2" s="1"/>
  <c r="O117" i="2" s="1"/>
  <c r="P117" i="2" s="1"/>
  <c r="I118" i="1"/>
  <c r="J118" i="1" s="1"/>
  <c r="G118" i="2" s="1"/>
  <c r="N118" i="2" s="1"/>
  <c r="O118" i="2" s="1"/>
  <c r="I119" i="1"/>
  <c r="J119" i="1" s="1"/>
  <c r="G119" i="2" s="1"/>
  <c r="N119" i="2" s="1"/>
  <c r="O119" i="2" s="1"/>
  <c r="P119" i="2" s="1"/>
  <c r="I120" i="1"/>
  <c r="J120" i="1" s="1"/>
  <c r="G120" i="2" s="1"/>
  <c r="N120" i="2" s="1"/>
  <c r="O120" i="2" s="1"/>
  <c r="I121" i="1"/>
  <c r="J121" i="1" s="1"/>
  <c r="G121" i="2" s="1"/>
  <c r="N121" i="2" s="1"/>
  <c r="O121" i="2" s="1"/>
  <c r="P121" i="2" s="1"/>
  <c r="I122" i="1"/>
  <c r="J122" i="1" s="1"/>
  <c r="G122" i="2" s="1"/>
  <c r="N122" i="2" s="1"/>
  <c r="O122" i="2" s="1"/>
  <c r="I123" i="1"/>
  <c r="J123" i="1" s="1"/>
  <c r="G123" i="2" s="1"/>
  <c r="N123" i="2" s="1"/>
  <c r="O123" i="2" s="1"/>
  <c r="I124" i="1"/>
  <c r="J124" i="1" s="1"/>
  <c r="G124" i="2" s="1"/>
  <c r="N124" i="2" s="1"/>
  <c r="O124" i="2" s="1"/>
  <c r="P124" i="2" s="1"/>
  <c r="I125" i="1"/>
  <c r="J125" i="1" s="1"/>
  <c r="G125" i="2" s="1"/>
  <c r="N125" i="2" s="1"/>
  <c r="O125" i="2" s="1"/>
  <c r="I126" i="1"/>
  <c r="J126" i="1" s="1"/>
  <c r="G126" i="2" s="1"/>
  <c r="N126" i="2" s="1"/>
  <c r="O126" i="2" s="1"/>
  <c r="I127" i="1"/>
  <c r="J127" i="1" s="1"/>
  <c r="G127" i="2" s="1"/>
  <c r="I128" i="1"/>
  <c r="J128" i="1" s="1"/>
  <c r="G128" i="2" s="1"/>
  <c r="N128" i="2" s="1"/>
  <c r="O128" i="2" s="1"/>
  <c r="P128" i="2" s="1"/>
  <c r="I129" i="1"/>
  <c r="J129" i="1" s="1"/>
  <c r="G129" i="2" s="1"/>
  <c r="I130" i="1"/>
  <c r="J130" i="1" s="1"/>
  <c r="G130" i="2" s="1"/>
  <c r="N130" i="2" s="1"/>
  <c r="O130" i="2" s="1"/>
  <c r="P130" i="2" s="1"/>
  <c r="I131" i="1"/>
  <c r="J131" i="1" s="1"/>
  <c r="G131" i="2" s="1"/>
  <c r="N131" i="2" s="1"/>
  <c r="O131" i="2" s="1"/>
  <c r="P131" i="2" s="1"/>
  <c r="I132" i="1"/>
  <c r="J132" i="1" s="1"/>
  <c r="G132" i="2" s="1"/>
  <c r="N132" i="2" s="1"/>
  <c r="O132" i="2" s="1"/>
  <c r="I133" i="1"/>
  <c r="J133" i="1" s="1"/>
  <c r="G133" i="2" s="1"/>
  <c r="I134" i="1"/>
  <c r="J134" i="1" s="1"/>
  <c r="G134" i="2" s="1"/>
  <c r="N134" i="2" s="1"/>
  <c r="O134" i="2" s="1"/>
  <c r="P134" i="2" s="1"/>
  <c r="I135" i="1"/>
  <c r="J135" i="1" s="1"/>
  <c r="G135" i="2" s="1"/>
  <c r="I136" i="1"/>
  <c r="J136" i="1" s="1"/>
  <c r="G136" i="2" s="1"/>
  <c r="N136" i="2" s="1"/>
  <c r="O136" i="2" s="1"/>
  <c r="P136" i="2" s="1"/>
  <c r="I137" i="1"/>
  <c r="J137" i="1" s="1"/>
  <c r="G137" i="2" s="1"/>
  <c r="N137" i="2" s="1"/>
  <c r="O137" i="2" s="1"/>
  <c r="I138" i="1"/>
  <c r="J138" i="1" s="1"/>
  <c r="G138" i="2" s="1"/>
  <c r="N138" i="2" s="1"/>
  <c r="O138" i="2" s="1"/>
  <c r="P138" i="2" s="1"/>
  <c r="I139" i="1"/>
  <c r="J139" i="1" s="1"/>
  <c r="G139" i="2" s="1"/>
  <c r="N139" i="2" s="1"/>
  <c r="O139" i="2" s="1"/>
  <c r="I140" i="1"/>
  <c r="J140" i="1" s="1"/>
  <c r="G140" i="2" s="1"/>
  <c r="N140" i="2" s="1"/>
  <c r="O140" i="2" s="1"/>
  <c r="P140" i="2" s="1"/>
  <c r="I141" i="1"/>
  <c r="J141" i="1" s="1"/>
  <c r="G141" i="2" s="1"/>
  <c r="N141" i="2" s="1"/>
  <c r="O141" i="2" s="1"/>
  <c r="I142" i="1"/>
  <c r="J142" i="1" s="1"/>
  <c r="G142" i="2" s="1"/>
  <c r="I143" i="1"/>
  <c r="J143" i="1" s="1"/>
  <c r="G143" i="2" s="1"/>
  <c r="N143" i="2" s="1"/>
  <c r="O143" i="2" s="1"/>
  <c r="P143" i="2" s="1"/>
  <c r="I144" i="1"/>
  <c r="J144" i="1" s="1"/>
  <c r="G144" i="2" s="1"/>
  <c r="N144" i="2" s="1"/>
  <c r="O144" i="2" s="1"/>
  <c r="P144" i="2" s="1"/>
  <c r="I145" i="1"/>
  <c r="J145" i="1" s="1"/>
  <c r="G145" i="2" s="1"/>
  <c r="I146" i="1"/>
  <c r="J146" i="1" s="1"/>
  <c r="G146" i="2" s="1"/>
  <c r="I147" i="1"/>
  <c r="J147" i="1" s="1"/>
  <c r="G147" i="2" s="1"/>
  <c r="N147" i="2" s="1"/>
  <c r="O147" i="2" s="1"/>
  <c r="P147" i="2" s="1"/>
  <c r="I148" i="1"/>
  <c r="J148" i="1" s="1"/>
  <c r="G148" i="2" s="1"/>
  <c r="N148" i="2" s="1"/>
  <c r="O148" i="2" s="1"/>
  <c r="P148" i="2" s="1"/>
  <c r="I149" i="1"/>
  <c r="J149" i="1" s="1"/>
  <c r="G149" i="2" s="1"/>
  <c r="N149" i="2" s="1"/>
  <c r="O149" i="2" s="1"/>
  <c r="I150" i="1"/>
  <c r="J150" i="1" s="1"/>
  <c r="G150" i="2" s="1"/>
  <c r="I151" i="1"/>
  <c r="J151" i="1" s="1"/>
  <c r="G151" i="2" s="1"/>
  <c r="N151" i="2" s="1"/>
  <c r="O151" i="2" s="1"/>
  <c r="P151" i="2" s="1"/>
  <c r="I152" i="1"/>
  <c r="J152" i="1" s="1"/>
  <c r="G152" i="2" s="1"/>
  <c r="I153" i="1"/>
  <c r="J153" i="1" s="1"/>
  <c r="G153" i="2" s="1"/>
  <c r="N153" i="2" s="1"/>
  <c r="O153" i="2" s="1"/>
  <c r="P153" i="2" s="1"/>
  <c r="I154" i="1"/>
  <c r="J154" i="1" s="1"/>
  <c r="G154" i="2" s="1"/>
  <c r="N154" i="2" s="1"/>
  <c r="O154" i="2" s="1"/>
  <c r="P154" i="2" s="1"/>
  <c r="I155" i="1"/>
  <c r="J155" i="1" s="1"/>
  <c r="G155" i="2" s="1"/>
  <c r="N155" i="2" s="1"/>
  <c r="O155" i="2" s="1"/>
  <c r="I156" i="1"/>
  <c r="J156" i="1" s="1"/>
  <c r="G156" i="2" s="1"/>
  <c r="N156" i="2" s="1"/>
  <c r="O156" i="2" s="1"/>
  <c r="I157" i="1"/>
  <c r="J157" i="1" s="1"/>
  <c r="G157" i="2" s="1"/>
  <c r="N157" i="2" s="1"/>
  <c r="O157" i="2" s="1"/>
  <c r="P157" i="2" s="1"/>
  <c r="I158" i="1"/>
  <c r="J158" i="1" s="1"/>
  <c r="G158" i="2" s="1"/>
  <c r="N158" i="2" s="1"/>
  <c r="O158" i="2" s="1"/>
  <c r="I159" i="1"/>
  <c r="J159" i="1" s="1"/>
  <c r="G159" i="2" s="1"/>
  <c r="N159" i="2" s="1"/>
  <c r="O159" i="2" s="1"/>
  <c r="P159" i="2" s="1"/>
  <c r="I160" i="1"/>
  <c r="J160" i="1" s="1"/>
  <c r="G160" i="2" s="1"/>
  <c r="N160" i="2" s="1"/>
  <c r="O160" i="2" s="1"/>
  <c r="I161" i="1"/>
  <c r="J161" i="1" s="1"/>
  <c r="G161" i="2" s="1"/>
  <c r="N161" i="2" s="1"/>
  <c r="O161" i="2" s="1"/>
  <c r="P161" i="2" s="1"/>
  <c r="I162" i="1"/>
  <c r="J162" i="1" s="1"/>
  <c r="G162" i="2" s="1"/>
  <c r="N162" i="2" s="1"/>
  <c r="O162" i="2" s="1"/>
  <c r="I163" i="1"/>
  <c r="J163" i="1" s="1"/>
  <c r="G163" i="2" s="1"/>
  <c r="N163" i="2" s="1"/>
  <c r="O163" i="2" s="1"/>
  <c r="P163" i="2" s="1"/>
  <c r="I164" i="1"/>
  <c r="J164" i="1" s="1"/>
  <c r="G164" i="2" s="1"/>
  <c r="N164" i="2" s="1"/>
  <c r="O164" i="2" s="1"/>
  <c r="I165" i="1"/>
  <c r="J165" i="1" s="1"/>
  <c r="G165" i="2" s="1"/>
  <c r="N165" i="2" s="1"/>
  <c r="O165" i="2" s="1"/>
  <c r="I166" i="1"/>
  <c r="J166" i="1" s="1"/>
  <c r="G166" i="2" s="1"/>
  <c r="N166" i="2" s="1"/>
  <c r="O166" i="2" s="1"/>
  <c r="P166" i="2" s="1"/>
  <c r="I167" i="1"/>
  <c r="J167" i="1" s="1"/>
  <c r="G167" i="2" s="1"/>
  <c r="N167" i="2" s="1"/>
  <c r="O167" i="2" s="1"/>
  <c r="P167" i="2" s="1"/>
  <c r="I168" i="1"/>
  <c r="J168" i="1" s="1"/>
  <c r="G168" i="2" s="1"/>
  <c r="N168" i="2" s="1"/>
  <c r="O168" i="2" s="1"/>
  <c r="I169" i="1"/>
  <c r="J169" i="1" s="1"/>
  <c r="G169" i="2" s="1"/>
  <c r="N169" i="2" s="1"/>
  <c r="O169" i="2" s="1"/>
  <c r="P169" i="2" s="1"/>
  <c r="I170" i="1"/>
  <c r="J170" i="1" s="1"/>
  <c r="G170" i="2" s="1"/>
  <c r="N170" i="2" s="1"/>
  <c r="O170" i="2" s="1"/>
  <c r="I171" i="1"/>
  <c r="J171" i="1" s="1"/>
  <c r="G171" i="2" s="1"/>
  <c r="N171" i="2" s="1"/>
  <c r="O171" i="2" s="1"/>
  <c r="P171" i="2" s="1"/>
  <c r="I172" i="1"/>
  <c r="J172" i="1" s="1"/>
  <c r="G172" i="2" s="1"/>
  <c r="N172" i="2" s="1"/>
  <c r="O172" i="2" s="1"/>
  <c r="I173" i="1"/>
  <c r="J173" i="1" s="1"/>
  <c r="G173" i="2" s="1"/>
  <c r="N173" i="2" s="1"/>
  <c r="O173" i="2" s="1"/>
  <c r="P173" i="2" s="1"/>
  <c r="I174" i="1"/>
  <c r="J174" i="1" s="1"/>
  <c r="G174" i="2" s="1"/>
  <c r="N174" i="2" s="1"/>
  <c r="O174" i="2" s="1"/>
  <c r="I175" i="1"/>
  <c r="J175" i="1" s="1"/>
  <c r="G175" i="2" s="1"/>
  <c r="N175" i="2" s="1"/>
  <c r="O175" i="2" s="1"/>
  <c r="P175" i="2" s="1"/>
  <c r="I176" i="1"/>
  <c r="J176" i="1" s="1"/>
  <c r="G176" i="2" s="1"/>
  <c r="N176" i="2" s="1"/>
  <c r="O176" i="2" s="1"/>
  <c r="I177" i="1"/>
  <c r="J177" i="1" s="1"/>
  <c r="G177" i="2" s="1"/>
  <c r="I178" i="1"/>
  <c r="J178" i="1" s="1"/>
  <c r="G178" i="2" s="1"/>
  <c r="N178" i="2" s="1"/>
  <c r="O178" i="2" s="1"/>
  <c r="P178" i="2" s="1"/>
  <c r="I179" i="1"/>
  <c r="J179" i="1" s="1"/>
  <c r="G179" i="2" s="1"/>
  <c r="N179" i="2" s="1"/>
  <c r="O179" i="2" s="1"/>
  <c r="P179" i="2" s="1"/>
  <c r="I180" i="1"/>
  <c r="J180" i="1" s="1"/>
  <c r="G180" i="2" s="1"/>
  <c r="I181" i="1"/>
  <c r="J181" i="1" s="1"/>
  <c r="G181" i="2" s="1"/>
  <c r="N181" i="2" s="1"/>
  <c r="O181" i="2" s="1"/>
  <c r="P181" i="2" s="1"/>
  <c r="I182" i="1"/>
  <c r="J182" i="1" s="1"/>
  <c r="G182" i="2" s="1"/>
  <c r="N182" i="2" s="1"/>
  <c r="O182" i="2" s="1"/>
  <c r="P182" i="2" s="1"/>
  <c r="I183" i="1"/>
  <c r="J183" i="1" s="1"/>
  <c r="G183" i="2" s="1"/>
  <c r="N183" i="2" s="1"/>
  <c r="O183" i="2" s="1"/>
  <c r="I184" i="1"/>
  <c r="J184" i="1" s="1"/>
  <c r="G184" i="2" s="1"/>
  <c r="N184" i="2" s="1"/>
  <c r="O184" i="2" s="1"/>
  <c r="P184" i="2" s="1"/>
  <c r="I185" i="1"/>
  <c r="J185" i="1" s="1"/>
  <c r="G185" i="2" s="1"/>
  <c r="N185" i="2" s="1"/>
  <c r="O185" i="2" s="1"/>
  <c r="I186" i="1"/>
  <c r="J186" i="1" s="1"/>
  <c r="G186" i="2" s="1"/>
  <c r="I187" i="1"/>
  <c r="J187" i="1" s="1"/>
  <c r="G187" i="2" s="1"/>
  <c r="N187" i="2" s="1"/>
  <c r="O187" i="2" s="1"/>
  <c r="P187" i="2" s="1"/>
  <c r="I188" i="1"/>
  <c r="J188" i="1" s="1"/>
  <c r="G188" i="2" s="1"/>
  <c r="N188" i="2" s="1"/>
  <c r="O188" i="2" s="1"/>
  <c r="I189" i="1"/>
  <c r="J189" i="1" s="1"/>
  <c r="G189" i="2" s="1"/>
  <c r="I190" i="1"/>
  <c r="J190" i="1" s="1"/>
  <c r="G190" i="2" s="1"/>
  <c r="N190" i="2" s="1"/>
  <c r="O190" i="2" s="1"/>
  <c r="P190" i="2" s="1"/>
  <c r="I191" i="1"/>
  <c r="J191" i="1" s="1"/>
  <c r="G191" i="2" s="1"/>
  <c r="I192" i="1"/>
  <c r="J192" i="1" s="1"/>
  <c r="G192" i="2" s="1"/>
  <c r="N192" i="2" s="1"/>
  <c r="O192" i="2" s="1"/>
  <c r="P192" i="2" s="1"/>
  <c r="I193" i="1"/>
  <c r="J193" i="1" s="1"/>
  <c r="G193" i="2" s="1"/>
  <c r="I194" i="1"/>
  <c r="J194" i="1" s="1"/>
  <c r="G194" i="2" s="1"/>
  <c r="N194" i="2" s="1"/>
  <c r="O194" i="2" s="1"/>
  <c r="P194" i="2" s="1"/>
  <c r="I195" i="1"/>
  <c r="J195" i="1" s="1"/>
  <c r="G195" i="2" s="1"/>
  <c r="I196" i="1"/>
  <c r="J196" i="1" s="1"/>
  <c r="G196" i="2" s="1"/>
  <c r="N196" i="2" s="1"/>
  <c r="O196" i="2" s="1"/>
  <c r="P196" i="2" s="1"/>
  <c r="I197" i="1"/>
  <c r="J197" i="1" s="1"/>
  <c r="G197" i="2" s="1"/>
  <c r="I198" i="1"/>
  <c r="J198" i="1" s="1"/>
  <c r="G198" i="2" s="1"/>
  <c r="N198" i="2" s="1"/>
  <c r="O198" i="2" s="1"/>
  <c r="P198" i="2" s="1"/>
  <c r="I199" i="1"/>
  <c r="J199" i="1" s="1"/>
  <c r="G199" i="2" s="1"/>
  <c r="N199" i="2" s="1"/>
  <c r="O199" i="2" s="1"/>
  <c r="P199" i="2" s="1"/>
  <c r="I200" i="1"/>
  <c r="J200" i="1" s="1"/>
  <c r="G200" i="2" s="1"/>
  <c r="N200" i="2" s="1"/>
  <c r="O200" i="2" s="1"/>
  <c r="I201" i="1"/>
  <c r="J201" i="1" s="1"/>
  <c r="G201" i="2" s="1"/>
  <c r="N201" i="2" s="1"/>
  <c r="O201" i="2" s="1"/>
  <c r="P201" i="2" s="1"/>
  <c r="I202" i="1"/>
  <c r="J202" i="1" s="1"/>
  <c r="G202" i="2" s="1"/>
  <c r="N202" i="2" s="1"/>
  <c r="O202" i="2" s="1"/>
  <c r="I203" i="1"/>
  <c r="J203" i="1" s="1"/>
  <c r="G203" i="2" s="1"/>
  <c r="N203" i="2" s="1"/>
  <c r="O203" i="2" s="1"/>
  <c r="P203" i="2" s="1"/>
  <c r="I204" i="1"/>
  <c r="J204" i="1" s="1"/>
  <c r="G204" i="2" s="1"/>
  <c r="N204" i="2" s="1"/>
  <c r="O204" i="2" s="1"/>
  <c r="I205" i="1"/>
  <c r="J205" i="1" s="1"/>
  <c r="G205" i="2" s="1"/>
  <c r="N205" i="2" s="1"/>
  <c r="O205" i="2" s="1"/>
  <c r="P205" i="2" s="1"/>
  <c r="I206" i="1"/>
  <c r="J206" i="1" s="1"/>
  <c r="G206" i="2" s="1"/>
  <c r="N206" i="2" s="1"/>
  <c r="O206" i="2" s="1"/>
  <c r="I207" i="1"/>
  <c r="J207" i="1" s="1"/>
  <c r="G207" i="2" s="1"/>
  <c r="N207" i="2" s="1"/>
  <c r="O207" i="2" s="1"/>
  <c r="I208" i="1"/>
  <c r="J208" i="1" s="1"/>
  <c r="G208" i="2" s="1"/>
  <c r="N208" i="2" s="1"/>
  <c r="O208" i="2" s="1"/>
  <c r="P208" i="2" s="1"/>
  <c r="I209" i="1"/>
  <c r="J209" i="1" s="1"/>
  <c r="G209" i="2" s="1"/>
  <c r="N209" i="2" s="1"/>
  <c r="O209" i="2" s="1"/>
  <c r="I210" i="1"/>
  <c r="J210" i="1" s="1"/>
  <c r="G210" i="2" s="1"/>
  <c r="N210" i="2" s="1"/>
  <c r="O210" i="2" s="1"/>
  <c r="I211" i="1"/>
  <c r="J211" i="1" s="1"/>
  <c r="G211" i="2" s="1"/>
  <c r="N211" i="2" s="1"/>
  <c r="O211" i="2" s="1"/>
  <c r="P211" i="2" s="1"/>
  <c r="I212" i="1"/>
  <c r="J212" i="1" s="1"/>
  <c r="G212" i="2" s="1"/>
  <c r="N212" i="2" s="1"/>
  <c r="O212" i="2" s="1"/>
  <c r="I213" i="1"/>
  <c r="J213" i="1" s="1"/>
  <c r="G213" i="2" s="1"/>
  <c r="N213" i="2" s="1"/>
  <c r="O213" i="2" s="1"/>
  <c r="P213" i="2" s="1"/>
  <c r="I214" i="1"/>
  <c r="J214" i="1" s="1"/>
  <c r="G214" i="2" s="1"/>
  <c r="N214" i="2" s="1"/>
  <c r="O214" i="2" s="1"/>
  <c r="I215" i="1"/>
  <c r="J215" i="1" s="1"/>
  <c r="G215" i="2" s="1"/>
  <c r="N215" i="2" s="1"/>
  <c r="O215" i="2" s="1"/>
  <c r="I216" i="1"/>
  <c r="J216" i="1" s="1"/>
  <c r="G216" i="2" s="1"/>
  <c r="N216" i="2" s="1"/>
  <c r="O216" i="2" s="1"/>
  <c r="P216" i="2" s="1"/>
  <c r="I217" i="1"/>
  <c r="J217" i="1" s="1"/>
  <c r="G217" i="2" s="1"/>
  <c r="N217" i="2" s="1"/>
  <c r="O217" i="2" s="1"/>
  <c r="I218" i="1"/>
  <c r="J218" i="1" s="1"/>
  <c r="G218" i="2" s="1"/>
  <c r="N218" i="2" s="1"/>
  <c r="O218" i="2" s="1"/>
  <c r="P218" i="2" s="1"/>
  <c r="I219" i="1"/>
  <c r="J219" i="1" s="1"/>
  <c r="G219" i="2" s="1"/>
  <c r="N219" i="2" s="1"/>
  <c r="O219" i="2" s="1"/>
  <c r="I220" i="1"/>
  <c r="J220" i="1" s="1"/>
  <c r="G220" i="2" s="1"/>
  <c r="N220" i="2" s="1"/>
  <c r="O220" i="2" s="1"/>
  <c r="P220" i="2" s="1"/>
  <c r="I221" i="1"/>
  <c r="J221" i="1" s="1"/>
  <c r="G221" i="2" s="1"/>
  <c r="N221" i="2" s="1"/>
  <c r="O221" i="2" s="1"/>
  <c r="P221" i="2" s="1"/>
  <c r="I222" i="1"/>
  <c r="J222" i="1" s="1"/>
  <c r="G222" i="2" s="1"/>
  <c r="N222" i="2" s="1"/>
  <c r="O222" i="2" s="1"/>
  <c r="P222" i="2" s="1"/>
  <c r="P223" i="2" s="1"/>
  <c r="I223" i="1"/>
  <c r="J223" i="1" s="1"/>
  <c r="G223" i="2" s="1"/>
  <c r="N223" i="2" s="1"/>
  <c r="O223" i="2" s="1"/>
  <c r="I224" i="1"/>
  <c r="J224" i="1" s="1"/>
  <c r="G224" i="2" s="1"/>
  <c r="N224" i="2" s="1"/>
  <c r="O224" i="2" s="1"/>
  <c r="I226" i="1"/>
  <c r="J226" i="1" s="1"/>
  <c r="G226" i="2" s="1"/>
  <c r="N226" i="2" s="1"/>
  <c r="O226" i="2" s="1"/>
  <c r="I227" i="1"/>
  <c r="J227" i="1" s="1"/>
  <c r="G227" i="2" s="1"/>
  <c r="N227" i="2" s="1"/>
  <c r="O227" i="2" s="1"/>
  <c r="P227" i="2" s="1"/>
  <c r="I228" i="1"/>
  <c r="J228" i="1" s="1"/>
  <c r="G228" i="2" s="1"/>
  <c r="N228" i="2" s="1"/>
  <c r="O228" i="2" s="1"/>
  <c r="I229" i="1"/>
  <c r="J229" i="1" s="1"/>
  <c r="G229" i="2" s="1"/>
  <c r="N229" i="2" s="1"/>
  <c r="O229" i="2" s="1"/>
  <c r="P229" i="2" s="1"/>
  <c r="I230" i="1"/>
  <c r="J230" i="1" s="1"/>
  <c r="G230" i="2" s="1"/>
  <c r="N230" i="2" s="1"/>
  <c r="O230" i="2" s="1"/>
  <c r="P230" i="2" s="1"/>
  <c r="I231" i="1"/>
  <c r="J231" i="1" s="1"/>
  <c r="G231" i="2" s="1"/>
  <c r="N231" i="2" s="1"/>
  <c r="O231" i="2" s="1"/>
  <c r="P231" i="2" s="1"/>
  <c r="I232" i="1"/>
  <c r="J232" i="1" s="1"/>
  <c r="G232" i="2" s="1"/>
  <c r="N232" i="2" s="1"/>
  <c r="O232" i="2" s="1"/>
  <c r="I233" i="1"/>
  <c r="J233" i="1" s="1"/>
  <c r="G233" i="2" s="1"/>
  <c r="N233" i="2" s="1"/>
  <c r="O233" i="2" s="1"/>
  <c r="P233" i="2" s="1"/>
  <c r="I234" i="1"/>
  <c r="J234" i="1" s="1"/>
  <c r="G234" i="2" s="1"/>
  <c r="N234" i="2" s="1"/>
  <c r="O234" i="2" s="1"/>
  <c r="I235" i="1"/>
  <c r="J235" i="1" s="1"/>
  <c r="G235" i="2" s="1"/>
  <c r="N235" i="2" s="1"/>
  <c r="O235" i="2" s="1"/>
  <c r="P235" i="2" s="1"/>
  <c r="I236" i="1"/>
  <c r="J236" i="1" s="1"/>
  <c r="G236" i="2" s="1"/>
  <c r="N236" i="2" s="1"/>
  <c r="O236" i="2" s="1"/>
  <c r="I237" i="1"/>
  <c r="J237" i="1" s="1"/>
  <c r="G237" i="2" s="1"/>
  <c r="N237" i="2" s="1"/>
  <c r="O237" i="2" s="1"/>
  <c r="I238" i="1"/>
  <c r="J238" i="1" s="1"/>
  <c r="G238" i="2" s="1"/>
  <c r="N238" i="2" s="1"/>
  <c r="O238" i="2" s="1"/>
  <c r="P238" i="2" s="1"/>
  <c r="I239" i="1"/>
  <c r="J239" i="1" s="1"/>
  <c r="G239" i="2" s="1"/>
  <c r="N239" i="2" s="1"/>
  <c r="O239" i="2" s="1"/>
  <c r="P239" i="2" s="1"/>
  <c r="I240" i="1"/>
  <c r="J240" i="1" s="1"/>
  <c r="G240" i="2" s="1"/>
  <c r="N240" i="2" s="1"/>
  <c r="O240" i="2" s="1"/>
  <c r="P240" i="2" s="1"/>
  <c r="I241" i="1"/>
  <c r="J241" i="1" s="1"/>
  <c r="G241" i="2" s="1"/>
  <c r="N241" i="2" s="1"/>
  <c r="O241" i="2" s="1"/>
  <c r="I242" i="1"/>
  <c r="J242" i="1" s="1"/>
  <c r="G242" i="2" s="1"/>
  <c r="N242" i="2" s="1"/>
  <c r="O242" i="2" s="1"/>
  <c r="P242" i="2" s="1"/>
  <c r="I243" i="1"/>
  <c r="J243" i="1" s="1"/>
  <c r="G243" i="2" s="1"/>
  <c r="N243" i="2" s="1"/>
  <c r="O243" i="2" s="1"/>
  <c r="I244" i="1"/>
  <c r="J244" i="1" s="1"/>
  <c r="G244" i="2" s="1"/>
  <c r="N244" i="2" s="1"/>
  <c r="O244" i="2" s="1"/>
  <c r="I245" i="1"/>
  <c r="J245" i="1" s="1"/>
  <c r="G245" i="2" s="1"/>
  <c r="N245" i="2" s="1"/>
  <c r="O245" i="2" s="1"/>
  <c r="P245" i="2" s="1"/>
  <c r="I246" i="1"/>
  <c r="J246" i="1" s="1"/>
  <c r="G246" i="2" s="1"/>
  <c r="N246" i="2" s="1"/>
  <c r="O246" i="2" s="1"/>
  <c r="I247" i="1"/>
  <c r="J247" i="1" s="1"/>
  <c r="G247" i="2" s="1"/>
  <c r="N247" i="2" s="1"/>
  <c r="O247" i="2" s="1"/>
  <c r="P247" i="2" s="1"/>
  <c r="I248" i="1"/>
  <c r="J248" i="1" s="1"/>
  <c r="G248" i="2" s="1"/>
  <c r="N248" i="2" s="1"/>
  <c r="O248" i="2" s="1"/>
  <c r="I249" i="1"/>
  <c r="J249" i="1" s="1"/>
  <c r="G249" i="2" s="1"/>
  <c r="N249" i="2" s="1"/>
  <c r="O249" i="2" s="1"/>
  <c r="P249" i="2" s="1"/>
  <c r="I250" i="1"/>
  <c r="J250" i="1" s="1"/>
  <c r="G250" i="2" s="1"/>
  <c r="N250" i="2" s="1"/>
  <c r="O250" i="2" s="1"/>
  <c r="I251" i="1"/>
  <c r="J251" i="1" s="1"/>
  <c r="G251" i="2" s="1"/>
  <c r="N251" i="2" s="1"/>
  <c r="O251" i="2" s="1"/>
  <c r="P251" i="2" s="1"/>
  <c r="I252" i="1"/>
  <c r="J252" i="1" s="1"/>
  <c r="G252" i="2" s="1"/>
  <c r="N252" i="2" s="1"/>
  <c r="O252" i="2" s="1"/>
  <c r="I253" i="1"/>
  <c r="J253" i="1" s="1"/>
  <c r="G253" i="2" s="1"/>
  <c r="N253" i="2" s="1"/>
  <c r="O253" i="2" s="1"/>
  <c r="I254" i="1"/>
  <c r="J254" i="1" s="1"/>
  <c r="G254" i="2" s="1"/>
  <c r="N254" i="2" s="1"/>
  <c r="O254" i="2" s="1"/>
  <c r="P254" i="2" s="1"/>
  <c r="I255" i="1"/>
  <c r="J255" i="1" s="1"/>
  <c r="G255" i="2" s="1"/>
  <c r="N255" i="2" s="1"/>
  <c r="O255" i="2" s="1"/>
  <c r="P255" i="2" s="1"/>
  <c r="I256" i="1"/>
  <c r="J256" i="1" s="1"/>
  <c r="G256" i="2" s="1"/>
  <c r="N256" i="2" s="1"/>
  <c r="O256" i="2" s="1"/>
  <c r="I257" i="1"/>
  <c r="J257" i="1" s="1"/>
  <c r="G257" i="2" s="1"/>
  <c r="N257" i="2" s="1"/>
  <c r="O257" i="2" s="1"/>
  <c r="P257" i="2" s="1"/>
  <c r="I258" i="1"/>
  <c r="J258" i="1" s="1"/>
  <c r="G258" i="2" s="1"/>
  <c r="N258" i="2" s="1"/>
  <c r="O258" i="2" s="1"/>
  <c r="I259" i="1"/>
  <c r="J259" i="1" s="1"/>
  <c r="G259" i="2" s="1"/>
  <c r="N259" i="2" s="1"/>
  <c r="O259" i="2" s="1"/>
  <c r="P259" i="2" s="1"/>
  <c r="I260" i="1"/>
  <c r="J260" i="1" s="1"/>
  <c r="G260" i="2" s="1"/>
  <c r="N260" i="2" s="1"/>
  <c r="O260" i="2" s="1"/>
  <c r="I261" i="1"/>
  <c r="J261" i="1" s="1"/>
  <c r="G261" i="2" s="1"/>
  <c r="N261" i="2" s="1"/>
  <c r="O261" i="2" s="1"/>
  <c r="I262" i="1"/>
  <c r="J262" i="1" s="1"/>
  <c r="G262" i="2" s="1"/>
  <c r="N262" i="2" s="1"/>
  <c r="O262" i="2" s="1"/>
  <c r="I263" i="1"/>
  <c r="J263" i="1" s="1"/>
  <c r="G263" i="2" s="1"/>
  <c r="N263" i="2" s="1"/>
  <c r="O263" i="2" s="1"/>
  <c r="P263" i="2" s="1"/>
  <c r="I264" i="1"/>
  <c r="J264" i="1" s="1"/>
  <c r="G264" i="2" s="1"/>
  <c r="N264" i="2" s="1"/>
  <c r="O264" i="2" s="1"/>
  <c r="P264" i="2" s="1"/>
  <c r="I265" i="1"/>
  <c r="J265" i="1" s="1"/>
  <c r="G265" i="2" s="1"/>
  <c r="N265" i="2" s="1"/>
  <c r="O265" i="2" s="1"/>
  <c r="I266" i="1"/>
  <c r="J266" i="1" s="1"/>
  <c r="G266" i="2" s="1"/>
  <c r="N266" i="2" s="1"/>
  <c r="O266" i="2" s="1"/>
  <c r="P266" i="2" s="1"/>
  <c r="I267" i="1"/>
  <c r="J267" i="1" s="1"/>
  <c r="G267" i="2" s="1"/>
  <c r="N267" i="2" s="1"/>
  <c r="O267" i="2" s="1"/>
  <c r="I268" i="1"/>
  <c r="J268" i="1" s="1"/>
  <c r="G268" i="2" s="1"/>
  <c r="N268" i="2" s="1"/>
  <c r="O268" i="2" s="1"/>
  <c r="I269" i="1"/>
  <c r="J269" i="1" s="1"/>
  <c r="G269" i="2" s="1"/>
  <c r="N269" i="2" s="1"/>
  <c r="O269" i="2" s="1"/>
  <c r="P269" i="2" s="1"/>
  <c r="I270" i="1"/>
  <c r="J270" i="1" s="1"/>
  <c r="G270" i="2" s="1"/>
  <c r="N270" i="2" s="1"/>
  <c r="O270" i="2" s="1"/>
  <c r="I271" i="1"/>
  <c r="J271" i="1" s="1"/>
  <c r="G271" i="2" s="1"/>
  <c r="N271" i="2" s="1"/>
  <c r="O271" i="2" s="1"/>
  <c r="P271" i="2" s="1"/>
  <c r="I272" i="1"/>
  <c r="J272" i="1" s="1"/>
  <c r="G272" i="2" s="1"/>
  <c r="N272" i="2" s="1"/>
  <c r="O272" i="2" s="1"/>
  <c r="I273" i="1"/>
  <c r="J273" i="1" s="1"/>
  <c r="G273" i="2" s="1"/>
  <c r="N273" i="2" s="1"/>
  <c r="O273" i="2" s="1"/>
  <c r="P273" i="2" s="1"/>
  <c r="I274" i="1"/>
  <c r="J274" i="1" s="1"/>
  <c r="G274" i="2" s="1"/>
  <c r="N274" i="2" s="1"/>
  <c r="O274" i="2" s="1"/>
  <c r="P274" i="2" s="1"/>
  <c r="I275" i="1"/>
  <c r="J275" i="1" s="1"/>
  <c r="G275" i="2" s="1"/>
  <c r="N275" i="2" s="1"/>
  <c r="O275" i="2" s="1"/>
  <c r="P275" i="2" s="1"/>
  <c r="I276" i="1"/>
  <c r="J276" i="1" s="1"/>
  <c r="G276" i="2" s="1"/>
  <c r="N276" i="2" s="1"/>
  <c r="O276" i="2" s="1"/>
  <c r="I277" i="1"/>
  <c r="J277" i="1" s="1"/>
  <c r="G277" i="2" s="1"/>
  <c r="N277" i="2" s="1"/>
  <c r="O277" i="2" s="1"/>
  <c r="P277" i="2" s="1"/>
  <c r="I278" i="1"/>
  <c r="J278" i="1" s="1"/>
  <c r="G278" i="2" s="1"/>
  <c r="N278" i="2" s="1"/>
  <c r="O278" i="2" s="1"/>
  <c r="I279" i="1"/>
  <c r="J279" i="1" s="1"/>
  <c r="G279" i="2" s="1"/>
  <c r="N279" i="2" s="1"/>
  <c r="O279" i="2" s="1"/>
  <c r="P279" i="2" s="1"/>
  <c r="I280" i="1"/>
  <c r="J280" i="1" s="1"/>
  <c r="G280" i="2" s="1"/>
  <c r="N280" i="2" s="1"/>
  <c r="O280" i="2" s="1"/>
  <c r="I281" i="1"/>
  <c r="J281" i="1" s="1"/>
  <c r="G281" i="2" s="1"/>
  <c r="N281" i="2" s="1"/>
  <c r="O281" i="2" s="1"/>
  <c r="P281" i="2" s="1"/>
  <c r="I282" i="1"/>
  <c r="J282" i="1" s="1"/>
  <c r="G282" i="2" s="1"/>
  <c r="N282" i="2" s="1"/>
  <c r="O282" i="2" s="1"/>
  <c r="I283" i="1"/>
  <c r="J283" i="1" s="1"/>
  <c r="G283" i="2" s="1"/>
  <c r="N283" i="2" s="1"/>
  <c r="O283" i="2" s="1"/>
  <c r="P283" i="2" s="1"/>
  <c r="I284" i="1"/>
  <c r="J284" i="1" s="1"/>
  <c r="G284" i="2" s="1"/>
  <c r="N284" i="2" s="1"/>
  <c r="O284" i="2" s="1"/>
  <c r="I285" i="1"/>
  <c r="J285" i="1" s="1"/>
  <c r="G285" i="2" s="1"/>
  <c r="N285" i="2" s="1"/>
  <c r="O285" i="2" s="1"/>
  <c r="I286" i="1"/>
  <c r="J286" i="1" s="1"/>
  <c r="G286" i="2" s="1"/>
  <c r="N286" i="2" s="1"/>
  <c r="O286" i="2" s="1"/>
  <c r="P286" i="2" s="1"/>
  <c r="I287" i="1"/>
  <c r="J287" i="1" s="1"/>
  <c r="G287" i="2" s="1"/>
  <c r="N287" i="2" s="1"/>
  <c r="O287" i="2" s="1"/>
  <c r="I288" i="1"/>
  <c r="J288" i="1" s="1"/>
  <c r="G288" i="2" s="1"/>
  <c r="N288" i="2" s="1"/>
  <c r="O288" i="2" s="1"/>
  <c r="P288" i="2" s="1"/>
  <c r="I289" i="1"/>
  <c r="J289" i="1" s="1"/>
  <c r="G289" i="2" s="1"/>
  <c r="N289" i="2" s="1"/>
  <c r="O289" i="2" s="1"/>
  <c r="I290" i="1"/>
  <c r="J290" i="1" s="1"/>
  <c r="G290" i="2" s="1"/>
  <c r="N290" i="2" s="1"/>
  <c r="O290" i="2" s="1"/>
  <c r="I291" i="1"/>
  <c r="J291" i="1" s="1"/>
  <c r="G291" i="2" s="1"/>
  <c r="N291" i="2" s="1"/>
  <c r="O291" i="2" s="1"/>
  <c r="P291" i="2" s="1"/>
  <c r="I292" i="1"/>
  <c r="J292" i="1" s="1"/>
  <c r="G292" i="2" s="1"/>
  <c r="N292" i="2" s="1"/>
  <c r="O292" i="2" s="1"/>
  <c r="I293" i="1"/>
  <c r="J293" i="1" s="1"/>
  <c r="G293" i="2" s="1"/>
  <c r="N293" i="2" s="1"/>
  <c r="O293" i="2" s="1"/>
  <c r="I294" i="1"/>
  <c r="J294" i="1" s="1"/>
  <c r="G294" i="2" s="1"/>
  <c r="N294" i="2" s="1"/>
  <c r="O294" i="2" s="1"/>
  <c r="I295" i="1"/>
  <c r="J295" i="1" s="1"/>
  <c r="G295" i="2" s="1"/>
  <c r="N295" i="2" s="1"/>
  <c r="O295" i="2" s="1"/>
  <c r="P295" i="2" s="1"/>
  <c r="I296" i="1"/>
  <c r="J296" i="1" s="1"/>
  <c r="G296" i="2" s="1"/>
  <c r="N296" i="2" s="1"/>
  <c r="O296" i="2" s="1"/>
  <c r="I297" i="1"/>
  <c r="J297" i="1" s="1"/>
  <c r="G297" i="2" s="1"/>
  <c r="N297" i="2" s="1"/>
  <c r="O297" i="2" s="1"/>
  <c r="I298" i="1"/>
  <c r="J298" i="1" s="1"/>
  <c r="G298" i="2" s="1"/>
  <c r="N298" i="2" s="1"/>
  <c r="O298" i="2" s="1"/>
  <c r="P298" i="2" s="1"/>
  <c r="I299" i="1"/>
  <c r="J299" i="1" s="1"/>
  <c r="G299" i="2" s="1"/>
  <c r="N299" i="2" s="1"/>
  <c r="O299" i="2" s="1"/>
  <c r="P299" i="2" s="1"/>
  <c r="I300" i="1"/>
  <c r="J300" i="1" s="1"/>
  <c r="G300" i="2" s="1"/>
  <c r="N300" i="2" s="1"/>
  <c r="O300" i="2" s="1"/>
  <c r="I301" i="1"/>
  <c r="J301" i="1" s="1"/>
  <c r="G301" i="2" s="1"/>
  <c r="N301" i="2" s="1"/>
  <c r="O301" i="2" s="1"/>
  <c r="I302" i="1"/>
  <c r="J302" i="1" s="1"/>
  <c r="G302" i="2" s="1"/>
  <c r="N302" i="2" s="1"/>
  <c r="O302" i="2" s="1"/>
  <c r="I303" i="1"/>
  <c r="J303" i="1" s="1"/>
  <c r="G303" i="2" s="1"/>
  <c r="N303" i="2" s="1"/>
  <c r="O303" i="2" s="1"/>
  <c r="I304" i="1"/>
  <c r="J304" i="1" s="1"/>
  <c r="G304" i="2" s="1"/>
  <c r="I305" i="1"/>
  <c r="J305" i="1" s="1"/>
  <c r="G305" i="2" s="1"/>
  <c r="N305" i="2" s="1"/>
  <c r="O305" i="2" s="1"/>
  <c r="I306" i="1"/>
  <c r="J306" i="1" s="1"/>
  <c r="G306" i="2" s="1"/>
  <c r="N306" i="2" s="1"/>
  <c r="O306" i="2" s="1"/>
  <c r="P306" i="2" s="1"/>
  <c r="I307" i="1"/>
  <c r="J307" i="1" s="1"/>
  <c r="G307" i="2" s="1"/>
  <c r="N307" i="2" s="1"/>
  <c r="O307" i="2" s="1"/>
  <c r="P307" i="2" s="1"/>
  <c r="I308" i="1"/>
  <c r="J308" i="1" s="1"/>
  <c r="G308" i="2" s="1"/>
  <c r="N308" i="2" s="1"/>
  <c r="O308" i="2" s="1"/>
  <c r="I309" i="1"/>
  <c r="J309" i="1" s="1"/>
  <c r="G309" i="2" s="1"/>
  <c r="N309" i="2" s="1"/>
  <c r="O309" i="2" s="1"/>
  <c r="P309" i="2" s="1"/>
  <c r="I310" i="1"/>
  <c r="J310" i="1" s="1"/>
  <c r="G310" i="2" s="1"/>
  <c r="N310" i="2" s="1"/>
  <c r="O310" i="2" s="1"/>
  <c r="I311" i="1"/>
  <c r="J311" i="1" s="1"/>
  <c r="G311" i="2" s="1"/>
  <c r="N311" i="2" s="1"/>
  <c r="O311" i="2" s="1"/>
  <c r="P311" i="2" s="1"/>
  <c r="I312" i="1"/>
  <c r="J312" i="1" s="1"/>
  <c r="G312" i="2" s="1"/>
  <c r="N312" i="2" s="1"/>
  <c r="O312" i="2" s="1"/>
  <c r="P312" i="2" s="1"/>
  <c r="I313" i="1"/>
  <c r="J313" i="1" s="1"/>
  <c r="G313" i="2" s="1"/>
  <c r="N313" i="2" s="1"/>
  <c r="O313" i="2" s="1"/>
  <c r="I314" i="1"/>
  <c r="J314" i="1" s="1"/>
  <c r="G314" i="2" s="1"/>
  <c r="N314" i="2" s="1"/>
  <c r="O314" i="2" s="1"/>
  <c r="I315" i="1"/>
  <c r="J315" i="1" s="1"/>
  <c r="G315" i="2" s="1"/>
  <c r="N315" i="2" s="1"/>
  <c r="O315" i="2" s="1"/>
  <c r="I316" i="1"/>
  <c r="J316" i="1" s="1"/>
  <c r="I317" i="1"/>
  <c r="J317" i="1" s="1"/>
  <c r="G317" i="2" s="1"/>
  <c r="I318" i="1"/>
  <c r="J318" i="1" s="1"/>
  <c r="G318" i="2" s="1"/>
  <c r="N318" i="2" s="1"/>
  <c r="O318" i="2" s="1"/>
  <c r="P318" i="2" s="1"/>
  <c r="I319" i="1"/>
  <c r="J319" i="1" s="1"/>
  <c r="G319" i="2" s="1"/>
  <c r="N319" i="2" s="1"/>
  <c r="O319" i="2" s="1"/>
  <c r="P319" i="2" s="1"/>
  <c r="P320" i="2" s="1"/>
  <c r="I320" i="1"/>
  <c r="J320" i="1" s="1"/>
  <c r="G320" i="2" s="1"/>
  <c r="N320" i="2" s="1"/>
  <c r="O320" i="2" s="1"/>
  <c r="I321" i="1"/>
  <c r="J321" i="1" s="1"/>
  <c r="G321" i="2" s="1"/>
  <c r="N321" i="2" s="1"/>
  <c r="O321" i="2" s="1"/>
  <c r="P321" i="2" s="1"/>
  <c r="I322" i="1"/>
  <c r="J322" i="1" s="1"/>
  <c r="G322" i="2" s="1"/>
  <c r="N322" i="2" s="1"/>
  <c r="O322" i="2" s="1"/>
  <c r="I323" i="1"/>
  <c r="J323" i="1" s="1"/>
  <c r="G323" i="2" s="1"/>
  <c r="N323" i="2" s="1"/>
  <c r="O323" i="2" s="1"/>
  <c r="P323" i="2" s="1"/>
  <c r="I324" i="1"/>
  <c r="J324" i="1" s="1"/>
  <c r="G324" i="2" s="1"/>
  <c r="N324" i="2" s="1"/>
  <c r="O324" i="2" s="1"/>
  <c r="I325" i="1"/>
  <c r="J325" i="1" s="1"/>
  <c r="G325" i="2" s="1"/>
  <c r="N325" i="2" s="1"/>
  <c r="O325" i="2" s="1"/>
  <c r="I326" i="1"/>
  <c r="J326" i="1" s="1"/>
  <c r="G326" i="2" s="1"/>
  <c r="N326" i="2" s="1"/>
  <c r="O326" i="2" s="1"/>
  <c r="I327" i="1"/>
  <c r="J327" i="1" s="1"/>
  <c r="G327" i="2" s="1"/>
  <c r="N327" i="2" s="1"/>
  <c r="O327" i="2" s="1"/>
  <c r="I328" i="1"/>
  <c r="J328" i="1" s="1"/>
  <c r="G328" i="2" s="1"/>
  <c r="N328" i="2" s="1"/>
  <c r="O328" i="2" s="1"/>
  <c r="P328" i="2" s="1"/>
  <c r="I329" i="1"/>
  <c r="J329" i="1" s="1"/>
  <c r="G329" i="2" s="1"/>
  <c r="N329" i="2" s="1"/>
  <c r="O329" i="2" s="1"/>
  <c r="I330" i="1"/>
  <c r="J330" i="1" s="1"/>
  <c r="G330" i="2" s="1"/>
  <c r="I331" i="1"/>
  <c r="J331" i="1" s="1"/>
  <c r="G331" i="2" s="1"/>
  <c r="I332" i="1"/>
  <c r="J332" i="1" s="1"/>
  <c r="G332" i="2" s="1"/>
  <c r="N332" i="2" s="1"/>
  <c r="O332" i="2" s="1"/>
  <c r="P332" i="2" s="1"/>
  <c r="I333" i="1"/>
  <c r="J333" i="1" s="1"/>
  <c r="G333" i="2" s="1"/>
  <c r="N333" i="2" s="1"/>
  <c r="O333" i="2" s="1"/>
  <c r="I334" i="1"/>
  <c r="J334" i="1" s="1"/>
  <c r="G334" i="2" s="1"/>
  <c r="N334" i="2" s="1"/>
  <c r="O334" i="2" s="1"/>
  <c r="I335" i="1"/>
  <c r="J335" i="1" s="1"/>
  <c r="G335" i="2" s="1"/>
  <c r="N335" i="2" s="1"/>
  <c r="O335" i="2" s="1"/>
  <c r="P335" i="2" s="1"/>
  <c r="I336" i="1"/>
  <c r="J336" i="1" s="1"/>
  <c r="G336" i="2" s="1"/>
  <c r="N336" i="2" s="1"/>
  <c r="O336" i="2" s="1"/>
  <c r="I337" i="1"/>
  <c r="J337" i="1" s="1"/>
  <c r="G337" i="2" s="1"/>
  <c r="N337" i="2" s="1"/>
  <c r="O337" i="2" s="1"/>
  <c r="P337" i="2" s="1"/>
  <c r="I338" i="1"/>
  <c r="J338" i="1" s="1"/>
  <c r="G338" i="2" s="1"/>
  <c r="N338" i="2" s="1"/>
  <c r="O338" i="2" s="1"/>
  <c r="I339" i="1"/>
  <c r="J339" i="1" s="1"/>
  <c r="G339" i="2" s="1"/>
  <c r="N339" i="2" s="1"/>
  <c r="O339" i="2" s="1"/>
  <c r="P339" i="2" s="1"/>
  <c r="I340" i="1"/>
  <c r="J340" i="1" s="1"/>
  <c r="G340" i="2" s="1"/>
  <c r="N340" i="2" s="1"/>
  <c r="O340" i="2" s="1"/>
  <c r="I341" i="1"/>
  <c r="J341" i="1" s="1"/>
  <c r="G341" i="2" s="1"/>
  <c r="N341" i="2" s="1"/>
  <c r="O341" i="2" s="1"/>
  <c r="P341" i="2" s="1"/>
  <c r="I342" i="1"/>
  <c r="J342" i="1" s="1"/>
  <c r="G342" i="2" s="1"/>
  <c r="N342" i="2" s="1"/>
  <c r="O342" i="2" s="1"/>
  <c r="P342" i="2" s="1"/>
  <c r="I343" i="1"/>
  <c r="J343" i="1" s="1"/>
  <c r="G343" i="2" s="1"/>
  <c r="N343" i="2" s="1"/>
  <c r="O343" i="2" s="1"/>
  <c r="P343" i="2" s="1"/>
  <c r="I344" i="1"/>
  <c r="J344" i="1" s="1"/>
  <c r="G344" i="2" s="1"/>
  <c r="N344" i="2" s="1"/>
  <c r="O344" i="2" s="1"/>
  <c r="I345" i="1"/>
  <c r="J345" i="1" s="1"/>
  <c r="G345" i="2" s="1"/>
  <c r="N345" i="2" s="1"/>
  <c r="O345" i="2" s="1"/>
  <c r="I346" i="1"/>
  <c r="J346" i="1" s="1"/>
  <c r="G346" i="2" s="1"/>
  <c r="N346" i="2" s="1"/>
  <c r="O346" i="2" s="1"/>
  <c r="P346" i="2" s="1"/>
  <c r="I347" i="1"/>
  <c r="J347" i="1" s="1"/>
  <c r="G347" i="2" s="1"/>
  <c r="N347" i="2" s="1"/>
  <c r="O347" i="2" s="1"/>
  <c r="P347" i="2" s="1"/>
  <c r="I349" i="1"/>
  <c r="J349" i="1" s="1"/>
  <c r="G349" i="2" s="1"/>
  <c r="N349" i="2" s="1"/>
  <c r="O349" i="2" s="1"/>
  <c r="I350" i="1"/>
  <c r="J350" i="1" s="1"/>
  <c r="G350" i="2" s="1"/>
  <c r="N350" i="2" s="1"/>
  <c r="O350" i="2" s="1"/>
  <c r="I351" i="1"/>
  <c r="J351" i="1" s="1"/>
  <c r="G351" i="2" s="1"/>
  <c r="N351" i="2" s="1"/>
  <c r="O351" i="2" s="1"/>
  <c r="P351" i="2" s="1"/>
  <c r="I352" i="1"/>
  <c r="J352" i="1" s="1"/>
  <c r="G352" i="2" s="1"/>
  <c r="N352" i="2" s="1"/>
  <c r="O352" i="2" s="1"/>
  <c r="I353" i="1"/>
  <c r="J353" i="1" s="1"/>
  <c r="G353" i="2" s="1"/>
  <c r="N353" i="2" s="1"/>
  <c r="O353" i="2" s="1"/>
  <c r="I354" i="1"/>
  <c r="J354" i="1" s="1"/>
  <c r="G354" i="2" s="1"/>
  <c r="N354" i="2" s="1"/>
  <c r="O354" i="2" s="1"/>
  <c r="P354" i="2" s="1"/>
  <c r="I355" i="1"/>
  <c r="J355" i="1" s="1"/>
  <c r="G355" i="2" s="1"/>
  <c r="N355" i="2" s="1"/>
  <c r="O355" i="2" s="1"/>
  <c r="I356" i="1"/>
  <c r="J356" i="1" s="1"/>
  <c r="G356" i="2" s="1"/>
  <c r="N356" i="2" s="1"/>
  <c r="O356" i="2" s="1"/>
  <c r="P356" i="2" s="1"/>
  <c r="I357" i="1"/>
  <c r="J357" i="1" s="1"/>
  <c r="G357" i="2" s="1"/>
  <c r="N357" i="2" s="1"/>
  <c r="O357" i="2" s="1"/>
  <c r="I358" i="1"/>
  <c r="J358" i="1" s="1"/>
  <c r="G358" i="2" s="1"/>
  <c r="N358" i="2" s="1"/>
  <c r="O358" i="2" s="1"/>
  <c r="P358" i="2" s="1"/>
  <c r="I359" i="1"/>
  <c r="J359" i="1" s="1"/>
  <c r="G359" i="2" s="1"/>
  <c r="N359" i="2" s="1"/>
  <c r="O359" i="2" s="1"/>
  <c r="I360" i="1"/>
  <c r="J360" i="1" s="1"/>
  <c r="G360" i="2" s="1"/>
  <c r="N360" i="2" s="1"/>
  <c r="O360" i="2" s="1"/>
  <c r="P360" i="2" s="1"/>
  <c r="I361" i="1"/>
  <c r="J361" i="1" s="1"/>
  <c r="G361" i="2" s="1"/>
  <c r="N361" i="2" s="1"/>
  <c r="O361" i="2" s="1"/>
  <c r="I362" i="1"/>
  <c r="J362" i="1" s="1"/>
  <c r="G362" i="2" s="1"/>
  <c r="N362" i="2" s="1"/>
  <c r="O362" i="2" s="1"/>
  <c r="I363" i="1"/>
  <c r="J363" i="1" s="1"/>
  <c r="G363" i="2" s="1"/>
  <c r="N363" i="2" s="1"/>
  <c r="O363" i="2" s="1"/>
  <c r="I364" i="1"/>
  <c r="J364" i="1" s="1"/>
  <c r="G364" i="2" s="1"/>
  <c r="N364" i="2" s="1"/>
  <c r="O364" i="2" s="1"/>
  <c r="I365" i="1"/>
  <c r="J365" i="1" s="1"/>
  <c r="G365" i="2" s="1"/>
  <c r="N365" i="2" s="1"/>
  <c r="O365" i="2" s="1"/>
  <c r="P365" i="2" s="1"/>
  <c r="I366" i="1"/>
  <c r="J366" i="1" s="1"/>
  <c r="G366" i="2" s="1"/>
  <c r="N366" i="2" s="1"/>
  <c r="O366" i="2" s="1"/>
  <c r="I367" i="1"/>
  <c r="J367" i="1" s="1"/>
  <c r="G367" i="2" s="1"/>
  <c r="N367" i="2" s="1"/>
  <c r="O367" i="2" s="1"/>
  <c r="P367" i="2" s="1"/>
  <c r="I368" i="1"/>
  <c r="J368" i="1" s="1"/>
  <c r="G368" i="2" s="1"/>
  <c r="N368" i="2" s="1"/>
  <c r="O368" i="2" s="1"/>
  <c r="P368" i="2" s="1"/>
  <c r="I369" i="1"/>
  <c r="J369" i="1" s="1"/>
  <c r="G369" i="2" s="1"/>
  <c r="N369" i="2" s="1"/>
  <c r="O369" i="2" s="1"/>
  <c r="I370" i="1"/>
  <c r="J370" i="1" s="1"/>
  <c r="G370" i="2" s="1"/>
  <c r="I371" i="1"/>
  <c r="J371" i="1" s="1"/>
  <c r="G371" i="2" s="1"/>
  <c r="N371" i="2" s="1"/>
  <c r="O371" i="2" s="1"/>
  <c r="P371" i="2" s="1"/>
  <c r="I372" i="1"/>
  <c r="J372" i="1" s="1"/>
  <c r="G372" i="2" s="1"/>
  <c r="N372" i="2" s="1"/>
  <c r="O372" i="2" s="1"/>
  <c r="P372" i="2" s="1"/>
  <c r="I373" i="1"/>
  <c r="J373" i="1" s="1"/>
  <c r="G373" i="2" s="1"/>
  <c r="N373" i="2" s="1"/>
  <c r="O373" i="2" s="1"/>
  <c r="I374" i="1"/>
  <c r="J374" i="1" s="1"/>
  <c r="G374" i="2" s="1"/>
  <c r="N374" i="2" s="1"/>
  <c r="O374" i="2" s="1"/>
  <c r="I375" i="1"/>
  <c r="J375" i="1" s="1"/>
  <c r="G375" i="2" s="1"/>
  <c r="N375" i="2" s="1"/>
  <c r="O375" i="2" s="1"/>
  <c r="I376" i="1"/>
  <c r="J376" i="1" s="1"/>
  <c r="G376" i="2" s="1"/>
  <c r="N376" i="2" s="1"/>
  <c r="O376" i="2" s="1"/>
  <c r="I377" i="1"/>
  <c r="J377" i="1" s="1"/>
  <c r="G377" i="2" s="1"/>
  <c r="N377" i="2" s="1"/>
  <c r="O377" i="2" s="1"/>
  <c r="I378" i="1"/>
  <c r="J378" i="1" s="1"/>
  <c r="G378" i="2" s="1"/>
  <c r="N378" i="2" s="1"/>
  <c r="O378" i="2" s="1"/>
  <c r="P378" i="2" s="1"/>
  <c r="I379" i="1"/>
  <c r="J379" i="1" s="1"/>
  <c r="G379" i="2" s="1"/>
  <c r="N379" i="2" s="1"/>
  <c r="O379" i="2" s="1"/>
  <c r="I380" i="1"/>
  <c r="J380" i="1" s="1"/>
  <c r="G380" i="2" s="1"/>
  <c r="N380" i="2" s="1"/>
  <c r="O380" i="2" s="1"/>
  <c r="P380" i="2" s="1"/>
  <c r="I381" i="1"/>
  <c r="J381" i="1" s="1"/>
  <c r="G381" i="2" s="1"/>
  <c r="N381" i="2" s="1"/>
  <c r="O381" i="2" s="1"/>
  <c r="P381" i="2" s="1"/>
  <c r="I382" i="1"/>
  <c r="J382" i="1" s="1"/>
  <c r="G382" i="2" s="1"/>
  <c r="N382" i="2" s="1"/>
  <c r="O382" i="2" s="1"/>
  <c r="I384" i="1"/>
  <c r="J384" i="1" s="1"/>
  <c r="G384" i="2" s="1"/>
  <c r="N384" i="2" s="1"/>
  <c r="O384" i="2" s="1"/>
  <c r="I385" i="1"/>
  <c r="J385" i="1" s="1"/>
  <c r="G385" i="2" s="1"/>
  <c r="N385" i="2" s="1"/>
  <c r="O385" i="2" s="1"/>
  <c r="I386" i="1"/>
  <c r="J386" i="1" s="1"/>
  <c r="G386" i="2" s="1"/>
  <c r="N386" i="2" s="1"/>
  <c r="O386" i="2" s="1"/>
  <c r="P386" i="2" s="1"/>
  <c r="I387" i="1"/>
  <c r="J387" i="1" s="1"/>
  <c r="G387" i="2" s="1"/>
  <c r="N387" i="2" s="1"/>
  <c r="O387" i="2" s="1"/>
  <c r="P387" i="2" s="1"/>
  <c r="I388" i="1"/>
  <c r="J388" i="1" s="1"/>
  <c r="G388" i="2" s="1"/>
  <c r="N388" i="2" s="1"/>
  <c r="O388" i="2" s="1"/>
  <c r="P388" i="2" s="1"/>
  <c r="I389" i="1"/>
  <c r="J389" i="1" s="1"/>
  <c r="G389" i="2" s="1"/>
  <c r="N389" i="2" s="1"/>
  <c r="O389" i="2" s="1"/>
  <c r="P389" i="2" s="1"/>
  <c r="I390" i="1"/>
  <c r="J390" i="1" s="1"/>
  <c r="G390" i="2" s="1"/>
  <c r="N390" i="2" s="1"/>
  <c r="O390" i="2" s="1"/>
  <c r="P390" i="2" s="1"/>
  <c r="I391" i="1"/>
  <c r="J391" i="1" s="1"/>
  <c r="G391" i="2" s="1"/>
  <c r="N391" i="2" s="1"/>
  <c r="O391" i="2" s="1"/>
  <c r="I392" i="1"/>
  <c r="J392" i="1" s="1"/>
  <c r="G392" i="2" s="1"/>
  <c r="N392" i="2" s="1"/>
  <c r="O392" i="2" s="1"/>
  <c r="I393" i="1"/>
  <c r="J393" i="1" s="1"/>
  <c r="G393" i="2" s="1"/>
  <c r="N393" i="2" s="1"/>
  <c r="O393" i="2" s="1"/>
  <c r="I394" i="1"/>
  <c r="J394" i="1" s="1"/>
  <c r="G394" i="2" s="1"/>
  <c r="N394" i="2" s="1"/>
  <c r="O394" i="2" s="1"/>
  <c r="I395" i="1"/>
  <c r="J395" i="1" s="1"/>
  <c r="G395" i="2" s="1"/>
  <c r="N395" i="2" s="1"/>
  <c r="O395" i="2" s="1"/>
  <c r="I396" i="1"/>
  <c r="J396" i="1" s="1"/>
  <c r="G396" i="2" s="1"/>
  <c r="N396" i="2" s="1"/>
  <c r="O396" i="2" s="1"/>
  <c r="P396" i="2" s="1"/>
  <c r="I397" i="1"/>
  <c r="J397" i="1" s="1"/>
  <c r="G397" i="2" s="1"/>
  <c r="N397" i="2" s="1"/>
  <c r="O397" i="2" s="1"/>
  <c r="I398" i="1"/>
  <c r="J398" i="1" s="1"/>
  <c r="G398" i="2" s="1"/>
  <c r="N398" i="2" s="1"/>
  <c r="O398" i="2" s="1"/>
  <c r="P398" i="2" s="1"/>
  <c r="I399" i="1"/>
  <c r="J399" i="1" s="1"/>
  <c r="G399" i="2" s="1"/>
  <c r="N399" i="2" s="1"/>
  <c r="O399" i="2" s="1"/>
  <c r="I400" i="1"/>
  <c r="J400" i="1" s="1"/>
  <c r="G400" i="2" s="1"/>
  <c r="N400" i="2" s="1"/>
  <c r="O400" i="2" s="1"/>
  <c r="P400" i="2" s="1"/>
  <c r="I401" i="1"/>
  <c r="J401" i="1" s="1"/>
  <c r="G401" i="2" s="1"/>
  <c r="N401" i="2" s="1"/>
  <c r="O401" i="2" s="1"/>
  <c r="I402" i="1"/>
  <c r="J402" i="1" s="1"/>
  <c r="G402" i="2" s="1"/>
  <c r="N402" i="2" s="1"/>
  <c r="O402" i="2" s="1"/>
  <c r="I403" i="1"/>
  <c r="J403" i="1" s="1"/>
  <c r="G403" i="2" s="1"/>
  <c r="N403" i="2" s="1"/>
  <c r="O403" i="2" s="1"/>
  <c r="P403" i="2" s="1"/>
  <c r="I404" i="1"/>
  <c r="J404" i="1" s="1"/>
  <c r="G404" i="2" s="1"/>
  <c r="N404" i="2" s="1"/>
  <c r="O404" i="2" s="1"/>
  <c r="P404" i="2" s="1"/>
  <c r="I405" i="1"/>
  <c r="J405" i="1" s="1"/>
  <c r="G405" i="2" s="1"/>
  <c r="N405" i="2" s="1"/>
  <c r="O405" i="2" s="1"/>
  <c r="P405" i="2" s="1"/>
  <c r="I406" i="1"/>
  <c r="J406" i="1" s="1"/>
  <c r="G406" i="2" s="1"/>
  <c r="N406" i="2" s="1"/>
  <c r="O406" i="2" s="1"/>
  <c r="I407" i="1"/>
  <c r="J407" i="1" s="1"/>
  <c r="G407" i="2" s="1"/>
  <c r="N407" i="2" s="1"/>
  <c r="O407" i="2" s="1"/>
  <c r="I408" i="1"/>
  <c r="J408" i="1" s="1"/>
  <c r="G408" i="2" s="1"/>
  <c r="N408" i="2" s="1"/>
  <c r="O408" i="2" s="1"/>
  <c r="P408" i="2" s="1"/>
  <c r="I409" i="1"/>
  <c r="J409" i="1" s="1"/>
  <c r="G409" i="2" s="1"/>
  <c r="N409" i="2" s="1"/>
  <c r="O409" i="2" s="1"/>
  <c r="P409" i="2" s="1"/>
  <c r="I410" i="1"/>
  <c r="J410" i="1" s="1"/>
  <c r="G410" i="2" s="1"/>
  <c r="N410" i="2" s="1"/>
  <c r="O410" i="2" s="1"/>
  <c r="P410" i="2" s="1"/>
  <c r="I411" i="1"/>
  <c r="J411" i="1" s="1"/>
  <c r="G411" i="2" s="1"/>
  <c r="N411" i="2" s="1"/>
  <c r="O411" i="2" s="1"/>
  <c r="P411" i="2" s="1"/>
  <c r="I412" i="1"/>
  <c r="J412" i="1" s="1"/>
  <c r="G412" i="2" s="1"/>
  <c r="N412" i="2" s="1"/>
  <c r="O412" i="2" s="1"/>
  <c r="I413" i="1"/>
  <c r="J413" i="1" s="1"/>
  <c r="G413" i="2" s="1"/>
  <c r="N413" i="2" s="1"/>
  <c r="O413" i="2" s="1"/>
  <c r="P413" i="2" s="1"/>
  <c r="I414" i="1"/>
  <c r="J414" i="1" s="1"/>
  <c r="G414" i="2" s="1"/>
  <c r="N414" i="2" s="1"/>
  <c r="O414" i="2" s="1"/>
  <c r="P414" i="2" s="1"/>
  <c r="I416" i="1"/>
  <c r="J416" i="1" s="1"/>
  <c r="G416" i="2" s="1"/>
  <c r="N416" i="2" s="1"/>
  <c r="O416" i="2" s="1"/>
  <c r="I417" i="1"/>
  <c r="J417" i="1" s="1"/>
  <c r="G417" i="2" s="1"/>
  <c r="N417" i="2" s="1"/>
  <c r="O417" i="2" s="1"/>
  <c r="I418" i="1"/>
  <c r="J418" i="1" s="1"/>
  <c r="G418" i="2" s="1"/>
  <c r="N418" i="2" s="1"/>
  <c r="O418" i="2" s="1"/>
  <c r="I419" i="1"/>
  <c r="J419" i="1" s="1"/>
  <c r="G419" i="2" s="1"/>
  <c r="N419" i="2" s="1"/>
  <c r="O419" i="2" s="1"/>
  <c r="P419" i="2" s="1"/>
  <c r="I420" i="1"/>
  <c r="J420" i="1" s="1"/>
  <c r="G420" i="2" s="1"/>
  <c r="N420" i="2" s="1"/>
  <c r="O420" i="2" s="1"/>
  <c r="I421" i="1"/>
  <c r="J421" i="1" s="1"/>
  <c r="G421" i="2" s="1"/>
  <c r="N421" i="2" s="1"/>
  <c r="O421" i="2" s="1"/>
  <c r="P421" i="2" s="1"/>
  <c r="I422" i="1"/>
  <c r="J422" i="1" s="1"/>
  <c r="G422" i="2" s="1"/>
  <c r="N422" i="2" s="1"/>
  <c r="O422" i="2" s="1"/>
  <c r="P422" i="2" s="1"/>
  <c r="I423" i="1"/>
  <c r="J423" i="1" s="1"/>
  <c r="G423" i="2" s="1"/>
  <c r="N423" i="2" s="1"/>
  <c r="O423" i="2" s="1"/>
  <c r="I424" i="1"/>
  <c r="J424" i="1" s="1"/>
  <c r="G424" i="2" s="1"/>
  <c r="N424" i="2" s="1"/>
  <c r="O424" i="2" s="1"/>
  <c r="I425" i="1"/>
  <c r="J425" i="1" s="1"/>
  <c r="G425" i="2" s="1"/>
  <c r="N425" i="2" s="1"/>
  <c r="O425" i="2" s="1"/>
  <c r="P425" i="2" s="1"/>
  <c r="I426" i="1"/>
  <c r="J426" i="1" s="1"/>
  <c r="G426" i="2" s="1"/>
  <c r="N426" i="2" s="1"/>
  <c r="O426" i="2" s="1"/>
  <c r="P426" i="2" s="1"/>
  <c r="I427" i="1"/>
  <c r="J427" i="1" s="1"/>
  <c r="G427" i="2" s="1"/>
  <c r="N427" i="2" s="1"/>
  <c r="O427" i="2" s="1"/>
  <c r="I428" i="1"/>
  <c r="J428" i="1" s="1"/>
  <c r="G428" i="2" s="1"/>
  <c r="N428" i="2" s="1"/>
  <c r="O428" i="2" s="1"/>
  <c r="P428" i="2" s="1"/>
  <c r="I429" i="1"/>
  <c r="J429" i="1" s="1"/>
  <c r="G429" i="2" s="1"/>
  <c r="N429" i="2" s="1"/>
  <c r="O429" i="2" s="1"/>
  <c r="I430" i="1"/>
  <c r="J430" i="1" s="1"/>
  <c r="G430" i="2" s="1"/>
  <c r="N430" i="2" s="1"/>
  <c r="O430" i="2" s="1"/>
  <c r="P430" i="2" s="1"/>
  <c r="I431" i="1"/>
  <c r="J431" i="1" s="1"/>
  <c r="G431" i="2" s="1"/>
  <c r="N431" i="2" s="1"/>
  <c r="O431" i="2" s="1"/>
  <c r="I432" i="1"/>
  <c r="J432" i="1" s="1"/>
  <c r="G432" i="2" s="1"/>
  <c r="N432" i="2" s="1"/>
  <c r="O432" i="2" s="1"/>
  <c r="P432" i="2" s="1"/>
  <c r="I433" i="1"/>
  <c r="J433" i="1" s="1"/>
  <c r="G433" i="2" s="1"/>
  <c r="N433" i="2" s="1"/>
  <c r="O433" i="2" s="1"/>
  <c r="I434" i="1"/>
  <c r="J434" i="1" s="1"/>
  <c r="G434" i="2" s="1"/>
  <c r="N434" i="2" s="1"/>
  <c r="O434" i="2" s="1"/>
  <c r="P434" i="2" s="1"/>
  <c r="I435" i="1"/>
  <c r="J435" i="1" s="1"/>
  <c r="G435" i="2" s="1"/>
  <c r="N435" i="2" s="1"/>
  <c r="O435" i="2" s="1"/>
  <c r="I436" i="1"/>
  <c r="J436" i="1" s="1"/>
  <c r="G436" i="2" s="1"/>
  <c r="N436" i="2" s="1"/>
  <c r="O436" i="2" s="1"/>
  <c r="P436" i="2" s="1"/>
  <c r="I437" i="1"/>
  <c r="J437" i="1" s="1"/>
  <c r="G437" i="2" s="1"/>
  <c r="N437" i="2" s="1"/>
  <c r="O437" i="2" s="1"/>
  <c r="P437" i="2" s="1"/>
  <c r="I438" i="1"/>
  <c r="J438" i="1" s="1"/>
  <c r="G438" i="2" s="1"/>
  <c r="N438" i="2" s="1"/>
  <c r="O438" i="2" s="1"/>
  <c r="P438" i="2" s="1"/>
  <c r="I439" i="1"/>
  <c r="J439" i="1" s="1"/>
  <c r="G439" i="2" s="1"/>
  <c r="N439" i="2" s="1"/>
  <c r="O439" i="2" s="1"/>
  <c r="I440" i="1"/>
  <c r="J440" i="1" s="1"/>
  <c r="G440" i="2" s="1"/>
  <c r="N440" i="2" s="1"/>
  <c r="O440" i="2" s="1"/>
  <c r="I441" i="1"/>
  <c r="J441" i="1" s="1"/>
  <c r="G441" i="2" s="1"/>
  <c r="N441" i="2" s="1"/>
  <c r="O441" i="2" s="1"/>
  <c r="P441" i="2" s="1"/>
  <c r="I442" i="1"/>
  <c r="J442" i="1" s="1"/>
  <c r="G442" i="2" s="1"/>
  <c r="N442" i="2" s="1"/>
  <c r="O442" i="2" s="1"/>
  <c r="P442" i="2" s="1"/>
  <c r="I443" i="1"/>
  <c r="J443" i="1" s="1"/>
  <c r="G443" i="2" s="1"/>
  <c r="N443" i="2" s="1"/>
  <c r="O443" i="2" s="1"/>
  <c r="I444" i="1"/>
  <c r="J444" i="1" s="1"/>
  <c r="G444" i="2" s="1"/>
  <c r="N444" i="2" s="1"/>
  <c r="O444" i="2" s="1"/>
  <c r="P444" i="2" s="1"/>
  <c r="I445" i="1"/>
  <c r="J445" i="1" s="1"/>
  <c r="G445" i="2" s="1"/>
  <c r="N445" i="2" s="1"/>
  <c r="O445" i="2" s="1"/>
  <c r="P445" i="2" s="1"/>
  <c r="I446" i="1"/>
  <c r="J446" i="1" s="1"/>
  <c r="G446" i="2" s="1"/>
  <c r="N446" i="2" s="1"/>
  <c r="O446" i="2" s="1"/>
  <c r="P446" i="2" s="1"/>
  <c r="I447" i="1"/>
  <c r="J447" i="1" s="1"/>
  <c r="G447" i="2" s="1"/>
  <c r="N447" i="2" s="1"/>
  <c r="O447" i="2" s="1"/>
  <c r="I448" i="1"/>
  <c r="J448" i="1" s="1"/>
  <c r="G448" i="2" s="1"/>
  <c r="N448" i="2" s="1"/>
  <c r="O448" i="2" s="1"/>
  <c r="P448" i="2" s="1"/>
  <c r="I449" i="1"/>
  <c r="J449" i="1" s="1"/>
  <c r="G449" i="2" s="1"/>
  <c r="N449" i="2" s="1"/>
  <c r="O449" i="2" s="1"/>
  <c r="I450" i="1"/>
  <c r="J450" i="1" s="1"/>
  <c r="G450" i="2" s="1"/>
  <c r="N450" i="2" s="1"/>
  <c r="O450" i="2" s="1"/>
  <c r="P450" i="2" s="1"/>
  <c r="I451" i="1"/>
  <c r="J451" i="1" s="1"/>
  <c r="G451" i="2" s="1"/>
  <c r="N451" i="2" s="1"/>
  <c r="O451" i="2" s="1"/>
  <c r="P451" i="2" s="1"/>
  <c r="I452" i="1"/>
  <c r="J452" i="1" s="1"/>
  <c r="G452" i="2" s="1"/>
  <c r="N452" i="2" s="1"/>
  <c r="O452" i="2" s="1"/>
  <c r="I453" i="1"/>
  <c r="J453" i="1" s="1"/>
  <c r="G453" i="2" s="1"/>
  <c r="N453" i="2" s="1"/>
  <c r="O453" i="2" s="1"/>
  <c r="I454" i="1"/>
  <c r="J454" i="1" s="1"/>
  <c r="G454" i="2" s="1"/>
  <c r="N454" i="2" s="1"/>
  <c r="O454" i="2" s="1"/>
  <c r="I455" i="1"/>
  <c r="J455" i="1" s="1"/>
  <c r="G455" i="2" s="1"/>
  <c r="N455" i="2" s="1"/>
  <c r="O455" i="2" s="1"/>
  <c r="P455" i="2" s="1"/>
  <c r="I456" i="1"/>
  <c r="J456" i="1" s="1"/>
  <c r="G456" i="2" s="1"/>
  <c r="N456" i="2" s="1"/>
  <c r="O456" i="2" s="1"/>
  <c r="I457" i="1"/>
  <c r="J457" i="1" s="1"/>
  <c r="G457" i="2" s="1"/>
  <c r="N457" i="2" s="1"/>
  <c r="O457" i="2" s="1"/>
  <c r="P457" i="2" s="1"/>
  <c r="I458" i="1"/>
  <c r="J458" i="1" s="1"/>
  <c r="G458" i="2" s="1"/>
  <c r="N458" i="2" s="1"/>
  <c r="O458" i="2" s="1"/>
  <c r="P458" i="2" s="1"/>
  <c r="I459" i="1"/>
  <c r="J459" i="1" s="1"/>
  <c r="G459" i="2" s="1"/>
  <c r="N459" i="2" s="1"/>
  <c r="O459" i="2" s="1"/>
  <c r="I460" i="1"/>
  <c r="J460" i="1" s="1"/>
  <c r="G460" i="2" s="1"/>
  <c r="N460" i="2" s="1"/>
  <c r="O460" i="2" s="1"/>
  <c r="I461" i="1"/>
  <c r="J461" i="1" s="1"/>
  <c r="G461" i="2" s="1"/>
  <c r="N461" i="2" s="1"/>
  <c r="O461" i="2" s="1"/>
  <c r="I462" i="1"/>
  <c r="J462" i="1" s="1"/>
  <c r="G462" i="2" s="1"/>
  <c r="N462" i="2" s="1"/>
  <c r="O462" i="2" s="1"/>
  <c r="P462" i="2" s="1"/>
  <c r="I463" i="1"/>
  <c r="J463" i="1" s="1"/>
  <c r="G463" i="2" s="1"/>
  <c r="N463" i="2" s="1"/>
  <c r="O463" i="2" s="1"/>
  <c r="P463" i="2" s="1"/>
  <c r="I464" i="1"/>
  <c r="J464" i="1" s="1"/>
  <c r="G464" i="2" s="1"/>
  <c r="N464" i="2" s="1"/>
  <c r="O464" i="2" s="1"/>
  <c r="I465" i="1"/>
  <c r="J465" i="1" s="1"/>
  <c r="G465" i="2" s="1"/>
  <c r="N465" i="2" s="1"/>
  <c r="O465" i="2" s="1"/>
  <c r="P465" i="2" s="1"/>
  <c r="I466" i="1"/>
  <c r="J466" i="1" s="1"/>
  <c r="G466" i="2" s="1"/>
  <c r="N466" i="2" s="1"/>
  <c r="O466" i="2" s="1"/>
  <c r="P466" i="2" s="1"/>
  <c r="I467" i="1"/>
  <c r="J467" i="1" s="1"/>
  <c r="G467" i="2" s="1"/>
  <c r="N467" i="2" s="1"/>
  <c r="O467" i="2" s="1"/>
  <c r="I468" i="1"/>
  <c r="J468" i="1" s="1"/>
  <c r="G468" i="2" s="1"/>
  <c r="N468" i="2" s="1"/>
  <c r="O468" i="2" s="1"/>
  <c r="P468" i="2" s="1"/>
  <c r="I469" i="1"/>
  <c r="J469" i="1" s="1"/>
  <c r="G469" i="2" s="1"/>
  <c r="N469" i="2" s="1"/>
  <c r="O469" i="2" s="1"/>
  <c r="P469" i="2" s="1"/>
  <c r="I470" i="1"/>
  <c r="J470" i="1" s="1"/>
  <c r="G470" i="2" s="1"/>
  <c r="N470" i="2" s="1"/>
  <c r="O470" i="2" s="1"/>
  <c r="P470" i="2" s="1"/>
  <c r="I471" i="1"/>
  <c r="J471" i="1" s="1"/>
  <c r="G471" i="2" s="1"/>
  <c r="N471" i="2" s="1"/>
  <c r="O471" i="2" s="1"/>
  <c r="P471" i="2" s="1"/>
  <c r="I472" i="1"/>
  <c r="J472" i="1" s="1"/>
  <c r="G472" i="2" s="1"/>
  <c r="N472" i="2" s="1"/>
  <c r="O472" i="2" s="1"/>
  <c r="I473" i="1"/>
  <c r="J473" i="1" s="1"/>
  <c r="G473" i="2" s="1"/>
  <c r="N473" i="2" s="1"/>
  <c r="O473" i="2" s="1"/>
  <c r="P473" i="2" s="1"/>
  <c r="I474" i="1"/>
  <c r="J474" i="1" s="1"/>
  <c r="G474" i="2" s="1"/>
  <c r="N474" i="2" s="1"/>
  <c r="O474" i="2" s="1"/>
  <c r="I475" i="1"/>
  <c r="J475" i="1" s="1"/>
  <c r="G475" i="2" s="1"/>
  <c r="N475" i="2" s="1"/>
  <c r="O475" i="2" s="1"/>
  <c r="I476" i="1"/>
  <c r="J476" i="1" s="1"/>
  <c r="G476" i="2" s="1"/>
  <c r="N476" i="2" s="1"/>
  <c r="O476" i="2" s="1"/>
  <c r="P476" i="2" s="1"/>
  <c r="I477" i="1"/>
  <c r="J477" i="1" s="1"/>
  <c r="G477" i="2" s="1"/>
  <c r="N477" i="2" s="1"/>
  <c r="O477" i="2" s="1"/>
  <c r="I478" i="1"/>
  <c r="J478" i="1" s="1"/>
  <c r="G478" i="2" s="1"/>
  <c r="N478" i="2" s="1"/>
  <c r="O478" i="2" s="1"/>
  <c r="P478" i="2" s="1"/>
  <c r="I479" i="1"/>
  <c r="J479" i="1" s="1"/>
  <c r="G479" i="2" s="1"/>
  <c r="N479" i="2" s="1"/>
  <c r="O479" i="2" s="1"/>
  <c r="I480" i="1"/>
  <c r="J480" i="1" s="1"/>
  <c r="G480" i="2" s="1"/>
  <c r="N480" i="2" s="1"/>
  <c r="O480" i="2" s="1"/>
  <c r="P480" i="2" s="1"/>
  <c r="I481" i="1"/>
  <c r="J481" i="1" s="1"/>
  <c r="G481" i="2" s="1"/>
  <c r="N481" i="2" s="1"/>
  <c r="O481" i="2" s="1"/>
  <c r="P481" i="2" s="1"/>
  <c r="I482" i="1"/>
  <c r="J482" i="1" s="1"/>
  <c r="G482" i="2" s="1"/>
  <c r="N482" i="2" s="1"/>
  <c r="O482" i="2" s="1"/>
  <c r="P482" i="2" s="1"/>
  <c r="I483" i="1"/>
  <c r="J483" i="1" s="1"/>
  <c r="G483" i="2" s="1"/>
  <c r="N483" i="2" s="1"/>
  <c r="O483" i="2" s="1"/>
  <c r="I484" i="1"/>
  <c r="J484" i="1" s="1"/>
  <c r="G484" i="2" s="1"/>
  <c r="N484" i="2" s="1"/>
  <c r="O484" i="2" s="1"/>
  <c r="I485" i="1"/>
  <c r="J485" i="1" s="1"/>
  <c r="G485" i="2" s="1"/>
  <c r="N485" i="2" s="1"/>
  <c r="O485" i="2" s="1"/>
  <c r="I486" i="1"/>
  <c r="J486" i="1" s="1"/>
  <c r="G486" i="2" s="1"/>
  <c r="N486" i="2" s="1"/>
  <c r="O486" i="2" s="1"/>
  <c r="I487" i="1"/>
  <c r="J487" i="1" s="1"/>
  <c r="G487" i="2" s="1"/>
  <c r="N487" i="2" s="1"/>
  <c r="O487" i="2" s="1"/>
  <c r="P487" i="2" s="1"/>
  <c r="I488" i="1"/>
  <c r="J488" i="1" s="1"/>
  <c r="G488" i="2" s="1"/>
  <c r="N488" i="2" s="1"/>
  <c r="O488" i="2" s="1"/>
  <c r="I489" i="1"/>
  <c r="J489" i="1" s="1"/>
  <c r="G489" i="2" s="1"/>
  <c r="N489" i="2" s="1"/>
  <c r="O489" i="2" s="1"/>
  <c r="I490" i="1"/>
  <c r="J490" i="1" s="1"/>
  <c r="G490" i="2" s="1"/>
  <c r="N490" i="2" s="1"/>
  <c r="O490" i="2" s="1"/>
  <c r="P490" i="2" s="1"/>
  <c r="I491" i="1"/>
  <c r="J491" i="1" s="1"/>
  <c r="G491" i="2" s="1"/>
  <c r="N491" i="2" s="1"/>
  <c r="O491" i="2" s="1"/>
  <c r="P491" i="2" s="1"/>
  <c r="I492" i="1"/>
  <c r="J492" i="1" s="1"/>
  <c r="G492" i="2" s="1"/>
  <c r="N492" i="2" s="1"/>
  <c r="O492" i="2" s="1"/>
  <c r="I493" i="1"/>
  <c r="J493" i="1" s="1"/>
  <c r="G493" i="2" s="1"/>
  <c r="N493" i="2" s="1"/>
  <c r="O493" i="2" s="1"/>
  <c r="I494" i="1"/>
  <c r="J494" i="1" s="1"/>
  <c r="G494" i="2" s="1"/>
  <c r="N494" i="2" s="1"/>
  <c r="O494" i="2" s="1"/>
  <c r="I495" i="1"/>
  <c r="J495" i="1" s="1"/>
  <c r="G495" i="2" s="1"/>
  <c r="N495" i="2" s="1"/>
  <c r="O495" i="2" s="1"/>
  <c r="P495" i="2" s="1"/>
  <c r="I496" i="1"/>
  <c r="J496" i="1" s="1"/>
  <c r="G496" i="2" s="1"/>
  <c r="N496" i="2" s="1"/>
  <c r="O496" i="2" s="1"/>
  <c r="P496" i="2" s="1"/>
  <c r="I497" i="1"/>
  <c r="J497" i="1" s="1"/>
  <c r="G497" i="2" s="1"/>
  <c r="N497" i="2" s="1"/>
  <c r="O497" i="2" s="1"/>
  <c r="P497" i="2" s="1"/>
  <c r="I498" i="1"/>
  <c r="J498" i="1" s="1"/>
  <c r="G498" i="2" s="1"/>
  <c r="N498" i="2" s="1"/>
  <c r="O498" i="2" s="1"/>
  <c r="P498" i="2" s="1"/>
  <c r="I499" i="1"/>
  <c r="J499" i="1" s="1"/>
  <c r="G499" i="2" s="1"/>
  <c r="N499" i="2" s="1"/>
  <c r="O499" i="2" s="1"/>
  <c r="P499" i="2" s="1"/>
  <c r="I500" i="1"/>
  <c r="J500" i="1" s="1"/>
  <c r="G500" i="2" s="1"/>
  <c r="N500" i="2" s="1"/>
  <c r="O500" i="2" s="1"/>
  <c r="I501" i="1"/>
  <c r="J501" i="1" s="1"/>
  <c r="G501" i="2" s="1"/>
  <c r="N501" i="2" s="1"/>
  <c r="O501" i="2" s="1"/>
  <c r="P501" i="2" s="1"/>
  <c r="I502" i="1"/>
  <c r="J502" i="1" s="1"/>
  <c r="G502" i="2" s="1"/>
  <c r="N502" i="2" s="1"/>
  <c r="O502" i="2" s="1"/>
  <c r="I503" i="1"/>
  <c r="J503" i="1" s="1"/>
  <c r="G503" i="2" s="1"/>
  <c r="N503" i="2" s="1"/>
  <c r="O503" i="2" s="1"/>
  <c r="I504" i="1"/>
  <c r="J504" i="1" s="1"/>
  <c r="G504" i="2" s="1"/>
  <c r="N504" i="2" s="1"/>
  <c r="O504" i="2" s="1"/>
  <c r="P504" i="2" s="1"/>
  <c r="I505" i="1"/>
  <c r="J505" i="1" s="1"/>
  <c r="G505" i="2" s="1"/>
  <c r="N505" i="2" s="1"/>
  <c r="O505" i="2" s="1"/>
  <c r="I506" i="1"/>
  <c r="J506" i="1" s="1"/>
  <c r="G506" i="2" s="1"/>
  <c r="N506" i="2" s="1"/>
  <c r="O506" i="2" s="1"/>
  <c r="P506" i="2" s="1"/>
  <c r="I507" i="1"/>
  <c r="J507" i="1" s="1"/>
  <c r="G507" i="2" s="1"/>
  <c r="N507" i="2" s="1"/>
  <c r="O507" i="2" s="1"/>
  <c r="I508" i="1"/>
  <c r="J508" i="1" s="1"/>
  <c r="G508" i="2" s="1"/>
  <c r="N508" i="2" s="1"/>
  <c r="O508" i="2" s="1"/>
  <c r="I509" i="1"/>
  <c r="J509" i="1" s="1"/>
  <c r="G509" i="2" s="1"/>
  <c r="N509" i="2" s="1"/>
  <c r="O509" i="2" s="1"/>
  <c r="P509" i="2" s="1"/>
  <c r="I510" i="1"/>
  <c r="J510" i="1" s="1"/>
  <c r="G510" i="2" s="1"/>
  <c r="N510" i="2" s="1"/>
  <c r="O510" i="2" s="1"/>
  <c r="I511" i="1"/>
  <c r="J511" i="1" s="1"/>
  <c r="G511" i="2" s="1"/>
  <c r="N511" i="2" s="1"/>
  <c r="O511" i="2" s="1"/>
  <c r="I512" i="1"/>
  <c r="J512" i="1" s="1"/>
  <c r="G512" i="2" s="1"/>
  <c r="N512" i="2" s="1"/>
  <c r="O512" i="2" s="1"/>
  <c r="P512" i="2" s="1"/>
  <c r="I513" i="1"/>
  <c r="J513" i="1" s="1"/>
  <c r="G513" i="2" s="1"/>
  <c r="N513" i="2" s="1"/>
  <c r="O513" i="2" s="1"/>
  <c r="P513" i="2" s="1"/>
  <c r="I514" i="1"/>
  <c r="J514" i="1" s="1"/>
  <c r="G514" i="2" s="1"/>
  <c r="N514" i="2" s="1"/>
  <c r="O514" i="2" s="1"/>
  <c r="P514" i="2" s="1"/>
  <c r="I515" i="1"/>
  <c r="J515" i="1" s="1"/>
  <c r="G515" i="2" s="1"/>
  <c r="N515" i="2" s="1"/>
  <c r="O515" i="2" s="1"/>
  <c r="I516" i="1"/>
  <c r="J516" i="1" s="1"/>
  <c r="G516" i="2" s="1"/>
  <c r="N516" i="2" s="1"/>
  <c r="O516" i="2" s="1"/>
  <c r="P516" i="2" s="1"/>
  <c r="I517" i="1"/>
  <c r="J517" i="1" s="1"/>
  <c r="G517" i="2" s="1"/>
  <c r="N517" i="2" s="1"/>
  <c r="O517" i="2" s="1"/>
  <c r="I518" i="1"/>
  <c r="J518" i="1" s="1"/>
  <c r="G518" i="2" s="1"/>
  <c r="N518" i="2" s="1"/>
  <c r="O518" i="2" s="1"/>
  <c r="I519" i="1"/>
  <c r="J519" i="1" s="1"/>
  <c r="G519" i="2" s="1"/>
  <c r="N519" i="2" s="1"/>
  <c r="O519" i="2" s="1"/>
  <c r="I520" i="1"/>
  <c r="J520" i="1" s="1"/>
  <c r="G520" i="2" s="1"/>
  <c r="N520" i="2" s="1"/>
  <c r="O520" i="2" s="1"/>
  <c r="P520" i="2" s="1"/>
  <c r="I521" i="1"/>
  <c r="J521" i="1" s="1"/>
  <c r="G521" i="2" s="1"/>
  <c r="N521" i="2" s="1"/>
  <c r="O521" i="2" s="1"/>
  <c r="P521" i="2" s="1"/>
  <c r="I522" i="1"/>
  <c r="J522" i="1" s="1"/>
  <c r="G522" i="2" s="1"/>
  <c r="N522" i="2" s="1"/>
  <c r="O522" i="2" s="1"/>
  <c r="P522" i="2" s="1"/>
  <c r="I523" i="1"/>
  <c r="J523" i="1" s="1"/>
  <c r="G523" i="2" s="1"/>
  <c r="N523" i="2" s="1"/>
  <c r="O523" i="2" s="1"/>
  <c r="I524" i="1"/>
  <c r="J524" i="1" s="1"/>
  <c r="G524" i="2" s="1"/>
  <c r="N524" i="2" s="1"/>
  <c r="O524" i="2" s="1"/>
  <c r="I525" i="1"/>
  <c r="J525" i="1" s="1"/>
  <c r="G525" i="2" s="1"/>
  <c r="N525" i="2" s="1"/>
  <c r="O525" i="2" s="1"/>
  <c r="I526" i="1"/>
  <c r="J526" i="1" s="1"/>
  <c r="G526" i="2" s="1"/>
  <c r="N526" i="2" s="1"/>
  <c r="O526" i="2" s="1"/>
  <c r="I527" i="1"/>
  <c r="J527" i="1" s="1"/>
  <c r="G527" i="2" s="1"/>
  <c r="N527" i="2" s="1"/>
  <c r="O527" i="2" s="1"/>
  <c r="I528" i="1"/>
  <c r="J528" i="1" s="1"/>
  <c r="G528" i="2" s="1"/>
  <c r="G43" i="5" s="1"/>
  <c r="I529" i="1"/>
  <c r="J529" i="1" s="1"/>
  <c r="G529" i="2" s="1"/>
  <c r="G44" i="5" s="1"/>
  <c r="I530" i="1"/>
  <c r="J530" i="1" s="1"/>
  <c r="G530" i="2" s="1"/>
  <c r="I531" i="1"/>
  <c r="J531" i="1" s="1"/>
  <c r="G531" i="2" s="1"/>
  <c r="N531" i="2" s="1"/>
  <c r="O531" i="2" s="1"/>
  <c r="P531" i="2" s="1"/>
  <c r="I532" i="1"/>
  <c r="J532" i="1" s="1"/>
  <c r="G532" i="2" s="1"/>
  <c r="N532" i="2" s="1"/>
  <c r="O532" i="2" s="1"/>
  <c r="P532" i="2" s="1"/>
  <c r="I533" i="1"/>
  <c r="J533" i="1" s="1"/>
  <c r="G533" i="2" s="1"/>
  <c r="N533" i="2" s="1"/>
  <c r="O533" i="2" s="1"/>
  <c r="I534" i="1"/>
  <c r="J534" i="1" s="1"/>
  <c r="G534" i="2" s="1"/>
  <c r="N534" i="2" s="1"/>
  <c r="O534" i="2" s="1"/>
  <c r="I535" i="1"/>
  <c r="J535" i="1" s="1"/>
  <c r="G535" i="2" s="1"/>
  <c r="N535" i="2" s="1"/>
  <c r="O535" i="2" s="1"/>
  <c r="I536" i="1"/>
  <c r="J536" i="1" s="1"/>
  <c r="G536" i="2" s="1"/>
  <c r="N536" i="2" s="1"/>
  <c r="O536" i="2" s="1"/>
  <c r="I537" i="1"/>
  <c r="J537" i="1" s="1"/>
  <c r="G537" i="2" s="1"/>
  <c r="N537" i="2" s="1"/>
  <c r="O537" i="2" s="1"/>
  <c r="I538" i="1"/>
  <c r="J538" i="1" s="1"/>
  <c r="G538" i="2" s="1"/>
  <c r="N538" i="2" s="1"/>
  <c r="O538" i="2" s="1"/>
  <c r="I539" i="1"/>
  <c r="J539" i="1" s="1"/>
  <c r="G539" i="2" s="1"/>
  <c r="N539" i="2" s="1"/>
  <c r="O539" i="2" s="1"/>
  <c r="P539" i="2" s="1"/>
  <c r="I540" i="1"/>
  <c r="J540" i="1" s="1"/>
  <c r="G540" i="2" s="1"/>
  <c r="N540" i="2" s="1"/>
  <c r="O540" i="2" s="1"/>
  <c r="I541" i="1"/>
  <c r="J541" i="1" s="1"/>
  <c r="G541" i="2" s="1"/>
  <c r="N541" i="2" s="1"/>
  <c r="O541" i="2" s="1"/>
  <c r="P541" i="2" s="1"/>
  <c r="I542" i="1"/>
  <c r="J542" i="1" s="1"/>
  <c r="G542" i="2" s="1"/>
  <c r="N542" i="2" s="1"/>
  <c r="O542" i="2" s="1"/>
  <c r="P542" i="2" s="1"/>
  <c r="I543" i="1"/>
  <c r="J543" i="1" s="1"/>
  <c r="G543" i="2" s="1"/>
  <c r="N543" i="2" s="1"/>
  <c r="O543" i="2" s="1"/>
  <c r="I544" i="1"/>
  <c r="J544" i="1" s="1"/>
  <c r="G544" i="2" s="1"/>
  <c r="N544" i="2" s="1"/>
  <c r="O544" i="2" s="1"/>
  <c r="I545" i="1"/>
  <c r="J545" i="1" s="1"/>
  <c r="G545" i="2" s="1"/>
  <c r="N545" i="2" s="1"/>
  <c r="O545" i="2" s="1"/>
  <c r="I546" i="1"/>
  <c r="J546" i="1" s="1"/>
  <c r="G546" i="2" s="1"/>
  <c r="N546" i="2" s="1"/>
  <c r="O546" i="2" s="1"/>
  <c r="P546" i="2" s="1"/>
  <c r="I547" i="1"/>
  <c r="J547" i="1" s="1"/>
  <c r="G547" i="2" s="1"/>
  <c r="N547" i="2" s="1"/>
  <c r="O547" i="2" s="1"/>
  <c r="P547" i="2" s="1"/>
  <c r="I548" i="1"/>
  <c r="J548" i="1" s="1"/>
  <c r="G548" i="2" s="1"/>
  <c r="N548" i="2" s="1"/>
  <c r="O548" i="2" s="1"/>
  <c r="I549" i="1"/>
  <c r="J549" i="1" s="1"/>
  <c r="G549" i="2" s="1"/>
  <c r="N549" i="2" s="1"/>
  <c r="O549" i="2" s="1"/>
  <c r="I550" i="1"/>
  <c r="J550" i="1" s="1"/>
  <c r="G550" i="2" s="1"/>
  <c r="N550" i="2" s="1"/>
  <c r="O550" i="2" s="1"/>
  <c r="I551" i="1"/>
  <c r="J551" i="1" s="1"/>
  <c r="G551" i="2" s="1"/>
  <c r="N551" i="2" s="1"/>
  <c r="O551" i="2" s="1"/>
  <c r="I552" i="1"/>
  <c r="J552" i="1" s="1"/>
  <c r="G552" i="2" s="1"/>
  <c r="N552" i="2" s="1"/>
  <c r="O552" i="2" s="1"/>
  <c r="I553" i="1"/>
  <c r="J553" i="1" s="1"/>
  <c r="G553" i="2" s="1"/>
  <c r="N553" i="2" s="1"/>
  <c r="O553" i="2" s="1"/>
  <c r="P553" i="2" s="1"/>
  <c r="I554" i="1"/>
  <c r="J554" i="1" s="1"/>
  <c r="G554" i="2" s="1"/>
  <c r="N554" i="2" s="1"/>
  <c r="O554" i="2" s="1"/>
  <c r="P554" i="2" s="1"/>
  <c r="I555" i="1"/>
  <c r="J555" i="1" s="1"/>
  <c r="G555" i="2" s="1"/>
  <c r="N555" i="2" s="1"/>
  <c r="O555" i="2" s="1"/>
  <c r="P555" i="2" s="1"/>
  <c r="I556" i="1"/>
  <c r="J556" i="1" s="1"/>
  <c r="G556" i="2" s="1"/>
  <c r="N556" i="2" s="1"/>
  <c r="O556" i="2" s="1"/>
  <c r="I557" i="1"/>
  <c r="J557" i="1" s="1"/>
  <c r="G557" i="2" s="1"/>
  <c r="N557" i="2" s="1"/>
  <c r="O557" i="2" s="1"/>
  <c r="P557" i="2" s="1"/>
  <c r="I558" i="1"/>
  <c r="J558" i="1" s="1"/>
  <c r="G558" i="2" s="1"/>
  <c r="N558" i="2" s="1"/>
  <c r="O558" i="2" s="1"/>
  <c r="I559" i="1"/>
  <c r="J559" i="1" s="1"/>
  <c r="G559" i="2" s="1"/>
  <c r="N559" i="2" s="1"/>
  <c r="O559" i="2" s="1"/>
  <c r="P559" i="2" s="1"/>
  <c r="I560" i="1"/>
  <c r="J560" i="1" s="1"/>
  <c r="G560" i="2" s="1"/>
  <c r="N560" i="2" s="1"/>
  <c r="O560" i="2" s="1"/>
  <c r="P560" i="2" s="1"/>
  <c r="I561" i="1"/>
  <c r="J561" i="1" s="1"/>
  <c r="G561" i="2" s="1"/>
  <c r="N561" i="2" s="1"/>
  <c r="O561" i="2" s="1"/>
  <c r="I562" i="1"/>
  <c r="J562" i="1" s="1"/>
  <c r="G562" i="2" s="1"/>
  <c r="N562" i="2" s="1"/>
  <c r="O562" i="2" s="1"/>
  <c r="P562" i="2" s="1"/>
  <c r="P563" i="2" s="1"/>
  <c r="I10" i="1"/>
  <c r="J10" i="1" s="1"/>
  <c r="G10" i="2" s="1"/>
  <c r="I370" i="2"/>
  <c r="K370" i="2" s="1"/>
  <c r="P543" i="2" l="1"/>
  <c r="P540" i="2"/>
  <c r="P523" i="2"/>
  <c r="P515" i="2"/>
  <c r="P483" i="2"/>
  <c r="P479" i="2"/>
  <c r="P447" i="2"/>
  <c r="P443" i="2"/>
  <c r="P439" i="2"/>
  <c r="P427" i="2"/>
  <c r="P423" i="2"/>
  <c r="P424" i="2" s="1"/>
  <c r="P369" i="2"/>
  <c r="P344" i="2"/>
  <c r="P345" i="2" s="1"/>
  <c r="P183" i="2"/>
  <c r="P185" i="2" s="1"/>
  <c r="P155" i="2"/>
  <c r="P156" i="2" s="1"/>
  <c r="P158" i="2" s="1"/>
  <c r="P160" i="2" s="1"/>
  <c r="P162" i="2" s="1"/>
  <c r="P164" i="2" s="1"/>
  <c r="P165" i="2" s="1"/>
  <c r="P45" i="2"/>
  <c r="P46" i="2" s="1"/>
  <c r="P533" i="2"/>
  <c r="P517" i="2"/>
  <c r="P510" i="2"/>
  <c r="P449" i="2"/>
  <c r="P429" i="2"/>
  <c r="P431" i="2" s="1"/>
  <c r="P433" i="2" s="1"/>
  <c r="P412" i="2"/>
  <c r="P401" i="2"/>
  <c r="P359" i="2"/>
  <c r="P352" i="2"/>
  <c r="P338" i="2"/>
  <c r="G41" i="5"/>
  <c r="N330" i="2"/>
  <c r="P322" i="2"/>
  <c r="P250" i="2"/>
  <c r="P209" i="2"/>
  <c r="G40" i="5"/>
  <c r="N197" i="2"/>
  <c r="G38" i="5"/>
  <c r="N193" i="2"/>
  <c r="G36" i="5"/>
  <c r="N189" i="2"/>
  <c r="G33" i="5"/>
  <c r="N177" i="2"/>
  <c r="P149" i="2"/>
  <c r="G29" i="5"/>
  <c r="N145" i="2"/>
  <c r="P137" i="2"/>
  <c r="P139" i="2" s="1"/>
  <c r="P141" i="2" s="1"/>
  <c r="G26" i="5"/>
  <c r="N133" i="2"/>
  <c r="G25" i="5"/>
  <c r="N129" i="2"/>
  <c r="P125" i="2"/>
  <c r="G23" i="5"/>
  <c r="N104" i="2"/>
  <c r="P88" i="2"/>
  <c r="G21" i="5"/>
  <c r="N84" i="2"/>
  <c r="G20" i="5"/>
  <c r="N60" i="2"/>
  <c r="G17" i="5"/>
  <c r="N56" i="2"/>
  <c r="P48" i="2"/>
  <c r="P52" i="2" s="1"/>
  <c r="P54" i="2" s="1"/>
  <c r="P25" i="2"/>
  <c r="P556" i="2"/>
  <c r="P558" i="2" s="1"/>
  <c r="P561" i="2" s="1"/>
  <c r="P548" i="2"/>
  <c r="P549" i="2" s="1"/>
  <c r="P550" i="2" s="1"/>
  <c r="P551" i="2" s="1"/>
  <c r="P552" i="2" s="1"/>
  <c r="P524" i="2"/>
  <c r="P500" i="2"/>
  <c r="P492" i="2"/>
  <c r="P488" i="2"/>
  <c r="P484" i="2"/>
  <c r="P485" i="2" s="1"/>
  <c r="P472" i="2"/>
  <c r="P464" i="2"/>
  <c r="P452" i="2"/>
  <c r="P391" i="2"/>
  <c r="P392" i="2" s="1"/>
  <c r="P382" i="2"/>
  <c r="P333" i="2"/>
  <c r="P334" i="2" s="1"/>
  <c r="P336" i="2" s="1"/>
  <c r="P289" i="2"/>
  <c r="P290" i="2" s="1"/>
  <c r="P292" i="2" s="1"/>
  <c r="P293" i="2" s="1"/>
  <c r="P265" i="2"/>
  <c r="P241" i="2"/>
  <c r="P200" i="2"/>
  <c r="P188" i="2"/>
  <c r="G34" i="5"/>
  <c r="N180" i="2"/>
  <c r="P168" i="2"/>
  <c r="G32" i="5"/>
  <c r="N152" i="2"/>
  <c r="P132" i="2"/>
  <c r="P116" i="2"/>
  <c r="P118" i="2" s="1"/>
  <c r="P120" i="2" s="1"/>
  <c r="P122" i="2" s="1"/>
  <c r="P107" i="2"/>
  <c r="P109" i="2" s="1"/>
  <c r="P110" i="2" s="1"/>
  <c r="P112" i="2" s="1"/>
  <c r="P113" i="2" s="1"/>
  <c r="P114" i="2" s="1"/>
  <c r="P99" i="2"/>
  <c r="P100" i="2" s="1"/>
  <c r="P67" i="2"/>
  <c r="P63" i="2"/>
  <c r="P64" i="2" s="1"/>
  <c r="P68" i="2" s="1"/>
  <c r="G19" i="5"/>
  <c r="N59" i="2"/>
  <c r="G16" i="5"/>
  <c r="N55" i="2"/>
  <c r="G13" i="5"/>
  <c r="N39" i="2"/>
  <c r="G11" i="5"/>
  <c r="N35" i="2"/>
  <c r="P14" i="2"/>
  <c r="P15" i="2" s="1"/>
  <c r="G8" i="5"/>
  <c r="N20" i="2"/>
  <c r="G6" i="5"/>
  <c r="N16" i="2"/>
  <c r="G5" i="5"/>
  <c r="N11" i="2"/>
  <c r="P507" i="2"/>
  <c r="P467" i="2"/>
  <c r="P383" i="2"/>
  <c r="P384" i="2" s="1"/>
  <c r="P361" i="2"/>
  <c r="P348" i="2"/>
  <c r="P340" i="2"/>
  <c r="P324" i="2"/>
  <c r="P308" i="2"/>
  <c r="P310" i="2" s="1"/>
  <c r="P313" i="2" s="1"/>
  <c r="P314" i="2" s="1"/>
  <c r="P300" i="2"/>
  <c r="P301" i="2" s="1"/>
  <c r="P260" i="2"/>
  <c r="P256" i="2"/>
  <c r="P258" i="2" s="1"/>
  <c r="P261" i="2" s="1"/>
  <c r="P252" i="2"/>
  <c r="P253" i="2" s="1"/>
  <c r="P236" i="2"/>
  <c r="G39" i="5"/>
  <c r="N195" i="2"/>
  <c r="G37" i="5"/>
  <c r="N191" i="2"/>
  <c r="G27" i="5"/>
  <c r="N135" i="2"/>
  <c r="G24" i="5"/>
  <c r="N127" i="2"/>
  <c r="P90" i="2"/>
  <c r="P92" i="2" s="1"/>
  <c r="P94" i="2" s="1"/>
  <c r="P101" i="2" s="1"/>
  <c r="P103" i="2" s="1"/>
  <c r="P82" i="2"/>
  <c r="P70" i="2"/>
  <c r="P74" i="2" s="1"/>
  <c r="G18" i="5"/>
  <c r="N58" i="2"/>
  <c r="G15" i="5"/>
  <c r="N42" i="2"/>
  <c r="G4" i="5"/>
  <c r="N10" i="2"/>
  <c r="P534" i="2"/>
  <c r="P535" i="2" s="1"/>
  <c r="P536" i="2" s="1"/>
  <c r="P537" i="2" s="1"/>
  <c r="P538" i="2" s="1"/>
  <c r="P544" i="2" s="1"/>
  <c r="P545" i="2" s="1"/>
  <c r="P518" i="2"/>
  <c r="P502" i="2"/>
  <c r="P503" i="2" s="1"/>
  <c r="P505" i="2" s="1"/>
  <c r="P508" i="2" s="1"/>
  <c r="P511" i="2" s="1"/>
  <c r="P519" i="2" s="1"/>
  <c r="P525" i="2" s="1"/>
  <c r="P474" i="2"/>
  <c r="P475" i="2" s="1"/>
  <c r="P477" i="2" s="1"/>
  <c r="P486" i="2" s="1"/>
  <c r="P489" i="2" s="1"/>
  <c r="P493" i="2" s="1"/>
  <c r="P415" i="2"/>
  <c r="P416" i="2" s="1"/>
  <c r="G42" i="5"/>
  <c r="N331" i="2"/>
  <c r="N42" i="5" s="1"/>
  <c r="P267" i="2"/>
  <c r="P268" i="2" s="1"/>
  <c r="P270" i="2" s="1"/>
  <c r="P272" i="2" s="1"/>
  <c r="P276" i="2" s="1"/>
  <c r="P278" i="2" s="1"/>
  <c r="P280" i="2" s="1"/>
  <c r="P282" i="2" s="1"/>
  <c r="P284" i="2" s="1"/>
  <c r="P285" i="2" s="1"/>
  <c r="P287" i="2" s="1"/>
  <c r="P243" i="2"/>
  <c r="P244" i="2" s="1"/>
  <c r="P246" i="2" s="1"/>
  <c r="P248" i="2" s="1"/>
  <c r="P210" i="2"/>
  <c r="P212" i="2" s="1"/>
  <c r="P214" i="2" s="1"/>
  <c r="P202" i="2"/>
  <c r="P204" i="2" s="1"/>
  <c r="P206" i="2" s="1"/>
  <c r="P207" i="2" s="1"/>
  <c r="P215" i="2" s="1"/>
  <c r="P217" i="2" s="1"/>
  <c r="P219" i="2" s="1"/>
  <c r="P224" i="2" s="1"/>
  <c r="P226" i="2" s="1"/>
  <c r="P228" i="2" s="1"/>
  <c r="P232" i="2" s="1"/>
  <c r="P234" i="2" s="1"/>
  <c r="P237" i="2" s="1"/>
  <c r="G35" i="5"/>
  <c r="N186" i="2"/>
  <c r="P170" i="2"/>
  <c r="P172" i="2" s="1"/>
  <c r="P174" i="2" s="1"/>
  <c r="P176" i="2" s="1"/>
  <c r="G31" i="5"/>
  <c r="N150" i="2"/>
  <c r="G30" i="5"/>
  <c r="N146" i="2"/>
  <c r="G28" i="5"/>
  <c r="N142" i="2"/>
  <c r="G22" i="5"/>
  <c r="N85" i="2"/>
  <c r="G14" i="5"/>
  <c r="N41" i="2"/>
  <c r="G12" i="5"/>
  <c r="N37" i="2"/>
  <c r="G10" i="5"/>
  <c r="N33" i="2"/>
  <c r="P30" i="2"/>
  <c r="P31" i="2" s="1"/>
  <c r="P32" i="2" s="1"/>
  <c r="G9" i="5"/>
  <c r="N22" i="2"/>
  <c r="G7" i="5"/>
  <c r="N18" i="2"/>
  <c r="N528" i="2"/>
  <c r="N43" i="5" s="1"/>
  <c r="U528" i="2"/>
  <c r="V528" i="2" s="1"/>
  <c r="W528" i="2" s="1"/>
  <c r="X528" i="2" s="1"/>
  <c r="Y528" i="2" s="1"/>
  <c r="Z528" i="2" s="1"/>
  <c r="AA528" i="2" s="1"/>
  <c r="AB528" i="2" s="1"/>
  <c r="L528" i="2" s="1"/>
  <c r="M42" i="5"/>
  <c r="K44" i="5"/>
  <c r="N529" i="2"/>
  <c r="N44" i="5" s="1"/>
  <c r="T529" i="2"/>
  <c r="T370" i="2"/>
  <c r="N370" i="2"/>
  <c r="P294" i="2" l="1"/>
  <c r="P296" i="2" s="1"/>
  <c r="O331" i="2"/>
  <c r="O42" i="5" s="1"/>
  <c r="P325" i="2"/>
  <c r="P349" i="2"/>
  <c r="P297" i="2"/>
  <c r="P302" i="2" s="1"/>
  <c r="P303" i="2" s="1"/>
  <c r="P305" i="2" s="1"/>
  <c r="P315" i="2" s="1"/>
  <c r="P326" i="2" s="1"/>
  <c r="P327" i="2" s="1"/>
  <c r="P329" i="2" s="1"/>
  <c r="P453" i="2"/>
  <c r="P75" i="2"/>
  <c r="P78" i="2" s="1"/>
  <c r="P80" i="2" s="1"/>
  <c r="P83" i="2" s="1"/>
  <c r="P350" i="2"/>
  <c r="P353" i="2" s="1"/>
  <c r="P355" i="2" s="1"/>
  <c r="P357" i="2" s="1"/>
  <c r="P362" i="2" s="1"/>
  <c r="P363" i="2" s="1"/>
  <c r="P364" i="2" s="1"/>
  <c r="P366" i="2" s="1"/>
  <c r="P454" i="2"/>
  <c r="P456" i="2" s="1"/>
  <c r="P459" i="2" s="1"/>
  <c r="P435" i="2"/>
  <c r="P440" i="2" s="1"/>
  <c r="P262" i="2"/>
  <c r="P123" i="2"/>
  <c r="P126" i="2" s="1"/>
  <c r="N7" i="5"/>
  <c r="O18" i="2"/>
  <c r="N10" i="5"/>
  <c r="O33" i="2"/>
  <c r="N14" i="5"/>
  <c r="O41" i="2"/>
  <c r="N30" i="5"/>
  <c r="O146" i="2"/>
  <c r="O30" i="5" s="1"/>
  <c r="N27" i="5"/>
  <c r="O135" i="2"/>
  <c r="N6" i="5"/>
  <c r="O16" i="2"/>
  <c r="N32" i="5"/>
  <c r="O152" i="2"/>
  <c r="N33" i="5"/>
  <c r="O177" i="2"/>
  <c r="N9" i="5"/>
  <c r="O22" i="2"/>
  <c r="N18" i="5"/>
  <c r="O58" i="2"/>
  <c r="N39" i="5"/>
  <c r="O195" i="2"/>
  <c r="N11" i="5"/>
  <c r="O35" i="2"/>
  <c r="N16" i="5"/>
  <c r="O55" i="2"/>
  <c r="N17" i="5"/>
  <c r="O56" i="2"/>
  <c r="O17" i="5" s="1"/>
  <c r="N26" i="5"/>
  <c r="O133" i="2"/>
  <c r="N29" i="5"/>
  <c r="O145" i="2"/>
  <c r="N38" i="5"/>
  <c r="O193" i="2"/>
  <c r="N41" i="5"/>
  <c r="O330" i="2"/>
  <c r="N12" i="5"/>
  <c r="O37" i="2"/>
  <c r="N22" i="5"/>
  <c r="O85" i="2"/>
  <c r="O22" i="5" s="1"/>
  <c r="N28" i="5"/>
  <c r="O142" i="2"/>
  <c r="N31" i="5"/>
  <c r="O150" i="2"/>
  <c r="N15" i="5"/>
  <c r="O42" i="2"/>
  <c r="O15" i="5" s="1"/>
  <c r="N24" i="5"/>
  <c r="O127" i="2"/>
  <c r="N5" i="5"/>
  <c r="O11" i="2"/>
  <c r="O5" i="5" s="1"/>
  <c r="N8" i="5"/>
  <c r="O20" i="2"/>
  <c r="N21" i="5"/>
  <c r="O84" i="2"/>
  <c r="N35" i="5"/>
  <c r="O186" i="2"/>
  <c r="N4" i="5"/>
  <c r="O10" i="2"/>
  <c r="N37" i="5"/>
  <c r="O191" i="2"/>
  <c r="N13" i="5"/>
  <c r="O39" i="2"/>
  <c r="N19" i="5"/>
  <c r="O59" i="2"/>
  <c r="O19" i="5" s="1"/>
  <c r="N34" i="5"/>
  <c r="O180" i="2"/>
  <c r="N20" i="5"/>
  <c r="O60" i="2"/>
  <c r="O20" i="5" s="1"/>
  <c r="N23" i="5"/>
  <c r="O104" i="2"/>
  <c r="N25" i="5"/>
  <c r="O129" i="2"/>
  <c r="N36" i="5"/>
  <c r="O189" i="2"/>
  <c r="N40" i="5"/>
  <c r="O197" i="2"/>
  <c r="U529" i="2"/>
  <c r="V529" i="2" s="1"/>
  <c r="W529" i="2" s="1"/>
  <c r="X529" i="2" s="1"/>
  <c r="Y529" i="2" s="1"/>
  <c r="Z529" i="2" s="1"/>
  <c r="AA529" i="2" s="1"/>
  <c r="AB529" i="2" s="1"/>
  <c r="L529" i="2" s="1"/>
  <c r="M528" i="2"/>
  <c r="L43" i="5"/>
  <c r="U370" i="2"/>
  <c r="V370" i="2" s="1"/>
  <c r="W370" i="2" s="1"/>
  <c r="X370" i="2" s="1"/>
  <c r="Y370" i="2" s="1"/>
  <c r="Z370" i="2" s="1"/>
  <c r="AA370" i="2" s="1"/>
  <c r="AB370" i="2" s="1"/>
  <c r="L370" i="2" s="1"/>
  <c r="M370" i="2" s="1"/>
  <c r="O370" i="2" s="1"/>
  <c r="P370" i="2" s="1"/>
  <c r="P373" i="2" s="1"/>
  <c r="P374" i="2" s="1"/>
  <c r="P375" i="2" s="1"/>
  <c r="O36" i="5" l="1"/>
  <c r="O23" i="5"/>
  <c r="O34" i="5"/>
  <c r="O13" i="5"/>
  <c r="P10" i="2"/>
  <c r="O4" i="5"/>
  <c r="O21" i="5"/>
  <c r="O28" i="5"/>
  <c r="O12" i="5"/>
  <c r="O38" i="5"/>
  <c r="O26" i="5"/>
  <c r="O16" i="5"/>
  <c r="O39" i="5"/>
  <c r="O9" i="5"/>
  <c r="O32" i="5"/>
  <c r="O27" i="5"/>
  <c r="O14" i="5"/>
  <c r="O7" i="5"/>
  <c r="O40" i="5"/>
  <c r="O35" i="5"/>
  <c r="O24" i="5"/>
  <c r="O41" i="5"/>
  <c r="O29" i="5"/>
  <c r="O11" i="5"/>
  <c r="O18" i="5"/>
  <c r="O33" i="5"/>
  <c r="O6" i="5"/>
  <c r="O10" i="5"/>
  <c r="O25" i="5"/>
  <c r="O37" i="5"/>
  <c r="O8" i="5"/>
  <c r="O31" i="5"/>
  <c r="M529" i="2"/>
  <c r="L44" i="5"/>
  <c r="P376" i="2"/>
  <c r="P377" i="2" s="1"/>
  <c r="P379" i="2" s="1"/>
  <c r="P385" i="2" s="1"/>
  <c r="P393" i="2" s="1"/>
  <c r="P394" i="2" s="1"/>
  <c r="P395" i="2" s="1"/>
  <c r="P397" i="2" s="1"/>
  <c r="P399" i="2" s="1"/>
  <c r="P402" i="2" s="1"/>
  <c r="P406" i="2" s="1"/>
  <c r="P407" i="2" s="1"/>
  <c r="P417" i="2" s="1"/>
  <c r="P418" i="2" s="1"/>
  <c r="P420" i="2" s="1"/>
  <c r="P460" i="2" s="1"/>
  <c r="P461" i="2" s="1"/>
  <c r="P494" i="2" s="1"/>
  <c r="P526" i="2" s="1"/>
  <c r="P527" i="2" s="1"/>
  <c r="O528" i="2"/>
  <c r="M43" i="5"/>
  <c r="P4" i="5" l="1"/>
  <c r="P11" i="2"/>
  <c r="O43" i="5"/>
  <c r="O529" i="2"/>
  <c r="O44" i="5" s="1"/>
  <c r="U44" i="5" s="1"/>
  <c r="M44" i="5"/>
  <c r="P5" i="5" l="1"/>
  <c r="P16" i="2"/>
  <c r="U43" i="5"/>
  <c r="U42" i="5" s="1"/>
  <c r="U41" i="5" s="1"/>
  <c r="U40" i="5" s="1"/>
  <c r="U39" i="5" s="1"/>
  <c r="U38" i="5" s="1"/>
  <c r="U37" i="5" s="1"/>
  <c r="U36" i="5" s="1"/>
  <c r="U35" i="5" s="1"/>
  <c r="U34" i="5" s="1"/>
  <c r="U33" i="5" s="1"/>
  <c r="U32" i="5" s="1"/>
  <c r="U31" i="5" s="1"/>
  <c r="U30" i="5" s="1"/>
  <c r="U29" i="5" s="1"/>
  <c r="U28" i="5" s="1"/>
  <c r="U27" i="5" s="1"/>
  <c r="U26" i="5" s="1"/>
  <c r="U25" i="5" s="1"/>
  <c r="U24" i="5" s="1"/>
  <c r="U23" i="5" s="1"/>
  <c r="U22" i="5" s="1"/>
  <c r="U21" i="5" s="1"/>
  <c r="U20" i="5" s="1"/>
  <c r="U19" i="5" s="1"/>
  <c r="U18" i="5" s="1"/>
  <c r="U17" i="5" s="1"/>
  <c r="U16" i="5" s="1"/>
  <c r="U15" i="5" s="1"/>
  <c r="U14" i="5" s="1"/>
  <c r="U13" i="5" s="1"/>
  <c r="U12" i="5" s="1"/>
  <c r="U11" i="5" s="1"/>
  <c r="U10" i="5" s="1"/>
  <c r="U9" i="5" s="1"/>
  <c r="U8" i="5" s="1"/>
  <c r="U7" i="5" s="1"/>
  <c r="U6" i="5" s="1"/>
  <c r="U5" i="5" s="1"/>
  <c r="U4" i="5" s="1"/>
  <c r="P6" i="5" l="1"/>
  <c r="P18" i="2"/>
  <c r="P7" i="5" l="1"/>
  <c r="P20" i="2"/>
  <c r="P8" i="5" l="1"/>
  <c r="P22" i="2"/>
  <c r="P9" i="5" l="1"/>
  <c r="P33" i="2"/>
  <c r="P10" i="5" l="1"/>
  <c r="P35" i="2"/>
  <c r="P11" i="5" l="1"/>
  <c r="P37" i="2"/>
  <c r="P12" i="5" l="1"/>
  <c r="P39" i="2"/>
  <c r="P13" i="5" l="1"/>
  <c r="P41" i="2"/>
  <c r="P14" i="5" l="1"/>
  <c r="P42" i="2"/>
  <c r="P15" i="5" l="1"/>
  <c r="P55" i="2"/>
  <c r="P16" i="5" l="1"/>
  <c r="P56" i="2"/>
  <c r="P17" i="5" l="1"/>
  <c r="P58" i="2"/>
  <c r="P18" i="5" l="1"/>
  <c r="P59" i="2"/>
  <c r="P19" i="5" l="1"/>
  <c r="P60" i="2"/>
  <c r="P20" i="5" l="1"/>
  <c r="P84" i="2"/>
  <c r="P21" i="5" l="1"/>
  <c r="P85" i="2"/>
  <c r="P22" i="5" l="1"/>
  <c r="P104" i="2"/>
  <c r="P23" i="5" l="1"/>
  <c r="P127" i="2"/>
  <c r="P24" i="5" l="1"/>
  <c r="P129" i="2"/>
  <c r="P25" i="5" l="1"/>
  <c r="P133" i="2"/>
  <c r="P26" i="5" l="1"/>
  <c r="P135" i="2"/>
  <c r="P27" i="5" l="1"/>
  <c r="P142" i="2"/>
  <c r="P28" i="5" l="1"/>
  <c r="P145" i="2"/>
  <c r="P29" i="5" l="1"/>
  <c r="P146" i="2"/>
  <c r="P30" i="5" l="1"/>
  <c r="P150" i="2"/>
  <c r="P31" i="5" l="1"/>
  <c r="P152" i="2"/>
  <c r="P32" i="5" l="1"/>
  <c r="P177" i="2"/>
  <c r="P33" i="5" l="1"/>
  <c r="P180" i="2"/>
  <c r="P34" i="5" l="1"/>
  <c r="P186" i="2"/>
  <c r="P35" i="5" l="1"/>
  <c r="P189" i="2"/>
  <c r="P36" i="5" l="1"/>
  <c r="P191" i="2"/>
  <c r="P37" i="5" l="1"/>
  <c r="P193" i="2"/>
  <c r="P38" i="5" l="1"/>
  <c r="P195" i="2"/>
  <c r="P39" i="5" l="1"/>
  <c r="P197" i="2"/>
  <c r="P40" i="5" l="1"/>
  <c r="P330" i="2"/>
  <c r="P331" i="2" l="1"/>
  <c r="P41" i="5"/>
  <c r="P42" i="5" l="1"/>
  <c r="P528" i="2"/>
  <c r="P529" i="2" l="1"/>
  <c r="P44" i="5" s="1"/>
  <c r="T45" i="5" s="1"/>
  <c r="T44" i="5" s="1"/>
  <c r="T43" i="5" s="1"/>
  <c r="T42" i="5" s="1"/>
  <c r="T41" i="5" s="1"/>
  <c r="T40" i="5" s="1"/>
  <c r="T39" i="5" s="1"/>
  <c r="T38" i="5" s="1"/>
  <c r="T37" i="5" s="1"/>
  <c r="T36" i="5" s="1"/>
  <c r="T35" i="5" s="1"/>
  <c r="T34" i="5" s="1"/>
  <c r="T33" i="5" s="1"/>
  <c r="T32" i="5" s="1"/>
  <c r="T31" i="5" s="1"/>
  <c r="T30" i="5" s="1"/>
  <c r="T29" i="5" s="1"/>
  <c r="T28" i="5" s="1"/>
  <c r="T27" i="5" s="1"/>
  <c r="T26" i="5" s="1"/>
  <c r="T25" i="5" s="1"/>
  <c r="T24" i="5" s="1"/>
  <c r="T23" i="5" s="1"/>
  <c r="T22" i="5" s="1"/>
  <c r="T21" i="5" s="1"/>
  <c r="T20" i="5" s="1"/>
  <c r="T19" i="5" s="1"/>
  <c r="T18" i="5" s="1"/>
  <c r="T17" i="5" s="1"/>
  <c r="T16" i="5" s="1"/>
  <c r="T15" i="5" s="1"/>
  <c r="T14" i="5" s="1"/>
  <c r="T13" i="5" s="1"/>
  <c r="T12" i="5" s="1"/>
  <c r="T11" i="5" s="1"/>
  <c r="T10" i="5" s="1"/>
  <c r="T9" i="5" s="1"/>
  <c r="T8" i="5" s="1"/>
  <c r="T7" i="5" s="1"/>
  <c r="T6" i="5" s="1"/>
  <c r="T5" i="5" s="1"/>
  <c r="T4" i="5" s="1"/>
  <c r="P43" i="5"/>
</calcChain>
</file>

<file path=xl/sharedStrings.xml><?xml version="1.0" encoding="utf-8"?>
<sst xmlns="http://schemas.openxmlformats.org/spreadsheetml/2006/main" count="1972" uniqueCount="569">
  <si>
    <t>P</t>
  </si>
  <si>
    <t>K</t>
  </si>
  <si>
    <t>DN</t>
  </si>
  <si>
    <t>TYP</t>
  </si>
  <si>
    <t>L</t>
  </si>
  <si>
    <t>KOL</t>
  </si>
  <si>
    <t>ZAW</t>
  </si>
  <si>
    <t>TR ODG</t>
  </si>
  <si>
    <t>R003</t>
  </si>
  <si>
    <t>K68/01</t>
  </si>
  <si>
    <t>R004</t>
  </si>
  <si>
    <t>OX1</t>
  </si>
  <si>
    <t>R008</t>
  </si>
  <si>
    <t>OX2</t>
  </si>
  <si>
    <t>OX3</t>
  </si>
  <si>
    <t>R002</t>
  </si>
  <si>
    <t>K68</t>
  </si>
  <si>
    <t>R001</t>
  </si>
  <si>
    <t>K67</t>
  </si>
  <si>
    <t xml:space="preserve">K68 </t>
  </si>
  <si>
    <t>R005</t>
  </si>
  <si>
    <t>K66</t>
  </si>
  <si>
    <t>R007</t>
  </si>
  <si>
    <t>OX4</t>
  </si>
  <si>
    <t>T</t>
  </si>
  <si>
    <t>R006</t>
  </si>
  <si>
    <t>OX5</t>
  </si>
  <si>
    <t>R009</t>
  </si>
  <si>
    <t>OX6</t>
  </si>
  <si>
    <t>R010</t>
  </si>
  <si>
    <t>OX7</t>
  </si>
  <si>
    <t>R011</t>
  </si>
  <si>
    <t>RED</t>
  </si>
  <si>
    <t>K65A</t>
  </si>
  <si>
    <t>W249</t>
  </si>
  <si>
    <t xml:space="preserve">K65 </t>
  </si>
  <si>
    <t>W223</t>
  </si>
  <si>
    <t>K65</t>
  </si>
  <si>
    <t>K63</t>
  </si>
  <si>
    <t>W215</t>
  </si>
  <si>
    <t>K62</t>
  </si>
  <si>
    <t>W239</t>
  </si>
  <si>
    <t>O61</t>
  </si>
  <si>
    <t>K60</t>
  </si>
  <si>
    <t>W237</t>
  </si>
  <si>
    <t>OX8</t>
  </si>
  <si>
    <t>W236</t>
  </si>
  <si>
    <t>OX9</t>
  </si>
  <si>
    <t>W235</t>
  </si>
  <si>
    <t>K60/01</t>
  </si>
  <si>
    <t>W234</t>
  </si>
  <si>
    <t>OX10</t>
  </si>
  <si>
    <t>W228</t>
  </si>
  <si>
    <t>OX11</t>
  </si>
  <si>
    <t>W227</t>
  </si>
  <si>
    <t xml:space="preserve">K60 </t>
  </si>
  <si>
    <t>O59</t>
  </si>
  <si>
    <t>O58</t>
  </si>
  <si>
    <t>W189</t>
  </si>
  <si>
    <t>O57</t>
  </si>
  <si>
    <t>K57</t>
  </si>
  <si>
    <t>K56</t>
  </si>
  <si>
    <t>W217</t>
  </si>
  <si>
    <t>OX12</t>
  </si>
  <si>
    <t>W218</t>
  </si>
  <si>
    <t>K56/05</t>
  </si>
  <si>
    <t>W216</t>
  </si>
  <si>
    <t>OX13</t>
  </si>
  <si>
    <t>W226</t>
  </si>
  <si>
    <t>K56/03</t>
  </si>
  <si>
    <t>W211</t>
  </si>
  <si>
    <t>ODW</t>
  </si>
  <si>
    <t>K56/04</t>
  </si>
  <si>
    <t>W241</t>
  </si>
  <si>
    <t>OX14</t>
  </si>
  <si>
    <t>W231</t>
  </si>
  <si>
    <t>OX15</t>
  </si>
  <si>
    <t>W207</t>
  </si>
  <si>
    <t>OX16</t>
  </si>
  <si>
    <t>W206</t>
  </si>
  <si>
    <t>OX17</t>
  </si>
  <si>
    <t>W209</t>
  </si>
  <si>
    <t xml:space="preserve">K56 </t>
  </si>
  <si>
    <t>K55</t>
  </si>
  <si>
    <t>W190</t>
  </si>
  <si>
    <t>OX18</t>
  </si>
  <si>
    <t>W175</t>
  </si>
  <si>
    <t>OX19</t>
  </si>
  <si>
    <t>W178</t>
  </si>
  <si>
    <t>OX20</t>
  </si>
  <si>
    <t>W246</t>
  </si>
  <si>
    <t>K54/02</t>
  </si>
  <si>
    <t>OX21</t>
  </si>
  <si>
    <t>W173</t>
  </si>
  <si>
    <t>W220</t>
  </si>
  <si>
    <t>OX22</t>
  </si>
  <si>
    <t>W181</t>
  </si>
  <si>
    <t>OX23</t>
  </si>
  <si>
    <t>W168</t>
  </si>
  <si>
    <t>OX24</t>
  </si>
  <si>
    <t>W172</t>
  </si>
  <si>
    <t xml:space="preserve">K54 </t>
  </si>
  <si>
    <t>K54</t>
  </si>
  <si>
    <t>K53</t>
  </si>
  <si>
    <t>W208</t>
  </si>
  <si>
    <t>K53/03</t>
  </si>
  <si>
    <t>W182</t>
  </si>
  <si>
    <t>OX25</t>
  </si>
  <si>
    <t>OX26</t>
  </si>
  <si>
    <t>OX27</t>
  </si>
  <si>
    <t>W214</t>
  </si>
  <si>
    <t>OX28</t>
  </si>
  <si>
    <t>W213</t>
  </si>
  <si>
    <t>K53/01</t>
  </si>
  <si>
    <t>W238</t>
  </si>
  <si>
    <t>OX29</t>
  </si>
  <si>
    <t>W230</t>
  </si>
  <si>
    <t>OX30</t>
  </si>
  <si>
    <t>W232</t>
  </si>
  <si>
    <t>OX31</t>
  </si>
  <si>
    <t>W221</t>
  </si>
  <si>
    <t>OX32</t>
  </si>
  <si>
    <t>W183</t>
  </si>
  <si>
    <t>K52A</t>
  </si>
  <si>
    <t>W240</t>
  </si>
  <si>
    <t>O52</t>
  </si>
  <si>
    <t>W179</t>
  </si>
  <si>
    <t>OX33</t>
  </si>
  <si>
    <t>W233</t>
  </si>
  <si>
    <t>K51B</t>
  </si>
  <si>
    <t>W225</t>
  </si>
  <si>
    <t xml:space="preserve">K51 </t>
  </si>
  <si>
    <t>W193</t>
  </si>
  <si>
    <t>OX34</t>
  </si>
  <si>
    <t>W195</t>
  </si>
  <si>
    <t>OX35</t>
  </si>
  <si>
    <t>W171</t>
  </si>
  <si>
    <t>K50</t>
  </si>
  <si>
    <t>W174</t>
  </si>
  <si>
    <t xml:space="preserve">K50 </t>
  </si>
  <si>
    <t>W205</t>
  </si>
  <si>
    <t>K49</t>
  </si>
  <si>
    <t>K48</t>
  </si>
  <si>
    <t>K48/01</t>
  </si>
  <si>
    <t xml:space="preserve">K48 </t>
  </si>
  <si>
    <t>K47</t>
  </si>
  <si>
    <t>W210</t>
  </si>
  <si>
    <t>K46</t>
  </si>
  <si>
    <t>W222</t>
  </si>
  <si>
    <t>OX62</t>
  </si>
  <si>
    <t>W185</t>
  </si>
  <si>
    <t>OX63</t>
  </si>
  <si>
    <t>W224</t>
  </si>
  <si>
    <t>OX64</t>
  </si>
  <si>
    <t>W114</t>
  </si>
  <si>
    <t>0X65</t>
  </si>
  <si>
    <t>W176</t>
  </si>
  <si>
    <t>OX65</t>
  </si>
  <si>
    <t>OX66</t>
  </si>
  <si>
    <t>W113</t>
  </si>
  <si>
    <t>OX67</t>
  </si>
  <si>
    <t>W243</t>
  </si>
  <si>
    <t>OX68</t>
  </si>
  <si>
    <t>W115</t>
  </si>
  <si>
    <t>W112</t>
  </si>
  <si>
    <t>OX69</t>
  </si>
  <si>
    <t>W111</t>
  </si>
  <si>
    <t>OX70</t>
  </si>
  <si>
    <t>W110</t>
  </si>
  <si>
    <t>OX71</t>
  </si>
  <si>
    <t>W109</t>
  </si>
  <si>
    <t xml:space="preserve">K46 </t>
  </si>
  <si>
    <t>K45</t>
  </si>
  <si>
    <t>W108</t>
  </si>
  <si>
    <t>W107</t>
  </si>
  <si>
    <t>K44</t>
  </si>
  <si>
    <t>W106</t>
  </si>
  <si>
    <t>OX72</t>
  </si>
  <si>
    <t>W105</t>
  </si>
  <si>
    <t>OX73</t>
  </si>
  <si>
    <t>W104</t>
  </si>
  <si>
    <t>K42</t>
  </si>
  <si>
    <t>W102</t>
  </si>
  <si>
    <t>K41</t>
  </si>
  <si>
    <t>W103</t>
  </si>
  <si>
    <t>K40</t>
  </si>
  <si>
    <t>W101</t>
  </si>
  <si>
    <t>K39</t>
  </si>
  <si>
    <t>W100</t>
  </si>
  <si>
    <t>K37</t>
  </si>
  <si>
    <t>W099</t>
  </si>
  <si>
    <t>K25</t>
  </si>
  <si>
    <t>K24</t>
  </si>
  <si>
    <t>K03</t>
  </si>
  <si>
    <t>W201</t>
  </si>
  <si>
    <t>W202</t>
  </si>
  <si>
    <t>OX36</t>
  </si>
  <si>
    <t>W167</t>
  </si>
  <si>
    <t>OX37</t>
  </si>
  <si>
    <t>OX38</t>
  </si>
  <si>
    <t>W170</t>
  </si>
  <si>
    <t>OX39</t>
  </si>
  <si>
    <t>W169</t>
  </si>
  <si>
    <t>K31/08</t>
  </si>
  <si>
    <t>W164</t>
  </si>
  <si>
    <t>OX40</t>
  </si>
  <si>
    <t>RED1</t>
  </si>
  <si>
    <t>RED2</t>
  </si>
  <si>
    <t>W163</t>
  </si>
  <si>
    <t>OX41</t>
  </si>
  <si>
    <t>W166</t>
  </si>
  <si>
    <t>K31/06</t>
  </si>
  <si>
    <t>W198</t>
  </si>
  <si>
    <t>K31/05</t>
  </si>
  <si>
    <t>W161</t>
  </si>
  <si>
    <t>K31/03</t>
  </si>
  <si>
    <t>W160</t>
  </si>
  <si>
    <t>K31/04</t>
  </si>
  <si>
    <t>W159</t>
  </si>
  <si>
    <t>K31/02</t>
  </si>
  <si>
    <t>OX43</t>
  </si>
  <si>
    <t>W157</t>
  </si>
  <si>
    <t>OX42</t>
  </si>
  <si>
    <t>W156</t>
  </si>
  <si>
    <t>OX44</t>
  </si>
  <si>
    <t>W155</t>
  </si>
  <si>
    <t>OX45</t>
  </si>
  <si>
    <t>W154</t>
  </si>
  <si>
    <t>OX46</t>
  </si>
  <si>
    <t>W153</t>
  </si>
  <si>
    <t>K31</t>
  </si>
  <si>
    <t>W152</t>
  </si>
  <si>
    <t>K49/01</t>
  </si>
  <si>
    <t>W212</t>
  </si>
  <si>
    <t>OX47</t>
  </si>
  <si>
    <t>W151</t>
  </si>
  <si>
    <t>K49/02</t>
  </si>
  <si>
    <t>W150</t>
  </si>
  <si>
    <t>K49/03</t>
  </si>
  <si>
    <t>W149</t>
  </si>
  <si>
    <t>K35/07</t>
  </si>
  <si>
    <t>W148</t>
  </si>
  <si>
    <t>K35/06</t>
  </si>
  <si>
    <t>W147</t>
  </si>
  <si>
    <t>OX48</t>
  </si>
  <si>
    <t>W146</t>
  </si>
  <si>
    <t>OX49</t>
  </si>
  <si>
    <t>W145</t>
  </si>
  <si>
    <t>OX50</t>
  </si>
  <si>
    <t>W144</t>
  </si>
  <si>
    <t>OX51</t>
  </si>
  <si>
    <t xml:space="preserve">K35 </t>
  </si>
  <si>
    <t>W140</t>
  </si>
  <si>
    <t>K35/03</t>
  </si>
  <si>
    <t>W142</t>
  </si>
  <si>
    <t>OX52</t>
  </si>
  <si>
    <t>W141</t>
  </si>
  <si>
    <t>W139</t>
  </si>
  <si>
    <t>K35/02</t>
  </si>
  <si>
    <t>W138</t>
  </si>
  <si>
    <t>K35/01</t>
  </si>
  <si>
    <t>W137</t>
  </si>
  <si>
    <t>OX53</t>
  </si>
  <si>
    <t>W136</t>
  </si>
  <si>
    <t>W135</t>
  </si>
  <si>
    <t>K35</t>
  </si>
  <si>
    <t>OX54</t>
  </si>
  <si>
    <t>K33</t>
  </si>
  <si>
    <t>W134</t>
  </si>
  <si>
    <t>K32</t>
  </si>
  <si>
    <t>W133</t>
  </si>
  <si>
    <t>OX55</t>
  </si>
  <si>
    <t>W132</t>
  </si>
  <si>
    <t>OX56</t>
  </si>
  <si>
    <t>W131</t>
  </si>
  <si>
    <t>K31/01</t>
  </si>
  <si>
    <t>OX57</t>
  </si>
  <si>
    <t>W130</t>
  </si>
  <si>
    <t>OX58</t>
  </si>
  <si>
    <t>W129</t>
  </si>
  <si>
    <t>K30</t>
  </si>
  <si>
    <t>W128</t>
  </si>
  <si>
    <t>OX59</t>
  </si>
  <si>
    <t>W127</t>
  </si>
  <si>
    <t>OX60</t>
  </si>
  <si>
    <t>W125</t>
  </si>
  <si>
    <t>O28</t>
  </si>
  <si>
    <t>W122</t>
  </si>
  <si>
    <t>K28/03</t>
  </si>
  <si>
    <t>W121</t>
  </si>
  <si>
    <t>K28/02</t>
  </si>
  <si>
    <t>W120</t>
  </si>
  <si>
    <t>K28/01</t>
  </si>
  <si>
    <t>W119</t>
  </si>
  <si>
    <t xml:space="preserve">K28 </t>
  </si>
  <si>
    <t>K28</t>
  </si>
  <si>
    <t>K27</t>
  </si>
  <si>
    <t>W126</t>
  </si>
  <si>
    <t>W162</t>
  </si>
  <si>
    <t>OX61</t>
  </si>
  <si>
    <t>W124</t>
  </si>
  <si>
    <t>K27/01</t>
  </si>
  <si>
    <t>W199</t>
  </si>
  <si>
    <t>K27/03</t>
  </si>
  <si>
    <t xml:space="preserve">K27 </t>
  </si>
  <si>
    <t>K26</t>
  </si>
  <si>
    <t>W118</t>
  </si>
  <si>
    <t>W090</t>
  </si>
  <si>
    <t>K22/01</t>
  </si>
  <si>
    <t>W197</t>
  </si>
  <si>
    <t>W095</t>
  </si>
  <si>
    <t>K23/01</t>
  </si>
  <si>
    <t>W094</t>
  </si>
  <si>
    <t xml:space="preserve">K23 </t>
  </si>
  <si>
    <t>W098</t>
  </si>
  <si>
    <t>K23/02</t>
  </si>
  <si>
    <t>W097</t>
  </si>
  <si>
    <t>W096</t>
  </si>
  <si>
    <t>OX74</t>
  </si>
  <si>
    <t>W191</t>
  </si>
  <si>
    <t>K23</t>
  </si>
  <si>
    <t xml:space="preserve">K22 </t>
  </si>
  <si>
    <t>K21</t>
  </si>
  <si>
    <t xml:space="preserve">K22  </t>
  </si>
  <si>
    <t>K21/01</t>
  </si>
  <si>
    <t>K20</t>
  </si>
  <si>
    <t>W087</t>
  </si>
  <si>
    <t>K19</t>
  </si>
  <si>
    <t>W086</t>
  </si>
  <si>
    <t>K18</t>
  </si>
  <si>
    <t>W085</t>
  </si>
  <si>
    <t>K18/01</t>
  </si>
  <si>
    <t>W084</t>
  </si>
  <si>
    <t xml:space="preserve">K18 </t>
  </si>
  <si>
    <t>K17</t>
  </si>
  <si>
    <t>K16</t>
  </si>
  <si>
    <t>K15</t>
  </si>
  <si>
    <t>W083</t>
  </si>
  <si>
    <t>K14</t>
  </si>
  <si>
    <t>W082</t>
  </si>
  <si>
    <t>K14/01</t>
  </si>
  <si>
    <t>W081</t>
  </si>
  <si>
    <t xml:space="preserve">K14 </t>
  </si>
  <si>
    <t>K13A</t>
  </si>
  <si>
    <t>W204</t>
  </si>
  <si>
    <t xml:space="preserve">K13 </t>
  </si>
  <si>
    <t>K05</t>
  </si>
  <si>
    <t>W075</t>
  </si>
  <si>
    <t>OX75</t>
  </si>
  <si>
    <t>W076</t>
  </si>
  <si>
    <t>K11/05</t>
  </si>
  <si>
    <t>OX80</t>
  </si>
  <si>
    <t>W078</t>
  </si>
  <si>
    <t>OX81</t>
  </si>
  <si>
    <t>K11/04</t>
  </si>
  <si>
    <t>W071</t>
  </si>
  <si>
    <t>OX82</t>
  </si>
  <si>
    <t>W074</t>
  </si>
  <si>
    <t>OX83</t>
  </si>
  <si>
    <t>W073</t>
  </si>
  <si>
    <t>OX84</t>
  </si>
  <si>
    <t>W072</t>
  </si>
  <si>
    <t>K11/03</t>
  </si>
  <si>
    <t>W070</t>
  </si>
  <si>
    <t>OX85</t>
  </si>
  <si>
    <t>OX86</t>
  </si>
  <si>
    <t>W069</t>
  </si>
  <si>
    <t>W068</t>
  </si>
  <si>
    <t>OX87</t>
  </si>
  <si>
    <t>W066</t>
  </si>
  <si>
    <t>OX88</t>
  </si>
  <si>
    <t>W065</t>
  </si>
  <si>
    <t>K11</t>
  </si>
  <si>
    <t>W060</t>
  </si>
  <si>
    <t>K11/01</t>
  </si>
  <si>
    <t>W061</t>
  </si>
  <si>
    <t>W062</t>
  </si>
  <si>
    <t>OX89</t>
  </si>
  <si>
    <t>K11/02</t>
  </si>
  <si>
    <t>W064</t>
  </si>
  <si>
    <t>OX90</t>
  </si>
  <si>
    <t>W063</t>
  </si>
  <si>
    <t>K10A</t>
  </si>
  <si>
    <t xml:space="preserve">K10 </t>
  </si>
  <si>
    <t>K10</t>
  </si>
  <si>
    <t>K09</t>
  </si>
  <si>
    <t>W058</t>
  </si>
  <si>
    <t>K09/08</t>
  </si>
  <si>
    <t>W219</t>
  </si>
  <si>
    <t>K09/07</t>
  </si>
  <si>
    <t>W056</t>
  </si>
  <si>
    <t>K09/06</t>
  </si>
  <si>
    <t>W055</t>
  </si>
  <si>
    <t>K09/05</t>
  </si>
  <si>
    <t>W054</t>
  </si>
  <si>
    <t>K09/04</t>
  </si>
  <si>
    <t>W053</t>
  </si>
  <si>
    <t>K09/03</t>
  </si>
  <si>
    <t>W052</t>
  </si>
  <si>
    <t>K09/01</t>
  </si>
  <si>
    <t>W049</t>
  </si>
  <si>
    <t>W051</t>
  </si>
  <si>
    <t>K09/02</t>
  </si>
  <si>
    <t>W050</t>
  </si>
  <si>
    <t xml:space="preserve">K09 </t>
  </si>
  <si>
    <t>W080</t>
  </si>
  <si>
    <t>OX91</t>
  </si>
  <si>
    <t>W037</t>
  </si>
  <si>
    <t>K09/09A</t>
  </si>
  <si>
    <t>W034</t>
  </si>
  <si>
    <t>OX92</t>
  </si>
  <si>
    <t>W035</t>
  </si>
  <si>
    <t>OX93</t>
  </si>
  <si>
    <t>W033</t>
  </si>
  <si>
    <t>K09/09B</t>
  </si>
  <si>
    <t>W028</t>
  </si>
  <si>
    <t>OX94</t>
  </si>
  <si>
    <t>W029</t>
  </si>
  <si>
    <t>OX95</t>
  </si>
  <si>
    <t>W030</t>
  </si>
  <si>
    <t>OX96</t>
  </si>
  <si>
    <t>W031</t>
  </si>
  <si>
    <t>K08</t>
  </si>
  <si>
    <t>K07</t>
  </si>
  <si>
    <t>W244</t>
  </si>
  <si>
    <t>OX97</t>
  </si>
  <si>
    <t>W245</t>
  </si>
  <si>
    <t>OX98</t>
  </si>
  <si>
    <t>W048</t>
  </si>
  <si>
    <t>OX99</t>
  </si>
  <si>
    <t>W046</t>
  </si>
  <si>
    <t>OX100</t>
  </si>
  <si>
    <t>W047</t>
  </si>
  <si>
    <t>OX101</t>
  </si>
  <si>
    <t>W045</t>
  </si>
  <si>
    <t>OX102</t>
  </si>
  <si>
    <t>W044</t>
  </si>
  <si>
    <t>OX103</t>
  </si>
  <si>
    <t>W043</t>
  </si>
  <si>
    <t>OX104</t>
  </si>
  <si>
    <t>W247</t>
  </si>
  <si>
    <t>OX105</t>
  </si>
  <si>
    <t>W042</t>
  </si>
  <si>
    <t>OX106</t>
  </si>
  <si>
    <t>W248</t>
  </si>
  <si>
    <t>OX1O6</t>
  </si>
  <si>
    <t>OX107</t>
  </si>
  <si>
    <t>W041</t>
  </si>
  <si>
    <t>OX108</t>
  </si>
  <si>
    <t>W040</t>
  </si>
  <si>
    <t>K07/02</t>
  </si>
  <si>
    <t xml:space="preserve">K07 </t>
  </si>
  <si>
    <t>K06</t>
  </si>
  <si>
    <t>W038</t>
  </si>
  <si>
    <t>W027</t>
  </si>
  <si>
    <t>OX109</t>
  </si>
  <si>
    <t>W025</t>
  </si>
  <si>
    <t>K06/02</t>
  </si>
  <si>
    <t>W024</t>
  </si>
  <si>
    <t>OX110</t>
  </si>
  <si>
    <t>W023</t>
  </si>
  <si>
    <t>K06/01</t>
  </si>
  <si>
    <t>0X111</t>
  </si>
  <si>
    <t>W026</t>
  </si>
  <si>
    <t>OX111</t>
  </si>
  <si>
    <t>OX112</t>
  </si>
  <si>
    <t>W020</t>
  </si>
  <si>
    <t>OX113</t>
  </si>
  <si>
    <t>W019</t>
  </si>
  <si>
    <t>OX114</t>
  </si>
  <si>
    <t>W032</t>
  </si>
  <si>
    <t>OX115</t>
  </si>
  <si>
    <t>W022</t>
  </si>
  <si>
    <t>OX116</t>
  </si>
  <si>
    <t>W021</t>
  </si>
  <si>
    <t>OX117</t>
  </si>
  <si>
    <t>W018</t>
  </si>
  <si>
    <t>OX118</t>
  </si>
  <si>
    <t>W017</t>
  </si>
  <si>
    <t>C13</t>
  </si>
  <si>
    <t>W004</t>
  </si>
  <si>
    <t>K01/08</t>
  </si>
  <si>
    <t>W006</t>
  </si>
  <si>
    <t>OX119</t>
  </si>
  <si>
    <t>W005</t>
  </si>
  <si>
    <t>K01/07</t>
  </si>
  <si>
    <t>K01/05</t>
  </si>
  <si>
    <t>K01/03</t>
  </si>
  <si>
    <t>K01/01</t>
  </si>
  <si>
    <t>W196</t>
  </si>
  <si>
    <t>K01/09</t>
  </si>
  <si>
    <t>0X120</t>
  </si>
  <si>
    <t>W009</t>
  </si>
  <si>
    <t>0X121</t>
  </si>
  <si>
    <t>OX121</t>
  </si>
  <si>
    <t>OX120</t>
  </si>
  <si>
    <t>K01</t>
  </si>
  <si>
    <t>W242</t>
  </si>
  <si>
    <t>OX122</t>
  </si>
  <si>
    <t>W229</t>
  </si>
  <si>
    <t>RED3</t>
  </si>
  <si>
    <t>RED4</t>
  </si>
  <si>
    <t>W014</t>
  </si>
  <si>
    <t>OX123</t>
  </si>
  <si>
    <t>W013</t>
  </si>
  <si>
    <t>OX124</t>
  </si>
  <si>
    <t>W011</t>
  </si>
  <si>
    <t>OX125</t>
  </si>
  <si>
    <t>W188</t>
  </si>
  <si>
    <t>W203</t>
  </si>
  <si>
    <t>OX126</t>
  </si>
  <si>
    <t>W012</t>
  </si>
  <si>
    <t>TR PRZEL</t>
  </si>
  <si>
    <t>Sz</t>
  </si>
  <si>
    <t>tz=</t>
  </si>
  <si>
    <t>tśr=</t>
  </si>
  <si>
    <t>tradycyjna</t>
  </si>
  <si>
    <t>lepkość</t>
  </si>
  <si>
    <t>preizolowana</t>
  </si>
  <si>
    <t>gęstość</t>
  </si>
  <si>
    <t>wsp_kor=</t>
  </si>
  <si>
    <t>l</t>
  </si>
  <si>
    <t xml:space="preserve">Nr </t>
  </si>
  <si>
    <t>msz</t>
  </si>
  <si>
    <t>msl</t>
  </si>
  <si>
    <t>zima</t>
  </si>
  <si>
    <t>lato</t>
  </si>
  <si>
    <t>W039</t>
  </si>
  <si>
    <t>W059</t>
  </si>
  <si>
    <t>W067</t>
  </si>
  <si>
    <t>W077</t>
  </si>
  <si>
    <t>W079</t>
  </si>
  <si>
    <t>W088</t>
  </si>
  <si>
    <t>W116</t>
  </si>
  <si>
    <t>W117</t>
  </si>
  <si>
    <t>W143</t>
  </si>
  <si>
    <t>W158</t>
  </si>
  <si>
    <t>W186</t>
  </si>
  <si>
    <t>W187</t>
  </si>
  <si>
    <t>W194</t>
  </si>
  <si>
    <t>W250</t>
  </si>
  <si>
    <t>W251</t>
  </si>
  <si>
    <t>W252</t>
  </si>
  <si>
    <t>W253</t>
  </si>
  <si>
    <t>m [t/h]</t>
  </si>
  <si>
    <t>EN10216</t>
  </si>
  <si>
    <t>PN 74219</t>
  </si>
  <si>
    <t>Dw [mm]</t>
  </si>
  <si>
    <t>w [m/s]</t>
  </si>
  <si>
    <t>k</t>
  </si>
  <si>
    <t>Re</t>
  </si>
  <si>
    <t>64/Re</t>
  </si>
  <si>
    <t>lambda</t>
  </si>
  <si>
    <r>
      <t>m</t>
    </r>
    <r>
      <rPr>
        <vertAlign val="subscript"/>
        <sz val="10"/>
        <rFont val="Calibri"/>
        <family val="2"/>
        <charset val="238"/>
        <scheme val="minor"/>
      </rPr>
      <t xml:space="preserve">kor </t>
    </r>
    <r>
      <rPr>
        <sz val="10"/>
        <rFont val="Calibri"/>
        <family val="2"/>
        <charset val="238"/>
        <scheme val="minor"/>
      </rPr>
      <t>[t/h]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</si>
  <si>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  <scheme val="minor"/>
      </rPr>
      <t>p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</si>
  <si>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R [Pa/m]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</si>
  <si>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=Rl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</si>
  <si>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</si>
  <si>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l+m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</si>
  <si>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 xml:space="preserve">tr </t>
    </r>
  </si>
  <si>
    <t>NIE MA</t>
  </si>
  <si>
    <t xml:space="preserve">K21 </t>
  </si>
  <si>
    <t>K13</t>
  </si>
  <si>
    <t>z</t>
  </si>
  <si>
    <t>p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</si>
  <si>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zcionka tekstu podstawowego"/>
        <family val="2"/>
        <charset val="238"/>
      </rPr>
      <t>p dysp.</t>
    </r>
  </si>
  <si>
    <t>DANE SIECI</t>
  </si>
  <si>
    <r>
      <t>t</t>
    </r>
    <r>
      <rPr>
        <vertAlign val="subscript"/>
        <sz val="8"/>
        <rFont val="Calibri"/>
        <family val="2"/>
        <charset val="238"/>
        <scheme val="minor"/>
      </rPr>
      <t>p</t>
    </r>
    <r>
      <rPr>
        <sz val="8"/>
        <rFont val="Calibri"/>
        <family val="2"/>
        <charset val="238"/>
        <scheme val="minor"/>
      </rPr>
      <t>=</t>
    </r>
  </si>
  <si>
    <t>Stan istniejący zima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</si>
</sst>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E+00"/>
    <numFmt numFmtId="166" formatCode="0.000000000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Symbol"/>
      <family val="1"/>
      <charset val="2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Symbol"/>
      <family val="1"/>
      <charset val="2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sz val="8"/>
      <color theme="1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vertAlign val="subscript"/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 applyFill="1"/>
    <xf numFmtId="164" fontId="0" fillId="0" borderId="0" xfId="0" applyNumberFormat="1"/>
    <xf numFmtId="0" fontId="0" fillId="4" borderId="0" xfId="0" applyFill="1"/>
    <xf numFmtId="0" fontId="1" fillId="4" borderId="0" xfId="0" applyFont="1" applyFill="1" applyAlignment="1">
      <alignment horizontal="center"/>
    </xf>
    <xf numFmtId="0" fontId="0" fillId="0" borderId="0" xfId="0" applyFont="1"/>
    <xf numFmtId="0" fontId="2" fillId="5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0" fillId="0" borderId="0" xfId="0" applyNumberFormat="1" applyFont="1"/>
    <xf numFmtId="0" fontId="0" fillId="0" borderId="0" xfId="0" applyAlignment="1"/>
    <xf numFmtId="0" fontId="9" fillId="0" borderId="1" xfId="0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3" fillId="0" borderId="0" xfId="0" applyNumberFormat="1" applyFont="1"/>
    <xf numFmtId="164" fontId="3" fillId="0" borderId="1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/>
    <xf numFmtId="2" fontId="8" fillId="0" borderId="1" xfId="0" applyNumberFormat="1" applyFont="1" applyBorder="1" applyAlignment="1"/>
    <xf numFmtId="2" fontId="8" fillId="0" borderId="1" xfId="0" applyNumberFormat="1" applyFont="1" applyBorder="1"/>
    <xf numFmtId="0" fontId="8" fillId="3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8" fillId="0" borderId="1" xfId="0" applyFont="1" applyBorder="1"/>
    <xf numFmtId="0" fontId="8" fillId="3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2" fontId="8" fillId="0" borderId="1" xfId="0" applyNumberFormat="1" applyFont="1" applyFill="1" applyBorder="1"/>
    <xf numFmtId="2" fontId="8" fillId="3" borderId="1" xfId="0" applyNumberFormat="1" applyFont="1" applyFill="1" applyBorder="1" applyAlignment="1"/>
    <xf numFmtId="2" fontId="8" fillId="3" borderId="1" xfId="0" applyNumberFormat="1" applyFont="1" applyFill="1" applyBorder="1"/>
    <xf numFmtId="164" fontId="8" fillId="3" borderId="1" xfId="0" applyNumberFormat="1" applyFont="1" applyFill="1" applyBorder="1" applyAlignment="1"/>
    <xf numFmtId="2" fontId="3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center"/>
    </xf>
    <xf numFmtId="164" fontId="8" fillId="0" borderId="1" xfId="0" applyNumberFormat="1" applyFont="1" applyFill="1" applyBorder="1" applyAlignment="1"/>
    <xf numFmtId="165" fontId="3" fillId="0" borderId="0" xfId="0" applyNumberFormat="1" applyFont="1" applyFill="1"/>
    <xf numFmtId="0" fontId="3" fillId="0" borderId="0" xfId="0" applyFont="1" applyFill="1"/>
    <xf numFmtId="164" fontId="7" fillId="5" borderId="1" xfId="0" applyNumberFormat="1" applyFont="1" applyFill="1" applyBorder="1"/>
    <xf numFmtId="164" fontId="8" fillId="0" borderId="1" xfId="0" applyNumberFormat="1" applyFont="1" applyBorder="1" applyAlignment="1">
      <alignment horizontal="center"/>
    </xf>
    <xf numFmtId="164" fontId="0" fillId="0" borderId="0" xfId="0" applyNumberFormat="1" applyAlignment="1"/>
    <xf numFmtId="0" fontId="8" fillId="6" borderId="1" xfId="0" applyFont="1" applyFill="1" applyBorder="1" applyAlignment="1">
      <alignment horizontal="left"/>
    </xf>
    <xf numFmtId="2" fontId="8" fillId="6" borderId="1" xfId="0" applyNumberFormat="1" applyFont="1" applyFill="1" applyBorder="1" applyAlignment="1">
      <alignment horizontal="right"/>
    </xf>
    <xf numFmtId="164" fontId="8" fillId="6" borderId="1" xfId="0" applyNumberFormat="1" applyFont="1" applyFill="1" applyBorder="1" applyAlignment="1"/>
    <xf numFmtId="2" fontId="8" fillId="6" borderId="1" xfId="0" applyNumberFormat="1" applyFont="1" applyFill="1" applyBorder="1" applyAlignment="1"/>
    <xf numFmtId="2" fontId="3" fillId="6" borderId="1" xfId="0" applyNumberFormat="1" applyFont="1" applyFill="1" applyBorder="1" applyAlignment="1">
      <alignment horizontal="right"/>
    </xf>
    <xf numFmtId="164" fontId="3" fillId="6" borderId="1" xfId="0" applyNumberFormat="1" applyFont="1" applyFill="1" applyBorder="1" applyAlignment="1">
      <alignment horizontal="right"/>
    </xf>
    <xf numFmtId="2" fontId="8" fillId="6" borderId="1" xfId="0" applyNumberFormat="1" applyFont="1" applyFill="1" applyBorder="1"/>
    <xf numFmtId="164" fontId="8" fillId="6" borderId="1" xfId="0" applyNumberFormat="1" applyFont="1" applyFill="1" applyBorder="1" applyAlignment="1">
      <alignment horizontal="center"/>
    </xf>
    <xf numFmtId="164" fontId="8" fillId="0" borderId="1" xfId="0" applyNumberFormat="1" applyFont="1" applyBorder="1"/>
    <xf numFmtId="2" fontId="0" fillId="0" borderId="0" xfId="0" applyNumberFormat="1"/>
    <xf numFmtId="0" fontId="0" fillId="7" borderId="0" xfId="0" applyFill="1"/>
    <xf numFmtId="2" fontId="7" fillId="5" borderId="1" xfId="0" applyNumberFormat="1" applyFont="1" applyFill="1" applyBorder="1"/>
    <xf numFmtId="166" fontId="7" fillId="5" borderId="1" xfId="0" applyNumberFormat="1" applyFont="1" applyFill="1" applyBorder="1"/>
    <xf numFmtId="0" fontId="7" fillId="5" borderId="1" xfId="0" applyFont="1" applyFill="1" applyBorder="1" applyAlignment="1">
      <alignment horizontal="right"/>
    </xf>
    <xf numFmtId="0" fontId="12" fillId="5" borderId="1" xfId="0" applyFont="1" applyFill="1" applyBorder="1"/>
    <xf numFmtId="164" fontId="12" fillId="5" borderId="1" xfId="0" applyNumberFormat="1" applyFont="1" applyFill="1" applyBorder="1"/>
    <xf numFmtId="0" fontId="7" fillId="5" borderId="1" xfId="0" applyFont="1" applyFill="1" applyBorder="1"/>
    <xf numFmtId="0" fontId="13" fillId="0" borderId="0" xfId="0" applyFont="1"/>
    <xf numFmtId="0" fontId="7" fillId="0" borderId="0" xfId="0" applyFont="1"/>
    <xf numFmtId="0" fontId="0" fillId="8" borderId="1" xfId="0" applyFill="1" applyBorder="1"/>
    <xf numFmtId="0" fontId="8" fillId="8" borderId="1" xfId="0" applyFont="1" applyFill="1" applyBorder="1" applyAlignment="1">
      <alignment horizontal="center"/>
    </xf>
    <xf numFmtId="164" fontId="8" fillId="8" borderId="1" xfId="0" applyNumberFormat="1" applyFont="1" applyFill="1" applyBorder="1"/>
    <xf numFmtId="2" fontId="8" fillId="8" borderId="1" xfId="0" applyNumberFormat="1" applyFont="1" applyFill="1" applyBorder="1"/>
    <xf numFmtId="0" fontId="8" fillId="8" borderId="1" xfId="0" applyFont="1" applyFill="1" applyBorder="1"/>
    <xf numFmtId="0" fontId="8" fillId="3" borderId="1" xfId="0" applyFont="1" applyFill="1" applyBorder="1"/>
    <xf numFmtId="164" fontId="8" fillId="3" borderId="1" xfId="0" applyNumberFormat="1" applyFont="1" applyFill="1" applyBorder="1"/>
    <xf numFmtId="0" fontId="2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100793675690956E-2"/>
          <c:y val="6.528944298629337E-2"/>
          <c:w val="0.95532149616756223"/>
          <c:h val="0.79822506561679785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square"/>
            <c:size val="5"/>
          </c:marker>
          <c:xVal>
            <c:numRef>
              <c:f>Magistrala!$S$4:$S$45</c:f>
              <c:numCache>
                <c:formatCode>0.0</c:formatCode>
                <c:ptCount val="42"/>
                <c:pt idx="0">
                  <c:v>7185</c:v>
                </c:pt>
                <c:pt idx="1">
                  <c:v>7000</c:v>
                </c:pt>
                <c:pt idx="2">
                  <c:v>6955</c:v>
                </c:pt>
                <c:pt idx="3">
                  <c:v>6687.5</c:v>
                </c:pt>
                <c:pt idx="4">
                  <c:v>6535</c:v>
                </c:pt>
                <c:pt idx="5">
                  <c:v>6390</c:v>
                </c:pt>
                <c:pt idx="6">
                  <c:v>6245</c:v>
                </c:pt>
                <c:pt idx="7">
                  <c:v>5760</c:v>
                </c:pt>
                <c:pt idx="8">
                  <c:v>5692.5</c:v>
                </c:pt>
                <c:pt idx="9">
                  <c:v>5142.5</c:v>
                </c:pt>
                <c:pt idx="10">
                  <c:v>5065</c:v>
                </c:pt>
                <c:pt idx="11">
                  <c:v>4815</c:v>
                </c:pt>
                <c:pt idx="12">
                  <c:v>4770</c:v>
                </c:pt>
                <c:pt idx="13">
                  <c:v>4570</c:v>
                </c:pt>
                <c:pt idx="14">
                  <c:v>4552.5</c:v>
                </c:pt>
                <c:pt idx="15">
                  <c:v>4542.5</c:v>
                </c:pt>
                <c:pt idx="16">
                  <c:v>4535</c:v>
                </c:pt>
                <c:pt idx="17">
                  <c:v>4397.5</c:v>
                </c:pt>
                <c:pt idx="18">
                  <c:v>4317.5</c:v>
                </c:pt>
                <c:pt idx="19">
                  <c:v>4312.5</c:v>
                </c:pt>
                <c:pt idx="20">
                  <c:v>4217.5</c:v>
                </c:pt>
                <c:pt idx="21">
                  <c:v>4190</c:v>
                </c:pt>
                <c:pt idx="22">
                  <c:v>4065</c:v>
                </c:pt>
                <c:pt idx="23">
                  <c:v>3922.5</c:v>
                </c:pt>
                <c:pt idx="24">
                  <c:v>3660</c:v>
                </c:pt>
                <c:pt idx="25">
                  <c:v>3362.5</c:v>
                </c:pt>
                <c:pt idx="26">
                  <c:v>3162.5</c:v>
                </c:pt>
                <c:pt idx="27">
                  <c:v>2925</c:v>
                </c:pt>
                <c:pt idx="28">
                  <c:v>2865</c:v>
                </c:pt>
                <c:pt idx="29">
                  <c:v>2735</c:v>
                </c:pt>
                <c:pt idx="30">
                  <c:v>2705</c:v>
                </c:pt>
                <c:pt idx="31">
                  <c:v>2647.5</c:v>
                </c:pt>
                <c:pt idx="32">
                  <c:v>2602.5</c:v>
                </c:pt>
                <c:pt idx="33">
                  <c:v>2390</c:v>
                </c:pt>
                <c:pt idx="34">
                  <c:v>2342.5</c:v>
                </c:pt>
                <c:pt idx="35">
                  <c:v>2137.5</c:v>
                </c:pt>
                <c:pt idx="36">
                  <c:v>1927.5</c:v>
                </c:pt>
                <c:pt idx="37">
                  <c:v>1702.5</c:v>
                </c:pt>
                <c:pt idx="38">
                  <c:v>435</c:v>
                </c:pt>
                <c:pt idx="39">
                  <c:v>330</c:v>
                </c:pt>
                <c:pt idx="40">
                  <c:v>115</c:v>
                </c:pt>
                <c:pt idx="41">
                  <c:v>0</c:v>
                </c:pt>
              </c:numCache>
            </c:numRef>
          </c:xVal>
          <c:yVal>
            <c:numRef>
              <c:f>Magistrala!$T$4:$T$45</c:f>
              <c:numCache>
                <c:formatCode>0.00</c:formatCode>
                <c:ptCount val="42"/>
                <c:pt idx="0">
                  <c:v>10.549203955220605</c:v>
                </c:pt>
                <c:pt idx="1">
                  <c:v>10.594195540774667</c:v>
                </c:pt>
                <c:pt idx="2">
                  <c:v>10.595884689549921</c:v>
                </c:pt>
                <c:pt idx="3">
                  <c:v>10.598491912108269</c:v>
                </c:pt>
                <c:pt idx="4">
                  <c:v>10.600557236858052</c:v>
                </c:pt>
                <c:pt idx="5">
                  <c:v>10.604075970564091</c:v>
                </c:pt>
                <c:pt idx="6">
                  <c:v>10.648737818062097</c:v>
                </c:pt>
                <c:pt idx="7">
                  <c:v>10.85826353062915</c:v>
                </c:pt>
                <c:pt idx="8">
                  <c:v>10.903979798159677</c:v>
                </c:pt>
                <c:pt idx="9">
                  <c:v>11.17622656009352</c:v>
                </c:pt>
                <c:pt idx="10">
                  <c:v>11.22409201352292</c:v>
                </c:pt>
                <c:pt idx="11">
                  <c:v>11.355024680472184</c:v>
                </c:pt>
                <c:pt idx="12">
                  <c:v>11.386196507240312</c:v>
                </c:pt>
                <c:pt idx="13">
                  <c:v>11.540427898959813</c:v>
                </c:pt>
                <c:pt idx="14">
                  <c:v>11.561303407206186</c:v>
                </c:pt>
                <c:pt idx="15">
                  <c:v>11.575852177349303</c:v>
                </c:pt>
                <c:pt idx="16">
                  <c:v>11.588696882887945</c:v>
                </c:pt>
                <c:pt idx="17">
                  <c:v>11.701751715447161</c:v>
                </c:pt>
                <c:pt idx="18">
                  <c:v>11.793955605957967</c:v>
                </c:pt>
                <c:pt idx="19">
                  <c:v>11.823686723482345</c:v>
                </c:pt>
                <c:pt idx="20">
                  <c:v>12.003095912762857</c:v>
                </c:pt>
                <c:pt idx="21">
                  <c:v>12.089657533250795</c:v>
                </c:pt>
                <c:pt idx="22">
                  <c:v>12.346710917202625</c:v>
                </c:pt>
                <c:pt idx="23">
                  <c:v>12.682463864002179</c:v>
                </c:pt>
                <c:pt idx="24">
                  <c:v>13.294596831205904</c:v>
                </c:pt>
                <c:pt idx="25">
                  <c:v>14.032435608066072</c:v>
                </c:pt>
                <c:pt idx="26">
                  <c:v>14.620431836731679</c:v>
                </c:pt>
                <c:pt idx="27">
                  <c:v>15.203056354996123</c:v>
                </c:pt>
                <c:pt idx="28">
                  <c:v>15.359794406349451</c:v>
                </c:pt>
                <c:pt idx="29">
                  <c:v>15.744818469862139</c:v>
                </c:pt>
                <c:pt idx="30">
                  <c:v>15.777433563488552</c:v>
                </c:pt>
                <c:pt idx="31">
                  <c:v>15.847361025929077</c:v>
                </c:pt>
                <c:pt idx="32">
                  <c:v>15.906831739647275</c:v>
                </c:pt>
                <c:pt idx="33">
                  <c:v>16.1078541566478</c:v>
                </c:pt>
                <c:pt idx="34">
                  <c:v>16.165027299909756</c:v>
                </c:pt>
                <c:pt idx="35">
                  <c:v>16.387295509337957</c:v>
                </c:pt>
                <c:pt idx="36">
                  <c:v>16.530262775121187</c:v>
                </c:pt>
                <c:pt idx="37">
                  <c:v>16.690498635807895</c:v>
                </c:pt>
                <c:pt idx="38">
                  <c:v>17.57866786235752</c:v>
                </c:pt>
                <c:pt idx="39">
                  <c:v>17.685435934344628</c:v>
                </c:pt>
                <c:pt idx="40">
                  <c:v>17.779448845046552</c:v>
                </c:pt>
                <c:pt idx="41">
                  <c:v>17.880586970775347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square"/>
            <c:size val="5"/>
          </c:marker>
          <c:xVal>
            <c:numRef>
              <c:f>Magistrala!$S$4:$S$45</c:f>
              <c:numCache>
                <c:formatCode>0.0</c:formatCode>
                <c:ptCount val="42"/>
                <c:pt idx="0">
                  <c:v>7185</c:v>
                </c:pt>
                <c:pt idx="1">
                  <c:v>7000</c:v>
                </c:pt>
                <c:pt idx="2">
                  <c:v>6955</c:v>
                </c:pt>
                <c:pt idx="3">
                  <c:v>6687.5</c:v>
                </c:pt>
                <c:pt idx="4">
                  <c:v>6535</c:v>
                </c:pt>
                <c:pt idx="5">
                  <c:v>6390</c:v>
                </c:pt>
                <c:pt idx="6">
                  <c:v>6245</c:v>
                </c:pt>
                <c:pt idx="7">
                  <c:v>5760</c:v>
                </c:pt>
                <c:pt idx="8">
                  <c:v>5692.5</c:v>
                </c:pt>
                <c:pt idx="9">
                  <c:v>5142.5</c:v>
                </c:pt>
                <c:pt idx="10">
                  <c:v>5065</c:v>
                </c:pt>
                <c:pt idx="11">
                  <c:v>4815</c:v>
                </c:pt>
                <c:pt idx="12">
                  <c:v>4770</c:v>
                </c:pt>
                <c:pt idx="13">
                  <c:v>4570</c:v>
                </c:pt>
                <c:pt idx="14">
                  <c:v>4552.5</c:v>
                </c:pt>
                <c:pt idx="15">
                  <c:v>4542.5</c:v>
                </c:pt>
                <c:pt idx="16">
                  <c:v>4535</c:v>
                </c:pt>
                <c:pt idx="17">
                  <c:v>4397.5</c:v>
                </c:pt>
                <c:pt idx="18">
                  <c:v>4317.5</c:v>
                </c:pt>
                <c:pt idx="19">
                  <c:v>4312.5</c:v>
                </c:pt>
                <c:pt idx="20">
                  <c:v>4217.5</c:v>
                </c:pt>
                <c:pt idx="21">
                  <c:v>4190</c:v>
                </c:pt>
                <c:pt idx="22">
                  <c:v>4065</c:v>
                </c:pt>
                <c:pt idx="23">
                  <c:v>3922.5</c:v>
                </c:pt>
                <c:pt idx="24">
                  <c:v>3660</c:v>
                </c:pt>
                <c:pt idx="25">
                  <c:v>3362.5</c:v>
                </c:pt>
                <c:pt idx="26">
                  <c:v>3162.5</c:v>
                </c:pt>
                <c:pt idx="27">
                  <c:v>2925</c:v>
                </c:pt>
                <c:pt idx="28">
                  <c:v>2865</c:v>
                </c:pt>
                <c:pt idx="29">
                  <c:v>2735</c:v>
                </c:pt>
                <c:pt idx="30">
                  <c:v>2705</c:v>
                </c:pt>
                <c:pt idx="31">
                  <c:v>2647.5</c:v>
                </c:pt>
                <c:pt idx="32">
                  <c:v>2602.5</c:v>
                </c:pt>
                <c:pt idx="33">
                  <c:v>2390</c:v>
                </c:pt>
                <c:pt idx="34">
                  <c:v>2342.5</c:v>
                </c:pt>
                <c:pt idx="35">
                  <c:v>2137.5</c:v>
                </c:pt>
                <c:pt idx="36">
                  <c:v>1927.5</c:v>
                </c:pt>
                <c:pt idx="37">
                  <c:v>1702.5</c:v>
                </c:pt>
                <c:pt idx="38">
                  <c:v>435</c:v>
                </c:pt>
                <c:pt idx="39">
                  <c:v>330</c:v>
                </c:pt>
                <c:pt idx="40">
                  <c:v>115</c:v>
                </c:pt>
                <c:pt idx="41">
                  <c:v>0</c:v>
                </c:pt>
              </c:numCache>
            </c:numRef>
          </c:xVal>
          <c:yVal>
            <c:numRef>
              <c:f>Magistrala!$U$4:$U$45</c:f>
              <c:numCache>
                <c:formatCode>0.00</c:formatCode>
                <c:ptCount val="42"/>
                <c:pt idx="0">
                  <c:v>9.3313830155547333</c:v>
                </c:pt>
                <c:pt idx="1">
                  <c:v>9.2863914300006716</c:v>
                </c:pt>
                <c:pt idx="2">
                  <c:v>9.2847022812254174</c:v>
                </c:pt>
                <c:pt idx="3">
                  <c:v>9.2820950586670694</c:v>
                </c:pt>
                <c:pt idx="4">
                  <c:v>9.2800297339172868</c:v>
                </c:pt>
                <c:pt idx="5">
                  <c:v>9.2765110002112472</c:v>
                </c:pt>
                <c:pt idx="6">
                  <c:v>9.2318491527132416</c:v>
                </c:pt>
                <c:pt idx="7">
                  <c:v>9.022323440146188</c:v>
                </c:pt>
                <c:pt idx="8">
                  <c:v>8.9766071726156618</c:v>
                </c:pt>
                <c:pt idx="9">
                  <c:v>8.7043604106818186</c:v>
                </c:pt>
                <c:pt idx="10">
                  <c:v>8.6564949572524181</c:v>
                </c:pt>
                <c:pt idx="11">
                  <c:v>8.5255622903031547</c:v>
                </c:pt>
                <c:pt idx="12">
                  <c:v>8.4943904635350265</c:v>
                </c:pt>
                <c:pt idx="13">
                  <c:v>8.3401590718155258</c:v>
                </c:pt>
                <c:pt idx="14">
                  <c:v>8.3192835635691527</c:v>
                </c:pt>
                <c:pt idx="15">
                  <c:v>8.3047347934260358</c:v>
                </c:pt>
                <c:pt idx="16">
                  <c:v>8.2918900878873938</c:v>
                </c:pt>
                <c:pt idx="17">
                  <c:v>8.1788352553281776</c:v>
                </c:pt>
                <c:pt idx="18">
                  <c:v>8.0866313648173715</c:v>
                </c:pt>
                <c:pt idx="19">
                  <c:v>8.0569002472929938</c:v>
                </c:pt>
                <c:pt idx="20">
                  <c:v>7.877491058012482</c:v>
                </c:pt>
                <c:pt idx="21">
                  <c:v>7.7909294375245448</c:v>
                </c:pt>
                <c:pt idx="22">
                  <c:v>7.5338760535727163</c:v>
                </c:pt>
                <c:pt idx="23">
                  <c:v>7.1981231067731635</c:v>
                </c:pt>
                <c:pt idx="24">
                  <c:v>6.5859901395694385</c:v>
                </c:pt>
                <c:pt idx="25">
                  <c:v>5.848151362709272</c:v>
                </c:pt>
                <c:pt idx="26">
                  <c:v>5.2601551340436643</c:v>
                </c:pt>
                <c:pt idx="27">
                  <c:v>4.6775306157792205</c:v>
                </c:pt>
                <c:pt idx="28">
                  <c:v>4.5207925644258919</c:v>
                </c:pt>
                <c:pt idx="29">
                  <c:v>4.1357685009132039</c:v>
                </c:pt>
                <c:pt idx="30">
                  <c:v>4.1031534072867908</c:v>
                </c:pt>
                <c:pt idx="31">
                  <c:v>4.033225944846266</c:v>
                </c:pt>
                <c:pt idx="32">
                  <c:v>3.9737552311280679</c:v>
                </c:pt>
                <c:pt idx="33">
                  <c:v>3.7727328141275436</c:v>
                </c:pt>
                <c:pt idx="34">
                  <c:v>3.7155596708655896</c:v>
                </c:pt>
                <c:pt idx="35">
                  <c:v>3.4932914614373898</c:v>
                </c:pt>
                <c:pt idx="36">
                  <c:v>3.3503241956541596</c:v>
                </c:pt>
                <c:pt idx="37">
                  <c:v>3.1900883349674514</c:v>
                </c:pt>
                <c:pt idx="38">
                  <c:v>2.3019191084178252</c:v>
                </c:pt>
                <c:pt idx="39">
                  <c:v>2.1951510364307176</c:v>
                </c:pt>
                <c:pt idx="40">
                  <c:v>2.1011381257287955</c:v>
                </c:pt>
                <c:pt idx="41">
                  <c:v>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58304"/>
        <c:axId val="229736448"/>
      </c:scatterChart>
      <c:valAx>
        <c:axId val="229258304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229736448"/>
        <c:crosses val="autoZero"/>
        <c:crossBetween val="midCat"/>
      </c:valAx>
      <c:valAx>
        <c:axId val="2297364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29258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25" r="0.25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46</xdr:row>
      <xdr:rowOff>57150</xdr:rowOff>
    </xdr:from>
    <xdr:to>
      <xdr:col>33</xdr:col>
      <xdr:colOff>342900</xdr:colOff>
      <xdr:row>76</xdr:row>
      <xdr:rowOff>0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0/Desktop/KAZIK/PROJEKTY/Gniezno/System%20ciep&#322;owniczy/Obliczenia%20moje/Siec_symulacje/zestawienie%20w&#281;z&#322;&#243;w%20Gniez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estawienie"/>
      <sheetName val="korekta"/>
      <sheetName val="Wezly do zmiany"/>
      <sheetName val="Wezly bezpośrednie"/>
      <sheetName val="ZESTAWIENIE M I DP"/>
      <sheetName val="liczniki"/>
      <sheetName val="zestawienie węzłów Gniezno"/>
    </sheetNames>
    <sheetDataSet>
      <sheetData sheetId="0"/>
      <sheetData sheetId="1"/>
      <sheetData sheetId="2"/>
      <sheetData sheetId="3"/>
      <sheetData sheetId="4">
        <row r="3"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I4">
            <v>1.1453573987512369</v>
          </cell>
          <cell r="J4">
            <v>0.57189259271896009</v>
          </cell>
          <cell r="K4">
            <v>44.917087613494324</v>
          </cell>
          <cell r="L4">
            <v>34.774347155654581</v>
          </cell>
        </row>
        <row r="5">
          <cell r="I5">
            <v>1.513844894059845</v>
          </cell>
          <cell r="J5">
            <v>0.57189259271896009</v>
          </cell>
          <cell r="K5">
            <v>52.74883869017291</v>
          </cell>
          <cell r="L5">
            <v>34.933285983380365</v>
          </cell>
        </row>
        <row r="6">
          <cell r="I6">
            <v>6.9623992630250084</v>
          </cell>
          <cell r="J6">
            <v>2.1853765055102525</v>
          </cell>
          <cell r="K6">
            <v>81.836692826708727</v>
          </cell>
          <cell r="L6">
            <v>22.025776082678099</v>
          </cell>
        </row>
        <row r="7">
          <cell r="I7">
            <v>0.93796816987645737</v>
          </cell>
          <cell r="J7">
            <v>0</v>
          </cell>
          <cell r="K7">
            <v>75.939042625928508</v>
          </cell>
          <cell r="L7">
            <v>0</v>
          </cell>
        </row>
        <row r="8">
          <cell r="I8">
            <v>0.82072214864190018</v>
          </cell>
          <cell r="J8">
            <v>0</v>
          </cell>
          <cell r="K8">
            <v>70.089707623286102</v>
          </cell>
          <cell r="L8">
            <v>0</v>
          </cell>
        </row>
        <row r="9">
          <cell r="I9">
            <v>0.53464185682958065</v>
          </cell>
          <cell r="J9">
            <v>0</v>
          </cell>
          <cell r="K9">
            <v>70.29687263472718</v>
          </cell>
          <cell r="L9">
            <v>0</v>
          </cell>
        </row>
        <row r="10">
          <cell r="I10">
            <v>3.7536592855436903</v>
          </cell>
          <cell r="J10">
            <v>0.39305332832918222</v>
          </cell>
          <cell r="K10">
            <v>96.744329814414215</v>
          </cell>
          <cell r="L10">
            <v>20.422669317494336</v>
          </cell>
        </row>
        <row r="11">
          <cell r="I11">
            <v>1.3824668190658158</v>
          </cell>
          <cell r="J11">
            <v>0.6072673922685865</v>
          </cell>
          <cell r="K11">
            <v>41.119662625930047</v>
          </cell>
          <cell r="L11">
            <v>30.19581833613104</v>
          </cell>
        </row>
        <row r="12">
          <cell r="I12">
            <v>2.6418096830325153</v>
          </cell>
          <cell r="J12">
            <v>1.149680985362858</v>
          </cell>
          <cell r="K12">
            <v>45.022197056818655</v>
          </cell>
          <cell r="L12">
            <v>31.62969069817359</v>
          </cell>
        </row>
        <row r="13">
          <cell r="I13">
            <v>1.419315568596677</v>
          </cell>
          <cell r="J13">
            <v>0.6072673922685865</v>
          </cell>
          <cell r="K13">
            <v>43.240789827419121</v>
          </cell>
          <cell r="L13">
            <v>38.323875515883287</v>
          </cell>
        </row>
        <row r="14">
          <cell r="I14">
            <v>2.4551093520761542</v>
          </cell>
          <cell r="J14">
            <v>1.149680985362858</v>
          </cell>
          <cell r="K14">
            <v>54.456491192848652</v>
          </cell>
          <cell r="L14">
            <v>31.62969069817359</v>
          </cell>
        </row>
        <row r="15">
          <cell r="I15">
            <v>2.7867480978539021</v>
          </cell>
          <cell r="J15">
            <v>1.149680985362858</v>
          </cell>
          <cell r="K15">
            <v>60.429674410168722</v>
          </cell>
          <cell r="L15">
            <v>44.210727987936721</v>
          </cell>
        </row>
        <row r="16">
          <cell r="I16">
            <v>2.6025043501995975</v>
          </cell>
          <cell r="J16">
            <v>1.149680985362858</v>
          </cell>
          <cell r="K16">
            <v>50.964317619817209</v>
          </cell>
          <cell r="L16">
            <v>58.196717978792137</v>
          </cell>
        </row>
        <row r="17">
          <cell r="I17">
            <v>3.7346944624518064</v>
          </cell>
          <cell r="J17">
            <v>1.5761438466000204</v>
          </cell>
          <cell r="K17">
            <v>56.69736210828458</v>
          </cell>
          <cell r="L17">
            <v>43.347431928206881</v>
          </cell>
        </row>
        <row r="18">
          <cell r="I18">
            <v>3.4104254665802314</v>
          </cell>
          <cell r="J18">
            <v>1.5761438466000204</v>
          </cell>
          <cell r="K18">
            <v>54.807639751753584</v>
          </cell>
          <cell r="L18">
            <v>43.347431928206881</v>
          </cell>
        </row>
        <row r="19">
          <cell r="I19">
            <v>3.4104254665802314</v>
          </cell>
          <cell r="J19">
            <v>1.5761438466000204</v>
          </cell>
          <cell r="K19">
            <v>60.084547566497179</v>
          </cell>
          <cell r="L19">
            <v>44.474510216184193</v>
          </cell>
        </row>
        <row r="20">
          <cell r="I20">
            <v>2.7621822648333278</v>
          </cell>
          <cell r="J20">
            <v>1.149680985362858</v>
          </cell>
          <cell r="K20">
            <v>59.954054383135933</v>
          </cell>
          <cell r="L20">
            <v>44.210727987936721</v>
          </cell>
        </row>
        <row r="21">
          <cell r="I21">
            <v>1.4522873830253815</v>
          </cell>
          <cell r="J21">
            <v>0</v>
          </cell>
          <cell r="K21">
            <v>98.63033265512118</v>
          </cell>
          <cell r="L21">
            <v>0</v>
          </cell>
        </row>
        <row r="22">
          <cell r="I22">
            <v>2.8088573475724177</v>
          </cell>
          <cell r="J22">
            <v>1.149680985362858</v>
          </cell>
          <cell r="K22">
            <v>60.862268997594114</v>
          </cell>
          <cell r="L22">
            <v>44.210727987936721</v>
          </cell>
        </row>
        <row r="23">
          <cell r="I23">
            <v>2.5042410181173018</v>
          </cell>
          <cell r="J23">
            <v>1.149680985362858</v>
          </cell>
          <cell r="K23">
            <v>56.427907093637231</v>
          </cell>
          <cell r="L23">
            <v>44.210727987936721</v>
          </cell>
        </row>
        <row r="24">
          <cell r="I24">
            <v>2.6516360162407455</v>
          </cell>
          <cell r="J24">
            <v>1.149680985362858</v>
          </cell>
          <cell r="K24">
            <v>55.546521041751632</v>
          </cell>
          <cell r="L24">
            <v>43.772173311169382</v>
          </cell>
        </row>
        <row r="25">
          <cell r="I25">
            <v>2.5165239346275889</v>
          </cell>
          <cell r="J25">
            <v>1.149680985362858</v>
          </cell>
          <cell r="K25">
            <v>56.530292159359838</v>
          </cell>
          <cell r="L25">
            <v>44.210727987936721</v>
          </cell>
        </row>
        <row r="26">
          <cell r="I26">
            <v>2.5165239346275889</v>
          </cell>
          <cell r="J26">
            <v>1.149680985362858</v>
          </cell>
          <cell r="K26">
            <v>56.530292159359838</v>
          </cell>
          <cell r="L26">
            <v>44.210727987936721</v>
          </cell>
        </row>
        <row r="27">
          <cell r="I27">
            <v>3.4435893411580056</v>
          </cell>
          <cell r="J27">
            <v>1.5761438466000204</v>
          </cell>
          <cell r="K27">
            <v>54.993032761065926</v>
          </cell>
          <cell r="L27">
            <v>43.347431928206881</v>
          </cell>
        </row>
        <row r="28">
          <cell r="I28">
            <v>3.5406243815892728</v>
          </cell>
          <cell r="J28">
            <v>1.5761438466000204</v>
          </cell>
          <cell r="K28">
            <v>56.273573426699137</v>
          </cell>
          <cell r="L28">
            <v>43.491656134755424</v>
          </cell>
        </row>
        <row r="29">
          <cell r="I29">
            <v>3.5209717151728137</v>
          </cell>
          <cell r="J29">
            <v>1.5761438466000204</v>
          </cell>
          <cell r="K29">
            <v>68.454652494726119</v>
          </cell>
          <cell r="L29">
            <v>56.369490967250293</v>
          </cell>
        </row>
        <row r="30">
          <cell r="I30">
            <v>0.93743218806509954</v>
          </cell>
          <cell r="J30">
            <v>0.37340066191272303</v>
          </cell>
          <cell r="K30">
            <v>43.015923679548962</v>
          </cell>
          <cell r="L30">
            <v>30.871166045572011</v>
          </cell>
        </row>
        <row r="31">
          <cell r="I31">
            <v>1.0455218533556245</v>
          </cell>
          <cell r="J31">
            <v>0.37340066191272303</v>
          </cell>
          <cell r="K31">
            <v>43.044023982650479</v>
          </cell>
          <cell r="L31">
            <v>30.871166045572011</v>
          </cell>
        </row>
        <row r="32">
          <cell r="I32">
            <v>1.2386093008973353</v>
          </cell>
          <cell r="J32">
            <v>0.55027465966085509</v>
          </cell>
          <cell r="K32">
            <v>42.150215999723287</v>
          </cell>
          <cell r="L32">
            <v>33.735813684929624</v>
          </cell>
        </row>
        <row r="33">
          <cell r="I33">
            <v>4.8147067453683166</v>
          </cell>
          <cell r="J33">
            <v>2.3642157699000306</v>
          </cell>
          <cell r="K33">
            <v>55.151480088599982</v>
          </cell>
          <cell r="L33">
            <v>45.18728919245607</v>
          </cell>
        </row>
        <row r="34">
          <cell r="I34">
            <v>2.6912361390699107</v>
          </cell>
          <cell r="J34">
            <v>1.214534784537173</v>
          </cell>
          <cell r="K34">
            <v>59.666785706045452</v>
          </cell>
          <cell r="L34">
            <v>46.091215066300663</v>
          </cell>
        </row>
        <row r="35">
          <cell r="I35">
            <v>2.9832747620184925</v>
          </cell>
          <cell r="J35">
            <v>1.149680985362858</v>
          </cell>
          <cell r="K35">
            <v>49.506152835509972</v>
          </cell>
          <cell r="L35">
            <v>42.534599031726756</v>
          </cell>
        </row>
        <row r="36">
          <cell r="I36">
            <v>0.40533624483946906</v>
          </cell>
          <cell r="J36">
            <v>0</v>
          </cell>
          <cell r="K36">
            <v>75.919903458967994</v>
          </cell>
          <cell r="L36">
            <v>0</v>
          </cell>
        </row>
        <row r="37">
          <cell r="I37">
            <v>3.5471097615067047</v>
          </cell>
          <cell r="J37">
            <v>1.5781091132416665</v>
          </cell>
          <cell r="K37">
            <v>55.616515016482367</v>
          </cell>
          <cell r="L37">
            <v>43.385728686692161</v>
          </cell>
        </row>
        <row r="38">
          <cell r="I38">
            <v>4.0384264219181825</v>
          </cell>
          <cell r="J38">
            <v>1.5781091132416665</v>
          </cell>
          <cell r="K38">
            <v>59.6692659511979</v>
          </cell>
          <cell r="L38">
            <v>43.385728686692161</v>
          </cell>
        </row>
        <row r="39">
          <cell r="I39">
            <v>3.4942932205124704</v>
          </cell>
          <cell r="J39">
            <v>1.5781091132416665</v>
          </cell>
          <cell r="K39">
            <v>55.313187222291418</v>
          </cell>
          <cell r="L39">
            <v>43.385728686692161</v>
          </cell>
        </row>
        <row r="40">
          <cell r="I40">
            <v>3.0864512607049033</v>
          </cell>
          <cell r="J40">
            <v>1.149680985362858</v>
          </cell>
          <cell r="K40">
            <v>43.726723315251235</v>
          </cell>
          <cell r="L40">
            <v>32.134492070212509</v>
          </cell>
        </row>
        <row r="41">
          <cell r="I41">
            <v>2.4924047531164799</v>
          </cell>
          <cell r="J41">
            <v>1.149680985362858</v>
          </cell>
          <cell r="K41">
            <v>51.178463505692108</v>
          </cell>
          <cell r="L41">
            <v>32.134492070212509</v>
          </cell>
        </row>
        <row r="42">
          <cell r="I42">
            <v>2.5128390596745032</v>
          </cell>
          <cell r="J42">
            <v>1.149680985362858</v>
          </cell>
          <cell r="K42">
            <v>54.031151455128473</v>
          </cell>
          <cell r="L42">
            <v>43.694030841490836</v>
          </cell>
        </row>
        <row r="43">
          <cell r="I43">
            <v>2.3998362277798631</v>
          </cell>
          <cell r="J43">
            <v>1.149680985362858</v>
          </cell>
          <cell r="K43">
            <v>55.577860069971806</v>
          </cell>
          <cell r="L43">
            <v>44.210727987936721</v>
          </cell>
        </row>
        <row r="44">
          <cell r="I44">
            <v>5.0603650755740555</v>
          </cell>
          <cell r="J44">
            <v>2.3642157699000306</v>
          </cell>
          <cell r="K44">
            <v>68.177861148003615</v>
          </cell>
          <cell r="L44">
            <v>47.851141671225669</v>
          </cell>
        </row>
        <row r="45">
          <cell r="I45">
            <v>2.0890784400696036</v>
          </cell>
          <cell r="J45">
            <v>1.149680985362858</v>
          </cell>
          <cell r="K45">
            <v>62.209923668441093</v>
          </cell>
          <cell r="L45">
            <v>53.158738466752219</v>
          </cell>
        </row>
        <row r="46">
          <cell r="I46">
            <v>3.0963267255791735</v>
          </cell>
          <cell r="J46">
            <v>1.5781091132416665</v>
          </cell>
          <cell r="K46">
            <v>53.173965351348699</v>
          </cell>
          <cell r="L46">
            <v>43.385728686692161</v>
          </cell>
        </row>
        <row r="47">
          <cell r="I47">
            <v>3.5372834282984753</v>
          </cell>
          <cell r="J47">
            <v>1.5781091132416665</v>
          </cell>
          <cell r="K47">
            <v>55.559737394976253</v>
          </cell>
          <cell r="L47">
            <v>43.385728686692161</v>
          </cell>
        </row>
        <row r="48">
          <cell r="I48">
            <v>3.7006462178852919</v>
          </cell>
          <cell r="J48">
            <v>1.5781091132416665</v>
          </cell>
          <cell r="K48">
            <v>56.524122623843311</v>
          </cell>
          <cell r="L48">
            <v>43.385728686692161</v>
          </cell>
        </row>
        <row r="49">
          <cell r="I49">
            <v>1.5023123520854593</v>
          </cell>
          <cell r="J49">
            <v>0</v>
          </cell>
          <cell r="K49">
            <v>63.125565231370004</v>
          </cell>
          <cell r="L49">
            <v>0</v>
          </cell>
        </row>
        <row r="50">
          <cell r="I50">
            <v>4.3739465693131807</v>
          </cell>
          <cell r="J50">
            <v>0</v>
          </cell>
          <cell r="K50">
            <v>74.378058406828771</v>
          </cell>
          <cell r="L50">
            <v>0</v>
          </cell>
        </row>
        <row r="51">
          <cell r="I51">
            <v>1.0849165164904357</v>
          </cell>
          <cell r="J51">
            <v>0</v>
          </cell>
          <cell r="K51">
            <v>42.714282859486765</v>
          </cell>
          <cell r="L51">
            <v>0</v>
          </cell>
        </row>
        <row r="52">
          <cell r="I52">
            <v>2.3507045617387154</v>
          </cell>
          <cell r="J52">
            <v>1.149680985362858</v>
          </cell>
          <cell r="K52">
            <v>55.190361801854806</v>
          </cell>
          <cell r="L52">
            <v>44.210727987936721</v>
          </cell>
        </row>
        <row r="53">
          <cell r="I53">
            <v>1.2719205704732337</v>
          </cell>
          <cell r="J53">
            <v>0.6072673922685865</v>
          </cell>
          <cell r="K53">
            <v>49.954514924906995</v>
          </cell>
          <cell r="L53">
            <v>35.638330213023636</v>
          </cell>
        </row>
        <row r="54">
          <cell r="I54">
            <v>2.6553208911938313</v>
          </cell>
          <cell r="J54">
            <v>1.149680985362858</v>
          </cell>
          <cell r="K54">
            <v>57.946848297502093</v>
          </cell>
          <cell r="L54">
            <v>44.210727987936721</v>
          </cell>
        </row>
        <row r="55">
          <cell r="I55">
            <v>2.3199972704629981</v>
          </cell>
          <cell r="J55">
            <v>1.149680985362858</v>
          </cell>
          <cell r="K55">
            <v>54.95224563899837</v>
          </cell>
          <cell r="L55">
            <v>44.210727987936721</v>
          </cell>
        </row>
        <row r="56">
          <cell r="I56">
            <v>1.3701839025555289</v>
          </cell>
          <cell r="J56">
            <v>0.6072673922685865</v>
          </cell>
          <cell r="K56">
            <v>52.561994491603606</v>
          </cell>
          <cell r="L56">
            <v>33.1418294064555</v>
          </cell>
        </row>
        <row r="57">
          <cell r="I57">
            <v>2.7498993483230407</v>
          </cell>
          <cell r="J57">
            <v>1.149680985362858</v>
          </cell>
          <cell r="K57">
            <v>59.718234090275637</v>
          </cell>
          <cell r="L57">
            <v>44.210727987936721</v>
          </cell>
        </row>
        <row r="58">
          <cell r="I58">
            <v>1.4070326520863898</v>
          </cell>
          <cell r="J58">
            <v>0.6072673922685865</v>
          </cell>
          <cell r="K58">
            <v>53.370996311630222</v>
          </cell>
          <cell r="L58">
            <v>35.593955822638819</v>
          </cell>
        </row>
        <row r="59">
          <cell r="I59">
            <v>3.5651902146098466</v>
          </cell>
          <cell r="J59">
            <v>1.5761438466000204</v>
          </cell>
          <cell r="K59">
            <v>62.893571501153986</v>
          </cell>
          <cell r="L59">
            <v>43.347431928206881</v>
          </cell>
        </row>
        <row r="60">
          <cell r="I60">
            <v>8.5980415572008584E-2</v>
          </cell>
          <cell r="J60">
            <v>0</v>
          </cell>
          <cell r="K60">
            <v>60.022538734318701</v>
          </cell>
          <cell r="L60">
            <v>0</v>
          </cell>
        </row>
        <row r="61">
          <cell r="I61">
            <v>3.4841229656419523</v>
          </cell>
          <cell r="J61">
            <v>1.5761438466000204</v>
          </cell>
          <cell r="K61">
            <v>55.222060631763057</v>
          </cell>
          <cell r="L61">
            <v>43.347431928206881</v>
          </cell>
        </row>
        <row r="62">
          <cell r="I62">
            <v>3.6192350472551094</v>
          </cell>
          <cell r="J62">
            <v>1.5761438466000204</v>
          </cell>
          <cell r="K62">
            <v>56.004842830005892</v>
          </cell>
          <cell r="L62">
            <v>43.347431928206881</v>
          </cell>
        </row>
        <row r="63">
          <cell r="I63">
            <v>2.5779385171790237</v>
          </cell>
          <cell r="J63">
            <v>1.149680985362858</v>
          </cell>
          <cell r="K63">
            <v>57.049731804372925</v>
          </cell>
          <cell r="L63">
            <v>44.210727987936721</v>
          </cell>
        </row>
        <row r="64">
          <cell r="I64">
            <v>2.4772186017946707</v>
          </cell>
          <cell r="J64">
            <v>1.149680985362858</v>
          </cell>
          <cell r="K64">
            <v>56.204423308629359</v>
          </cell>
          <cell r="L64">
            <v>44.210727987936721</v>
          </cell>
        </row>
        <row r="65">
          <cell r="I65">
            <v>2.5582858507625645</v>
          </cell>
          <cell r="J65">
            <v>1.149680985362858</v>
          </cell>
          <cell r="K65">
            <v>56.882148521928194</v>
          </cell>
          <cell r="L65">
            <v>44.210727987936721</v>
          </cell>
        </row>
        <row r="66">
          <cell r="I66">
            <v>2.4919581016070156</v>
          </cell>
          <cell r="J66">
            <v>1.149680985362858</v>
          </cell>
          <cell r="K66">
            <v>56.326022982341293</v>
          </cell>
          <cell r="L66">
            <v>44.210727987936721</v>
          </cell>
        </row>
        <row r="67">
          <cell r="I67">
            <v>3.459557132621379</v>
          </cell>
          <cell r="J67">
            <v>1.5761438466000204</v>
          </cell>
          <cell r="K67">
            <v>55.082935928377708</v>
          </cell>
          <cell r="L67">
            <v>43.347431928206881</v>
          </cell>
        </row>
        <row r="68">
          <cell r="I68">
            <v>3.4558722576682932</v>
          </cell>
          <cell r="J68">
            <v>1.5761438466000204</v>
          </cell>
          <cell r="K68">
            <v>55.062152128236619</v>
          </cell>
          <cell r="L68">
            <v>43.347431928206881</v>
          </cell>
        </row>
        <row r="69">
          <cell r="I69">
            <v>2.5902214336893108</v>
          </cell>
          <cell r="J69">
            <v>1.149680985362858</v>
          </cell>
          <cell r="K69">
            <v>57.155122596655552</v>
          </cell>
          <cell r="L69">
            <v>44.210727987936721</v>
          </cell>
        </row>
        <row r="70">
          <cell r="I70">
            <v>2.4551093520761542</v>
          </cell>
          <cell r="J70">
            <v>1.149680985362858</v>
          </cell>
          <cell r="K70">
            <v>56.023376375013477</v>
          </cell>
          <cell r="L70">
            <v>44.210727987936721</v>
          </cell>
        </row>
        <row r="71">
          <cell r="I71">
            <v>1.419315568596677</v>
          </cell>
          <cell r="J71">
            <v>0.6072673922685865</v>
          </cell>
          <cell r="K71">
            <v>54.27116856025232</v>
          </cell>
          <cell r="L71">
            <v>33.197565324103479</v>
          </cell>
        </row>
        <row r="72">
          <cell r="I72">
            <v>7.3385512982360375</v>
          </cell>
          <cell r="J72">
            <v>2.1028353065611247</v>
          </cell>
          <cell r="K72">
            <v>60.920042991766991</v>
          </cell>
          <cell r="L72">
            <v>33.569304040277991</v>
          </cell>
        </row>
        <row r="73">
          <cell r="I73">
            <v>10.085994063257019</v>
          </cell>
          <cell r="J73">
            <v>4.4808079429526755</v>
          </cell>
          <cell r="K73">
            <v>78.266507983976794</v>
          </cell>
          <cell r="L73">
            <v>64.473377671114349</v>
          </cell>
        </row>
        <row r="74">
          <cell r="I74">
            <v>1.8794827527380669</v>
          </cell>
          <cell r="J74">
            <v>0.43628919444539221</v>
          </cell>
          <cell r="K74">
            <v>75.558968450760347</v>
          </cell>
          <cell r="L74">
            <v>60.902845590204002</v>
          </cell>
        </row>
        <row r="75">
          <cell r="I75">
            <v>12.038339076734109</v>
          </cell>
          <cell r="J75">
            <v>4.7579105394247501</v>
          </cell>
          <cell r="K75">
            <v>79.34738786737384</v>
          </cell>
          <cell r="L75">
            <v>67.805118445558819</v>
          </cell>
        </row>
        <row r="76">
          <cell r="I76">
            <v>8.4857757002968359</v>
          </cell>
          <cell r="J76">
            <v>3.3311269575898188</v>
          </cell>
          <cell r="K76">
            <v>73.470226530476396</v>
          </cell>
          <cell r="L76">
            <v>60.0707935539765</v>
          </cell>
        </row>
        <row r="77">
          <cell r="I77">
            <v>12.278691187007404</v>
          </cell>
          <cell r="J77">
            <v>5.2118871336449555</v>
          </cell>
          <cell r="K77">
            <v>96.82619876118909</v>
          </cell>
          <cell r="L77">
            <v>77.464177394170221</v>
          </cell>
        </row>
        <row r="78">
          <cell r="I78">
            <v>9.7985738169163064</v>
          </cell>
          <cell r="J78">
            <v>4.038622948582347</v>
          </cell>
          <cell r="K78">
            <v>88.556501598998182</v>
          </cell>
          <cell r="L78">
            <v>74.650736126714961</v>
          </cell>
        </row>
        <row r="79">
          <cell r="I79">
            <v>6.0782749326145549</v>
          </cell>
          <cell r="J79">
            <v>2.8535671636698625</v>
          </cell>
          <cell r="K79">
            <v>73.069483109348681</v>
          </cell>
          <cell r="L79">
            <v>64.624907262410247</v>
          </cell>
        </row>
        <row r="80">
          <cell r="I80">
            <v>8.7375754887577202</v>
          </cell>
          <cell r="J80">
            <v>1.8080453103142382</v>
          </cell>
          <cell r="K80">
            <v>91.075945698921842</v>
          </cell>
          <cell r="L80">
            <v>63.710735947350457</v>
          </cell>
        </row>
        <row r="81">
          <cell r="I81">
            <v>7.4208915040059056</v>
          </cell>
          <cell r="J81">
            <v>0</v>
          </cell>
          <cell r="K81">
            <v>70.557483297572333</v>
          </cell>
          <cell r="L81">
            <v>0</v>
          </cell>
        </row>
        <row r="82">
          <cell r="I82">
            <v>0.27357404954730014</v>
          </cell>
          <cell r="J82">
            <v>0</v>
          </cell>
          <cell r="K82">
            <v>79.054033079711274</v>
          </cell>
          <cell r="L82">
            <v>0</v>
          </cell>
        </row>
        <row r="83">
          <cell r="I83">
            <v>12.580949196492545</v>
          </cell>
          <cell r="J83">
            <v>5.0369784025384696</v>
          </cell>
          <cell r="K83">
            <v>59.394363418307812</v>
          </cell>
          <cell r="L83">
            <v>47.196746909990786</v>
          </cell>
        </row>
        <row r="84">
          <cell r="I84">
            <v>11.446351632604319</v>
          </cell>
          <cell r="J84">
            <v>4.2528370125217512</v>
          </cell>
          <cell r="K84">
            <v>74.702150128312212</v>
          </cell>
          <cell r="L84">
            <v>60.345759339328872</v>
          </cell>
        </row>
        <row r="85">
          <cell r="I85">
            <v>1.4813197311406052</v>
          </cell>
          <cell r="J85">
            <v>0.39305332832918222</v>
          </cell>
          <cell r="K85">
            <v>43.685992279339018</v>
          </cell>
          <cell r="L85">
            <v>30.921793074275406</v>
          </cell>
        </row>
        <row r="86">
          <cell r="I86">
            <v>8.2445392200348024</v>
          </cell>
          <cell r="J86">
            <v>3.4195639564638847</v>
          </cell>
          <cell r="K86">
            <v>72.439840977631874</v>
          </cell>
          <cell r="L86">
            <v>61.4451651830719</v>
          </cell>
        </row>
        <row r="87">
          <cell r="I87">
            <v>1.6238015626599338</v>
          </cell>
          <cell r="J87">
            <v>0</v>
          </cell>
          <cell r="K87">
            <v>49.270226285792845</v>
          </cell>
          <cell r="L87">
            <v>0</v>
          </cell>
        </row>
        <row r="88">
          <cell r="I88">
            <v>11.819850557849126</v>
          </cell>
          <cell r="J88">
            <v>0</v>
          </cell>
          <cell r="K88">
            <v>70.000490186751989</v>
          </cell>
          <cell r="L88">
            <v>0</v>
          </cell>
        </row>
        <row r="89">
          <cell r="I89">
            <v>5.4167661810365413</v>
          </cell>
          <cell r="J89">
            <v>0</v>
          </cell>
          <cell r="K89">
            <v>55.4362039305785</v>
          </cell>
          <cell r="L89">
            <v>0</v>
          </cell>
        </row>
        <row r="90">
          <cell r="I90">
            <v>0.54714809909460027</v>
          </cell>
          <cell r="J90">
            <v>0</v>
          </cell>
          <cell r="K90">
            <v>41.860194203862214</v>
          </cell>
          <cell r="L90">
            <v>0</v>
          </cell>
        </row>
        <row r="91">
          <cell r="I91">
            <v>5.6431157664881102</v>
          </cell>
          <cell r="J91">
            <v>5.5538435292913446</v>
          </cell>
          <cell r="K91">
            <v>81.271702406706282</v>
          </cell>
          <cell r="L91">
            <v>76.397968966960264</v>
          </cell>
        </row>
        <row r="92">
          <cell r="I92">
            <v>15.550172302023267</v>
          </cell>
          <cell r="J92">
            <v>0</v>
          </cell>
          <cell r="K92">
            <v>60.829222084918413</v>
          </cell>
          <cell r="L92">
            <v>0</v>
          </cell>
        </row>
        <row r="93">
          <cell r="I93">
            <v>2.4684195670582105</v>
          </cell>
          <cell r="J93">
            <v>0</v>
          </cell>
          <cell r="K93">
            <v>74.097500042629605</v>
          </cell>
          <cell r="L93">
            <v>0</v>
          </cell>
        </row>
        <row r="94">
          <cell r="I94">
            <v>8.8621242621720295</v>
          </cell>
          <cell r="J94">
            <v>0</v>
          </cell>
          <cell r="K94">
            <v>55.709388973291951</v>
          </cell>
          <cell r="L94">
            <v>0</v>
          </cell>
        </row>
        <row r="95">
          <cell r="I95">
            <v>2.0307010877825298</v>
          </cell>
          <cell r="J95">
            <v>0</v>
          </cell>
          <cell r="K95">
            <v>80.875876425434257</v>
          </cell>
          <cell r="L95">
            <v>0</v>
          </cell>
        </row>
        <row r="96">
          <cell r="I96">
            <v>0.16570771001150747</v>
          </cell>
          <cell r="J96">
            <v>0</v>
          </cell>
          <cell r="K96">
            <v>65.778167406383005</v>
          </cell>
          <cell r="L96">
            <v>0</v>
          </cell>
        </row>
        <row r="97">
          <cell r="I97">
            <v>0.17196083114401717</v>
          </cell>
          <cell r="J97">
            <v>0</v>
          </cell>
          <cell r="K97">
            <v>66.376274974833962</v>
          </cell>
          <cell r="L97">
            <v>0</v>
          </cell>
        </row>
        <row r="98">
          <cell r="I98">
            <v>0.21885923963784004</v>
          </cell>
          <cell r="J98">
            <v>0</v>
          </cell>
          <cell r="K98">
            <v>71.474581171015217</v>
          </cell>
          <cell r="L98">
            <v>0</v>
          </cell>
        </row>
        <row r="99">
          <cell r="I99">
            <v>0.46898408493822868</v>
          </cell>
          <cell r="J99">
            <v>0</v>
          </cell>
          <cell r="K99">
            <v>41.118031801019953</v>
          </cell>
          <cell r="L99">
            <v>0</v>
          </cell>
        </row>
        <row r="100">
          <cell r="I100">
            <v>5.3413982053294209</v>
          </cell>
          <cell r="J100">
            <v>2.2856051042341949</v>
          </cell>
          <cell r="K100">
            <v>50.120461834352177</v>
          </cell>
          <cell r="L100">
            <v>32.059316562648689</v>
          </cell>
        </row>
        <row r="101">
          <cell r="I101">
            <v>5.4372049541096601</v>
          </cell>
          <cell r="J101">
            <v>2.2856051042341949</v>
          </cell>
          <cell r="K101">
            <v>50.743480989276058</v>
          </cell>
          <cell r="L101">
            <v>32.059316562648689</v>
          </cell>
        </row>
        <row r="102">
          <cell r="I102">
            <v>5.5931979937903034</v>
          </cell>
          <cell r="J102">
            <v>2.2856051042341949</v>
          </cell>
          <cell r="K102">
            <v>51.78158151943903</v>
          </cell>
          <cell r="L102">
            <v>32.059316562648689</v>
          </cell>
        </row>
        <row r="103">
          <cell r="I103">
            <v>0.12282916510286945</v>
          </cell>
          <cell r="J103">
            <v>0</v>
          </cell>
          <cell r="K103">
            <v>62.244128284289985</v>
          </cell>
          <cell r="L103">
            <v>0</v>
          </cell>
        </row>
        <row r="104">
          <cell r="I104">
            <v>6.0483314154200229</v>
          </cell>
          <cell r="J104">
            <v>0</v>
          </cell>
          <cell r="K104">
            <v>121.86120854395709</v>
          </cell>
          <cell r="L104">
            <v>0</v>
          </cell>
        </row>
        <row r="105">
          <cell r="I105">
            <v>1.0504350199597392</v>
          </cell>
          <cell r="J105">
            <v>0.37340066191272303</v>
          </cell>
          <cell r="K105">
            <v>44.714223425289035</v>
          </cell>
          <cell r="L105">
            <v>30.887943367687324</v>
          </cell>
        </row>
        <row r="106">
          <cell r="I106">
            <v>9.8489829062745233</v>
          </cell>
          <cell r="J106">
            <v>3.0422327612678703</v>
          </cell>
          <cell r="K106">
            <v>50.19594486876175</v>
          </cell>
          <cell r="L106">
            <v>31.35476293657435</v>
          </cell>
        </row>
        <row r="107">
          <cell r="I107">
            <v>6.4423897096455001</v>
          </cell>
          <cell r="J107">
            <v>0</v>
          </cell>
          <cell r="K107">
            <v>80.626928181527774</v>
          </cell>
          <cell r="L107">
            <v>0</v>
          </cell>
        </row>
        <row r="108">
          <cell r="I108">
            <v>6.1193490054249544</v>
          </cell>
          <cell r="J108">
            <v>0</v>
          </cell>
          <cell r="K108">
            <v>76.459222359494419</v>
          </cell>
          <cell r="L108">
            <v>0</v>
          </cell>
        </row>
        <row r="109">
          <cell r="I109">
            <v>4.6564536490497792</v>
          </cell>
          <cell r="J109">
            <v>0</v>
          </cell>
          <cell r="K109">
            <v>72.011813507673025</v>
          </cell>
          <cell r="L109">
            <v>0</v>
          </cell>
        </row>
        <row r="110">
          <cell r="I110">
            <v>4.9389607287863795</v>
          </cell>
          <cell r="J110">
            <v>0</v>
          </cell>
          <cell r="K110">
            <v>74.847822661056341</v>
          </cell>
          <cell r="L110">
            <v>0</v>
          </cell>
        </row>
        <row r="111">
          <cell r="I111">
            <v>22.797093043092573</v>
          </cell>
          <cell r="J111">
            <v>3.9305332832918234</v>
          </cell>
          <cell r="K111">
            <v>83.912709436332506</v>
          </cell>
          <cell r="L111">
            <v>20.671029808454005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I113">
            <v>0.27357404954730014</v>
          </cell>
          <cell r="J113">
            <v>0</v>
          </cell>
          <cell r="K113">
            <v>79.200282735891747</v>
          </cell>
          <cell r="L113">
            <v>0</v>
          </cell>
        </row>
        <row r="114">
          <cell r="I114">
            <v>4.9905489781295849</v>
          </cell>
          <cell r="J114">
            <v>0</v>
          </cell>
          <cell r="K114">
            <v>53.360081133568599</v>
          </cell>
          <cell r="L114">
            <v>0</v>
          </cell>
        </row>
        <row r="115">
          <cell r="I115">
            <v>2.1630215974615306</v>
          </cell>
          <cell r="J115">
            <v>0</v>
          </cell>
          <cell r="K115">
            <v>50.84803269003713</v>
          </cell>
          <cell r="L115">
            <v>0</v>
          </cell>
        </row>
        <row r="116">
          <cell r="I116">
            <v>2.9847487119997269</v>
          </cell>
          <cell r="J116">
            <v>0</v>
          </cell>
          <cell r="K116">
            <v>55.499076178350961</v>
          </cell>
          <cell r="L116">
            <v>0</v>
          </cell>
        </row>
        <row r="117">
          <cell r="I117">
            <v>10.595243781773517</v>
          </cell>
          <cell r="J117">
            <v>0</v>
          </cell>
          <cell r="K117">
            <v>46.313361058364769</v>
          </cell>
          <cell r="L117">
            <v>0</v>
          </cell>
        </row>
        <row r="118">
          <cell r="I118">
            <v>9.2822000068238424</v>
          </cell>
          <cell r="J118">
            <v>0</v>
          </cell>
          <cell r="K118">
            <v>66.668365685839348</v>
          </cell>
          <cell r="L118">
            <v>0</v>
          </cell>
        </row>
        <row r="119">
          <cell r="I119">
            <v>8.454331434030502</v>
          </cell>
          <cell r="J119">
            <v>0</v>
          </cell>
          <cell r="K119">
            <v>54.371602762341617</v>
          </cell>
          <cell r="L119">
            <v>0</v>
          </cell>
        </row>
        <row r="120">
          <cell r="I120">
            <v>4.1958442799140201</v>
          </cell>
          <cell r="J120">
            <v>0</v>
          </cell>
          <cell r="K120">
            <v>55.059182858084782</v>
          </cell>
          <cell r="L120">
            <v>0</v>
          </cell>
        </row>
        <row r="121">
          <cell r="I121">
            <v>5.5690743457641005</v>
          </cell>
          <cell r="J121">
            <v>0</v>
          </cell>
          <cell r="K121">
            <v>61.071957461649632</v>
          </cell>
          <cell r="L121">
            <v>0</v>
          </cell>
        </row>
        <row r="122">
          <cell r="I122">
            <v>1.9556636341924136</v>
          </cell>
          <cell r="J122">
            <v>0</v>
          </cell>
          <cell r="K122">
            <v>70.703479126369402</v>
          </cell>
          <cell r="L122">
            <v>0</v>
          </cell>
        </row>
        <row r="123">
          <cell r="I123">
            <v>0.88481664025012474</v>
          </cell>
          <cell r="J123">
            <v>0</v>
          </cell>
          <cell r="K123">
            <v>79.177312534898306</v>
          </cell>
          <cell r="L123">
            <v>0</v>
          </cell>
        </row>
        <row r="124">
          <cell r="I124">
            <v>5.1809341840390317</v>
          </cell>
          <cell r="J124">
            <v>0</v>
          </cell>
          <cell r="K124">
            <v>76.187790322975204</v>
          </cell>
          <cell r="L124">
            <v>0</v>
          </cell>
        </row>
        <row r="125">
          <cell r="I125">
            <v>1.4813197311406052</v>
          </cell>
          <cell r="J125">
            <v>0.19652666416459111</v>
          </cell>
          <cell r="K125">
            <v>39.118945860765102</v>
          </cell>
          <cell r="L125">
            <v>20.262121018927346</v>
          </cell>
        </row>
        <row r="126">
          <cell r="I126">
            <v>8.1484868129243573</v>
          </cell>
          <cell r="J126">
            <v>0</v>
          </cell>
          <cell r="K126">
            <v>53.208507410206373</v>
          </cell>
          <cell r="L126">
            <v>0</v>
          </cell>
        </row>
        <row r="127">
          <cell r="I127">
            <v>4.198300863216077</v>
          </cell>
          <cell r="J127">
            <v>0</v>
          </cell>
          <cell r="K127">
            <v>55.079164329705478</v>
          </cell>
          <cell r="L127">
            <v>0</v>
          </cell>
        </row>
        <row r="128">
          <cell r="I128">
            <v>3.212473984100447</v>
          </cell>
          <cell r="J128">
            <v>0.74680132382544606</v>
          </cell>
          <cell r="K128">
            <v>49.402442187106033</v>
          </cell>
          <cell r="L128">
            <v>30.383838800212924</v>
          </cell>
        </row>
        <row r="129">
          <cell r="I129">
            <v>0.21885923963784004</v>
          </cell>
          <cell r="J129">
            <v>0</v>
          </cell>
          <cell r="K129">
            <v>35.945145813684206</v>
          </cell>
          <cell r="L129">
            <v>0</v>
          </cell>
        </row>
        <row r="130">
          <cell r="I130">
            <v>2.6305093998430515</v>
          </cell>
          <cell r="J130">
            <v>0.43235866116210031</v>
          </cell>
          <cell r="K130">
            <v>55.155725285409048</v>
          </cell>
          <cell r="L130">
            <v>30.565757031491497</v>
          </cell>
        </row>
        <row r="131">
          <cell r="I131">
            <v>0.6253121132509718</v>
          </cell>
          <cell r="J131">
            <v>0</v>
          </cell>
          <cell r="K131">
            <v>78.36905919531273</v>
          </cell>
          <cell r="L131">
            <v>0</v>
          </cell>
        </row>
        <row r="132">
          <cell r="I132">
            <v>4.5078303592753066</v>
          </cell>
          <cell r="J132">
            <v>0</v>
          </cell>
          <cell r="K132">
            <v>57.690404090721465</v>
          </cell>
          <cell r="L132">
            <v>0</v>
          </cell>
        </row>
        <row r="133">
          <cell r="I133">
            <v>0.98017673752089807</v>
          </cell>
          <cell r="J133">
            <v>0</v>
          </cell>
          <cell r="K133">
            <v>57.873872115193777</v>
          </cell>
          <cell r="L133">
            <v>0</v>
          </cell>
        </row>
        <row r="134">
          <cell r="I134">
            <v>2.940530212562694</v>
          </cell>
          <cell r="J134">
            <v>0</v>
          </cell>
          <cell r="K134">
            <v>58.323709059813204</v>
          </cell>
          <cell r="L134">
            <v>0</v>
          </cell>
        </row>
        <row r="135">
          <cell r="I135">
            <v>0.77775427343136916</v>
          </cell>
          <cell r="J135">
            <v>0.37340066191272303</v>
          </cell>
          <cell r="K135">
            <v>45.577968299342857</v>
          </cell>
          <cell r="L135">
            <v>30.306266049045561</v>
          </cell>
        </row>
        <row r="136">
          <cell r="I136">
            <v>4.989812003138967</v>
          </cell>
          <cell r="J136">
            <v>1.8276979767306971</v>
          </cell>
          <cell r="K136">
            <v>80.988285566071028</v>
          </cell>
          <cell r="L136">
            <v>65.243163535120146</v>
          </cell>
        </row>
        <row r="137">
          <cell r="I137">
            <v>0.79838957316865122</v>
          </cell>
          <cell r="J137">
            <v>0</v>
          </cell>
          <cell r="K137">
            <v>49.316865356255533</v>
          </cell>
          <cell r="L137">
            <v>0</v>
          </cell>
        </row>
        <row r="138">
          <cell r="I138">
            <v>7.3672933228701076</v>
          </cell>
          <cell r="J138">
            <v>0</v>
          </cell>
          <cell r="K138">
            <v>84.966153134387469</v>
          </cell>
          <cell r="L138">
            <v>0</v>
          </cell>
        </row>
        <row r="139">
          <cell r="I139">
            <v>1.8055887270121806</v>
          </cell>
          <cell r="J139">
            <v>0</v>
          </cell>
          <cell r="K139">
            <v>57.711245482583365</v>
          </cell>
          <cell r="L139">
            <v>0</v>
          </cell>
        </row>
        <row r="140">
          <cell r="I140">
            <v>3.1508137432188059</v>
          </cell>
          <cell r="J140">
            <v>1.1595073185710871</v>
          </cell>
          <cell r="K140">
            <v>58.640075436842793</v>
          </cell>
          <cell r="L140">
            <v>31.528265823615538</v>
          </cell>
        </row>
        <row r="141">
          <cell r="I141">
            <v>2.1617933058105017</v>
          </cell>
          <cell r="J141">
            <v>0</v>
          </cell>
          <cell r="K141">
            <v>50.2642966003298</v>
          </cell>
          <cell r="L141">
            <v>0</v>
          </cell>
        </row>
        <row r="142">
          <cell r="I142">
            <v>2.2969053874236582</v>
          </cell>
          <cell r="J142">
            <v>0</v>
          </cell>
          <cell r="K142">
            <v>52.487756367388059</v>
          </cell>
          <cell r="L142">
            <v>0</v>
          </cell>
        </row>
        <row r="143">
          <cell r="I143">
            <v>3.6983861612473983</v>
          </cell>
          <cell r="J143">
            <v>0</v>
          </cell>
          <cell r="K143">
            <v>59.455751535954505</v>
          </cell>
          <cell r="L143">
            <v>0</v>
          </cell>
        </row>
        <row r="144">
          <cell r="I144">
            <v>1.2626838172574977</v>
          </cell>
          <cell r="J144">
            <v>0.19652666416459111</v>
          </cell>
          <cell r="K144">
            <v>41.827729939749908</v>
          </cell>
          <cell r="L144">
            <v>28.470143172003855</v>
          </cell>
        </row>
        <row r="145">
          <cell r="I145">
            <v>6.0967931041969729E-2</v>
          </cell>
          <cell r="J145">
            <v>0</v>
          </cell>
          <cell r="K145">
            <v>59.016952933443001</v>
          </cell>
          <cell r="L145">
            <v>0</v>
          </cell>
        </row>
        <row r="146">
          <cell r="I146">
            <v>0.15632802831274295</v>
          </cell>
          <cell r="J146">
            <v>0</v>
          </cell>
          <cell r="K146">
            <v>64.922541301515679</v>
          </cell>
          <cell r="L146">
            <v>0</v>
          </cell>
        </row>
        <row r="147">
          <cell r="I147">
            <v>3.5374799549626395</v>
          </cell>
          <cell r="J147">
            <v>1.473949981234433</v>
          </cell>
          <cell r="K147">
            <v>54.623585043007509</v>
          </cell>
          <cell r="L147">
            <v>20.589772292586527</v>
          </cell>
        </row>
        <row r="148">
          <cell r="I148">
            <v>3.4392166228803438</v>
          </cell>
          <cell r="J148">
            <v>0</v>
          </cell>
          <cell r="K148">
            <v>91.78772294593108</v>
          </cell>
          <cell r="L148">
            <v>0</v>
          </cell>
        </row>
        <row r="149">
          <cell r="I149">
            <v>7.2567470742775262</v>
          </cell>
          <cell r="J149">
            <v>0</v>
          </cell>
          <cell r="K149">
            <v>75.839698988683665</v>
          </cell>
          <cell r="L149">
            <v>0</v>
          </cell>
        </row>
        <row r="150">
          <cell r="I150">
            <v>7.837729025214097</v>
          </cell>
          <cell r="J150">
            <v>0</v>
          </cell>
          <cell r="K150">
            <v>91.711043278166329</v>
          </cell>
          <cell r="L150">
            <v>0</v>
          </cell>
        </row>
        <row r="151">
          <cell r="I151">
            <v>0.19800061414582551</v>
          </cell>
          <cell r="J151">
            <v>7.8610665665836438E-2</v>
          </cell>
          <cell r="K151">
            <v>49.654273655290069</v>
          </cell>
          <cell r="L151">
            <v>29.936351358719818</v>
          </cell>
        </row>
        <row r="152">
          <cell r="I152">
            <v>2.6039783001808319</v>
          </cell>
          <cell r="J152">
            <v>0</v>
          </cell>
          <cell r="K152">
            <v>81.664400667086667</v>
          </cell>
          <cell r="L152">
            <v>0</v>
          </cell>
        </row>
        <row r="153">
          <cell r="I153">
            <v>2.6039783001808319</v>
          </cell>
          <cell r="J153">
            <v>0</v>
          </cell>
          <cell r="K153">
            <v>80.445688967586335</v>
          </cell>
          <cell r="L153">
            <v>0</v>
          </cell>
        </row>
        <row r="154">
          <cell r="I154">
            <v>1.1791599849875465</v>
          </cell>
          <cell r="J154">
            <v>0</v>
          </cell>
          <cell r="K154">
            <v>66.374600298885184</v>
          </cell>
          <cell r="L154">
            <v>0</v>
          </cell>
        </row>
        <row r="155">
          <cell r="I155">
            <v>2.0944829233341293</v>
          </cell>
          <cell r="J155">
            <v>0.66819065815960965</v>
          </cell>
          <cell r="K155">
            <v>47.92548726214752</v>
          </cell>
          <cell r="L155">
            <v>29.226071282661604</v>
          </cell>
        </row>
        <row r="156">
          <cell r="I156">
            <v>3.788051451772493</v>
          </cell>
          <cell r="J156">
            <v>0.58957999249377324</v>
          </cell>
          <cell r="K156">
            <v>98.227599777086624</v>
          </cell>
          <cell r="L156">
            <v>20.951005964362253</v>
          </cell>
        </row>
        <row r="157">
          <cell r="I157">
            <v>6.6439412032915728</v>
          </cell>
          <cell r="J157">
            <v>0</v>
          </cell>
          <cell r="K157">
            <v>41.265854162316181</v>
          </cell>
          <cell r="L157">
            <v>0</v>
          </cell>
        </row>
        <row r="158">
          <cell r="I158">
            <v>4.8271861885427683</v>
          </cell>
          <cell r="J158">
            <v>0</v>
          </cell>
          <cell r="K158">
            <v>33.07131030929289</v>
          </cell>
          <cell r="L158">
            <v>0</v>
          </cell>
        </row>
        <row r="159">
          <cell r="I159">
            <v>2.3078126172847928</v>
          </cell>
          <cell r="J159">
            <v>0.58171892592718966</v>
          </cell>
          <cell r="K159">
            <v>45.212924517626419</v>
          </cell>
          <cell r="L159">
            <v>31.884082917188881</v>
          </cell>
        </row>
        <row r="160">
          <cell r="I160">
            <v>2.2969053874236582</v>
          </cell>
          <cell r="J160">
            <v>0</v>
          </cell>
          <cell r="K160">
            <v>29.93438274560684</v>
          </cell>
          <cell r="L160">
            <v>0</v>
          </cell>
        </row>
        <row r="161">
          <cell r="I161">
            <v>2.7022416322631271</v>
          </cell>
          <cell r="J161">
            <v>0</v>
          </cell>
          <cell r="K161">
            <v>44.842546084479899</v>
          </cell>
          <cell r="L161">
            <v>0</v>
          </cell>
        </row>
        <row r="162">
          <cell r="I162">
            <v>2.3583199699750939</v>
          </cell>
          <cell r="J162">
            <v>0.49131666041147792</v>
          </cell>
          <cell r="K162">
            <v>28.388260019114455</v>
          </cell>
          <cell r="L162">
            <v>20</v>
          </cell>
        </row>
        <row r="163">
          <cell r="I163">
            <v>3.9993176157494283</v>
          </cell>
          <cell r="J163">
            <v>0.58957999249377324</v>
          </cell>
          <cell r="K163">
            <v>43.715155412003014</v>
          </cell>
          <cell r="L163">
            <v>28.077255779561003</v>
          </cell>
        </row>
        <row r="164">
          <cell r="I164">
            <v>7.1910893023861737</v>
          </cell>
          <cell r="J164">
            <v>0</v>
          </cell>
          <cell r="K164">
            <v>55.685378691533053</v>
          </cell>
          <cell r="L164">
            <v>0</v>
          </cell>
        </row>
        <row r="165">
          <cell r="I165">
            <v>8.0379405643317732</v>
          </cell>
          <cell r="J165">
            <v>0.58957999249377324</v>
          </cell>
          <cell r="K165">
            <v>65.626382653282718</v>
          </cell>
          <cell r="L165">
            <v>20.094363566813843</v>
          </cell>
        </row>
        <row r="166">
          <cell r="I166">
            <v>4.29902077860043</v>
          </cell>
          <cell r="J166">
            <v>0</v>
          </cell>
          <cell r="K166">
            <v>47.29344352155816</v>
          </cell>
          <cell r="L166">
            <v>0</v>
          </cell>
        </row>
        <row r="167">
          <cell r="I167">
            <v>11.424488041216009</v>
          </cell>
          <cell r="J167">
            <v>7.0336893104507157</v>
          </cell>
          <cell r="K167">
            <v>67.911482714902348</v>
          </cell>
          <cell r="L167">
            <v>33.939182168457776</v>
          </cell>
        </row>
        <row r="168">
          <cell r="I168">
            <v>4.6761063154662388</v>
          </cell>
          <cell r="J168">
            <v>0</v>
          </cell>
          <cell r="K168">
            <v>49.125564175065648</v>
          </cell>
          <cell r="L168">
            <v>0</v>
          </cell>
        </row>
        <row r="169">
          <cell r="I169">
            <v>0.35866116210037874</v>
          </cell>
          <cell r="J169">
            <v>0</v>
          </cell>
          <cell r="K169">
            <v>24.351938248894893</v>
          </cell>
          <cell r="L169">
            <v>0</v>
          </cell>
        </row>
        <row r="170">
          <cell r="I170">
            <v>0.46898408493822868</v>
          </cell>
          <cell r="J170">
            <v>0</v>
          </cell>
          <cell r="K170">
            <v>69.45759579736341</v>
          </cell>
          <cell r="L170">
            <v>0</v>
          </cell>
        </row>
        <row r="171">
          <cell r="I171">
            <v>2.5597598007437989</v>
          </cell>
          <cell r="J171">
            <v>0.58957999249377324</v>
          </cell>
          <cell r="K171">
            <v>79.689854962800297</v>
          </cell>
          <cell r="L171">
            <v>20.951005964362253</v>
          </cell>
        </row>
        <row r="172">
          <cell r="I172">
            <v>3.5031771190357293</v>
          </cell>
          <cell r="J172">
            <v>0.31444266266334575</v>
          </cell>
          <cell r="K172">
            <v>27.33152491102182</v>
          </cell>
          <cell r="L172">
            <v>20.026841192338161</v>
          </cell>
        </row>
        <row r="173">
          <cell r="I173">
            <v>2.5366321855837022</v>
          </cell>
          <cell r="J173">
            <v>0.90598792179876497</v>
          </cell>
          <cell r="K173">
            <v>76.380395801514226</v>
          </cell>
          <cell r="L173">
            <v>22.245652650580336</v>
          </cell>
        </row>
        <row r="174">
          <cell r="I174">
            <v>1.2199839329526456</v>
          </cell>
          <cell r="J174">
            <v>0.13756866491521377</v>
          </cell>
          <cell r="K174">
            <v>43.951253005173307</v>
          </cell>
          <cell r="L174">
            <v>20.128439299274401</v>
          </cell>
        </row>
        <row r="175">
          <cell r="I175">
            <v>0.32846752006054614</v>
          </cell>
          <cell r="J175">
            <v>3.9305332832918219E-2</v>
          </cell>
          <cell r="K175">
            <v>70.759514803416664</v>
          </cell>
          <cell r="L175">
            <v>20.167757452113502</v>
          </cell>
        </row>
        <row r="176">
          <cell r="I176">
            <v>0.2501248453003887</v>
          </cell>
          <cell r="J176">
            <v>0</v>
          </cell>
          <cell r="K176">
            <v>24.424592724874049</v>
          </cell>
          <cell r="L176">
            <v>0</v>
          </cell>
        </row>
        <row r="177">
          <cell r="I177">
            <v>14.069522548146862</v>
          </cell>
          <cell r="J177">
            <v>0</v>
          </cell>
          <cell r="K177">
            <v>72.052812222720362</v>
          </cell>
          <cell r="L177">
            <v>0</v>
          </cell>
        </row>
        <row r="178">
          <cell r="I178">
            <v>1.5023123520854593</v>
          </cell>
          <cell r="J178">
            <v>0</v>
          </cell>
          <cell r="K178">
            <v>80.967287979388033</v>
          </cell>
          <cell r="L178">
            <v>0</v>
          </cell>
        </row>
        <row r="179">
          <cell r="I179">
            <v>2.0322643680656576</v>
          </cell>
          <cell r="J179">
            <v>0</v>
          </cell>
          <cell r="K179">
            <v>46.509000675161374</v>
          </cell>
          <cell r="L179">
            <v>0</v>
          </cell>
        </row>
        <row r="180">
          <cell r="I180">
            <v>1.1724602123455716</v>
          </cell>
          <cell r="J180">
            <v>0</v>
          </cell>
          <cell r="K180">
            <v>40.44667851229768</v>
          </cell>
          <cell r="L180">
            <v>0</v>
          </cell>
        </row>
        <row r="181">
          <cell r="I181">
            <v>0.43928175955880749</v>
          </cell>
          <cell r="J181">
            <v>0</v>
          </cell>
          <cell r="K181">
            <v>50.139060868383048</v>
          </cell>
          <cell r="L181">
            <v>0</v>
          </cell>
        </row>
        <row r="182">
          <cell r="I182">
            <v>3.554899363831773</v>
          </cell>
          <cell r="J182">
            <v>0</v>
          </cell>
          <cell r="K182">
            <v>74.095173836673027</v>
          </cell>
          <cell r="L182">
            <v>0</v>
          </cell>
        </row>
        <row r="183">
          <cell r="I183">
            <v>0.46898408493822868</v>
          </cell>
          <cell r="J183">
            <v>0</v>
          </cell>
          <cell r="K183">
            <v>67.992856122523975</v>
          </cell>
          <cell r="L183">
            <v>0</v>
          </cell>
        </row>
        <row r="184">
          <cell r="I184">
            <v>5.6278090192587449</v>
          </cell>
          <cell r="J184">
            <v>0</v>
          </cell>
          <cell r="K184">
            <v>77.094474181093972</v>
          </cell>
          <cell r="L184">
            <v>0</v>
          </cell>
        </row>
        <row r="185">
          <cell r="I185">
            <v>2.0322643680656576</v>
          </cell>
          <cell r="J185">
            <v>0</v>
          </cell>
          <cell r="K185">
            <v>88.022981061449798</v>
          </cell>
          <cell r="L185">
            <v>0</v>
          </cell>
        </row>
        <row r="186">
          <cell r="I186">
            <v>0.93796816987645737</v>
          </cell>
          <cell r="J186">
            <v>0</v>
          </cell>
          <cell r="K186">
            <v>50.768836518827527</v>
          </cell>
          <cell r="L186">
            <v>0</v>
          </cell>
        </row>
        <row r="187">
          <cell r="I187">
            <v>1.8759363397529147</v>
          </cell>
          <cell r="J187">
            <v>0</v>
          </cell>
          <cell r="K187">
            <v>42.277107621611322</v>
          </cell>
          <cell r="L187">
            <v>0</v>
          </cell>
        </row>
        <row r="188">
          <cell r="I188">
            <v>0.57372386390776642</v>
          </cell>
          <cell r="J188">
            <v>0</v>
          </cell>
          <cell r="K188">
            <v>35.622488620115718</v>
          </cell>
          <cell r="L188">
            <v>0</v>
          </cell>
        </row>
        <row r="189">
          <cell r="I189">
            <v>0.54759475060406515</v>
          </cell>
          <cell r="J189">
            <v>9.8263332082295554E-2</v>
          </cell>
          <cell r="K189">
            <v>73.62053266278258</v>
          </cell>
          <cell r="L189">
            <v>20.409564092073978</v>
          </cell>
        </row>
        <row r="190">
          <cell r="I190">
            <v>2.0340509741035175</v>
          </cell>
          <cell r="J190">
            <v>0.39305332832918222</v>
          </cell>
          <cell r="K190">
            <v>78.558640561175523</v>
          </cell>
          <cell r="L190">
            <v>21.048484075709382</v>
          </cell>
        </row>
        <row r="191">
          <cell r="I191">
            <v>2.3449204246911433</v>
          </cell>
          <cell r="J191">
            <v>0</v>
          </cell>
          <cell r="K191">
            <v>48.02681099691754</v>
          </cell>
          <cell r="L191">
            <v>0</v>
          </cell>
        </row>
        <row r="192">
          <cell r="I192">
            <v>1.1114922813036019</v>
          </cell>
          <cell r="J192">
            <v>0</v>
          </cell>
          <cell r="K192">
            <v>58.338090573545237</v>
          </cell>
          <cell r="L192">
            <v>0</v>
          </cell>
        </row>
        <row r="193">
          <cell r="I193">
            <v>1.5320146774648804</v>
          </cell>
          <cell r="J193">
            <v>0</v>
          </cell>
          <cell r="K193">
            <v>25.631115411876142</v>
          </cell>
          <cell r="L193">
            <v>0</v>
          </cell>
        </row>
        <row r="194">
          <cell r="I194">
            <v>4.6547340407383384</v>
          </cell>
          <cell r="J194">
            <v>1.1202019857381689</v>
          </cell>
          <cell r="K194">
            <v>45.546917980086953</v>
          </cell>
          <cell r="L194">
            <v>21.966366076202075</v>
          </cell>
        </row>
        <row r="195">
          <cell r="I195">
            <v>1.7196083114401719</v>
          </cell>
          <cell r="J195">
            <v>0</v>
          </cell>
          <cell r="K195">
            <v>43.02671081601563</v>
          </cell>
          <cell r="L195">
            <v>0</v>
          </cell>
        </row>
        <row r="196">
          <cell r="I196">
            <v>1.7787137056876725</v>
          </cell>
          <cell r="J196">
            <v>0.4991777269780614</v>
          </cell>
          <cell r="K196">
            <v>30.330125657299121</v>
          </cell>
          <cell r="L196">
            <v>22.644322185735248</v>
          </cell>
        </row>
        <row r="197">
          <cell r="I197">
            <v>0.90357600364765378</v>
          </cell>
          <cell r="J197">
            <v>0</v>
          </cell>
          <cell r="K197">
            <v>41.193871776978028</v>
          </cell>
          <cell r="L197">
            <v>0</v>
          </cell>
        </row>
        <row r="198">
          <cell r="I198">
            <v>2.0009987624031096</v>
          </cell>
          <cell r="J198">
            <v>0</v>
          </cell>
          <cell r="K198">
            <v>40.68032317215544</v>
          </cell>
          <cell r="L198">
            <v>0</v>
          </cell>
        </row>
        <row r="199">
          <cell r="I199">
            <v>5.3973368403748143</v>
          </cell>
          <cell r="J199">
            <v>0.88436998874065975</v>
          </cell>
          <cell r="K199">
            <v>47.967327476531345</v>
          </cell>
          <cell r="L199">
            <v>31.920702021726093</v>
          </cell>
        </row>
        <row r="200">
          <cell r="I200">
            <v>2.0322643680656576</v>
          </cell>
          <cell r="J200">
            <v>0</v>
          </cell>
          <cell r="K200">
            <v>41.300138037684732</v>
          </cell>
          <cell r="L200">
            <v>0</v>
          </cell>
        </row>
        <row r="201">
          <cell r="I201">
            <v>17.34749797611035</v>
          </cell>
          <cell r="J201">
            <v>9.2367532157357815</v>
          </cell>
          <cell r="K201">
            <v>82.606212609292029</v>
          </cell>
          <cell r="L201">
            <v>25.790253308105065</v>
          </cell>
        </row>
        <row r="202">
          <cell r="I202">
            <v>1.3318969351641909</v>
          </cell>
          <cell r="J202">
            <v>0.68391279129277693</v>
          </cell>
          <cell r="K202">
            <v>94.171315140648687</v>
          </cell>
          <cell r="L202">
            <v>28.126439392301378</v>
          </cell>
        </row>
        <row r="203">
          <cell r="I203">
            <v>2.5034817105512115</v>
          </cell>
          <cell r="J203">
            <v>0.49131666041147792</v>
          </cell>
          <cell r="K203">
            <v>43.590665081271339</v>
          </cell>
          <cell r="L203">
            <v>22.594699844172734</v>
          </cell>
        </row>
        <row r="204">
          <cell r="I204">
            <v>2.4564046414536027</v>
          </cell>
          <cell r="J204">
            <v>0.45201132757855955</v>
          </cell>
          <cell r="K204">
            <v>42.469626927964754</v>
          </cell>
          <cell r="L204">
            <v>21.870211019550727</v>
          </cell>
        </row>
        <row r="205">
          <cell r="I205">
            <v>0.43057205512424057</v>
          </cell>
          <cell r="J205">
            <v>0.14739499812344331</v>
          </cell>
          <cell r="K205">
            <v>24.314550638436348</v>
          </cell>
          <cell r="L205">
            <v>20.036860768286658</v>
          </cell>
        </row>
        <row r="206">
          <cell r="I206">
            <v>4.2226433704819177</v>
          </cell>
          <cell r="J206">
            <v>0.39305332832918222</v>
          </cell>
          <cell r="K206">
            <v>67.188537849300005</v>
          </cell>
          <cell r="L206">
            <v>20.940607900270546</v>
          </cell>
        </row>
        <row r="207">
          <cell r="I207">
            <v>8.1353105933951415</v>
          </cell>
          <cell r="J207">
            <v>1.3756866491521376</v>
          </cell>
          <cell r="K207">
            <v>70.115009457086387</v>
          </cell>
          <cell r="L207">
            <v>23.98190020726075</v>
          </cell>
        </row>
        <row r="208">
          <cell r="I208">
            <v>0.28139045096293719</v>
          </cell>
          <cell r="J208">
            <v>0</v>
          </cell>
          <cell r="K208">
            <v>79.901727533968568</v>
          </cell>
          <cell r="L208">
            <v>0</v>
          </cell>
        </row>
        <row r="209">
          <cell r="I209">
            <v>4.0645287361313152</v>
          </cell>
          <cell r="J209">
            <v>0</v>
          </cell>
          <cell r="K209">
            <v>66.366504492017569</v>
          </cell>
          <cell r="L209">
            <v>0</v>
          </cell>
        </row>
        <row r="210">
          <cell r="I210">
            <v>4.6898408493822865</v>
          </cell>
          <cell r="J210">
            <v>0</v>
          </cell>
          <cell r="K210">
            <v>81.399192371029272</v>
          </cell>
          <cell r="L210">
            <v>0</v>
          </cell>
        </row>
        <row r="211">
          <cell r="I211">
            <v>2.6575764813166298</v>
          </cell>
          <cell r="J211">
            <v>0</v>
          </cell>
          <cell r="K211">
            <v>39.746948227424973</v>
          </cell>
          <cell r="L211">
            <v>0</v>
          </cell>
        </row>
        <row r="212">
          <cell r="I212">
            <v>7.0481608193573795</v>
          </cell>
          <cell r="J212">
            <v>2.947899962468866</v>
          </cell>
          <cell r="K212">
            <v>69.811063812659228</v>
          </cell>
          <cell r="L212">
            <v>36.70619606470698</v>
          </cell>
        </row>
        <row r="213">
          <cell r="I213">
            <v>3.5982245602498772</v>
          </cell>
          <cell r="J213">
            <v>0.58957999249377324</v>
          </cell>
          <cell r="K213">
            <v>53.110030992061645</v>
          </cell>
          <cell r="L213">
            <v>24.616367775608733</v>
          </cell>
        </row>
        <row r="214">
          <cell r="I214">
            <v>1.4069522548146862</v>
          </cell>
          <cell r="J214">
            <v>0</v>
          </cell>
          <cell r="K214">
            <v>87.979882167361964</v>
          </cell>
          <cell r="L214">
            <v>0</v>
          </cell>
        </row>
        <row r="215">
          <cell r="I215">
            <v>4.7680048635386587</v>
          </cell>
          <cell r="J215">
            <v>0</v>
          </cell>
          <cell r="K215">
            <v>37.448635067738735</v>
          </cell>
          <cell r="L215">
            <v>0</v>
          </cell>
        </row>
        <row r="216">
          <cell r="I216">
            <v>2.5012484530038872</v>
          </cell>
          <cell r="J216">
            <v>0</v>
          </cell>
          <cell r="K216">
            <v>51.750504956492875</v>
          </cell>
          <cell r="L216">
            <v>0</v>
          </cell>
        </row>
        <row r="217">
          <cell r="I217">
            <v>1.0969761072459905</v>
          </cell>
          <cell r="J217">
            <v>0.58957999249377324</v>
          </cell>
          <cell r="K217">
            <v>39.59000778044517</v>
          </cell>
          <cell r="L217">
            <v>25.601509548893031</v>
          </cell>
        </row>
        <row r="218">
          <cell r="I218">
            <v>4.3592070695008358</v>
          </cell>
          <cell r="J218">
            <v>0</v>
          </cell>
          <cell r="K218">
            <v>37.135314035613767</v>
          </cell>
          <cell r="L218">
            <v>0</v>
          </cell>
        </row>
        <row r="219">
          <cell r="I219">
            <v>1.4069522548146862</v>
          </cell>
          <cell r="J219">
            <v>0</v>
          </cell>
          <cell r="K219">
            <v>49.003217057708682</v>
          </cell>
          <cell r="L219">
            <v>0</v>
          </cell>
        </row>
        <row r="220">
          <cell r="I220">
            <v>0.93796816987645737</v>
          </cell>
          <cell r="J220">
            <v>0</v>
          </cell>
          <cell r="K220">
            <v>44.909877819469813</v>
          </cell>
          <cell r="L220">
            <v>0</v>
          </cell>
        </row>
        <row r="221">
          <cell r="I221">
            <v>0.35173806370367156</v>
          </cell>
          <cell r="J221">
            <v>0</v>
          </cell>
          <cell r="K221">
            <v>92.221449271825904</v>
          </cell>
          <cell r="L221">
            <v>0</v>
          </cell>
        </row>
        <row r="222">
          <cell r="I222">
            <v>7.8208679307317938E-2</v>
          </cell>
          <cell r="J222">
            <v>9.8263332082295547E-3</v>
          </cell>
          <cell r="K222">
            <v>24.106269528086248</v>
          </cell>
          <cell r="L222">
            <v>20.001677574521135</v>
          </cell>
        </row>
        <row r="223">
          <cell r="I223">
            <v>3.0426794127773351</v>
          </cell>
          <cell r="J223">
            <v>1.149680985362858</v>
          </cell>
          <cell r="K223">
            <v>76.641087692038838</v>
          </cell>
          <cell r="L223">
            <v>37.473395464747675</v>
          </cell>
        </row>
        <row r="224">
          <cell r="I224">
            <v>3.1927543199575683</v>
          </cell>
          <cell r="J224">
            <v>1.149680985362858</v>
          </cell>
          <cell r="K224">
            <v>78.76626925947096</v>
          </cell>
          <cell r="L224">
            <v>37.211265873667685</v>
          </cell>
        </row>
        <row r="225">
          <cell r="I225">
            <v>4.4931801897648569</v>
          </cell>
          <cell r="J225">
            <v>2.4762359684738477</v>
          </cell>
          <cell r="K225">
            <v>109.45716667719361</v>
          </cell>
          <cell r="L225">
            <v>42.261074699578216</v>
          </cell>
        </row>
        <row r="226">
          <cell r="I226">
            <v>1.5488445063415208</v>
          </cell>
          <cell r="J226">
            <v>0.6072673922685865</v>
          </cell>
          <cell r="K226">
            <v>68.354076377479856</v>
          </cell>
          <cell r="L226">
            <v>33.27031679859347</v>
          </cell>
        </row>
        <row r="227">
          <cell r="I227">
            <v>1.486313295016424</v>
          </cell>
          <cell r="J227">
            <v>0.6072673922685865</v>
          </cell>
          <cell r="K227">
            <v>65.704037998100631</v>
          </cell>
          <cell r="L227">
            <v>33.568285023292034</v>
          </cell>
        </row>
        <row r="228">
          <cell r="I228">
            <v>0.23449204246911434</v>
          </cell>
          <cell r="J228">
            <v>0</v>
          </cell>
          <cell r="K228">
            <v>73.575717928410256</v>
          </cell>
          <cell r="L228">
            <v>0</v>
          </cell>
        </row>
        <row r="229">
          <cell r="I229">
            <v>0.93796816987645737</v>
          </cell>
          <cell r="J229">
            <v>0</v>
          </cell>
          <cell r="K229">
            <v>46.406988236247436</v>
          </cell>
          <cell r="L229">
            <v>0</v>
          </cell>
        </row>
        <row r="230">
          <cell r="I230">
            <v>2.5807524216886524</v>
          </cell>
          <cell r="J230">
            <v>0.29478999624688662</v>
          </cell>
          <cell r="K230">
            <v>70.558337671024177</v>
          </cell>
          <cell r="L230">
            <v>20.408396372210973</v>
          </cell>
        </row>
        <row r="231">
          <cell r="I231">
            <v>0.79727294439498875</v>
          </cell>
          <cell r="J231">
            <v>0</v>
          </cell>
          <cell r="K231">
            <v>38.274886724566933</v>
          </cell>
          <cell r="L231">
            <v>0</v>
          </cell>
        </row>
        <row r="232">
          <cell r="I232">
            <v>7.8164014156371475E-2</v>
          </cell>
          <cell r="J232">
            <v>0</v>
          </cell>
          <cell r="K232">
            <v>26.877048654227039</v>
          </cell>
          <cell r="L232">
            <v>0</v>
          </cell>
        </row>
        <row r="233">
          <cell r="I233">
            <v>5.2982606025452927</v>
          </cell>
          <cell r="J233">
            <v>1.7372957112149854</v>
          </cell>
          <cell r="K233">
            <v>81.265425355122289</v>
          </cell>
          <cell r="L233">
            <v>34.787771702174396</v>
          </cell>
        </row>
        <row r="234">
          <cell r="I234">
            <v>2.0760362159932257</v>
          </cell>
          <cell r="J234">
            <v>0</v>
          </cell>
          <cell r="K234">
            <v>89.848818247537707</v>
          </cell>
          <cell r="L234">
            <v>0</v>
          </cell>
        </row>
        <row r="235">
          <cell r="I235">
            <v>4.8325415401412544</v>
          </cell>
          <cell r="J235">
            <v>1.1536115186461497</v>
          </cell>
          <cell r="K235">
            <v>61.392141870834742</v>
          </cell>
          <cell r="L235">
            <v>32.604519211374559</v>
          </cell>
        </row>
        <row r="236">
          <cell r="I236">
            <v>3.024840151489304</v>
          </cell>
          <cell r="J236">
            <v>1.1555767852877956</v>
          </cell>
          <cell r="K236">
            <v>64.145733580856984</v>
          </cell>
          <cell r="L236">
            <v>33.707742120088767</v>
          </cell>
        </row>
        <row r="237">
          <cell r="I237">
            <v>59.157572076836459</v>
          </cell>
          <cell r="J237">
            <v>24.30248729059333</v>
          </cell>
          <cell r="K237">
            <v>74.424090247675792</v>
          </cell>
          <cell r="L237">
            <v>36.401632650768768</v>
          </cell>
        </row>
        <row r="238">
          <cell r="I238">
            <v>6.2415394588692887</v>
          </cell>
          <cell r="J238">
            <v>0.57189259271896009</v>
          </cell>
          <cell r="K238">
            <v>85.78407435154827</v>
          </cell>
          <cell r="L238">
            <v>20.227293900838774</v>
          </cell>
        </row>
        <row r="239">
          <cell r="I239">
            <v>6.2531211325097171</v>
          </cell>
          <cell r="J239">
            <v>0</v>
          </cell>
          <cell r="K239">
            <v>87.061344598389297</v>
          </cell>
          <cell r="L239">
            <v>0</v>
          </cell>
        </row>
        <row r="240">
          <cell r="I240">
            <v>3.4141594731993585</v>
          </cell>
          <cell r="J240">
            <v>1.1202019857381689</v>
          </cell>
          <cell r="K240">
            <v>46.977002796420038</v>
          </cell>
          <cell r="L240">
            <v>29.364123915797236</v>
          </cell>
        </row>
        <row r="241">
          <cell r="I241">
            <v>7.4085996544654282</v>
          </cell>
          <cell r="J241">
            <v>2.1106963731277077</v>
          </cell>
          <cell r="K241">
            <v>73.64207366698065</v>
          </cell>
          <cell r="L241">
            <v>27.985958665699336</v>
          </cell>
        </row>
        <row r="242">
          <cell r="I242">
            <v>8.804376688513301</v>
          </cell>
          <cell r="J242">
            <v>1.3717561158688456</v>
          </cell>
          <cell r="K242">
            <v>82.816575102006325</v>
          </cell>
          <cell r="L242">
            <v>22.081654674270922</v>
          </cell>
        </row>
        <row r="243">
          <cell r="I243">
            <v>2.5385885191951592</v>
          </cell>
          <cell r="J243">
            <v>0.64853799174315063</v>
          </cell>
          <cell r="K243">
            <v>79.332553437740131</v>
          </cell>
          <cell r="L243">
            <v>21.150717216878327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29"/>
  <sheetViews>
    <sheetView tabSelected="1" workbookViewId="0">
      <selection activeCell="C8" sqref="C8"/>
    </sheetView>
  </sheetViews>
  <sheetFormatPr defaultRowHeight="14.25"/>
  <cols>
    <col min="1" max="1" width="6.625" style="8" customWidth="1"/>
    <col min="2" max="2" width="6.75" style="8" customWidth="1"/>
    <col min="3" max="3" width="6.375" customWidth="1"/>
    <col min="4" max="4" width="6.125" customWidth="1"/>
    <col min="5" max="5" width="5.875" customWidth="1"/>
    <col min="6" max="6" width="8.75" style="3" customWidth="1"/>
    <col min="7" max="7" width="6" customWidth="1"/>
    <col min="8" max="8" width="6.875" customWidth="1"/>
    <col min="9" max="10" width="7.125" customWidth="1"/>
    <col min="11" max="11" width="7.5" customWidth="1"/>
    <col min="12" max="12" width="7.125" customWidth="1"/>
    <col min="13" max="13" width="8.625" customWidth="1"/>
    <col min="14" max="14" width="7.625" customWidth="1"/>
    <col min="15" max="15" width="7.75" customWidth="1"/>
    <col min="16" max="16" width="7.125" customWidth="1"/>
    <col min="17" max="17" width="7.75" customWidth="1"/>
    <col min="19" max="19" width="9" style="18"/>
    <col min="20" max="20" width="8" customWidth="1"/>
    <col min="21" max="21" width="8.5" customWidth="1"/>
    <col min="22" max="22" width="7.5" customWidth="1"/>
    <col min="23" max="23" width="6.625" customWidth="1"/>
    <col min="24" max="24" width="7" customWidth="1"/>
    <col min="25" max="25" width="7.375" customWidth="1"/>
    <col min="26" max="26" width="6.625" customWidth="1"/>
    <col min="27" max="27" width="6.875" customWidth="1"/>
  </cols>
  <sheetData>
    <row r="1" spans="1:28">
      <c r="A1" s="10" t="s">
        <v>568</v>
      </c>
    </row>
    <row r="3" spans="1:28">
      <c r="A3" s="66" t="s">
        <v>514</v>
      </c>
      <c r="B3" s="66"/>
      <c r="C3" s="69">
        <v>130</v>
      </c>
      <c r="D3" s="70"/>
      <c r="E3" s="66" t="s">
        <v>515</v>
      </c>
      <c r="F3" s="50">
        <f>C3/2+C4/2</f>
        <v>105</v>
      </c>
      <c r="H3" s="7" t="s">
        <v>24</v>
      </c>
      <c r="I3" s="79" t="s">
        <v>516</v>
      </c>
      <c r="J3" s="79"/>
    </row>
    <row r="4" spans="1:28" ht="15">
      <c r="A4" s="66" t="s">
        <v>567</v>
      </c>
      <c r="B4" s="66"/>
      <c r="C4" s="69">
        <v>80</v>
      </c>
      <c r="D4" s="70"/>
      <c r="E4" s="66" t="s">
        <v>517</v>
      </c>
      <c r="F4" s="65">
        <f>(556406.7+19689.27*$F$3+124.6096*$F$3^2-0.3783792*$F$3^3)^(-1)</f>
        <v>2.8093204622480188E-7</v>
      </c>
      <c r="H4" s="7" t="s">
        <v>0</v>
      </c>
      <c r="I4" s="79" t="s">
        <v>518</v>
      </c>
      <c r="J4" s="79"/>
    </row>
    <row r="5" spans="1:28">
      <c r="A5" s="71"/>
      <c r="B5" s="71"/>
      <c r="C5" s="67"/>
      <c r="D5" s="70"/>
      <c r="E5" s="66" t="s">
        <v>519</v>
      </c>
      <c r="F5" s="50">
        <f>999.732+0.07935*$F$3-0.00857*($F$3)^2+5.83*10^(-5)*($F$3)^3-2.677*10^(-7)*($F$3)^4+4.843*10^(-10)*($F$3)^5</f>
        <v>954.71096679468758</v>
      </c>
    </row>
    <row r="6" spans="1:28">
      <c r="A6" s="69" t="s">
        <v>520</v>
      </c>
      <c r="B6" s="69"/>
      <c r="C6" s="64">
        <v>1</v>
      </c>
      <c r="D6" s="70"/>
      <c r="E6" s="67"/>
      <c r="F6" s="68"/>
    </row>
    <row r="9" spans="1:28" ht="15.75" customHeight="1">
      <c r="A9" s="22" t="str">
        <f>'Dane sieci'!A9</f>
        <v>P</v>
      </c>
      <c r="B9" s="22" t="str">
        <f>'Dane sieci'!B9</f>
        <v>K</v>
      </c>
      <c r="C9" s="11" t="s">
        <v>554</v>
      </c>
      <c r="D9" s="22" t="str">
        <f>'Dane sieci'!C9</f>
        <v>DN</v>
      </c>
      <c r="E9" s="22" t="str">
        <f>'Dane sieci'!D9</f>
        <v>TYP</v>
      </c>
      <c r="F9" s="51" t="s">
        <v>521</v>
      </c>
      <c r="G9" s="12" t="str">
        <f>'Dane sieci'!J9</f>
        <v>Sz</v>
      </c>
      <c r="H9" s="20" t="s">
        <v>544</v>
      </c>
      <c r="I9" s="20" t="s">
        <v>553</v>
      </c>
      <c r="J9" s="20" t="s">
        <v>547</v>
      </c>
      <c r="K9" s="21" t="s">
        <v>548</v>
      </c>
      <c r="L9" s="21" t="s">
        <v>555</v>
      </c>
      <c r="M9" s="15" t="s">
        <v>556</v>
      </c>
      <c r="N9" s="15" t="s">
        <v>557</v>
      </c>
      <c r="O9" s="15" t="s">
        <v>558</v>
      </c>
      <c r="P9" s="15" t="s">
        <v>559</v>
      </c>
      <c r="Q9" s="25"/>
      <c r="S9" s="16" t="s">
        <v>549</v>
      </c>
      <c r="T9" s="17" t="s">
        <v>550</v>
      </c>
      <c r="U9" s="17" t="s">
        <v>551</v>
      </c>
      <c r="V9" s="80" t="s">
        <v>552</v>
      </c>
      <c r="W9" s="80"/>
      <c r="X9" s="80"/>
      <c r="Y9" s="80"/>
      <c r="Z9" s="80"/>
      <c r="AA9" s="80"/>
    </row>
    <row r="10" spans="1:28">
      <c r="A10" s="53" t="str">
        <f>'Dane sieci'!A10</f>
        <v>R003</v>
      </c>
      <c r="B10" s="53" t="str">
        <f>'Dane sieci'!B10</f>
        <v>ODW</v>
      </c>
      <c r="C10" s="54">
        <f>VLOOKUP(A10,'Dane węzłów'!$A$3:$E$243,4,FALSE)</f>
        <v>61.392141870834742</v>
      </c>
      <c r="D10" s="31">
        <f>'Dane sieci'!C10</f>
        <v>65</v>
      </c>
      <c r="E10" s="31" t="str">
        <f>'Dane sieci'!D10</f>
        <v>P</v>
      </c>
      <c r="F10" s="55">
        <f>'Dane sieci'!E10</f>
        <v>370</v>
      </c>
      <c r="G10" s="55">
        <f>'Dane sieci'!J10</f>
        <v>9</v>
      </c>
      <c r="H10" s="56">
        <f>VLOOKUP(A10,'Dane węzłów'!$A$3:$E$243,2,FALSE)</f>
        <v>4.8325415401412544</v>
      </c>
      <c r="I10" s="56">
        <f>$C$6*H10</f>
        <v>4.8325415401412544</v>
      </c>
      <c r="J10" s="55">
        <f t="shared" ref="J10:J41" si="0">IF(E10="T",VLOOKUP(D10,$A$606:$C$629,3),VLOOKUP(D10,$A$606:$C$629,2))</f>
        <v>70.3</v>
      </c>
      <c r="K10" s="57">
        <f>I10/3.6/$F$5/(PI()*J10^2/4)*10^6</f>
        <v>0.36224354254452529</v>
      </c>
      <c r="L10" s="58">
        <f t="shared" ref="L10:L41" si="1">AB10/(J10/1000)*$F$5*K10^2/2</f>
        <v>22.796130221065454</v>
      </c>
      <c r="M10" s="56">
        <f>L10*F10/1000</f>
        <v>8.4345681817942193</v>
      </c>
      <c r="N10" s="56">
        <f>G10*$F$5*K10^2/2000</f>
        <v>0.56374892901809925</v>
      </c>
      <c r="O10" s="59">
        <f>M10+N10</f>
        <v>8.9983171108123194</v>
      </c>
      <c r="P10" s="59">
        <f>C10+O10</f>
        <v>70.390458981647058</v>
      </c>
      <c r="S10" s="16">
        <f>IF(E10="T",0.7,0.15)</f>
        <v>0.15</v>
      </c>
      <c r="T10" s="23">
        <f>K10*J10/1000/$F$4</f>
        <v>90647.262863356111</v>
      </c>
      <c r="U10" s="9">
        <f>64/T10</f>
        <v>7.0603345295130592E-4</v>
      </c>
      <c r="V10" s="9">
        <f t="shared" ref="V10:AA19" si="2">(1/(-2*LOG(2.51/$T10/U10^0.5+$S10/$J10/3.71)))^2</f>
        <v>3.2088415401578314E-2</v>
      </c>
      <c r="W10" s="9">
        <f t="shared" si="2"/>
        <v>2.5406873292229518E-2</v>
      </c>
      <c r="X10" s="9">
        <f t="shared" si="2"/>
        <v>2.5590013240047043E-2</v>
      </c>
      <c r="Y10" s="9">
        <f t="shared" si="2"/>
        <v>2.5584098028907872E-2</v>
      </c>
      <c r="Z10" s="9">
        <f t="shared" si="2"/>
        <v>2.558428813495376E-2</v>
      </c>
      <c r="AA10" s="9">
        <f t="shared" si="2"/>
        <v>2.5584282024250296E-2</v>
      </c>
      <c r="AB10" s="9">
        <f>IF(T10&lt;=2300,U10,AA10)</f>
        <v>2.5584282024250296E-2</v>
      </c>
    </row>
    <row r="11" spans="1:28">
      <c r="A11" s="53" t="str">
        <f>'Dane sieci'!A11</f>
        <v>ODW</v>
      </c>
      <c r="B11" s="53" t="str">
        <f>'Dane sieci'!B11</f>
        <v>K68/01</v>
      </c>
      <c r="C11" s="59"/>
      <c r="D11" s="31">
        <f>'Dane sieci'!C11</f>
        <v>100</v>
      </c>
      <c r="E11" s="31" t="s">
        <v>0</v>
      </c>
      <c r="F11" s="55">
        <f>'Dane sieci'!E11</f>
        <v>90</v>
      </c>
      <c r="G11" s="55">
        <f>'Dane sieci'!J11</f>
        <v>8.4</v>
      </c>
      <c r="H11" s="56">
        <f>H10</f>
        <v>4.8325415401412544</v>
      </c>
      <c r="I11" s="56">
        <f t="shared" ref="I11:I75" si="3">$C$6*H11</f>
        <v>4.8325415401412544</v>
      </c>
      <c r="J11" s="55">
        <f t="shared" si="0"/>
        <v>107.1</v>
      </c>
      <c r="K11" s="57">
        <f t="shared" ref="K11:K75" si="4">I11/3.6/$F$5/(PI()*J11^2/4)*10^6</f>
        <v>0.15607464678018249</v>
      </c>
      <c r="L11" s="58">
        <f t="shared" si="1"/>
        <v>2.6683799115726727</v>
      </c>
      <c r="M11" s="56">
        <f t="shared" ref="M11:M75" si="5">L11*F11/1000</f>
        <v>0.24015419204154054</v>
      </c>
      <c r="N11" s="56">
        <f t="shared" ref="N11:N75" si="6">G11*$F$5*K11^2/2000</f>
        <v>9.7675563009357258E-2</v>
      </c>
      <c r="O11" s="59">
        <f t="shared" ref="O11:O75" si="7">M11+N11</f>
        <v>0.3378297550508978</v>
      </c>
      <c r="P11" s="59">
        <f>P10+O11</f>
        <v>70.728288736697962</v>
      </c>
      <c r="S11" s="16">
        <f t="shared" ref="S11:S75" si="8">IF(E11="T",0.7,0.15)</f>
        <v>0.15</v>
      </c>
      <c r="T11" s="23">
        <f t="shared" ref="T11:T75" si="9">K11*J11/1000/$F$4</f>
        <v>59500.490936451308</v>
      </c>
      <c r="U11" s="9">
        <f t="shared" ref="U11:U75" si="10">64/T11</f>
        <v>1.0756213771135827E-3</v>
      </c>
      <c r="V11" s="9">
        <f t="shared" si="2"/>
        <v>3.2373581674959073E-2</v>
      </c>
      <c r="W11" s="9">
        <f t="shared" si="2"/>
        <v>2.4212764245851195E-2</v>
      </c>
      <c r="X11" s="9">
        <f t="shared" si="2"/>
        <v>2.4597954896755383E-2</v>
      </c>
      <c r="Y11" s="9">
        <f t="shared" si="2"/>
        <v>2.4575914503581771E-2</v>
      </c>
      <c r="Z11" s="9">
        <f t="shared" si="2"/>
        <v>2.4577162795567847E-2</v>
      </c>
      <c r="AA11" s="9">
        <f t="shared" si="2"/>
        <v>2.4577092055433201E-2</v>
      </c>
      <c r="AB11" s="9">
        <f t="shared" ref="AB11:AB75" si="11">IF(T11&lt;=2300,U11,AA11)</f>
        <v>2.4577092055433201E-2</v>
      </c>
    </row>
    <row r="12" spans="1:28">
      <c r="A12" s="26" t="str">
        <f>'Dane sieci'!A12</f>
        <v>R004</v>
      </c>
      <c r="B12" s="38" t="str">
        <f>'Dane sieci'!B12</f>
        <v>OX1</v>
      </c>
      <c r="C12" s="29">
        <f>VLOOKUP(A12,'Dane węzłów'!$A$3:$E$243,4,FALSE)</f>
        <v>64.145733580856984</v>
      </c>
      <c r="D12" s="22">
        <f>'Dane sieci'!C12</f>
        <v>150</v>
      </c>
      <c r="E12" s="22" t="str">
        <f>'Dane sieci'!D12</f>
        <v>P</v>
      </c>
      <c r="F12" s="27">
        <f>'Dane sieci'!E12</f>
        <v>40</v>
      </c>
      <c r="G12" s="27">
        <f>'Dane sieci'!J12</f>
        <v>4.5</v>
      </c>
      <c r="H12" s="28">
        <f>VLOOKUP(A12,'Dane węzłów'!$A$3:$E$243,2,FALSE)</f>
        <v>3.024840151489304</v>
      </c>
      <c r="I12" s="28">
        <f>$C$6*H12</f>
        <v>3.024840151489304</v>
      </c>
      <c r="J12" s="27">
        <f t="shared" si="0"/>
        <v>160.30000000000001</v>
      </c>
      <c r="K12" s="19">
        <f>I12/3.6/$F$5/(PI()*J12^2/4)*10^6</f>
        <v>4.3608494223793204E-2</v>
      </c>
      <c r="L12" s="24">
        <f t="shared" si="1"/>
        <v>0.15113522718720593</v>
      </c>
      <c r="M12" s="28">
        <f>L12*F12/1000</f>
        <v>6.045409087488237E-3</v>
      </c>
      <c r="N12" s="28">
        <f>G12*$F$5*K12^2/2000</f>
        <v>4.0850428032381441E-3</v>
      </c>
      <c r="O12" s="29">
        <f>M12+N12</f>
        <v>1.013045189072638E-2</v>
      </c>
      <c r="P12" s="29">
        <f>C12+O12</f>
        <v>64.155864032747715</v>
      </c>
      <c r="S12" s="16">
        <f>IF(E12="T",0.7,0.15)</f>
        <v>0.15</v>
      </c>
      <c r="T12" s="23">
        <f>K12*J12/1000/$F$4</f>
        <v>24883.033879589151</v>
      </c>
      <c r="U12" s="9">
        <f>64/T12</f>
        <v>2.5720336318192046E-3</v>
      </c>
      <c r="V12" s="9">
        <f t="shared" si="2"/>
        <v>3.5612826617839141E-2</v>
      </c>
      <c r="W12" s="9">
        <f t="shared" si="2"/>
        <v>2.5944801637176159E-2</v>
      </c>
      <c r="X12" s="9">
        <f t="shared" si="2"/>
        <v>2.6764278494631064E-2</v>
      </c>
      <c r="Y12" s="9">
        <f t="shared" si="2"/>
        <v>2.6680354283349611E-2</v>
      </c>
      <c r="Z12" s="9">
        <f t="shared" si="2"/>
        <v>2.6688795139659553E-2</v>
      </c>
      <c r="AA12" s="9">
        <f t="shared" si="2"/>
        <v>2.6687944626937955E-2</v>
      </c>
      <c r="AB12" s="9">
        <f>IF(T12&lt;=2300,U12,AA12)</f>
        <v>2.6687944626937955E-2</v>
      </c>
    </row>
    <row r="13" spans="1:28">
      <c r="A13" s="26" t="str">
        <f>'Dane sieci'!A13</f>
        <v>R008</v>
      </c>
      <c r="B13" s="38" t="str">
        <f>'Dane sieci'!B13</f>
        <v>OX1</v>
      </c>
      <c r="C13" s="29">
        <f>VLOOKUP(A13,'Dane węzłów'!$A$3:$E$243,4,FALSE)</f>
        <v>46.977002796420038</v>
      </c>
      <c r="D13" s="22">
        <f>'Dane sieci'!C13</f>
        <v>50</v>
      </c>
      <c r="E13" s="22" t="str">
        <f>'Dane sieci'!D13</f>
        <v>P</v>
      </c>
      <c r="F13" s="27">
        <f>'Dane sieci'!E13</f>
        <v>45</v>
      </c>
      <c r="G13" s="27">
        <f>'Dane sieci'!J13</f>
        <v>6.5</v>
      </c>
      <c r="H13" s="28">
        <f>VLOOKUP(A13,'Dane węzłów'!$A$3:$E$243,2,FALSE)</f>
        <v>3.4141594731993585</v>
      </c>
      <c r="I13" s="28">
        <f>$C$6*H13</f>
        <v>3.4141594731993585</v>
      </c>
      <c r="J13" s="27">
        <f t="shared" si="0"/>
        <v>54.5</v>
      </c>
      <c r="K13" s="19">
        <f>I13/3.6/$F$5/(PI()*J13^2/4)*10^6</f>
        <v>0.42582044045656803</v>
      </c>
      <c r="L13" s="24">
        <f t="shared" si="1"/>
        <v>43.152657980707367</v>
      </c>
      <c r="M13" s="28">
        <f>L13*F13/1000</f>
        <v>1.9418696091318315</v>
      </c>
      <c r="N13" s="28">
        <f>G13*$F$5*K13^2/2000</f>
        <v>0.56261108147084238</v>
      </c>
      <c r="O13" s="29">
        <f>M13+N13</f>
        <v>2.5044806906026738</v>
      </c>
      <c r="P13" s="29">
        <f>C13+O13</f>
        <v>49.481483487022714</v>
      </c>
      <c r="S13" s="16">
        <f>IF(E13="T",0.7,0.15)</f>
        <v>0.15</v>
      </c>
      <c r="T13" s="23">
        <f>K13*J13/1000/$F$4</f>
        <v>82607.927136630533</v>
      </c>
      <c r="U13" s="9">
        <f>64/T13</f>
        <v>7.7474404961337803E-4</v>
      </c>
      <c r="V13" s="9">
        <f t="shared" si="2"/>
        <v>3.3379373665125278E-2</v>
      </c>
      <c r="W13" s="9">
        <f t="shared" si="2"/>
        <v>2.7018969049287783E-2</v>
      </c>
      <c r="X13" s="9">
        <f t="shared" si="2"/>
        <v>2.7175575404514041E-2</v>
      </c>
      <c r="Y13" s="9">
        <f t="shared" si="2"/>
        <v>2.7171095317672256E-2</v>
      </c>
      <c r="Z13" s="9">
        <f t="shared" si="2"/>
        <v>2.7171222962860678E-2</v>
      </c>
      <c r="AA13" s="9">
        <f t="shared" si="2"/>
        <v>2.7171219325614782E-2</v>
      </c>
      <c r="AB13" s="9">
        <f>IF(T13&lt;=2300,U13,AA13)</f>
        <v>2.7171219325614782E-2</v>
      </c>
    </row>
    <row r="14" spans="1:28">
      <c r="A14" s="26" t="str">
        <f>'Dane sieci'!A14</f>
        <v>OX1</v>
      </c>
      <c r="B14" s="38" t="str">
        <f>'Dane sieci'!B14</f>
        <v>OX2</v>
      </c>
      <c r="C14" s="29"/>
      <c r="D14" s="22">
        <f>'Dane sieci'!C14</f>
        <v>80</v>
      </c>
      <c r="E14" s="22" t="str">
        <f>'Dane sieci'!D14</f>
        <v>P</v>
      </c>
      <c r="F14" s="27">
        <f>'Dane sieci'!E14</f>
        <v>105</v>
      </c>
      <c r="G14" s="27">
        <f>'Dane sieci'!J14</f>
        <v>5.5</v>
      </c>
      <c r="H14" s="28">
        <f>H12+H13</f>
        <v>6.4389996246886625</v>
      </c>
      <c r="I14" s="28">
        <f>$C$6*H14</f>
        <v>6.4389996246886625</v>
      </c>
      <c r="J14" s="27">
        <f t="shared" si="0"/>
        <v>82.5</v>
      </c>
      <c r="K14" s="19">
        <f>I14/3.6/$F$5/(PI()*J14^2/4)*10^6</f>
        <v>0.35046625610360937</v>
      </c>
      <c r="L14" s="24">
        <f t="shared" si="1"/>
        <v>17.459909345534555</v>
      </c>
      <c r="M14" s="28">
        <f>L14*F14/1000</f>
        <v>1.8332904812811281</v>
      </c>
      <c r="N14" s="28">
        <f>G14*$F$5*K14^2/2000</f>
        <v>0.32247572184388201</v>
      </c>
      <c r="O14" s="29">
        <f>M14+N14</f>
        <v>2.15576620312501</v>
      </c>
      <c r="P14" s="29">
        <f>MAX(P12,P13)+O14</f>
        <v>66.311630235872727</v>
      </c>
      <c r="S14" s="16">
        <f>IF(E14="T",0.7,0.15)</f>
        <v>0.15</v>
      </c>
      <c r="T14" s="23">
        <f>K14*J14/1000/$F$4</f>
        <v>102919.78617993339</v>
      </c>
      <c r="U14" s="9">
        <f>64/T14</f>
        <v>6.2184349944246478E-4</v>
      </c>
      <c r="V14" s="9">
        <f t="shared" si="2"/>
        <v>3.1143601344559183E-2</v>
      </c>
      <c r="W14" s="9">
        <f t="shared" si="2"/>
        <v>2.4385805946938403E-2</v>
      </c>
      <c r="X14" s="9">
        <f t="shared" si="2"/>
        <v>2.4573529963888462E-2</v>
      </c>
      <c r="Y14" s="9">
        <f t="shared" si="2"/>
        <v>2.4567339475460213E-2</v>
      </c>
      <c r="Z14" s="9">
        <f t="shared" si="2"/>
        <v>2.456754253808582E-2</v>
      </c>
      <c r="AA14" s="9">
        <f t="shared" si="2"/>
        <v>2.4567535875992981E-2</v>
      </c>
      <c r="AB14" s="9">
        <f>IF(T14&lt;=2300,U14,AA14)</f>
        <v>2.4567535875992981E-2</v>
      </c>
    </row>
    <row r="15" spans="1:28">
      <c r="A15" s="26" t="s">
        <v>13</v>
      </c>
      <c r="B15" s="38" t="s">
        <v>9</v>
      </c>
      <c r="C15" s="29"/>
      <c r="D15" s="22">
        <v>200</v>
      </c>
      <c r="E15" s="22" t="str">
        <f>'Dane sieci'!D17</f>
        <v>P</v>
      </c>
      <c r="F15" s="27">
        <f>'Dane sieci'!E15</f>
        <v>155</v>
      </c>
      <c r="G15" s="27">
        <f>'Dane sieci'!J15</f>
        <v>2</v>
      </c>
      <c r="H15" s="28">
        <f>H14+H11</f>
        <v>11.271541164829916</v>
      </c>
      <c r="I15" s="28">
        <f>$C$6*H15</f>
        <v>11.271541164829916</v>
      </c>
      <c r="J15" s="27">
        <f t="shared" si="0"/>
        <v>210.1</v>
      </c>
      <c r="K15" s="19">
        <f>I15/3.6/$F$5/(PI()*J15^2/4)*10^6</f>
        <v>9.4594721553890829E-2</v>
      </c>
      <c r="L15" s="24">
        <f t="shared" si="1"/>
        <v>0.44879313700398077</v>
      </c>
      <c r="M15" s="28">
        <f>L15*F15/1000</f>
        <v>6.9562936235617018E-2</v>
      </c>
      <c r="N15" s="28">
        <f>G15*$F$5*K15^2/2000</f>
        <v>8.5429077695390754E-3</v>
      </c>
      <c r="O15" s="29">
        <f>M15+N15</f>
        <v>7.8105844005156091E-2</v>
      </c>
      <c r="P15" s="29">
        <f>P14+O15</f>
        <v>66.389736079877878</v>
      </c>
      <c r="S15" s="16">
        <f>IF(E15="T",0.7,0.15)</f>
        <v>0.15</v>
      </c>
      <c r="T15" s="23">
        <f>K15*J15/1000/$F$4</f>
        <v>70744.335740782684</v>
      </c>
      <c r="U15" s="9">
        <f>64/T15</f>
        <v>9.0466606732311555E-4</v>
      </c>
      <c r="V15" s="9">
        <f t="shared" si="2"/>
        <v>3.0507683908861372E-2</v>
      </c>
      <c r="W15" s="9">
        <f t="shared" si="2"/>
        <v>2.1591014917006993E-2</v>
      </c>
      <c r="X15" s="9">
        <f t="shared" si="2"/>
        <v>2.2109885845603073E-2</v>
      </c>
      <c r="Y15" s="9">
        <f t="shared" si="2"/>
        <v>2.2072295947118348E-2</v>
      </c>
      <c r="Z15" s="9">
        <f t="shared" si="2"/>
        <v>2.2074979589285199E-2</v>
      </c>
      <c r="AA15" s="9">
        <f t="shared" si="2"/>
        <v>2.2074787795496414E-2</v>
      </c>
      <c r="AB15" s="9">
        <f>IF(T15&lt;=2300,U15,AA15)</f>
        <v>2.2074787795496414E-2</v>
      </c>
    </row>
    <row r="16" spans="1:28">
      <c r="A16" s="53" t="str">
        <f>'Dane sieci'!A16</f>
        <v>K68/01</v>
      </c>
      <c r="B16" s="53" t="str">
        <f>'Dane sieci'!B16</f>
        <v>OX3</v>
      </c>
      <c r="C16" s="59"/>
      <c r="D16" s="31">
        <f>'Dane sieci'!C16</f>
        <v>200</v>
      </c>
      <c r="E16" s="31" t="str">
        <f>'Dane sieci'!D16</f>
        <v>P</v>
      </c>
      <c r="F16" s="55">
        <f>'Dane sieci'!E16</f>
        <v>535</v>
      </c>
      <c r="G16" s="55">
        <f>'Dane sieci'!J16</f>
        <v>6</v>
      </c>
      <c r="H16" s="56">
        <f>H15+H11</f>
        <v>16.104082704971169</v>
      </c>
      <c r="I16" s="56">
        <f t="shared" si="3"/>
        <v>16.104082704971169</v>
      </c>
      <c r="J16" s="55">
        <f t="shared" si="0"/>
        <v>210.1</v>
      </c>
      <c r="K16" s="57">
        <f t="shared" si="4"/>
        <v>0.13515110285990461</v>
      </c>
      <c r="L16" s="58">
        <f t="shared" si="1"/>
        <v>0.8768762129432347</v>
      </c>
      <c r="M16" s="56">
        <f t="shared" si="5"/>
        <v>0.46912877392463059</v>
      </c>
      <c r="N16" s="56">
        <f t="shared" si="6"/>
        <v>5.2315737745141283E-2</v>
      </c>
      <c r="O16" s="59">
        <f t="shared" si="7"/>
        <v>0.5214445116697719</v>
      </c>
      <c r="P16" s="59">
        <f>MAX(P14,P11)+O16</f>
        <v>71.249733248367733</v>
      </c>
      <c r="S16" s="16">
        <f t="shared" si="8"/>
        <v>0.15</v>
      </c>
      <c r="T16" s="23">
        <f t="shared" si="9"/>
        <v>101075.14287687947</v>
      </c>
      <c r="U16" s="9">
        <f t="shared" si="10"/>
        <v>6.3319227832266307E-4</v>
      </c>
      <c r="V16" s="9">
        <f t="shared" si="2"/>
        <v>2.9153299497415304E-2</v>
      </c>
      <c r="W16" s="9">
        <f t="shared" si="2"/>
        <v>2.0747747119763037E-2</v>
      </c>
      <c r="X16" s="9">
        <f t="shared" si="2"/>
        <v>2.115214416442392E-2</v>
      </c>
      <c r="Y16" s="9">
        <f t="shared" si="2"/>
        <v>2.112785324429764E-2</v>
      </c>
      <c r="Z16" s="9">
        <f t="shared" si="2"/>
        <v>2.1129294527034284E-2</v>
      </c>
      <c r="AA16" s="9">
        <f t="shared" si="2"/>
        <v>2.1129208947051548E-2</v>
      </c>
      <c r="AB16" s="9">
        <f t="shared" si="11"/>
        <v>2.1129208947051548E-2</v>
      </c>
    </row>
    <row r="17" spans="1:28">
      <c r="A17" s="26" t="str">
        <f>'Dane sieci'!A17</f>
        <v>R002</v>
      </c>
      <c r="B17" s="38" t="str">
        <f>'Dane sieci'!B17</f>
        <v>OX3</v>
      </c>
      <c r="C17" s="29">
        <f>VLOOKUP(A17,'Dane węzłów'!$A$3:$E$243,4,FALSE)</f>
        <v>89.848818247537707</v>
      </c>
      <c r="D17" s="22">
        <f>'Dane sieci'!C17</f>
        <v>50</v>
      </c>
      <c r="E17" s="22" t="str">
        <f>'Dane sieci'!D17</f>
        <v>P</v>
      </c>
      <c r="F17" s="27">
        <f>'Dane sieci'!E17</f>
        <v>55</v>
      </c>
      <c r="G17" s="27">
        <f>'Dane sieci'!J17</f>
        <v>4.5</v>
      </c>
      <c r="H17" s="28">
        <f>VLOOKUP(A17,'Dane węzłów'!$A$3:$E$243,2,FALSE)</f>
        <v>2.0760362159932257</v>
      </c>
      <c r="I17" s="28">
        <f t="shared" si="3"/>
        <v>2.0760362159932257</v>
      </c>
      <c r="J17" s="27">
        <f t="shared" si="0"/>
        <v>54.5</v>
      </c>
      <c r="K17" s="19">
        <f t="shared" si="4"/>
        <v>0.25892717163256029</v>
      </c>
      <c r="L17" s="24">
        <f t="shared" si="1"/>
        <v>16.498344271252236</v>
      </c>
      <c r="M17" s="28">
        <f t="shared" si="5"/>
        <v>0.90740893491887298</v>
      </c>
      <c r="N17" s="28">
        <f t="shared" si="6"/>
        <v>0.14401564844856751</v>
      </c>
      <c r="O17" s="29">
        <f t="shared" si="7"/>
        <v>1.0514245833674405</v>
      </c>
      <c r="P17" s="29">
        <f>C17+O17</f>
        <v>90.900242830905142</v>
      </c>
      <c r="S17" s="16">
        <f t="shared" si="8"/>
        <v>0.15</v>
      </c>
      <c r="T17" s="23">
        <f t="shared" si="9"/>
        <v>50231.118320629343</v>
      </c>
      <c r="U17" s="9">
        <f t="shared" si="10"/>
        <v>1.2741105939844451E-3</v>
      </c>
      <c r="V17" s="9">
        <f t="shared" si="2"/>
        <v>3.5088775577836108E-2</v>
      </c>
      <c r="W17" s="9">
        <f t="shared" si="2"/>
        <v>2.7846901299677339E-2</v>
      </c>
      <c r="X17" s="9">
        <f t="shared" si="2"/>
        <v>2.8106138953451733E-2</v>
      </c>
      <c r="Y17" s="9">
        <f t="shared" si="2"/>
        <v>2.8095254236516549E-2</v>
      </c>
      <c r="Z17" s="9">
        <f t="shared" si="2"/>
        <v>2.8095708388485328E-2</v>
      </c>
      <c r="AA17" s="9">
        <f t="shared" si="2"/>
        <v>2.8095689434538371E-2</v>
      </c>
      <c r="AB17" s="9">
        <f t="shared" si="11"/>
        <v>2.8095689434538371E-2</v>
      </c>
    </row>
    <row r="18" spans="1:28">
      <c r="A18" s="53" t="str">
        <f>'Dane sieci'!A18</f>
        <v>OX3</v>
      </c>
      <c r="B18" s="53" t="str">
        <f>'Dane sieci'!B18</f>
        <v>K68</v>
      </c>
      <c r="C18" s="59"/>
      <c r="D18" s="31">
        <f>'Dane sieci'!C18</f>
        <v>200</v>
      </c>
      <c r="E18" s="31" t="str">
        <f>'Dane sieci'!D18</f>
        <v>P</v>
      </c>
      <c r="F18" s="55">
        <f>'Dane sieci'!E18</f>
        <v>305</v>
      </c>
      <c r="G18" s="55">
        <f>'Dane sieci'!J18</f>
        <v>6.9</v>
      </c>
      <c r="H18" s="56">
        <f>H16+H17</f>
        <v>18.180118920964397</v>
      </c>
      <c r="I18" s="56">
        <f t="shared" si="3"/>
        <v>18.180118920964397</v>
      </c>
      <c r="J18" s="55">
        <f t="shared" si="0"/>
        <v>210.1</v>
      </c>
      <c r="K18" s="57">
        <f t="shared" si="4"/>
        <v>0.15257392596065633</v>
      </c>
      <c r="L18" s="58">
        <f t="shared" si="1"/>
        <v>1.1029191047702496</v>
      </c>
      <c r="M18" s="56">
        <f t="shared" si="5"/>
        <v>0.33639032695492616</v>
      </c>
      <c r="N18" s="56">
        <f t="shared" si="6"/>
        <v>7.6674623001726602E-2</v>
      </c>
      <c r="O18" s="59">
        <f t="shared" si="7"/>
        <v>0.41306494995665277</v>
      </c>
      <c r="P18" s="59">
        <f>MAX(P16,P17)+O18</f>
        <v>91.313307780861791</v>
      </c>
      <c r="S18" s="16">
        <f t="shared" si="8"/>
        <v>0.15</v>
      </c>
      <c r="T18" s="23">
        <f t="shared" si="9"/>
        <v>114105.10931416792</v>
      </c>
      <c r="U18" s="9">
        <f t="shared" si="10"/>
        <v>5.6088636507754884E-4</v>
      </c>
      <c r="V18" s="9">
        <f t="shared" si="2"/>
        <v>2.8721638961276531E-2</v>
      </c>
      <c r="W18" s="9">
        <f t="shared" si="2"/>
        <v>2.0503806951571047E-2</v>
      </c>
      <c r="X18" s="9">
        <f t="shared" si="2"/>
        <v>2.0872508444996545E-2</v>
      </c>
      <c r="Y18" s="9">
        <f t="shared" si="2"/>
        <v>2.0851852647340265E-2</v>
      </c>
      <c r="Z18" s="9">
        <f t="shared" si="2"/>
        <v>2.0852996672953844E-2</v>
      </c>
      <c r="AA18" s="9">
        <f t="shared" si="2"/>
        <v>2.0852933270482179E-2</v>
      </c>
      <c r="AB18" s="9">
        <f t="shared" si="11"/>
        <v>2.0852933270482179E-2</v>
      </c>
    </row>
    <row r="19" spans="1:28">
      <c r="A19" s="26" t="str">
        <f>'Dane sieci'!A19</f>
        <v>R001</v>
      </c>
      <c r="B19" s="26" t="str">
        <f>'Dane sieci'!B19</f>
        <v>K68</v>
      </c>
      <c r="C19" s="29">
        <f>VLOOKUP(A19,'Dane węzłów'!$A$3:$E$243,4,FALSE)</f>
        <v>81.265425355122289</v>
      </c>
      <c r="D19" s="22">
        <f>'Dane sieci'!C19</f>
        <v>200</v>
      </c>
      <c r="E19" s="22" t="str">
        <f>'Dane sieci'!D19</f>
        <v>P</v>
      </c>
      <c r="F19" s="27">
        <f>'Dane sieci'!E19</f>
        <v>10</v>
      </c>
      <c r="G19" s="27">
        <f>'Dane sieci'!J19</f>
        <v>3.5</v>
      </c>
      <c r="H19" s="28">
        <f>VLOOKUP(A19,'Dane węzłów'!$A$3:$E$243,2,FALSE)</f>
        <v>5.2982606025452927</v>
      </c>
      <c r="I19" s="28">
        <f t="shared" si="3"/>
        <v>5.2982606025452927</v>
      </c>
      <c r="J19" s="27">
        <f t="shared" si="0"/>
        <v>210.1</v>
      </c>
      <c r="K19" s="19">
        <f t="shared" si="4"/>
        <v>4.4464858805782E-2</v>
      </c>
      <c r="L19" s="24">
        <f t="shared" si="1"/>
        <v>0.11154479370068719</v>
      </c>
      <c r="M19" s="28">
        <f t="shared" si="5"/>
        <v>1.1154479370068719E-3</v>
      </c>
      <c r="N19" s="28">
        <f t="shared" si="6"/>
        <v>3.3032678859933784E-3</v>
      </c>
      <c r="O19" s="29">
        <f t="shared" si="7"/>
        <v>4.4187158230002506E-3</v>
      </c>
      <c r="P19" s="29">
        <f>C19+O19</f>
        <v>81.269844070945297</v>
      </c>
      <c r="S19" s="16">
        <f t="shared" si="8"/>
        <v>0.15</v>
      </c>
      <c r="T19" s="23">
        <f t="shared" si="9"/>
        <v>33253.831168905788</v>
      </c>
      <c r="U19" s="9">
        <f t="shared" si="10"/>
        <v>1.9245902727696416E-3</v>
      </c>
      <c r="V19" s="9">
        <f t="shared" si="2"/>
        <v>3.383357577970765E-2</v>
      </c>
      <c r="W19" s="9">
        <f t="shared" si="2"/>
        <v>2.4114228722943793E-2</v>
      </c>
      <c r="X19" s="9">
        <f t="shared" si="2"/>
        <v>2.4902732864973662E-2</v>
      </c>
      <c r="Y19" s="9">
        <f t="shared" si="2"/>
        <v>2.4824420096296339E-2</v>
      </c>
      <c r="Z19" s="9">
        <f t="shared" si="2"/>
        <v>2.4832054062240715E-2</v>
      </c>
      <c r="AA19" s="9">
        <f t="shared" si="2"/>
        <v>2.4831308534074104E-2</v>
      </c>
      <c r="AB19" s="9">
        <f t="shared" si="11"/>
        <v>2.4831308534074104E-2</v>
      </c>
    </row>
    <row r="20" spans="1:28">
      <c r="A20" s="53" t="str">
        <f>'Dane sieci'!A20</f>
        <v xml:space="preserve">K68 </v>
      </c>
      <c r="B20" s="53" t="str">
        <f>'Dane sieci'!B20</f>
        <v>K67</v>
      </c>
      <c r="C20" s="59"/>
      <c r="D20" s="31">
        <f>'Dane sieci'!C20</f>
        <v>200</v>
      </c>
      <c r="E20" s="31" t="str">
        <f>'Dane sieci'!D20</f>
        <v>P</v>
      </c>
      <c r="F20" s="55">
        <f>'Dane sieci'!E20</f>
        <v>290</v>
      </c>
      <c r="G20" s="55">
        <f>'Dane sieci'!J20</f>
        <v>9.9</v>
      </c>
      <c r="H20" s="56">
        <f>H18+H19</f>
        <v>23.478379523509687</v>
      </c>
      <c r="I20" s="56">
        <f t="shared" si="3"/>
        <v>23.478379523509687</v>
      </c>
      <c r="J20" s="55">
        <f t="shared" si="0"/>
        <v>210.1</v>
      </c>
      <c r="K20" s="57">
        <f t="shared" si="4"/>
        <v>0.1970387847664383</v>
      </c>
      <c r="L20" s="58">
        <f t="shared" si="1"/>
        <v>1.7940351629748226</v>
      </c>
      <c r="M20" s="56">
        <f t="shared" si="5"/>
        <v>0.52027019726269852</v>
      </c>
      <c r="N20" s="56">
        <f t="shared" si="6"/>
        <v>0.18347654394511623</v>
      </c>
      <c r="O20" s="59">
        <f t="shared" si="7"/>
        <v>0.70374674120781477</v>
      </c>
      <c r="P20" s="59">
        <f>MAX(P18,P19)+O20</f>
        <v>92.0170545220696</v>
      </c>
      <c r="S20" s="16">
        <f t="shared" si="8"/>
        <v>0.15</v>
      </c>
      <c r="T20" s="23">
        <f t="shared" si="9"/>
        <v>147358.94048307367</v>
      </c>
      <c r="U20" s="9">
        <f t="shared" si="10"/>
        <v>4.3431365474123597E-4</v>
      </c>
      <c r="V20" s="9">
        <f t="shared" ref="V20:AA29" si="12">(1/(-2*LOG(2.51/$T20/U20^0.5+$S20/$J20/3.71)))^2</f>
        <v>2.7856093227235708E-2</v>
      </c>
      <c r="W20" s="9">
        <f t="shared" si="12"/>
        <v>2.0052260299650366E-2</v>
      </c>
      <c r="X20" s="9">
        <f t="shared" si="12"/>
        <v>2.0351856515874615E-2</v>
      </c>
      <c r="Y20" s="9">
        <f t="shared" si="12"/>
        <v>2.0337511473414685E-2</v>
      </c>
      <c r="Z20" s="9">
        <f t="shared" si="12"/>
        <v>2.0338191677833586E-2</v>
      </c>
      <c r="AA20" s="9">
        <f t="shared" si="12"/>
        <v>2.0338159409369713E-2</v>
      </c>
      <c r="AB20" s="9">
        <f t="shared" si="11"/>
        <v>2.0338159409369713E-2</v>
      </c>
    </row>
    <row r="21" spans="1:28">
      <c r="A21" s="26" t="str">
        <f>'Dane sieci'!A21</f>
        <v>R005</v>
      </c>
      <c r="B21" s="26" t="str">
        <f>'Dane sieci'!B21</f>
        <v>K67</v>
      </c>
      <c r="C21" s="29">
        <f>VLOOKUP(A21,'Dane węzłów'!$A$3:$E$243,4,FALSE)</f>
        <v>74.424090247675792</v>
      </c>
      <c r="D21" s="22">
        <f>'Dane sieci'!C21</f>
        <v>125</v>
      </c>
      <c r="E21" s="22" t="str">
        <f>'Dane sieci'!D21</f>
        <v>P</v>
      </c>
      <c r="F21" s="27">
        <f>'Dane sieci'!E21</f>
        <v>310</v>
      </c>
      <c r="G21" s="27">
        <f>'Dane sieci'!J21</f>
        <v>17.899999999999999</v>
      </c>
      <c r="H21" s="28">
        <f>VLOOKUP(A21,'Dane węzłów'!$A$3:$E$243,2,FALSE)</f>
        <v>59.157572076836459</v>
      </c>
      <c r="I21" s="28">
        <f t="shared" si="3"/>
        <v>59.157572076836459</v>
      </c>
      <c r="J21" s="27">
        <f t="shared" si="0"/>
        <v>132.5</v>
      </c>
      <c r="K21" s="19">
        <f t="shared" si="4"/>
        <v>1.2482865511369496</v>
      </c>
      <c r="L21" s="24">
        <f t="shared" si="1"/>
        <v>116.20446946636139</v>
      </c>
      <c r="M21" s="28">
        <f t="shared" si="5"/>
        <v>36.023385534572029</v>
      </c>
      <c r="N21" s="28">
        <f t="shared" si="6"/>
        <v>13.314459154195038</v>
      </c>
      <c r="O21" s="29">
        <f t="shared" si="7"/>
        <v>49.337844688767063</v>
      </c>
      <c r="P21" s="29">
        <f>C21+O21</f>
        <v>123.76193493644286</v>
      </c>
      <c r="S21" s="16">
        <f t="shared" si="8"/>
        <v>0.15</v>
      </c>
      <c r="T21" s="23">
        <f t="shared" si="9"/>
        <v>588747.24421184172</v>
      </c>
      <c r="U21" s="9">
        <f t="shared" si="10"/>
        <v>1.0870539204931151E-4</v>
      </c>
      <c r="V21" s="9">
        <f t="shared" si="12"/>
        <v>2.5254954506610781E-2</v>
      </c>
      <c r="W21" s="9">
        <f t="shared" si="12"/>
        <v>2.0656435026898151E-2</v>
      </c>
      <c r="X21" s="9">
        <f t="shared" si="12"/>
        <v>2.0700379810751911E-2</v>
      </c>
      <c r="Y21" s="9">
        <f t="shared" si="12"/>
        <v>2.069989297804908E-2</v>
      </c>
      <c r="Z21" s="9">
        <f t="shared" si="12"/>
        <v>2.0699898362982045E-2</v>
      </c>
      <c r="AA21" s="9">
        <f t="shared" si="12"/>
        <v>2.0699898303417438E-2</v>
      </c>
      <c r="AB21" s="9">
        <f t="shared" si="11"/>
        <v>2.0699898303417438E-2</v>
      </c>
    </row>
    <row r="22" spans="1:28">
      <c r="A22" s="53" t="str">
        <f>'Dane sieci'!A22</f>
        <v>K67</v>
      </c>
      <c r="B22" s="53" t="str">
        <f>'Dane sieci'!B22</f>
        <v>K66</v>
      </c>
      <c r="C22" s="59"/>
      <c r="D22" s="31">
        <f>'Dane sieci'!C22</f>
        <v>200</v>
      </c>
      <c r="E22" s="31" t="str">
        <f>'Dane sieci'!D22</f>
        <v>P</v>
      </c>
      <c r="F22" s="55">
        <f>'Dane sieci'!E22</f>
        <v>290</v>
      </c>
      <c r="G22" s="55">
        <f>'Dane sieci'!J22</f>
        <v>12.9</v>
      </c>
      <c r="H22" s="56">
        <f>H20+H21</f>
        <v>82.635951600346147</v>
      </c>
      <c r="I22" s="56">
        <f t="shared" si="3"/>
        <v>82.635951600346147</v>
      </c>
      <c r="J22" s="55">
        <f t="shared" si="0"/>
        <v>210.1</v>
      </c>
      <c r="K22" s="57">
        <f t="shared" si="4"/>
        <v>0.69350985084154626</v>
      </c>
      <c r="L22" s="58">
        <f t="shared" si="1"/>
        <v>20.588613593303528</v>
      </c>
      <c r="M22" s="56">
        <f t="shared" si="5"/>
        <v>5.9706979420580231</v>
      </c>
      <c r="N22" s="56">
        <f t="shared" si="6"/>
        <v>2.9616715575431543</v>
      </c>
      <c r="O22" s="59">
        <f t="shared" si="7"/>
        <v>8.9323694996011778</v>
      </c>
      <c r="P22" s="59">
        <f>MAX(P20,P21)+O22</f>
        <v>132.69430443604404</v>
      </c>
      <c r="S22" s="16">
        <f t="shared" si="8"/>
        <v>0.15</v>
      </c>
      <c r="T22" s="23">
        <f t="shared" si="9"/>
        <v>518653.60901267402</v>
      </c>
      <c r="U22" s="9">
        <f t="shared" si="10"/>
        <v>1.233964227528128E-4</v>
      </c>
      <c r="V22" s="9">
        <f t="shared" si="12"/>
        <v>2.4383965093808559E-2</v>
      </c>
      <c r="W22" s="9">
        <f t="shared" si="12"/>
        <v>1.8756418674129707E-2</v>
      </c>
      <c r="X22" s="9">
        <f t="shared" si="12"/>
        <v>1.8842655897363423E-2</v>
      </c>
      <c r="Y22" s="9">
        <f t="shared" si="12"/>
        <v>1.8841058754829863E-2</v>
      </c>
      <c r="Z22" s="9">
        <f t="shared" si="12"/>
        <v>1.8841088238055848E-2</v>
      </c>
      <c r="AA22" s="9">
        <f t="shared" si="12"/>
        <v>1.884108769376313E-2</v>
      </c>
      <c r="AB22" s="9">
        <f t="shared" si="11"/>
        <v>1.884108769376313E-2</v>
      </c>
    </row>
    <row r="23" spans="1:28">
      <c r="A23" s="26" t="str">
        <f>'Dane sieci'!A23</f>
        <v>R007</v>
      </c>
      <c r="B23" s="26" t="str">
        <f>'Dane sieci'!B23</f>
        <v>OX4</v>
      </c>
      <c r="C23" s="29">
        <f>VLOOKUP(A23,'Dane węzłów'!$A$3:$E$243,4,FALSE)</f>
        <v>87.061344598389297</v>
      </c>
      <c r="D23" s="22">
        <f>'Dane sieci'!C23</f>
        <v>80</v>
      </c>
      <c r="E23" s="22" t="s">
        <v>24</v>
      </c>
      <c r="F23" s="27">
        <f>'Dane sieci'!E23</f>
        <v>10</v>
      </c>
      <c r="G23" s="27">
        <f>'Dane sieci'!J23</f>
        <v>6.9</v>
      </c>
      <c r="H23" s="28">
        <f>VLOOKUP(A23,'Dane węzłów'!$A$3:$E$243,2,FALSE)</f>
        <v>6.2531211325097171</v>
      </c>
      <c r="I23" s="28">
        <f t="shared" si="3"/>
        <v>6.2531211325097171</v>
      </c>
      <c r="J23" s="27">
        <f t="shared" si="0"/>
        <v>81.7</v>
      </c>
      <c r="K23" s="19">
        <f t="shared" si="4"/>
        <v>0.34704711236052338</v>
      </c>
      <c r="L23" s="24">
        <f t="shared" si="1"/>
        <v>25.772121114491043</v>
      </c>
      <c r="M23" s="28">
        <f t="shared" si="5"/>
        <v>0.25772121114491042</v>
      </c>
      <c r="N23" s="28">
        <f t="shared" si="6"/>
        <v>0.39670518494434054</v>
      </c>
      <c r="O23" s="29">
        <f t="shared" si="7"/>
        <v>0.65442639608925091</v>
      </c>
      <c r="P23" s="29">
        <f>C23+O23</f>
        <v>87.715770994478547</v>
      </c>
      <c r="S23" s="16">
        <f t="shared" si="8"/>
        <v>0.7</v>
      </c>
      <c r="T23" s="23">
        <f t="shared" si="9"/>
        <v>100927.42875323695</v>
      </c>
      <c r="U23" s="9">
        <f t="shared" si="10"/>
        <v>6.34118998082049E-4</v>
      </c>
      <c r="V23" s="9">
        <f t="shared" si="12"/>
        <v>4.058621866739294E-2</v>
      </c>
      <c r="W23" s="9">
        <f t="shared" si="12"/>
        <v>3.6590455610243822E-2</v>
      </c>
      <c r="X23" s="9">
        <f t="shared" si="12"/>
        <v>3.6623247302472794E-2</v>
      </c>
      <c r="Y23" s="9">
        <f t="shared" si="12"/>
        <v>3.6622956733493403E-2</v>
      </c>
      <c r="Z23" s="9">
        <f t="shared" si="12"/>
        <v>3.6622959306542427E-2</v>
      </c>
      <c r="AA23" s="9">
        <f t="shared" si="12"/>
        <v>3.662295928375741E-2</v>
      </c>
      <c r="AB23" s="9">
        <f t="shared" si="11"/>
        <v>3.662295928375741E-2</v>
      </c>
    </row>
    <row r="24" spans="1:28">
      <c r="A24" s="26" t="str">
        <f>'Dane sieci'!A24</f>
        <v>R006</v>
      </c>
      <c r="B24" s="26" t="str">
        <f>'Dane sieci'!B24</f>
        <v>OX4</v>
      </c>
      <c r="C24" s="29">
        <f>VLOOKUP(A24,'Dane węzłów'!$A$3:$E$243,4,FALSE)</f>
        <v>85.78407435154827</v>
      </c>
      <c r="D24" s="22">
        <f>'Dane sieci'!C24</f>
        <v>80</v>
      </c>
      <c r="E24" s="22" t="str">
        <f>'Dane sieci'!D24</f>
        <v>T</v>
      </c>
      <c r="F24" s="27">
        <f>'Dane sieci'!E24</f>
        <v>10</v>
      </c>
      <c r="G24" s="27">
        <f>'Dane sieci'!J24</f>
        <v>6.9</v>
      </c>
      <c r="H24" s="28">
        <f>VLOOKUP(A24,'Dane węzłów'!$A$3:$E$243,2,FALSE)</f>
        <v>6.2415394588692887</v>
      </c>
      <c r="I24" s="28">
        <f t="shared" si="3"/>
        <v>6.2415394588692887</v>
      </c>
      <c r="J24" s="27">
        <f t="shared" si="0"/>
        <v>81.7</v>
      </c>
      <c r="K24" s="19">
        <f t="shared" si="4"/>
        <v>0.34640433153027261</v>
      </c>
      <c r="L24" s="24">
        <f t="shared" si="1"/>
        <v>25.67757860548933</v>
      </c>
      <c r="M24" s="28">
        <f t="shared" si="5"/>
        <v>0.25677578605489326</v>
      </c>
      <c r="N24" s="28">
        <f t="shared" si="6"/>
        <v>0.39523703646559027</v>
      </c>
      <c r="O24" s="29">
        <f t="shared" si="7"/>
        <v>0.65201282252048354</v>
      </c>
      <c r="P24" s="29">
        <f>C24+O24</f>
        <v>86.43608717406876</v>
      </c>
      <c r="S24" s="16">
        <f t="shared" si="8"/>
        <v>0.7</v>
      </c>
      <c r="T24" s="23">
        <f t="shared" si="9"/>
        <v>100740.49673698179</v>
      </c>
      <c r="U24" s="9">
        <f t="shared" si="10"/>
        <v>6.3529565639421385E-4</v>
      </c>
      <c r="V24" s="9">
        <f t="shared" si="12"/>
        <v>4.0590164062893216E-2</v>
      </c>
      <c r="W24" s="9">
        <f t="shared" si="12"/>
        <v>3.6591570354333955E-2</v>
      </c>
      <c r="X24" s="9">
        <f t="shared" si="12"/>
        <v>3.6624441441403047E-2</v>
      </c>
      <c r="Y24" s="9">
        <f t="shared" si="12"/>
        <v>3.6624149656565276E-2</v>
      </c>
      <c r="Z24" s="9">
        <f t="shared" si="12"/>
        <v>3.6624152244921784E-2</v>
      </c>
      <c r="AA24" s="9">
        <f t="shared" si="12"/>
        <v>3.6624152221960936E-2</v>
      </c>
      <c r="AB24" s="9">
        <f t="shared" si="11"/>
        <v>3.6624152221960936E-2</v>
      </c>
    </row>
    <row r="25" spans="1:28">
      <c r="A25" s="26" t="str">
        <f>'Dane sieci'!A25</f>
        <v>OX4</v>
      </c>
      <c r="B25" s="26" t="str">
        <f>'Dane sieci'!B25</f>
        <v>OX5</v>
      </c>
      <c r="C25" s="29"/>
      <c r="D25" s="22">
        <f>'Dane sieci'!C25</f>
        <v>125</v>
      </c>
      <c r="E25" s="22" t="str">
        <f>'Dane sieci'!D25</f>
        <v>P</v>
      </c>
      <c r="F25" s="27">
        <f>'Dane sieci'!E25</f>
        <v>135</v>
      </c>
      <c r="G25" s="27">
        <f>'Dane sieci'!J25</f>
        <v>4</v>
      </c>
      <c r="H25" s="28">
        <f>H23+H24</f>
        <v>12.494660591379006</v>
      </c>
      <c r="I25" s="28">
        <f t="shared" si="3"/>
        <v>12.494660591379006</v>
      </c>
      <c r="J25" s="27">
        <f t="shared" si="0"/>
        <v>132.5</v>
      </c>
      <c r="K25" s="19">
        <f t="shared" si="4"/>
        <v>0.2636503870879166</v>
      </c>
      <c r="L25" s="24">
        <f t="shared" si="1"/>
        <v>5.5589902487282599</v>
      </c>
      <c r="M25" s="28">
        <f t="shared" si="5"/>
        <v>0.75046368357831517</v>
      </c>
      <c r="N25" s="28">
        <f t="shared" si="6"/>
        <v>0.13272683354948636</v>
      </c>
      <c r="O25" s="29">
        <f t="shared" si="7"/>
        <v>0.8831905171278015</v>
      </c>
      <c r="P25" s="29">
        <f>MAX(P23,P24)+O25</f>
        <v>88.598961511606348</v>
      </c>
      <c r="S25" s="16">
        <f t="shared" si="8"/>
        <v>0.15</v>
      </c>
      <c r="T25" s="23">
        <f t="shared" si="9"/>
        <v>124349.20386830848</v>
      </c>
      <c r="U25" s="9">
        <f t="shared" si="10"/>
        <v>5.1467961200442379E-4</v>
      </c>
      <c r="V25" s="9">
        <f t="shared" si="12"/>
        <v>2.9267035180586945E-2</v>
      </c>
      <c r="W25" s="9">
        <f t="shared" si="12"/>
        <v>2.1967062938776528E-2</v>
      </c>
      <c r="X25" s="9">
        <f t="shared" si="12"/>
        <v>2.220721499484854E-2</v>
      </c>
      <c r="Y25" s="9">
        <f t="shared" si="12"/>
        <v>2.219759158947756E-2</v>
      </c>
      <c r="Z25" s="9">
        <f t="shared" si="12"/>
        <v>2.2197974401955218E-2</v>
      </c>
      <c r="AA25" s="9">
        <f t="shared" si="12"/>
        <v>2.2197959169480839E-2</v>
      </c>
      <c r="AB25" s="9">
        <f t="shared" si="11"/>
        <v>2.2197959169480839E-2</v>
      </c>
    </row>
    <row r="26" spans="1:28">
      <c r="A26" s="37" t="str">
        <f>'Dane sieci'!A26</f>
        <v>R009</v>
      </c>
      <c r="B26" s="37" t="str">
        <f>'Dane sieci'!B26</f>
        <v>OX6</v>
      </c>
      <c r="C26" s="41">
        <f>VLOOKUP(A26,'Dane węzłów'!$A$3:$E$243,4,FALSE)</f>
        <v>73.64207366698065</v>
      </c>
      <c r="D26" s="30">
        <f>'Dane sieci'!C26</f>
        <v>65</v>
      </c>
      <c r="E26" s="30" t="str">
        <f>'Dane sieci'!D26</f>
        <v>P</v>
      </c>
      <c r="F26" s="42">
        <f>'Dane sieci'!E26</f>
        <v>45</v>
      </c>
      <c r="G26" s="42">
        <f>'Dane sieci'!J26</f>
        <v>3</v>
      </c>
      <c r="H26" s="40">
        <f>VLOOKUP(A26,'Dane węzłów'!$A$3:$E$243,2,FALSE)</f>
        <v>7.4085996544654282</v>
      </c>
      <c r="I26" s="40">
        <f t="shared" si="3"/>
        <v>7.4085996544654282</v>
      </c>
      <c r="J26" s="42">
        <f t="shared" si="0"/>
        <v>70.3</v>
      </c>
      <c r="K26" s="43">
        <f t="shared" si="4"/>
        <v>0.55534284844435255</v>
      </c>
      <c r="L26" s="44">
        <f t="shared" si="1"/>
        <v>52.377266503541449</v>
      </c>
      <c r="M26" s="40">
        <f t="shared" si="5"/>
        <v>2.3569769926593653</v>
      </c>
      <c r="N26" s="40">
        <f t="shared" si="6"/>
        <v>0.4416574264004014</v>
      </c>
      <c r="O26" s="41">
        <f t="shared" si="7"/>
        <v>2.7986344190597667</v>
      </c>
      <c r="P26" s="41">
        <f>C26+O26</f>
        <v>76.440708086040416</v>
      </c>
      <c r="S26" s="16">
        <f t="shared" si="8"/>
        <v>0.15</v>
      </c>
      <c r="T26" s="23">
        <f t="shared" si="9"/>
        <v>138968.13400347246</v>
      </c>
      <c r="U26" s="9">
        <f t="shared" si="10"/>
        <v>4.605372336538735E-4</v>
      </c>
      <c r="V26" s="9">
        <f t="shared" si="12"/>
        <v>3.0806746903026722E-2</v>
      </c>
      <c r="W26" s="9">
        <f t="shared" si="12"/>
        <v>2.4897954413355416E-2</v>
      </c>
      <c r="X26" s="9">
        <f t="shared" si="12"/>
        <v>2.5013747117596748E-2</v>
      </c>
      <c r="Y26" s="9">
        <f t="shared" si="12"/>
        <v>2.5011103353458311E-2</v>
      </c>
      <c r="Z26" s="9">
        <f t="shared" si="12"/>
        <v>2.5011163517308328E-2</v>
      </c>
      <c r="AA26" s="9">
        <f t="shared" si="12"/>
        <v>2.5011162148063572E-2</v>
      </c>
      <c r="AB26" s="9">
        <f t="shared" si="11"/>
        <v>2.5011162148063572E-2</v>
      </c>
    </row>
    <row r="27" spans="1:28">
      <c r="A27" s="37" t="str">
        <f>'Dane sieci'!A27</f>
        <v>R010</v>
      </c>
      <c r="B27" s="37" t="str">
        <f>'Dane sieci'!B27</f>
        <v>OX6</v>
      </c>
      <c r="C27" s="41">
        <f>VLOOKUP(A27,'Dane węzłów'!$A$3:$E$243,4,FALSE)</f>
        <v>82.816575102006325</v>
      </c>
      <c r="D27" s="30">
        <f>'Dane sieci'!C27</f>
        <v>65</v>
      </c>
      <c r="E27" s="30" t="str">
        <f>'Dane sieci'!D27</f>
        <v>P</v>
      </c>
      <c r="F27" s="42">
        <f>'Dane sieci'!E27</f>
        <v>45</v>
      </c>
      <c r="G27" s="42">
        <f>'Dane sieci'!J27</f>
        <v>2.5</v>
      </c>
      <c r="H27" s="40">
        <f>VLOOKUP(A27,'Dane węzłów'!$A$3:$E$243,2,FALSE)</f>
        <v>8.804376688513301</v>
      </c>
      <c r="I27" s="40">
        <f t="shared" si="3"/>
        <v>8.804376688513301</v>
      </c>
      <c r="J27" s="42">
        <f t="shared" si="0"/>
        <v>70.3</v>
      </c>
      <c r="K27" s="43">
        <f t="shared" si="4"/>
        <v>0.65996920565534778</v>
      </c>
      <c r="L27" s="44">
        <f t="shared" si="1"/>
        <v>73.444433603668941</v>
      </c>
      <c r="M27" s="40">
        <f t="shared" si="5"/>
        <v>3.3049995121651023</v>
      </c>
      <c r="N27" s="40">
        <f t="shared" si="6"/>
        <v>0.51979161304877264</v>
      </c>
      <c r="O27" s="41">
        <f t="shared" si="7"/>
        <v>3.8247911252138751</v>
      </c>
      <c r="P27" s="41">
        <f>C27+O27</f>
        <v>86.641366227220203</v>
      </c>
      <c r="S27" s="16">
        <f t="shared" si="8"/>
        <v>0.15</v>
      </c>
      <c r="T27" s="23">
        <f t="shared" si="9"/>
        <v>165149.6715346066</v>
      </c>
      <c r="U27" s="9">
        <f t="shared" si="10"/>
        <v>3.875272618183137E-4</v>
      </c>
      <c r="V27" s="9">
        <f t="shared" si="12"/>
        <v>3.033903689428686E-2</v>
      </c>
      <c r="W27" s="9">
        <f t="shared" si="12"/>
        <v>2.4739354623872781E-2</v>
      </c>
      <c r="X27" s="9">
        <f t="shared" si="12"/>
        <v>2.483459884139641E-2</v>
      </c>
      <c r="Y27" s="9">
        <f t="shared" si="12"/>
        <v>2.4832721572863047E-2</v>
      </c>
      <c r="Z27" s="9">
        <f t="shared" si="12"/>
        <v>2.4832758472497558E-2</v>
      </c>
      <c r="AA27" s="9">
        <f t="shared" si="12"/>
        <v>2.4832757747158297E-2</v>
      </c>
      <c r="AB27" s="9">
        <f t="shared" si="11"/>
        <v>2.4832757747158297E-2</v>
      </c>
    </row>
    <row r="28" spans="1:28" s="2" customFormat="1">
      <c r="A28" s="38" t="str">
        <f>'Dane sieci'!A28</f>
        <v>OX6</v>
      </c>
      <c r="B28" s="38" t="str">
        <f>'Dane sieci'!B28</f>
        <v>OX7</v>
      </c>
      <c r="C28" s="39"/>
      <c r="D28" s="46">
        <f>'Dane sieci'!C28</f>
        <v>80</v>
      </c>
      <c r="E28" s="46" t="str">
        <f>'Dane sieci'!D28</f>
        <v>P</v>
      </c>
      <c r="F28" s="27">
        <f>'Dane sieci'!E28</f>
        <v>165</v>
      </c>
      <c r="G28" s="27">
        <f>'Dane sieci'!J28</f>
        <v>5</v>
      </c>
      <c r="H28" s="45">
        <f>H26+H27</f>
        <v>16.212976342978727</v>
      </c>
      <c r="I28" s="45">
        <f t="shared" si="3"/>
        <v>16.212976342978727</v>
      </c>
      <c r="J28" s="47">
        <f t="shared" si="0"/>
        <v>82.5</v>
      </c>
      <c r="K28" s="19">
        <f t="shared" si="4"/>
        <v>0.88245091635564166</v>
      </c>
      <c r="L28" s="24">
        <f t="shared" si="1"/>
        <v>106.1783898773278</v>
      </c>
      <c r="M28" s="45">
        <f t="shared" si="5"/>
        <v>17.519434329759086</v>
      </c>
      <c r="N28" s="45">
        <f t="shared" si="6"/>
        <v>1.8586304026480169</v>
      </c>
      <c r="O28" s="39">
        <f t="shared" si="7"/>
        <v>19.378064732407104</v>
      </c>
      <c r="P28" s="39">
        <f>MAX(P26,P27)+O28</f>
        <v>106.0194309596273</v>
      </c>
      <c r="S28" s="16">
        <f t="shared" si="8"/>
        <v>0.15</v>
      </c>
      <c r="T28" s="48">
        <f t="shared" si="9"/>
        <v>259145.2330827509</v>
      </c>
      <c r="U28" s="49">
        <f t="shared" si="10"/>
        <v>2.469657621661262E-4</v>
      </c>
      <c r="V28" s="49">
        <f t="shared" si="12"/>
        <v>2.8609207948257418E-2</v>
      </c>
      <c r="W28" s="49">
        <f t="shared" si="12"/>
        <v>2.3498517197984781E-2</v>
      </c>
      <c r="X28" s="49">
        <f t="shared" si="12"/>
        <v>2.3565991560985256E-2</v>
      </c>
      <c r="Y28" s="49">
        <f t="shared" si="12"/>
        <v>2.3564963286296897E-2</v>
      </c>
      <c r="Z28" s="49">
        <f t="shared" si="12"/>
        <v>2.3564978924284764E-2</v>
      </c>
      <c r="AA28" s="49">
        <f t="shared" si="12"/>
        <v>2.3564978686454956E-2</v>
      </c>
      <c r="AB28" s="49">
        <f t="shared" si="11"/>
        <v>2.3564978686454956E-2</v>
      </c>
    </row>
    <row r="29" spans="1:28">
      <c r="A29" s="26" t="str">
        <f>'Dane sieci'!A29</f>
        <v>R011</v>
      </c>
      <c r="B29" s="26" t="str">
        <f>'Dane sieci'!B29</f>
        <v>OX7</v>
      </c>
      <c r="C29" s="29">
        <f>VLOOKUP(A29,'Dane węzłów'!$A$3:$E$243,4,FALSE)</f>
        <v>79.332553437740131</v>
      </c>
      <c r="D29" s="22">
        <f>'Dane sieci'!C29</f>
        <v>50</v>
      </c>
      <c r="E29" s="22" t="str">
        <f>'Dane sieci'!D29</f>
        <v>P</v>
      </c>
      <c r="F29" s="27">
        <f>'Dane sieci'!E29</f>
        <v>215</v>
      </c>
      <c r="G29" s="27">
        <f>'Dane sieci'!J29</f>
        <v>12.5</v>
      </c>
      <c r="H29" s="28">
        <f>VLOOKUP(A29,'Dane węzłów'!$A$3:$E$243,2,FALSE)</f>
        <v>2.5385885191951592</v>
      </c>
      <c r="I29" s="28">
        <f t="shared" si="3"/>
        <v>2.5385885191951592</v>
      </c>
      <c r="J29" s="27">
        <f t="shared" si="0"/>
        <v>54.5</v>
      </c>
      <c r="K29" s="19">
        <f t="shared" si="4"/>
        <v>0.31661757157719883</v>
      </c>
      <c r="L29" s="24">
        <f t="shared" si="1"/>
        <v>24.301410545934559</v>
      </c>
      <c r="M29" s="28">
        <f t="shared" si="5"/>
        <v>5.2248032673759299</v>
      </c>
      <c r="N29" s="28">
        <f t="shared" si="6"/>
        <v>0.59816631944917908</v>
      </c>
      <c r="O29" s="29">
        <f t="shared" si="7"/>
        <v>5.822969586825109</v>
      </c>
      <c r="P29" s="29">
        <f>C29+O29</f>
        <v>85.155523024565241</v>
      </c>
      <c r="S29" s="16">
        <f t="shared" si="8"/>
        <v>0.15</v>
      </c>
      <c r="T29" s="23">
        <f t="shared" si="9"/>
        <v>61422.888142669748</v>
      </c>
      <c r="U29" s="9">
        <f t="shared" si="10"/>
        <v>1.0419568655147618E-3</v>
      </c>
      <c r="V29" s="9">
        <f t="shared" si="12"/>
        <v>3.436284183584605E-2</v>
      </c>
      <c r="W29" s="9">
        <f t="shared" si="12"/>
        <v>2.7471292885669851E-2</v>
      </c>
      <c r="X29" s="9">
        <f t="shared" si="12"/>
        <v>2.7684237510665712E-2</v>
      </c>
      <c r="Y29" s="9">
        <f t="shared" si="12"/>
        <v>2.7676544062882676E-2</v>
      </c>
      <c r="Z29" s="9">
        <f t="shared" si="12"/>
        <v>2.7676820544098191E-2</v>
      </c>
      <c r="AA29" s="9">
        <f t="shared" si="12"/>
        <v>2.767681060622551E-2</v>
      </c>
      <c r="AB29" s="9">
        <f t="shared" si="11"/>
        <v>2.767681060622551E-2</v>
      </c>
    </row>
    <row r="30" spans="1:28">
      <c r="A30" s="26" t="str">
        <f>'Dane sieci'!A30</f>
        <v>OX7</v>
      </c>
      <c r="B30" s="26" t="str">
        <f>'Dane sieci'!B30</f>
        <v>OX5</v>
      </c>
      <c r="C30" s="29"/>
      <c r="D30" s="22">
        <f>'Dane sieci'!C30</f>
        <v>80</v>
      </c>
      <c r="E30" s="22" t="str">
        <f>'Dane sieci'!D30</f>
        <v>P</v>
      </c>
      <c r="F30" s="27">
        <f>'Dane sieci'!E30</f>
        <v>105</v>
      </c>
      <c r="G30" s="27">
        <f>'Dane sieci'!J30</f>
        <v>7</v>
      </c>
      <c r="H30" s="45">
        <f>H28+H29</f>
        <v>18.751564862173886</v>
      </c>
      <c r="I30" s="28">
        <f t="shared" si="3"/>
        <v>18.751564862173886</v>
      </c>
      <c r="J30" s="27">
        <f t="shared" si="0"/>
        <v>82.5</v>
      </c>
      <c r="K30" s="19">
        <f t="shared" si="4"/>
        <v>1.0206229408885599</v>
      </c>
      <c r="L30" s="24">
        <f t="shared" si="1"/>
        <v>141.4519476269368</v>
      </c>
      <c r="M30" s="28">
        <f t="shared" si="5"/>
        <v>14.852454500828363</v>
      </c>
      <c r="N30" s="28">
        <f t="shared" si="6"/>
        <v>3.4807321726441485</v>
      </c>
      <c r="O30" s="29">
        <f t="shared" si="7"/>
        <v>18.333186673472511</v>
      </c>
      <c r="P30" s="29">
        <f>MAX(P28,P29)+O30</f>
        <v>124.35261763309981</v>
      </c>
      <c r="S30" s="16">
        <f t="shared" si="8"/>
        <v>0.15</v>
      </c>
      <c r="T30" s="23">
        <f t="shared" si="9"/>
        <v>299721.56524972664</v>
      </c>
      <c r="U30" s="9">
        <f t="shared" si="10"/>
        <v>2.1353151531380631E-4</v>
      </c>
      <c r="V30" s="9">
        <f t="shared" ref="V30:AA39" si="13">(1/(-2*LOG(2.51/$T30/U30^0.5+$S30/$J30/3.71)))^2</f>
        <v>2.8277039969459215E-2</v>
      </c>
      <c r="W30" s="9">
        <f t="shared" si="13"/>
        <v>2.3412850173421942E-2</v>
      </c>
      <c r="X30" s="9">
        <f t="shared" si="13"/>
        <v>2.3469517126995534E-2</v>
      </c>
      <c r="Y30" s="9">
        <f t="shared" si="13"/>
        <v>2.3468759141509338E-2</v>
      </c>
      <c r="Z30" s="9">
        <f t="shared" si="13"/>
        <v>2.3468769262679667E-2</v>
      </c>
      <c r="AA30" s="9">
        <f t="shared" si="13"/>
        <v>2.3468769127531323E-2</v>
      </c>
      <c r="AB30" s="9">
        <f t="shared" si="11"/>
        <v>2.3468769127531323E-2</v>
      </c>
    </row>
    <row r="31" spans="1:28">
      <c r="A31" s="26" t="str">
        <f>'Dane sieci'!A31</f>
        <v>OX5</v>
      </c>
      <c r="B31" s="26" t="str">
        <f>'Dane sieci'!B31</f>
        <v>RED</v>
      </c>
      <c r="C31" s="29"/>
      <c r="D31" s="22">
        <f>'Dane sieci'!C31</f>
        <v>125</v>
      </c>
      <c r="E31" s="22" t="str">
        <f>'Dane sieci'!D31</f>
        <v>P</v>
      </c>
      <c r="F31" s="27">
        <f>'Dane sieci'!E31</f>
        <v>430</v>
      </c>
      <c r="G31" s="27">
        <f>'Dane sieci'!J31</f>
        <v>7</v>
      </c>
      <c r="H31" s="28">
        <f>H30+H25</f>
        <v>31.246225453552892</v>
      </c>
      <c r="I31" s="28">
        <f t="shared" si="3"/>
        <v>31.246225453552892</v>
      </c>
      <c r="J31" s="27">
        <f t="shared" si="0"/>
        <v>132.5</v>
      </c>
      <c r="K31" s="19">
        <f t="shared" si="4"/>
        <v>0.65932798859295105</v>
      </c>
      <c r="L31" s="24">
        <f t="shared" si="1"/>
        <v>33.032228165553086</v>
      </c>
      <c r="M31" s="28">
        <f t="shared" si="5"/>
        <v>14.203858111187827</v>
      </c>
      <c r="N31" s="28">
        <f t="shared" si="6"/>
        <v>1.4525897648193422</v>
      </c>
      <c r="O31" s="29">
        <f t="shared" si="7"/>
        <v>15.656447876007169</v>
      </c>
      <c r="P31" s="29">
        <f>P30+O31</f>
        <v>140.00906550910699</v>
      </c>
      <c r="S31" s="16">
        <f t="shared" si="8"/>
        <v>0.15</v>
      </c>
      <c r="T31" s="23">
        <f t="shared" si="9"/>
        <v>310968.29166530812</v>
      </c>
      <c r="U31" s="9">
        <f t="shared" si="10"/>
        <v>2.0580876480127603E-4</v>
      </c>
      <c r="V31" s="9">
        <f t="shared" si="13"/>
        <v>2.6671360581450074E-2</v>
      </c>
      <c r="W31" s="9">
        <f t="shared" si="13"/>
        <v>2.100029264189212E-2</v>
      </c>
      <c r="X31" s="9">
        <f t="shared" si="13"/>
        <v>2.1093344683348385E-2</v>
      </c>
      <c r="Y31" s="9">
        <f t="shared" si="13"/>
        <v>2.109153055258969E-2</v>
      </c>
      <c r="Z31" s="9">
        <f t="shared" si="13"/>
        <v>2.1091565809527597E-2</v>
      </c>
      <c r="AA31" s="9">
        <f t="shared" si="13"/>
        <v>2.1091565124280526E-2</v>
      </c>
      <c r="AB31" s="9">
        <f t="shared" si="11"/>
        <v>2.1091565124280526E-2</v>
      </c>
    </row>
    <row r="32" spans="1:28">
      <c r="A32" s="26" t="str">
        <f>'Dane sieci'!A32</f>
        <v>RED</v>
      </c>
      <c r="B32" s="26" t="str">
        <f>'Dane sieci'!B32</f>
        <v>K66</v>
      </c>
      <c r="C32" s="29"/>
      <c r="D32" s="22">
        <f>'Dane sieci'!C32</f>
        <v>150</v>
      </c>
      <c r="E32" s="22" t="str">
        <f>'Dane sieci'!D32</f>
        <v>P</v>
      </c>
      <c r="F32" s="27">
        <f>'Dane sieci'!E32</f>
        <v>70</v>
      </c>
      <c r="G32" s="27">
        <f>'Dane sieci'!J32</f>
        <v>8.4</v>
      </c>
      <c r="H32" s="28">
        <f>H31</f>
        <v>31.246225453552892</v>
      </c>
      <c r="I32" s="28">
        <f t="shared" si="3"/>
        <v>31.246225453552892</v>
      </c>
      <c r="J32" s="27">
        <f t="shared" si="0"/>
        <v>160.30000000000001</v>
      </c>
      <c r="K32" s="19">
        <f t="shared" si="4"/>
        <v>0.4504703633796035</v>
      </c>
      <c r="L32" s="24">
        <f t="shared" si="1"/>
        <v>12.373157293120093</v>
      </c>
      <c r="M32" s="28">
        <f t="shared" si="5"/>
        <v>0.86612101051840651</v>
      </c>
      <c r="N32" s="28">
        <f t="shared" si="6"/>
        <v>0.81368001526143141</v>
      </c>
      <c r="O32" s="29">
        <f t="shared" si="7"/>
        <v>1.6798010257798379</v>
      </c>
      <c r="P32" s="29">
        <f>P31+O32</f>
        <v>141.68886653488681</v>
      </c>
      <c r="S32" s="16">
        <f t="shared" si="8"/>
        <v>0.15</v>
      </c>
      <c r="T32" s="23">
        <f t="shared" si="9"/>
        <v>257038.66903090035</v>
      </c>
      <c r="U32" s="9">
        <f t="shared" si="10"/>
        <v>2.4898977356712867E-4</v>
      </c>
      <c r="V32" s="9">
        <f t="shared" si="13"/>
        <v>2.6700069387855348E-2</v>
      </c>
      <c r="W32" s="9">
        <f t="shared" si="13"/>
        <v>2.033990184103868E-2</v>
      </c>
      <c r="X32" s="9">
        <f t="shared" si="13"/>
        <v>2.0479356708165707E-2</v>
      </c>
      <c r="Y32" s="9">
        <f t="shared" si="13"/>
        <v>2.0475648548057983E-2</v>
      </c>
      <c r="Z32" s="9">
        <f t="shared" si="13"/>
        <v>2.047574668078838E-2</v>
      </c>
      <c r="AA32" s="9">
        <f t="shared" si="13"/>
        <v>2.0475744083476188E-2</v>
      </c>
      <c r="AB32" s="9">
        <f t="shared" si="11"/>
        <v>2.0475744083476188E-2</v>
      </c>
    </row>
    <row r="33" spans="1:28">
      <c r="A33" s="53" t="str">
        <f>'Dane sieci'!A33</f>
        <v>K66</v>
      </c>
      <c r="B33" s="53" t="str">
        <f>'Dane sieci'!B33</f>
        <v>K65A</v>
      </c>
      <c r="C33" s="59"/>
      <c r="D33" s="31">
        <f>'Dane sieci'!C33</f>
        <v>200</v>
      </c>
      <c r="E33" s="31" t="str">
        <f>'Dane sieci'!D33</f>
        <v>P</v>
      </c>
      <c r="F33" s="55">
        <f>'Dane sieci'!E33</f>
        <v>970</v>
      </c>
      <c r="G33" s="55">
        <f>'Dane sieci'!J33</f>
        <v>10</v>
      </c>
      <c r="H33" s="56">
        <f>H32+H22</f>
        <v>113.88217705389904</v>
      </c>
      <c r="I33" s="56">
        <f t="shared" si="3"/>
        <v>113.88217705389904</v>
      </c>
      <c r="J33" s="55">
        <f t="shared" si="0"/>
        <v>210.1</v>
      </c>
      <c r="K33" s="57">
        <f t="shared" si="4"/>
        <v>0.95573911950726853</v>
      </c>
      <c r="L33" s="58">
        <f t="shared" si="1"/>
        <v>38.705979014077585</v>
      </c>
      <c r="M33" s="56">
        <f t="shared" si="5"/>
        <v>37.54479964365526</v>
      </c>
      <c r="N33" s="56">
        <f t="shared" si="6"/>
        <v>4.3603428697552928</v>
      </c>
      <c r="O33" s="59">
        <f t="shared" si="7"/>
        <v>41.905142513410553</v>
      </c>
      <c r="P33" s="59">
        <f>MAX(P22,P32)+O33</f>
        <v>183.59400904829738</v>
      </c>
      <c r="S33" s="16">
        <f t="shared" si="8"/>
        <v>0.15</v>
      </c>
      <c r="T33" s="23">
        <f t="shared" si="9"/>
        <v>714766.40599341341</v>
      </c>
      <c r="U33" s="9">
        <f t="shared" si="10"/>
        <v>8.9539742583522814E-5</v>
      </c>
      <c r="V33" s="9">
        <f t="shared" si="13"/>
        <v>2.3682196730115877E-2</v>
      </c>
      <c r="W33" s="9">
        <f t="shared" si="13"/>
        <v>1.85912340562235E-2</v>
      </c>
      <c r="X33" s="9">
        <f t="shared" si="13"/>
        <v>1.8651025276851665E-2</v>
      </c>
      <c r="Y33" s="9">
        <f t="shared" si="13"/>
        <v>1.8650187375237E-2</v>
      </c>
      <c r="Z33" s="9">
        <f t="shared" si="13"/>
        <v>1.8650199090273802E-2</v>
      </c>
      <c r="AA33" s="9">
        <f t="shared" si="13"/>
        <v>1.8650198926475899E-2</v>
      </c>
      <c r="AB33" s="9">
        <f t="shared" si="11"/>
        <v>1.8650198926475899E-2</v>
      </c>
    </row>
    <row r="34" spans="1:28">
      <c r="A34" s="26" t="str">
        <f>'Dane sieci'!A34</f>
        <v>W249</v>
      </c>
      <c r="B34" s="26" t="str">
        <f>'Dane sieci'!B34</f>
        <v>K65A</v>
      </c>
      <c r="C34" s="29">
        <f>VLOOKUP(A34,'Dane węzłów'!$A$3:$E$243,4,FALSE)</f>
        <v>73.575717928410256</v>
      </c>
      <c r="D34" s="22">
        <f>'Dane sieci'!C34</f>
        <v>40</v>
      </c>
      <c r="E34" s="22" t="str">
        <f>'Dane sieci'!D34</f>
        <v>P</v>
      </c>
      <c r="F34" s="27">
        <f>'Dane sieci'!E34</f>
        <v>30</v>
      </c>
      <c r="G34" s="27">
        <f>'Dane sieci'!J34</f>
        <v>7.9</v>
      </c>
      <c r="H34" s="28">
        <f>VLOOKUP(A34,'Dane węzłów'!$A$3:$E$243,2,FALSE)</f>
        <v>0.23449204246911434</v>
      </c>
      <c r="I34" s="28">
        <f t="shared" si="3"/>
        <v>0.23449204246911434</v>
      </c>
      <c r="J34" s="27">
        <f t="shared" si="0"/>
        <v>43.1</v>
      </c>
      <c r="K34" s="19">
        <f t="shared" si="4"/>
        <v>4.6763744135424015E-2</v>
      </c>
      <c r="L34" s="24">
        <f t="shared" si="1"/>
        <v>0.92138059494858571</v>
      </c>
      <c r="M34" s="28">
        <f t="shared" si="5"/>
        <v>2.7641417848457573E-2</v>
      </c>
      <c r="N34" s="28">
        <f t="shared" si="6"/>
        <v>8.2468398007506678E-3</v>
      </c>
      <c r="O34" s="29">
        <f t="shared" si="7"/>
        <v>3.5888257649208243E-2</v>
      </c>
      <c r="P34" s="29">
        <f>C34+O34</f>
        <v>73.611606186059461</v>
      </c>
      <c r="S34" s="16">
        <f t="shared" si="8"/>
        <v>0.15</v>
      </c>
      <c r="T34" s="23">
        <f t="shared" si="9"/>
        <v>7174.3946599241226</v>
      </c>
      <c r="U34" s="9">
        <f t="shared" si="10"/>
        <v>8.9206132410726436E-3</v>
      </c>
      <c r="V34" s="9">
        <f t="shared" si="13"/>
        <v>4.5920809761219754E-2</v>
      </c>
      <c r="W34" s="9">
        <f t="shared" si="13"/>
        <v>3.7269832347978829E-2</v>
      </c>
      <c r="X34" s="9">
        <f t="shared" si="13"/>
        <v>3.8128482868330357E-2</v>
      </c>
      <c r="Y34" s="9">
        <f t="shared" si="13"/>
        <v>3.803179982790697E-2</v>
      </c>
      <c r="Z34" s="9">
        <f t="shared" si="13"/>
        <v>3.8042539977047776E-2</v>
      </c>
      <c r="AA34" s="9">
        <f t="shared" si="13"/>
        <v>3.8041345091423692E-2</v>
      </c>
      <c r="AB34" s="9">
        <f t="shared" si="11"/>
        <v>3.8041345091423692E-2</v>
      </c>
    </row>
    <row r="35" spans="1:28">
      <c r="A35" s="53" t="str">
        <f>'Dane sieci'!A35</f>
        <v>K65A</v>
      </c>
      <c r="B35" s="53" t="str">
        <f>'Dane sieci'!B35</f>
        <v xml:space="preserve">K65 </v>
      </c>
      <c r="C35" s="59"/>
      <c r="D35" s="31">
        <f>'Dane sieci'!C35</f>
        <v>200</v>
      </c>
      <c r="E35" s="31" t="str">
        <f>'Dane sieci'!D35</f>
        <v>P</v>
      </c>
      <c r="F35" s="55">
        <f>'Dane sieci'!E35</f>
        <v>135</v>
      </c>
      <c r="G35" s="55">
        <f>'Dane sieci'!J35</f>
        <v>8.9</v>
      </c>
      <c r="H35" s="56">
        <f>H34+H33</f>
        <v>114.11666909636816</v>
      </c>
      <c r="I35" s="56">
        <f t="shared" si="3"/>
        <v>114.11666909636816</v>
      </c>
      <c r="J35" s="55">
        <f t="shared" si="0"/>
        <v>210.1</v>
      </c>
      <c r="K35" s="57">
        <f t="shared" si="4"/>
        <v>0.95770705886352825</v>
      </c>
      <c r="L35" s="58">
        <f t="shared" si="1"/>
        <v>38.86333752573475</v>
      </c>
      <c r="M35" s="56">
        <f t="shared" si="5"/>
        <v>5.2465505659741911</v>
      </c>
      <c r="N35" s="56">
        <f t="shared" si="6"/>
        <v>3.8967029401309321</v>
      </c>
      <c r="O35" s="59">
        <f t="shared" si="7"/>
        <v>9.1432535061051237</v>
      </c>
      <c r="P35" s="59">
        <f>MAX(P33,P34)+O35</f>
        <v>192.73726255440249</v>
      </c>
      <c r="S35" s="16">
        <f t="shared" si="8"/>
        <v>0.15</v>
      </c>
      <c r="T35" s="23">
        <f t="shared" si="9"/>
        <v>716238.16425063729</v>
      </c>
      <c r="U35" s="9">
        <f t="shared" si="10"/>
        <v>8.9355752310350383E-5</v>
      </c>
      <c r="V35" s="9">
        <f t="shared" si="13"/>
        <v>2.3677910170159813E-2</v>
      </c>
      <c r="W35" s="9">
        <f t="shared" si="13"/>
        <v>1.8590316923449167E-2</v>
      </c>
      <c r="X35" s="9">
        <f t="shared" si="13"/>
        <v>1.8649964822798411E-2</v>
      </c>
      <c r="Y35" s="9">
        <f t="shared" si="13"/>
        <v>1.8649130452256777E-2</v>
      </c>
      <c r="Z35" s="9">
        <f t="shared" si="13"/>
        <v>1.8649142096736175E-2</v>
      </c>
      <c r="AA35" s="9">
        <f t="shared" si="13"/>
        <v>1.8649141934220518E-2</v>
      </c>
      <c r="AB35" s="9">
        <f t="shared" si="11"/>
        <v>1.8649141934220518E-2</v>
      </c>
    </row>
    <row r="36" spans="1:28">
      <c r="A36" s="26" t="str">
        <f>'Dane sieci'!A36</f>
        <v>W223</v>
      </c>
      <c r="B36" s="26" t="str">
        <f>'Dane sieci'!B36</f>
        <v>K65</v>
      </c>
      <c r="C36" s="29">
        <f>VLOOKUP(A36,'Dane węzłów'!$A$3:$E$243,4,FALSE)</f>
        <v>94.171315140648687</v>
      </c>
      <c r="D36" s="22">
        <f>'Dane sieci'!C36</f>
        <v>40</v>
      </c>
      <c r="E36" s="22" t="str">
        <f>'Dane sieci'!D36</f>
        <v>P</v>
      </c>
      <c r="F36" s="27">
        <f>'Dane sieci'!E36</f>
        <v>100</v>
      </c>
      <c r="G36" s="27">
        <f>'Dane sieci'!J36</f>
        <v>9.9</v>
      </c>
      <c r="H36" s="28">
        <f>VLOOKUP(A36,'Dane węzłów'!$A$3:$E$243,2,FALSE)</f>
        <v>1.3318969351641909</v>
      </c>
      <c r="I36" s="28">
        <f t="shared" si="3"/>
        <v>1.3318969351641909</v>
      </c>
      <c r="J36" s="27">
        <f t="shared" si="0"/>
        <v>43.1</v>
      </c>
      <c r="K36" s="19">
        <f t="shared" si="4"/>
        <v>0.26561450373727424</v>
      </c>
      <c r="L36" s="24">
        <f t="shared" si="1"/>
        <v>23.419664009384775</v>
      </c>
      <c r="M36" s="28">
        <f t="shared" si="5"/>
        <v>2.3419664009384773</v>
      </c>
      <c r="N36" s="28">
        <f t="shared" si="6"/>
        <v>0.33341158168786844</v>
      </c>
      <c r="O36" s="29">
        <f t="shared" si="7"/>
        <v>2.6753779826263457</v>
      </c>
      <c r="P36" s="29">
        <f>C36+O36</f>
        <v>96.846693123275031</v>
      </c>
      <c r="S36" s="16">
        <f t="shared" si="8"/>
        <v>0.15</v>
      </c>
      <c r="T36" s="23">
        <f t="shared" si="9"/>
        <v>40750.015047823486</v>
      </c>
      <c r="U36" s="9">
        <f t="shared" si="10"/>
        <v>1.5705515672789507E-3</v>
      </c>
      <c r="V36" s="9">
        <f t="shared" si="13"/>
        <v>3.6885856229666565E-2</v>
      </c>
      <c r="W36" s="9">
        <f t="shared" si="13"/>
        <v>2.9725579785757742E-2</v>
      </c>
      <c r="X36" s="9">
        <f t="shared" si="13"/>
        <v>2.998201428951033E-2</v>
      </c>
      <c r="Y36" s="9">
        <f t="shared" si="13"/>
        <v>2.9971350990910712E-2</v>
      </c>
      <c r="Z36" s="9">
        <f t="shared" si="13"/>
        <v>2.9971791810453501E-2</v>
      </c>
      <c r="AA36" s="9">
        <f t="shared" si="13"/>
        <v>2.9971773582597162E-2</v>
      </c>
      <c r="AB36" s="9">
        <f t="shared" si="11"/>
        <v>2.9971773582597162E-2</v>
      </c>
    </row>
    <row r="37" spans="1:28">
      <c r="A37" s="53" t="str">
        <f>'Dane sieci'!A37</f>
        <v xml:space="preserve">K65 </v>
      </c>
      <c r="B37" s="53" t="str">
        <f>'Dane sieci'!B37</f>
        <v>K63</v>
      </c>
      <c r="C37" s="59"/>
      <c r="D37" s="31">
        <f>'Dane sieci'!C37</f>
        <v>200</v>
      </c>
      <c r="E37" s="31" t="str">
        <f>'Dane sieci'!D37</f>
        <v>P</v>
      </c>
      <c r="F37" s="55">
        <f>'Dane sieci'!E37</f>
        <v>1100</v>
      </c>
      <c r="G37" s="55">
        <f>'Dane sieci'!J37</f>
        <v>23.9</v>
      </c>
      <c r="H37" s="56">
        <f>H36+H35</f>
        <v>115.44856603153235</v>
      </c>
      <c r="I37" s="56">
        <f t="shared" si="3"/>
        <v>115.44856603153235</v>
      </c>
      <c r="J37" s="55">
        <f t="shared" si="0"/>
        <v>210.1</v>
      </c>
      <c r="K37" s="57">
        <f t="shared" si="4"/>
        <v>0.96888480446884595</v>
      </c>
      <c r="L37" s="58">
        <f t="shared" si="1"/>
        <v>39.763167896442454</v>
      </c>
      <c r="M37" s="56">
        <f t="shared" si="5"/>
        <v>43.739484686086698</v>
      </c>
      <c r="N37" s="56">
        <f t="shared" si="6"/>
        <v>10.709867700681857</v>
      </c>
      <c r="O37" s="59">
        <f t="shared" si="7"/>
        <v>54.449352386768552</v>
      </c>
      <c r="P37" s="59">
        <f>MAX(P35,P36)+O37</f>
        <v>247.18661494117106</v>
      </c>
      <c r="S37" s="16">
        <f t="shared" si="8"/>
        <v>0.15</v>
      </c>
      <c r="T37" s="23">
        <f t="shared" si="9"/>
        <v>724597.63901770604</v>
      </c>
      <c r="U37" s="9">
        <f t="shared" si="10"/>
        <v>8.8324880669996377E-5</v>
      </c>
      <c r="V37" s="9">
        <f t="shared" si="13"/>
        <v>2.3653778671060836E-2</v>
      </c>
      <c r="W37" s="9">
        <f t="shared" si="13"/>
        <v>1.8585174188838635E-2</v>
      </c>
      <c r="X37" s="9">
        <f t="shared" si="13"/>
        <v>1.8644019311888388E-2</v>
      </c>
      <c r="Y37" s="9">
        <f t="shared" si="13"/>
        <v>1.8643204599680826E-2</v>
      </c>
      <c r="Z37" s="9">
        <f t="shared" si="13"/>
        <v>1.8643215853711037E-2</v>
      </c>
      <c r="AA37" s="9">
        <f t="shared" si="13"/>
        <v>1.8643215698248557E-2</v>
      </c>
      <c r="AB37" s="9">
        <f t="shared" si="11"/>
        <v>1.8643215698248557E-2</v>
      </c>
    </row>
    <row r="38" spans="1:28">
      <c r="A38" s="26" t="str">
        <f>'Dane sieci'!A38</f>
        <v>W215</v>
      </c>
      <c r="B38" s="26" t="str">
        <f>'Dane sieci'!B38</f>
        <v>K63</v>
      </c>
      <c r="C38" s="29">
        <f>VLOOKUP(A38,'Dane węzłów'!$A$3:$E$243,4,FALSE)</f>
        <v>45.546917980086953</v>
      </c>
      <c r="D38" s="22">
        <f>'Dane sieci'!C38</f>
        <v>50</v>
      </c>
      <c r="E38" s="22" t="str">
        <f>'Dane sieci'!D38</f>
        <v>P</v>
      </c>
      <c r="F38" s="27">
        <f>'Dane sieci'!E38</f>
        <v>30</v>
      </c>
      <c r="G38" s="27">
        <f>'Dane sieci'!J38</f>
        <v>6.9</v>
      </c>
      <c r="H38" s="28">
        <f>VLOOKUP(A38,'Dane węzłów'!$A$3:$E$243,2,FALSE)</f>
        <v>4.6547340407383384</v>
      </c>
      <c r="I38" s="28">
        <f t="shared" si="3"/>
        <v>4.6547340407383384</v>
      </c>
      <c r="J38" s="27">
        <f t="shared" si="0"/>
        <v>54.5</v>
      </c>
      <c r="K38" s="19">
        <f t="shared" si="4"/>
        <v>0.58054725181832267</v>
      </c>
      <c r="L38" s="24">
        <f t="shared" si="1"/>
        <v>78.999316605144472</v>
      </c>
      <c r="M38" s="28">
        <f t="shared" si="5"/>
        <v>2.3699794981543341</v>
      </c>
      <c r="N38" s="28">
        <f t="shared" si="6"/>
        <v>1.1101103544555022</v>
      </c>
      <c r="O38" s="29">
        <f t="shared" si="7"/>
        <v>3.4800898526098365</v>
      </c>
      <c r="P38" s="29">
        <f>C38+O38</f>
        <v>49.027007832696789</v>
      </c>
      <c r="S38" s="16">
        <f t="shared" si="8"/>
        <v>0.15</v>
      </c>
      <c r="T38" s="23">
        <f t="shared" si="9"/>
        <v>112624.47858575876</v>
      </c>
      <c r="U38" s="9">
        <f t="shared" si="10"/>
        <v>5.6826012252093774E-4</v>
      </c>
      <c r="V38" s="9">
        <f t="shared" si="13"/>
        <v>3.2452537975665392E-2</v>
      </c>
      <c r="W38" s="9">
        <f t="shared" si="13"/>
        <v>2.6652129990635418E-2</v>
      </c>
      <c r="X38" s="9">
        <f t="shared" si="13"/>
        <v>2.6763434671743802E-2</v>
      </c>
      <c r="Y38" s="9">
        <f t="shared" si="13"/>
        <v>2.6760973805604139E-2</v>
      </c>
      <c r="Z38" s="9">
        <f t="shared" si="13"/>
        <v>2.6761028052478257E-2</v>
      </c>
      <c r="AA38" s="9">
        <f t="shared" si="13"/>
        <v>2.676102685659202E-2</v>
      </c>
      <c r="AB38" s="9">
        <f t="shared" si="11"/>
        <v>2.676102685659202E-2</v>
      </c>
    </row>
    <row r="39" spans="1:28">
      <c r="A39" s="53" t="str">
        <f>'Dane sieci'!A39</f>
        <v>K63</v>
      </c>
      <c r="B39" s="53" t="str">
        <f>'Dane sieci'!B39</f>
        <v>K62</v>
      </c>
      <c r="C39" s="59"/>
      <c r="D39" s="31">
        <f>'Dane sieci'!C39</f>
        <v>200</v>
      </c>
      <c r="E39" s="31" t="str">
        <f>'Dane sieci'!D39</f>
        <v>P</v>
      </c>
      <c r="F39" s="55">
        <f>'Dane sieci'!E39</f>
        <v>155</v>
      </c>
      <c r="G39" s="55">
        <f>'Dane sieci'!J39</f>
        <v>6</v>
      </c>
      <c r="H39" s="56">
        <f>H38+H37</f>
        <v>120.10330007227068</v>
      </c>
      <c r="I39" s="56">
        <f t="shared" si="3"/>
        <v>120.10330007227068</v>
      </c>
      <c r="J39" s="55">
        <f t="shared" si="0"/>
        <v>210.1</v>
      </c>
      <c r="K39" s="57">
        <f t="shared" si="4"/>
        <v>1.0079489629589866</v>
      </c>
      <c r="L39" s="58">
        <f t="shared" si="1"/>
        <v>42.988664772195492</v>
      </c>
      <c r="M39" s="56">
        <f t="shared" si="5"/>
        <v>6.6632430396903013</v>
      </c>
      <c r="N39" s="56">
        <f t="shared" si="6"/>
        <v>2.9098476461897653</v>
      </c>
      <c r="O39" s="59">
        <f t="shared" si="7"/>
        <v>9.5730906858800662</v>
      </c>
      <c r="P39" s="59">
        <f>MAX(P37,P38)+O39</f>
        <v>256.75970562705112</v>
      </c>
      <c r="S39" s="16">
        <f t="shared" si="8"/>
        <v>0.15</v>
      </c>
      <c r="T39" s="23">
        <f t="shared" si="9"/>
        <v>753812.4609259587</v>
      </c>
      <c r="U39" s="9">
        <f t="shared" si="10"/>
        <v>8.4901753841246512E-5</v>
      </c>
      <c r="V39" s="9">
        <f t="shared" si="13"/>
        <v>2.357221188069384E-2</v>
      </c>
      <c r="W39" s="9">
        <f t="shared" si="13"/>
        <v>1.8568045882653039E-2</v>
      </c>
      <c r="X39" s="9">
        <f t="shared" si="13"/>
        <v>1.8624228437918704E-2</v>
      </c>
      <c r="Y39" s="9">
        <f t="shared" si="13"/>
        <v>1.862347746139079E-2</v>
      </c>
      <c r="Z39" s="9">
        <f t="shared" si="13"/>
        <v>1.8623487477612128E-2</v>
      </c>
      <c r="AA39" s="9">
        <f t="shared" si="13"/>
        <v>1.8623487344015928E-2</v>
      </c>
      <c r="AB39" s="9">
        <f t="shared" si="11"/>
        <v>1.8623487344015928E-2</v>
      </c>
    </row>
    <row r="40" spans="1:28">
      <c r="A40" s="26" t="str">
        <f>'Dane sieci'!A40</f>
        <v>W239</v>
      </c>
      <c r="B40" s="26" t="str">
        <f>'Dane sieci'!B40</f>
        <v>K62</v>
      </c>
      <c r="C40" s="29">
        <f>VLOOKUP(A40,'Dane węzłów'!$A$3:$E$243,4,FALSE)</f>
        <v>37.135314035613767</v>
      </c>
      <c r="D40" s="22">
        <f>'Dane sieci'!C40</f>
        <v>125</v>
      </c>
      <c r="E40" s="22" t="str">
        <f>'Dane sieci'!D40</f>
        <v>P</v>
      </c>
      <c r="F40" s="27">
        <f>'Dane sieci'!E40</f>
        <v>765</v>
      </c>
      <c r="G40" s="27">
        <f>'Dane sieci'!J40</f>
        <v>20.399999999999999</v>
      </c>
      <c r="H40" s="28">
        <f>VLOOKUP(A40,'Dane węzłów'!$A$3:$E$243,2,FALSE)</f>
        <v>4.3592070695008358</v>
      </c>
      <c r="I40" s="28">
        <f t="shared" si="3"/>
        <v>4.3592070695008358</v>
      </c>
      <c r="J40" s="27">
        <f t="shared" si="0"/>
        <v>132.5</v>
      </c>
      <c r="K40" s="19">
        <f t="shared" si="4"/>
        <v>9.1983821638442112E-2</v>
      </c>
      <c r="L40" s="24">
        <f t="shared" si="1"/>
        <v>0.75716610343549262</v>
      </c>
      <c r="M40" s="28">
        <f t="shared" si="5"/>
        <v>0.57923206912815184</v>
      </c>
      <c r="N40" s="28">
        <f t="shared" si="6"/>
        <v>8.2393885089729849E-2</v>
      </c>
      <c r="O40" s="29">
        <f t="shared" si="7"/>
        <v>0.66162595421788173</v>
      </c>
      <c r="P40" s="29">
        <f>C40+O40</f>
        <v>37.79693998983165</v>
      </c>
      <c r="S40" s="16">
        <f t="shared" si="8"/>
        <v>0.15</v>
      </c>
      <c r="T40" s="23">
        <f t="shared" si="9"/>
        <v>43383.64572812336</v>
      </c>
      <c r="U40" s="9">
        <f t="shared" si="10"/>
        <v>1.4752102762657434E-3</v>
      </c>
      <c r="V40" s="9">
        <f t="shared" ref="V40:AA49" si="14">(1/(-2*LOG(2.51/$T40/U40^0.5+$S40/$J40/3.71)))^2</f>
        <v>3.3251807127734137E-2</v>
      </c>
      <c r="W40" s="9">
        <f t="shared" si="14"/>
        <v>2.4324031084108272E-2</v>
      </c>
      <c r="X40" s="9">
        <f t="shared" si="14"/>
        <v>2.487855732246055E-2</v>
      </c>
      <c r="Y40" s="9">
        <f t="shared" si="14"/>
        <v>2.4836562632495514E-2</v>
      </c>
      <c r="Z40" s="9">
        <f t="shared" si="14"/>
        <v>2.4839698894448606E-2</v>
      </c>
      <c r="AA40" s="9">
        <f t="shared" si="14"/>
        <v>2.4839464425755561E-2</v>
      </c>
      <c r="AB40" s="9">
        <f t="shared" si="11"/>
        <v>2.4839464425755561E-2</v>
      </c>
    </row>
    <row r="41" spans="1:28">
      <c r="A41" s="53" t="str">
        <f>'Dane sieci'!A41</f>
        <v>K62</v>
      </c>
      <c r="B41" s="53" t="str">
        <f>'Dane sieci'!B41</f>
        <v>O61</v>
      </c>
      <c r="C41" s="59"/>
      <c r="D41" s="31">
        <f>'Dane sieci'!C41</f>
        <v>200</v>
      </c>
      <c r="E41" s="31" t="str">
        <f>'Dane sieci'!D41</f>
        <v>P</v>
      </c>
      <c r="F41" s="55">
        <f>'Dane sieci'!E41</f>
        <v>500</v>
      </c>
      <c r="G41" s="55">
        <f>'Dane sieci'!J41</f>
        <v>6</v>
      </c>
      <c r="H41" s="56">
        <f>H40+H39</f>
        <v>124.46250714177152</v>
      </c>
      <c r="I41" s="56">
        <f t="shared" si="3"/>
        <v>124.46250714177152</v>
      </c>
      <c r="J41" s="55">
        <f t="shared" si="0"/>
        <v>210.1</v>
      </c>
      <c r="K41" s="57">
        <f t="shared" si="4"/>
        <v>1.044532955591853</v>
      </c>
      <c r="L41" s="58">
        <f t="shared" si="1"/>
        <v>46.123247560039317</v>
      </c>
      <c r="M41" s="56">
        <f t="shared" si="5"/>
        <v>23.061623780019659</v>
      </c>
      <c r="N41" s="56">
        <f t="shared" si="6"/>
        <v>3.1249096098329816</v>
      </c>
      <c r="O41" s="59">
        <f t="shared" si="7"/>
        <v>26.186533389852642</v>
      </c>
      <c r="P41" s="59">
        <f>MAX(P39,P40)+O41</f>
        <v>282.94623901690375</v>
      </c>
      <c r="S41" s="16">
        <f t="shared" si="8"/>
        <v>0.15</v>
      </c>
      <c r="T41" s="23">
        <f t="shared" si="9"/>
        <v>781172.44692775013</v>
      </c>
      <c r="U41" s="9">
        <f t="shared" si="10"/>
        <v>8.1928132836358604E-5</v>
      </c>
      <c r="V41" s="9">
        <f t="shared" si="14"/>
        <v>2.3499477588516452E-2</v>
      </c>
      <c r="W41" s="9">
        <f t="shared" si="14"/>
        <v>1.8553101731169468E-2</v>
      </c>
      <c r="X41" s="9">
        <f t="shared" si="14"/>
        <v>1.860697592314655E-2</v>
      </c>
      <c r="Y41" s="9">
        <f t="shared" si="14"/>
        <v>1.8606278367381719E-2</v>
      </c>
      <c r="Z41" s="9">
        <f t="shared" si="14"/>
        <v>1.8606287380328896E-2</v>
      </c>
      <c r="AA41" s="9">
        <f t="shared" si="14"/>
        <v>1.860628726387166E-2</v>
      </c>
      <c r="AB41" s="9">
        <f t="shared" si="11"/>
        <v>1.860628726387166E-2</v>
      </c>
    </row>
    <row r="42" spans="1:28">
      <c r="A42" s="53" t="str">
        <f>'Dane sieci'!A42</f>
        <v>O61</v>
      </c>
      <c r="B42" s="53" t="str">
        <f>'Dane sieci'!B42</f>
        <v>K60</v>
      </c>
      <c r="C42" s="59"/>
      <c r="D42" s="31">
        <f>'Dane sieci'!C42</f>
        <v>200</v>
      </c>
      <c r="E42" s="31" t="str">
        <f>'Dane sieci'!D42</f>
        <v>P</v>
      </c>
      <c r="F42" s="55">
        <f>'Dane sieci'!E42</f>
        <v>90</v>
      </c>
      <c r="G42" s="55">
        <f>'Dane sieci'!J42</f>
        <v>4</v>
      </c>
      <c r="H42" s="56">
        <f>H41</f>
        <v>124.46250714177152</v>
      </c>
      <c r="I42" s="56">
        <f t="shared" si="3"/>
        <v>124.46250714177152</v>
      </c>
      <c r="J42" s="55">
        <f t="shared" ref="J42:J75" si="15">IF(E42="T",VLOOKUP(D42,$A$606:$C$629,3),VLOOKUP(D42,$A$606:$C$629,2))</f>
        <v>210.1</v>
      </c>
      <c r="K42" s="57">
        <f t="shared" si="4"/>
        <v>1.044532955591853</v>
      </c>
      <c r="L42" s="58">
        <f t="shared" ref="L42:L73" si="16">AB42/(J42/1000)*$F$5*K42^2/2</f>
        <v>46.123247560039317</v>
      </c>
      <c r="M42" s="56">
        <f t="shared" si="5"/>
        <v>4.1510922804035379</v>
      </c>
      <c r="N42" s="56">
        <f t="shared" si="6"/>
        <v>2.0832730732219873</v>
      </c>
      <c r="O42" s="59">
        <f t="shared" si="7"/>
        <v>6.2343653536255257</v>
      </c>
      <c r="P42" s="59">
        <f>P41+O42</f>
        <v>289.1806043705293</v>
      </c>
      <c r="S42" s="16">
        <f t="shared" si="8"/>
        <v>0.15</v>
      </c>
      <c r="T42" s="23">
        <f t="shared" si="9"/>
        <v>781172.44692775013</v>
      </c>
      <c r="U42" s="9">
        <f t="shared" si="10"/>
        <v>8.1928132836358604E-5</v>
      </c>
      <c r="V42" s="9">
        <f t="shared" si="14"/>
        <v>2.3499477588516452E-2</v>
      </c>
      <c r="W42" s="9">
        <f t="shared" si="14"/>
        <v>1.8553101731169468E-2</v>
      </c>
      <c r="X42" s="9">
        <f t="shared" si="14"/>
        <v>1.860697592314655E-2</v>
      </c>
      <c r="Y42" s="9">
        <f t="shared" si="14"/>
        <v>1.8606278367381719E-2</v>
      </c>
      <c r="Z42" s="9">
        <f t="shared" si="14"/>
        <v>1.8606287380328896E-2</v>
      </c>
      <c r="AA42" s="9">
        <f t="shared" si="14"/>
        <v>1.860628726387166E-2</v>
      </c>
      <c r="AB42" s="9">
        <f t="shared" si="11"/>
        <v>1.860628726387166E-2</v>
      </c>
    </row>
    <row r="43" spans="1:28">
      <c r="A43" s="26" t="str">
        <f>'Dane sieci'!A43</f>
        <v>W237</v>
      </c>
      <c r="B43" s="26" t="str">
        <f>'Dane sieci'!B43</f>
        <v>OX8</v>
      </c>
      <c r="C43" s="29">
        <f>VLOOKUP(A43,'Dane węzłów'!$A$3:$E$243,4,FALSE)</f>
        <v>51.750504956492875</v>
      </c>
      <c r="D43" s="22">
        <f>'Dane sieci'!C43</f>
        <v>80</v>
      </c>
      <c r="E43" s="22" t="str">
        <f>'Dane sieci'!D43</f>
        <v>T</v>
      </c>
      <c r="F43" s="27">
        <f>'Dane sieci'!E43</f>
        <v>155</v>
      </c>
      <c r="G43" s="27">
        <f>'Dane sieci'!J43</f>
        <v>11</v>
      </c>
      <c r="H43" s="28">
        <f>VLOOKUP(A43,'Dane węzłów'!$A$3:$E$243,2,FALSE)</f>
        <v>2.5012484530038872</v>
      </c>
      <c r="I43" s="28">
        <f t="shared" si="3"/>
        <v>2.5012484530038872</v>
      </c>
      <c r="J43" s="27">
        <f t="shared" si="15"/>
        <v>81.7</v>
      </c>
      <c r="K43" s="19">
        <f t="shared" si="4"/>
        <v>0.13881884494420937</v>
      </c>
      <c r="L43" s="24">
        <f t="shared" si="16"/>
        <v>4.2287815204663701</v>
      </c>
      <c r="M43" s="28">
        <f t="shared" si="5"/>
        <v>0.65546113567228736</v>
      </c>
      <c r="N43" s="28">
        <f t="shared" si="6"/>
        <v>0.10118856891333906</v>
      </c>
      <c r="O43" s="29">
        <f t="shared" si="7"/>
        <v>0.75664970458562641</v>
      </c>
      <c r="P43" s="29">
        <f>C43+O43</f>
        <v>52.507154661078502</v>
      </c>
      <c r="S43" s="16">
        <f t="shared" si="8"/>
        <v>0.7</v>
      </c>
      <c r="T43" s="23">
        <f t="shared" si="9"/>
        <v>40370.971501294785</v>
      </c>
      <c r="U43" s="9">
        <f t="shared" si="10"/>
        <v>1.5852974952051224E-3</v>
      </c>
      <c r="V43" s="9">
        <f t="shared" si="14"/>
        <v>4.2965448514600518E-2</v>
      </c>
      <c r="W43" s="9">
        <f t="shared" si="14"/>
        <v>3.7457143937839422E-2</v>
      </c>
      <c r="X43" s="9">
        <f t="shared" si="14"/>
        <v>3.7559728712560733E-2</v>
      </c>
      <c r="Y43" s="9">
        <f t="shared" si="14"/>
        <v>3.7557618406175539E-2</v>
      </c>
      <c r="Z43" s="9">
        <f t="shared" si="14"/>
        <v>3.7557661732639941E-2</v>
      </c>
      <c r="AA43" s="9">
        <f t="shared" si="14"/>
        <v>3.755766084307318E-2</v>
      </c>
      <c r="AB43" s="9">
        <f t="shared" si="11"/>
        <v>3.755766084307318E-2</v>
      </c>
    </row>
    <row r="44" spans="1:28">
      <c r="A44" s="26" t="str">
        <f>'Dane sieci'!A44</f>
        <v>W236</v>
      </c>
      <c r="B44" s="26" t="str">
        <f>'Dane sieci'!B44</f>
        <v>OX8</v>
      </c>
      <c r="C44" s="29">
        <f>VLOOKUP(A44,'Dane węzłów'!$A$3:$E$243,4,FALSE)</f>
        <v>37.448635067738735</v>
      </c>
      <c r="D44" s="22">
        <f>'Dane sieci'!C44</f>
        <v>65</v>
      </c>
      <c r="E44" s="22" t="str">
        <f>'Dane sieci'!D44</f>
        <v>T</v>
      </c>
      <c r="F44" s="27">
        <f>'Dane sieci'!E44</f>
        <v>20</v>
      </c>
      <c r="G44" s="27">
        <f>'Dane sieci'!J44</f>
        <v>7.9</v>
      </c>
      <c r="H44" s="28">
        <f>VLOOKUP(A44,'Dane węzłów'!$A$3:$E$243,2,FALSE)</f>
        <v>4.7680048635386587</v>
      </c>
      <c r="I44" s="28">
        <f t="shared" si="3"/>
        <v>4.7680048635386587</v>
      </c>
      <c r="J44" s="27">
        <f t="shared" si="15"/>
        <v>69.7</v>
      </c>
      <c r="K44" s="19">
        <f t="shared" si="4"/>
        <v>0.363585738657765</v>
      </c>
      <c r="L44" s="24">
        <f t="shared" si="16"/>
        <v>34.935346238290101</v>
      </c>
      <c r="M44" s="28">
        <f t="shared" si="5"/>
        <v>0.69870692476580198</v>
      </c>
      <c r="N44" s="28">
        <f t="shared" si="6"/>
        <v>0.49852011562332693</v>
      </c>
      <c r="O44" s="29">
        <f t="shared" si="7"/>
        <v>1.197227040389129</v>
      </c>
      <c r="P44" s="29">
        <f>C44+O44</f>
        <v>38.645862108127865</v>
      </c>
      <c r="S44" s="16">
        <f t="shared" si="8"/>
        <v>0.7</v>
      </c>
      <c r="T44" s="23">
        <f t="shared" si="9"/>
        <v>90206.604497400796</v>
      </c>
      <c r="U44" s="9">
        <f t="shared" si="10"/>
        <v>7.094824193481763E-4</v>
      </c>
      <c r="V44" s="9">
        <f t="shared" si="14"/>
        <v>4.2485251474835214E-2</v>
      </c>
      <c r="W44" s="9">
        <f t="shared" si="14"/>
        <v>3.8556330289692117E-2</v>
      </c>
      <c r="X44" s="9">
        <f t="shared" si="14"/>
        <v>3.8587369596114238E-2</v>
      </c>
      <c r="Y44" s="9">
        <f t="shared" si="14"/>
        <v>3.858710609928865E-2</v>
      </c>
      <c r="Z44" s="9">
        <f t="shared" si="14"/>
        <v>3.8587108334821173E-2</v>
      </c>
      <c r="AA44" s="9">
        <f t="shared" si="14"/>
        <v>3.8587108315854608E-2</v>
      </c>
      <c r="AB44" s="9">
        <f t="shared" si="11"/>
        <v>3.8587108315854608E-2</v>
      </c>
    </row>
    <row r="45" spans="1:28">
      <c r="A45" s="26" t="str">
        <f>'Dane sieci'!A45</f>
        <v>OX8</v>
      </c>
      <c r="B45" s="26" t="str">
        <f>'Dane sieci'!B45</f>
        <v>RED</v>
      </c>
      <c r="C45" s="29"/>
      <c r="D45" s="22">
        <f>'Dane sieci'!C45</f>
        <v>80</v>
      </c>
      <c r="E45" s="22" t="str">
        <f>'Dane sieci'!D45</f>
        <v>P</v>
      </c>
      <c r="F45" s="27">
        <f>'Dane sieci'!E45</f>
        <v>30</v>
      </c>
      <c r="G45" s="27">
        <f>'Dane sieci'!J45</f>
        <v>4</v>
      </c>
      <c r="H45" s="28">
        <f>H43+H44</f>
        <v>7.2692533165425459</v>
      </c>
      <c r="I45" s="28">
        <f t="shared" si="3"/>
        <v>7.2692533165425459</v>
      </c>
      <c r="J45" s="27">
        <f t="shared" si="15"/>
        <v>82.5</v>
      </c>
      <c r="K45" s="19">
        <f t="shared" si="4"/>
        <v>0.39565586939144981</v>
      </c>
      <c r="L45" s="24">
        <f t="shared" si="16"/>
        <v>22.089509183428238</v>
      </c>
      <c r="M45" s="28">
        <f t="shared" si="5"/>
        <v>0.66268527550284717</v>
      </c>
      <c r="N45" s="28">
        <f t="shared" si="6"/>
        <v>0.2989077203613838</v>
      </c>
      <c r="O45" s="29">
        <f t="shared" si="7"/>
        <v>0.96159299586423097</v>
      </c>
      <c r="P45" s="29">
        <f>MAX(P43,P44)+O45</f>
        <v>53.468747656942732</v>
      </c>
      <c r="S45" s="16">
        <f t="shared" si="8"/>
        <v>0.15</v>
      </c>
      <c r="T45" s="23">
        <f t="shared" si="9"/>
        <v>116190.40854696507</v>
      </c>
      <c r="U45" s="9">
        <f t="shared" si="10"/>
        <v>5.5081999280629694E-4</v>
      </c>
      <c r="V45" s="9">
        <f t="shared" si="14"/>
        <v>3.0765314837606226E-2</v>
      </c>
      <c r="W45" s="9">
        <f t="shared" si="14"/>
        <v>2.4226373487569949E-2</v>
      </c>
      <c r="X45" s="9">
        <f t="shared" si="14"/>
        <v>2.4392079114186189E-2</v>
      </c>
      <c r="Y45" s="9">
        <f t="shared" si="14"/>
        <v>2.4387108465249344E-2</v>
      </c>
      <c r="Z45" s="9">
        <f t="shared" si="14"/>
        <v>2.4387256863743028E-2</v>
      </c>
      <c r="AA45" s="9">
        <f t="shared" si="14"/>
        <v>2.4387252432684439E-2</v>
      </c>
      <c r="AB45" s="9">
        <f t="shared" si="11"/>
        <v>2.4387252432684439E-2</v>
      </c>
    </row>
    <row r="46" spans="1:28">
      <c r="A46" s="26" t="str">
        <f>'Dane sieci'!A46</f>
        <v>RED</v>
      </c>
      <c r="B46" s="26" t="str">
        <f>'Dane sieci'!B46</f>
        <v>OX9</v>
      </c>
      <c r="C46" s="29"/>
      <c r="D46" s="22">
        <f>'Dane sieci'!C46</f>
        <v>150</v>
      </c>
      <c r="E46" s="22" t="str">
        <f>'Dane sieci'!D46</f>
        <v>P</v>
      </c>
      <c r="F46" s="27">
        <f>'Dane sieci'!E46</f>
        <v>15</v>
      </c>
      <c r="G46" s="27">
        <f>'Dane sieci'!J46</f>
        <v>3</v>
      </c>
      <c r="H46" s="28">
        <f>H45</f>
        <v>7.2692533165425459</v>
      </c>
      <c r="I46" s="28">
        <f t="shared" si="3"/>
        <v>7.2692533165425459</v>
      </c>
      <c r="J46" s="27">
        <f t="shared" si="15"/>
        <v>160.30000000000001</v>
      </c>
      <c r="K46" s="19">
        <f t="shared" si="4"/>
        <v>0.10479932009288397</v>
      </c>
      <c r="L46" s="24">
        <f t="shared" si="16"/>
        <v>0.76099732732519354</v>
      </c>
      <c r="M46" s="28">
        <f t="shared" si="5"/>
        <v>1.1414959909877903E-2</v>
      </c>
      <c r="N46" s="28">
        <f t="shared" si="6"/>
        <v>1.572823902409224E-2</v>
      </c>
      <c r="O46" s="29">
        <f t="shared" si="7"/>
        <v>2.7143198933970145E-2</v>
      </c>
      <c r="P46" s="29">
        <f>P45+O46</f>
        <v>53.495890855876702</v>
      </c>
      <c r="S46" s="16">
        <f t="shared" si="8"/>
        <v>0.15</v>
      </c>
      <c r="T46" s="23">
        <f t="shared" si="9"/>
        <v>59798.557112443028</v>
      </c>
      <c r="U46" s="9">
        <f t="shared" si="10"/>
        <v>1.0702599375375685E-3</v>
      </c>
      <c r="V46" s="9">
        <f t="shared" si="14"/>
        <v>3.1575317915805631E-2</v>
      </c>
      <c r="W46" s="9">
        <f t="shared" si="14"/>
        <v>2.2801937749830165E-2</v>
      </c>
      <c r="X46" s="9">
        <f t="shared" si="14"/>
        <v>2.3300598621893962E-2</v>
      </c>
      <c r="Y46" s="9">
        <f t="shared" si="14"/>
        <v>2.3265688694607482E-2</v>
      </c>
      <c r="Z46" s="9">
        <f t="shared" si="14"/>
        <v>2.3268099877088548E-2</v>
      </c>
      <c r="AA46" s="9">
        <f t="shared" si="14"/>
        <v>2.3267933183753694E-2</v>
      </c>
      <c r="AB46" s="9">
        <f t="shared" si="11"/>
        <v>2.3267933183753694E-2</v>
      </c>
    </row>
    <row r="47" spans="1:28">
      <c r="A47" s="26" t="str">
        <f>'Dane sieci'!A47</f>
        <v>W235</v>
      </c>
      <c r="B47" s="26" t="str">
        <f>'Dane sieci'!B47</f>
        <v>OX9</v>
      </c>
      <c r="C47" s="29">
        <f>VLOOKUP(A47,'Dane węzłów'!$A$3:$E$243,4,FALSE)</f>
        <v>87.979882167361964</v>
      </c>
      <c r="D47" s="22">
        <f>'Dane sieci'!C47</f>
        <v>40</v>
      </c>
      <c r="E47" s="22" t="str">
        <f>'Dane sieci'!D47</f>
        <v>P</v>
      </c>
      <c r="F47" s="27">
        <f>'Dane sieci'!E47</f>
        <v>25</v>
      </c>
      <c r="G47" s="27">
        <f>'Dane sieci'!J47</f>
        <v>5.5</v>
      </c>
      <c r="H47" s="28">
        <f>VLOOKUP(A47,'Dane węzłów'!$A$3:$E$243,2,FALSE)</f>
        <v>1.4069522548146862</v>
      </c>
      <c r="I47" s="28">
        <f t="shared" si="3"/>
        <v>1.4069522548146862</v>
      </c>
      <c r="J47" s="27">
        <f t="shared" si="15"/>
        <v>43.1</v>
      </c>
      <c r="K47" s="19">
        <f t="shared" si="4"/>
        <v>0.28058246481254406</v>
      </c>
      <c r="L47" s="24">
        <f t="shared" si="16"/>
        <v>26.022181279843362</v>
      </c>
      <c r="M47" s="28">
        <f t="shared" si="5"/>
        <v>0.65055453199608404</v>
      </c>
      <c r="N47" s="28">
        <f t="shared" si="6"/>
        <v>0.20669294690489007</v>
      </c>
      <c r="O47" s="29">
        <f t="shared" si="7"/>
        <v>0.85724747890097408</v>
      </c>
      <c r="P47" s="29">
        <f>C47+O47</f>
        <v>88.837129646262937</v>
      </c>
      <c r="S47" s="16">
        <f t="shared" si="8"/>
        <v>0.15</v>
      </c>
      <c r="T47" s="23">
        <f t="shared" si="9"/>
        <v>43046.367959544725</v>
      </c>
      <c r="U47" s="9">
        <f t="shared" si="10"/>
        <v>1.4867688735121078E-3</v>
      </c>
      <c r="V47" s="9">
        <f t="shared" si="14"/>
        <v>3.6677467145685046E-2</v>
      </c>
      <c r="W47" s="9">
        <f t="shared" si="14"/>
        <v>2.9610254789631568E-2</v>
      </c>
      <c r="X47" s="9">
        <f t="shared" si="14"/>
        <v>2.985340270444678E-2</v>
      </c>
      <c r="Y47" s="9">
        <f t="shared" si="14"/>
        <v>2.9843696605168831E-2</v>
      </c>
      <c r="Z47" s="9">
        <f t="shared" si="14"/>
        <v>2.9844081893804209E-2</v>
      </c>
      <c r="AA47" s="9">
        <f t="shared" si="14"/>
        <v>2.9844066596163711E-2</v>
      </c>
      <c r="AB47" s="9">
        <f t="shared" si="11"/>
        <v>2.9844066596163711E-2</v>
      </c>
    </row>
    <row r="48" spans="1:28">
      <c r="A48" s="26" t="str">
        <f>'Dane sieci'!A48</f>
        <v>OX9</v>
      </c>
      <c r="B48" s="26" t="str">
        <f>'Dane sieci'!B48</f>
        <v>K60/01</v>
      </c>
      <c r="C48" s="29"/>
      <c r="D48" s="22">
        <f>'Dane sieci'!C48</f>
        <v>150</v>
      </c>
      <c r="E48" s="22" t="str">
        <f>'Dane sieci'!D48</f>
        <v>P</v>
      </c>
      <c r="F48" s="27">
        <f>'Dane sieci'!E48</f>
        <v>350</v>
      </c>
      <c r="G48" s="27">
        <f>'Dane sieci'!J48</f>
        <v>4</v>
      </c>
      <c r="H48" s="28">
        <f>H47+H46</f>
        <v>8.676205571357233</v>
      </c>
      <c r="I48" s="28">
        <f t="shared" si="3"/>
        <v>8.676205571357233</v>
      </c>
      <c r="J48" s="27">
        <f t="shared" si="15"/>
        <v>160.30000000000001</v>
      </c>
      <c r="K48" s="19">
        <f t="shared" si="4"/>
        <v>0.12508305946570025</v>
      </c>
      <c r="L48" s="24">
        <f t="shared" si="16"/>
        <v>1.0605857155738716</v>
      </c>
      <c r="M48" s="28">
        <f t="shared" si="5"/>
        <v>0.37120500045085503</v>
      </c>
      <c r="N48" s="28">
        <f t="shared" si="6"/>
        <v>2.9874379776596998E-2</v>
      </c>
      <c r="O48" s="29">
        <f t="shared" si="7"/>
        <v>0.40107938022745204</v>
      </c>
      <c r="P48" s="29">
        <f>MAX(P46,P47)+O48</f>
        <v>89.238209026490395</v>
      </c>
      <c r="S48" s="16">
        <f t="shared" si="8"/>
        <v>0.15</v>
      </c>
      <c r="T48" s="23">
        <f t="shared" si="9"/>
        <v>71372.471392270731</v>
      </c>
      <c r="U48" s="9">
        <f t="shared" si="10"/>
        <v>8.9670427199093554E-4</v>
      </c>
      <c r="V48" s="9">
        <f t="shared" si="14"/>
        <v>3.087202613295624E-2</v>
      </c>
      <c r="W48" s="9">
        <f t="shared" si="14"/>
        <v>2.234998184968617E-2</v>
      </c>
      <c r="X48" s="9">
        <f t="shared" si="14"/>
        <v>2.2789934559156587E-2</v>
      </c>
      <c r="Y48" s="9">
        <f t="shared" si="14"/>
        <v>2.2761919768405019E-2</v>
      </c>
      <c r="Z48" s="9">
        <f t="shared" si="14"/>
        <v>2.2763681763611238E-2</v>
      </c>
      <c r="AA48" s="9">
        <f t="shared" si="14"/>
        <v>2.2763570856078566E-2</v>
      </c>
      <c r="AB48" s="9">
        <f t="shared" si="11"/>
        <v>2.2763570856078566E-2</v>
      </c>
    </row>
    <row r="49" spans="1:28">
      <c r="A49" s="26" t="str">
        <f>'Dane sieci'!A49</f>
        <v>W234</v>
      </c>
      <c r="B49" s="26" t="str">
        <f>'Dane sieci'!B49</f>
        <v>OX10</v>
      </c>
      <c r="C49" s="29">
        <f>VLOOKUP(A49,'Dane węzłów'!$A$3:$E$243,4,FALSE)</f>
        <v>53.110030992061645</v>
      </c>
      <c r="D49" s="22">
        <f>'Dane sieci'!C49</f>
        <v>65</v>
      </c>
      <c r="E49" s="22" t="str">
        <f>'Dane sieci'!D49</f>
        <v>P</v>
      </c>
      <c r="F49" s="27">
        <f>'Dane sieci'!E49</f>
        <v>145</v>
      </c>
      <c r="G49" s="27">
        <f>'Dane sieci'!J49</f>
        <v>7.5</v>
      </c>
      <c r="H49" s="28">
        <f>VLOOKUP(A49,'Dane węzłów'!$A$3:$E$243,2,FALSE)</f>
        <v>3.5982245602498772</v>
      </c>
      <c r="I49" s="28">
        <f t="shared" si="3"/>
        <v>3.5982245602498772</v>
      </c>
      <c r="J49" s="27">
        <f t="shared" si="15"/>
        <v>70.3</v>
      </c>
      <c r="K49" s="19">
        <f t="shared" si="4"/>
        <v>0.26972010499004079</v>
      </c>
      <c r="L49" s="24">
        <f t="shared" si="16"/>
        <v>12.900107277692282</v>
      </c>
      <c r="M49" s="28">
        <f t="shared" si="5"/>
        <v>1.8705155552653809</v>
      </c>
      <c r="N49" s="28">
        <f t="shared" si="6"/>
        <v>0.26045327288006032</v>
      </c>
      <c r="O49" s="29">
        <f t="shared" si="7"/>
        <v>2.1309688281454413</v>
      </c>
      <c r="P49" s="29">
        <f>C49+O49</f>
        <v>55.240999820207087</v>
      </c>
      <c r="S49" s="16">
        <f t="shared" si="8"/>
        <v>0.15</v>
      </c>
      <c r="T49" s="23">
        <f t="shared" si="9"/>
        <v>67494.341196045018</v>
      </c>
      <c r="U49" s="9">
        <f t="shared" si="10"/>
        <v>9.4822764199008474E-4</v>
      </c>
      <c r="V49" s="9">
        <f t="shared" si="14"/>
        <v>3.3084374496977827E-2</v>
      </c>
      <c r="W49" s="9">
        <f t="shared" si="14"/>
        <v>2.5878482276774518E-2</v>
      </c>
      <c r="X49" s="9">
        <f t="shared" si="14"/>
        <v>2.6123927572521043E-2</v>
      </c>
      <c r="Y49" s="9">
        <f t="shared" si="14"/>
        <v>2.6114021002212065E-2</v>
      </c>
      <c r="Z49" s="9">
        <f t="shared" si="14"/>
        <v>2.611441828977772E-2</v>
      </c>
      <c r="AA49" s="9">
        <f t="shared" si="14"/>
        <v>2.6114402353067796E-2</v>
      </c>
      <c r="AB49" s="9">
        <f t="shared" si="11"/>
        <v>2.6114402353067796E-2</v>
      </c>
    </row>
    <row r="50" spans="1:28">
      <c r="A50" s="26" t="str">
        <f>'Dane sieci'!A50</f>
        <v>W228</v>
      </c>
      <c r="B50" s="26" t="str">
        <f>'Dane sieci'!B50</f>
        <v>OX10</v>
      </c>
      <c r="C50" s="29">
        <f>VLOOKUP(A50,'Dane węzłów'!$A$3:$E$243,4,FALSE)</f>
        <v>70.115009457086387</v>
      </c>
      <c r="D50" s="22">
        <f>'Dane sieci'!C50</f>
        <v>65</v>
      </c>
      <c r="E50" s="22" t="str">
        <f>'Dane sieci'!D50</f>
        <v>P</v>
      </c>
      <c r="F50" s="27">
        <f>'Dane sieci'!E50</f>
        <v>20</v>
      </c>
      <c r="G50" s="27">
        <f>'Dane sieci'!J50</f>
        <v>4</v>
      </c>
      <c r="H50" s="28">
        <f>VLOOKUP(A50,'Dane węzłów'!$A$3:$E$243,2,FALSE)</f>
        <v>8.1353105933951415</v>
      </c>
      <c r="I50" s="28">
        <f t="shared" si="3"/>
        <v>8.1353105933951415</v>
      </c>
      <c r="J50" s="27">
        <f t="shared" si="15"/>
        <v>70.3</v>
      </c>
      <c r="K50" s="19">
        <f t="shared" si="4"/>
        <v>0.60981653330295449</v>
      </c>
      <c r="L50" s="24">
        <f t="shared" si="16"/>
        <v>62.90399497675908</v>
      </c>
      <c r="M50" s="28">
        <f t="shared" si="5"/>
        <v>1.2580798995351816</v>
      </c>
      <c r="N50" s="28">
        <f t="shared" si="6"/>
        <v>0.71006858105058923</v>
      </c>
      <c r="O50" s="29">
        <f t="shared" si="7"/>
        <v>1.968148480585771</v>
      </c>
      <c r="P50" s="29">
        <f>C50+O50</f>
        <v>72.083157937672155</v>
      </c>
      <c r="S50" s="16">
        <f t="shared" si="8"/>
        <v>0.15</v>
      </c>
      <c r="T50" s="23">
        <f t="shared" si="9"/>
        <v>152599.54450654957</v>
      </c>
      <c r="U50" s="9">
        <f t="shared" si="10"/>
        <v>4.1939836850072063E-4</v>
      </c>
      <c r="V50" s="9">
        <f t="shared" ref="V50:AA59" si="17">(1/(-2*LOG(2.51/$T50/U50^0.5+$S50/$J50/3.71)))^2</f>
        <v>3.0549780332780236E-2</v>
      </c>
      <c r="W50" s="9">
        <f t="shared" si="17"/>
        <v>2.480904624431144E-2</v>
      </c>
      <c r="X50" s="9">
        <f t="shared" si="17"/>
        <v>2.4913272748352516E-2</v>
      </c>
      <c r="Y50" s="9">
        <f t="shared" si="17"/>
        <v>2.4911074400132793E-2</v>
      </c>
      <c r="Z50" s="9">
        <f t="shared" si="17"/>
        <v>2.4911120629561481E-2</v>
      </c>
      <c r="AA50" s="9">
        <f t="shared" si="17"/>
        <v>2.4911119657334078E-2</v>
      </c>
      <c r="AB50" s="9">
        <f t="shared" si="11"/>
        <v>2.4911119657334078E-2</v>
      </c>
    </row>
    <row r="51" spans="1:28">
      <c r="A51" s="26" t="str">
        <f>'Dane sieci'!A51</f>
        <v>OX10</v>
      </c>
      <c r="B51" s="26" t="str">
        <f>'Dane sieci'!B51</f>
        <v>K60/01</v>
      </c>
      <c r="C51" s="29"/>
      <c r="D51" s="22">
        <f>'Dane sieci'!C51</f>
        <v>80</v>
      </c>
      <c r="E51" s="22" t="str">
        <f>'Dane sieci'!D51</f>
        <v>P</v>
      </c>
      <c r="F51" s="27">
        <f>'Dane sieci'!E51</f>
        <v>275</v>
      </c>
      <c r="G51" s="27">
        <f>'Dane sieci'!J51</f>
        <v>10.4</v>
      </c>
      <c r="H51" s="28">
        <f>H50+H49</f>
        <v>11.733535153645018</v>
      </c>
      <c r="I51" s="28">
        <f t="shared" si="3"/>
        <v>11.733535153645018</v>
      </c>
      <c r="J51" s="27">
        <f t="shared" si="15"/>
        <v>82.5</v>
      </c>
      <c r="K51" s="19">
        <f t="shared" si="4"/>
        <v>0.63864084110066899</v>
      </c>
      <c r="L51" s="24">
        <f t="shared" si="16"/>
        <v>56.236824715895231</v>
      </c>
      <c r="M51" s="28">
        <f t="shared" si="5"/>
        <v>15.465126796871189</v>
      </c>
      <c r="N51" s="28">
        <f t="shared" si="6"/>
        <v>2.0248303017710958</v>
      </c>
      <c r="O51" s="29">
        <f t="shared" si="7"/>
        <v>17.489957098642286</v>
      </c>
      <c r="P51" s="29">
        <f>MAX(P49,P50)+O51</f>
        <v>89.573115036314448</v>
      </c>
      <c r="S51" s="16">
        <f t="shared" si="8"/>
        <v>0.15</v>
      </c>
      <c r="T51" s="23">
        <f t="shared" si="9"/>
        <v>187546.66866536241</v>
      </c>
      <c r="U51" s="9">
        <f t="shared" si="10"/>
        <v>3.4124839676141913E-4</v>
      </c>
      <c r="V51" s="9">
        <f t="shared" si="17"/>
        <v>2.9409647561915452E-2</v>
      </c>
      <c r="W51" s="9">
        <f t="shared" si="17"/>
        <v>2.3733402234416678E-2</v>
      </c>
      <c r="X51" s="9">
        <f t="shared" si="17"/>
        <v>2.3831695440389166E-2</v>
      </c>
      <c r="Y51" s="9">
        <f t="shared" si="17"/>
        <v>2.3829708654024586E-2</v>
      </c>
      <c r="Z51" s="9">
        <f t="shared" si="17"/>
        <v>2.3829748694531219E-2</v>
      </c>
      <c r="AA51" s="9">
        <f t="shared" si="17"/>
        <v>2.382974788753079E-2</v>
      </c>
      <c r="AB51" s="9">
        <f t="shared" si="11"/>
        <v>2.382974788753079E-2</v>
      </c>
    </row>
    <row r="52" spans="1:28">
      <c r="A52" s="26" t="str">
        <f>'Dane sieci'!A52</f>
        <v>K60/01</v>
      </c>
      <c r="B52" s="26" t="str">
        <f>'Dane sieci'!B52</f>
        <v>OX11</v>
      </c>
      <c r="C52" s="29"/>
      <c r="D52" s="22">
        <f>'Dane sieci'!C52</f>
        <v>150</v>
      </c>
      <c r="E52" s="22" t="str">
        <f>'Dane sieci'!D52</f>
        <v>P</v>
      </c>
      <c r="F52" s="27">
        <f>'Dane sieci'!E52</f>
        <v>95</v>
      </c>
      <c r="G52" s="27">
        <f>'Dane sieci'!J52</f>
        <v>4</v>
      </c>
      <c r="H52" s="28">
        <f>H51+H48</f>
        <v>20.409740725002251</v>
      </c>
      <c r="I52" s="28">
        <f t="shared" si="3"/>
        <v>20.409740725002251</v>
      </c>
      <c r="J52" s="27">
        <f t="shared" si="15"/>
        <v>160.30000000000001</v>
      </c>
      <c r="K52" s="19">
        <f t="shared" si="4"/>
        <v>0.29424300655264718</v>
      </c>
      <c r="L52" s="24">
        <f t="shared" si="16"/>
        <v>5.4173847719752795</v>
      </c>
      <c r="M52" s="28">
        <f t="shared" si="5"/>
        <v>0.51465155333765156</v>
      </c>
      <c r="N52" s="28">
        <f t="shared" si="6"/>
        <v>0.1653157402077465</v>
      </c>
      <c r="O52" s="29">
        <f t="shared" si="7"/>
        <v>0.67996729354539809</v>
      </c>
      <c r="P52" s="29">
        <f>MAX(P50,P48)+O52</f>
        <v>89.918176320035798</v>
      </c>
      <c r="S52" s="16">
        <f t="shared" si="8"/>
        <v>0.15</v>
      </c>
      <c r="T52" s="23">
        <f t="shared" si="9"/>
        <v>167895.24222753206</v>
      </c>
      <c r="U52" s="9">
        <f t="shared" si="10"/>
        <v>3.8119007513784717E-4</v>
      </c>
      <c r="V52" s="9">
        <f t="shared" si="17"/>
        <v>2.7921278556770516E-2</v>
      </c>
      <c r="W52" s="9">
        <f t="shared" si="17"/>
        <v>2.0806110404561592E-2</v>
      </c>
      <c r="X52" s="9">
        <f t="shared" si="17"/>
        <v>2.1019656443057644E-2</v>
      </c>
      <c r="Y52" s="9">
        <f t="shared" si="17"/>
        <v>2.1011800823597358E-2</v>
      </c>
      <c r="Z52" s="9">
        <f t="shared" si="17"/>
        <v>2.1012087808963107E-2</v>
      </c>
      <c r="AA52" s="9">
        <f t="shared" si="17"/>
        <v>2.1012077322010377E-2</v>
      </c>
      <c r="AB52" s="9">
        <f t="shared" si="11"/>
        <v>2.1012077322010377E-2</v>
      </c>
    </row>
    <row r="53" spans="1:28">
      <c r="A53" s="26" t="str">
        <f>'Dane sieci'!A53</f>
        <v>W227</v>
      </c>
      <c r="B53" s="26" t="str">
        <f>'Dane sieci'!B53</f>
        <v>OX11</v>
      </c>
      <c r="C53" s="29">
        <f>VLOOKUP(A53,'Dane węzłów'!$A$3:$E$243,4,FALSE)</f>
        <v>67.188537849300005</v>
      </c>
      <c r="D53" s="22">
        <f>'Dane sieci'!C53</f>
        <v>65</v>
      </c>
      <c r="E53" s="22" t="str">
        <f>'Dane sieci'!D53</f>
        <v>P</v>
      </c>
      <c r="F53" s="27">
        <f>'Dane sieci'!E53</f>
        <v>20</v>
      </c>
      <c r="G53" s="27">
        <f>'Dane sieci'!J53</f>
        <v>5.5</v>
      </c>
      <c r="H53" s="28">
        <f>VLOOKUP(A53,'Dane węzłów'!$A$3:$E$243,2,FALSE)</f>
        <v>4.2226433704819177</v>
      </c>
      <c r="I53" s="28">
        <f t="shared" si="3"/>
        <v>4.2226433704819177</v>
      </c>
      <c r="J53" s="27">
        <f t="shared" si="15"/>
        <v>70.3</v>
      </c>
      <c r="K53" s="19">
        <f t="shared" si="4"/>
        <v>0.31652605171001047</v>
      </c>
      <c r="L53" s="24">
        <f t="shared" si="16"/>
        <v>17.559713884435624</v>
      </c>
      <c r="M53" s="28">
        <f t="shared" si="5"/>
        <v>0.35119427768871248</v>
      </c>
      <c r="N53" s="28">
        <f t="shared" si="6"/>
        <v>0.26304104798004324</v>
      </c>
      <c r="O53" s="29">
        <f t="shared" si="7"/>
        <v>0.61423532566875572</v>
      </c>
      <c r="P53" s="29">
        <f>C53+O53</f>
        <v>67.802773174968763</v>
      </c>
      <c r="S53" s="16">
        <f t="shared" si="8"/>
        <v>0.15</v>
      </c>
      <c r="T53" s="23">
        <f t="shared" si="9"/>
        <v>79206.988786917733</v>
      </c>
      <c r="U53" s="9">
        <f t="shared" si="10"/>
        <v>8.0800950749652283E-4</v>
      </c>
      <c r="V53" s="9">
        <f t="shared" si="17"/>
        <v>3.253216996395282E-2</v>
      </c>
      <c r="W53" s="9">
        <f t="shared" si="17"/>
        <v>2.5608756689590031E-2</v>
      </c>
      <c r="X53" s="9">
        <f t="shared" si="17"/>
        <v>2.5818684913796085E-2</v>
      </c>
      <c r="Y53" s="9">
        <f t="shared" si="17"/>
        <v>2.5811163094869097E-2</v>
      </c>
      <c r="Z53" s="9">
        <f t="shared" si="17"/>
        <v>2.5811431097224839E-2</v>
      </c>
      <c r="AA53" s="9">
        <f t="shared" si="17"/>
        <v>2.5811421546389771E-2</v>
      </c>
      <c r="AB53" s="9">
        <f t="shared" si="11"/>
        <v>2.5811421546389771E-2</v>
      </c>
    </row>
    <row r="54" spans="1:28">
      <c r="A54" s="26" t="str">
        <f>'Dane sieci'!A54</f>
        <v>OX11</v>
      </c>
      <c r="B54" s="26" t="str">
        <f>'Dane sieci'!B54</f>
        <v xml:space="preserve">K60 </v>
      </c>
      <c r="C54" s="29"/>
      <c r="D54" s="22">
        <f>'Dane sieci'!C54</f>
        <v>150</v>
      </c>
      <c r="E54" s="22" t="str">
        <f>'Dane sieci'!D54</f>
        <v>P</v>
      </c>
      <c r="F54" s="27">
        <f>'Dane sieci'!E54</f>
        <v>55</v>
      </c>
      <c r="G54" s="27">
        <f>'Dane sieci'!J54</f>
        <v>7.9</v>
      </c>
      <c r="H54" s="28">
        <f>H53+H52</f>
        <v>24.63238409548417</v>
      </c>
      <c r="I54" s="28">
        <f t="shared" si="3"/>
        <v>24.63238409548417</v>
      </c>
      <c r="J54" s="27">
        <f t="shared" si="15"/>
        <v>160.30000000000001</v>
      </c>
      <c r="K54" s="19">
        <f t="shared" si="4"/>
        <v>0.35511998180045828</v>
      </c>
      <c r="L54" s="24">
        <f t="shared" si="16"/>
        <v>7.793554470606546</v>
      </c>
      <c r="M54" s="28">
        <f t="shared" si="5"/>
        <v>0.42864549588336004</v>
      </c>
      <c r="N54" s="28">
        <f t="shared" si="6"/>
        <v>0.47557522986890671</v>
      </c>
      <c r="O54" s="29">
        <f t="shared" si="7"/>
        <v>0.90422072575226675</v>
      </c>
      <c r="P54" s="29">
        <f>MAX(P52,P53)+O54</f>
        <v>90.822397045788065</v>
      </c>
      <c r="S54" s="16">
        <f t="shared" si="8"/>
        <v>0.15</v>
      </c>
      <c r="T54" s="23">
        <f t="shared" si="9"/>
        <v>202631.68210102129</v>
      </c>
      <c r="U54" s="9">
        <f t="shared" si="10"/>
        <v>3.1584399505746113E-4</v>
      </c>
      <c r="V54" s="9">
        <f t="shared" si="17"/>
        <v>2.736332636806877E-2</v>
      </c>
      <c r="W54" s="9">
        <f t="shared" si="17"/>
        <v>2.0580530856594666E-2</v>
      </c>
      <c r="X54" s="9">
        <f t="shared" si="17"/>
        <v>2.075832590517223E-2</v>
      </c>
      <c r="Y54" s="9">
        <f t="shared" si="17"/>
        <v>2.0752637321302381E-2</v>
      </c>
      <c r="Z54" s="9">
        <f t="shared" si="17"/>
        <v>2.075281825562305E-2</v>
      </c>
      <c r="AA54" s="9">
        <f t="shared" si="17"/>
        <v>2.0752812499638736E-2</v>
      </c>
      <c r="AB54" s="9">
        <f t="shared" si="11"/>
        <v>2.0752812499638736E-2</v>
      </c>
    </row>
    <row r="55" spans="1:28">
      <c r="A55" s="53" t="str">
        <f>'Dane sieci'!A55</f>
        <v xml:space="preserve">K60 </v>
      </c>
      <c r="B55" s="53" t="str">
        <f>'Dane sieci'!B55</f>
        <v>O59</v>
      </c>
      <c r="C55" s="59"/>
      <c r="D55" s="31">
        <f>'Dane sieci'!C55</f>
        <v>200</v>
      </c>
      <c r="E55" s="31" t="str">
        <f>'Dane sieci'!D55</f>
        <v>P</v>
      </c>
      <c r="F55" s="55">
        <f>'Dane sieci'!E55</f>
        <v>400</v>
      </c>
      <c r="G55" s="55">
        <f>'Dane sieci'!J55</f>
        <v>6</v>
      </c>
      <c r="H55" s="56">
        <f>H54+H42</f>
        <v>149.09489123725569</v>
      </c>
      <c r="I55" s="56">
        <f t="shared" si="3"/>
        <v>149.09489123725569</v>
      </c>
      <c r="J55" s="55">
        <f t="shared" si="15"/>
        <v>210.1</v>
      </c>
      <c r="K55" s="57">
        <f t="shared" si="4"/>
        <v>1.2512565509411115</v>
      </c>
      <c r="L55" s="58">
        <f t="shared" si="16"/>
        <v>65.905172106460242</v>
      </c>
      <c r="M55" s="56">
        <f t="shared" si="5"/>
        <v>26.362068842584097</v>
      </c>
      <c r="N55" s="56">
        <f t="shared" si="6"/>
        <v>4.4842095013161991</v>
      </c>
      <c r="O55" s="59">
        <f t="shared" si="7"/>
        <v>30.846278343900295</v>
      </c>
      <c r="P55" s="59">
        <f>MAX(P42,P54)+O55</f>
        <v>320.02688271442958</v>
      </c>
      <c r="S55" s="16">
        <f t="shared" si="8"/>
        <v>0.15</v>
      </c>
      <c r="T55" s="23">
        <f t="shared" si="9"/>
        <v>935774.34431372664</v>
      </c>
      <c r="U55" s="9">
        <f t="shared" si="10"/>
        <v>6.8392556804852339E-5</v>
      </c>
      <c r="V55" s="9">
        <f t="shared" si="17"/>
        <v>2.3143050187708021E-2</v>
      </c>
      <c r="W55" s="9">
        <f t="shared" si="17"/>
        <v>1.8484276182552172E-2</v>
      </c>
      <c r="X55" s="9">
        <f t="shared" si="17"/>
        <v>1.8527720376833902E-2</v>
      </c>
      <c r="Y55" s="9">
        <f t="shared" si="17"/>
        <v>1.8527242461905041E-2</v>
      </c>
      <c r="Z55" s="9">
        <f t="shared" si="17"/>
        <v>1.8527247710322704E-2</v>
      </c>
      <c r="AA55" s="9">
        <f t="shared" si="17"/>
        <v>1.8527247652683987E-2</v>
      </c>
      <c r="AB55" s="9">
        <f t="shared" si="11"/>
        <v>1.8527247652683987E-2</v>
      </c>
    </row>
    <row r="56" spans="1:28">
      <c r="A56" s="53" t="str">
        <f>'Dane sieci'!A56</f>
        <v>O59</v>
      </c>
      <c r="B56" s="53" t="str">
        <f>'Dane sieci'!B56</f>
        <v>O58</v>
      </c>
      <c r="C56" s="59"/>
      <c r="D56" s="31">
        <f>'Dane sieci'!C56</f>
        <v>200</v>
      </c>
      <c r="E56" s="31" t="str">
        <f>'Dane sieci'!D56</f>
        <v>P</v>
      </c>
      <c r="F56" s="55">
        <f>'Dane sieci'!E56</f>
        <v>35</v>
      </c>
      <c r="G56" s="55">
        <f>'Dane sieci'!J56</f>
        <v>2.5</v>
      </c>
      <c r="H56" s="56">
        <f>H55</f>
        <v>149.09489123725569</v>
      </c>
      <c r="I56" s="56">
        <f t="shared" si="3"/>
        <v>149.09489123725569</v>
      </c>
      <c r="J56" s="55">
        <f t="shared" si="15"/>
        <v>210.1</v>
      </c>
      <c r="K56" s="57">
        <f t="shared" si="4"/>
        <v>1.2512565509411115</v>
      </c>
      <c r="L56" s="58">
        <f t="shared" si="16"/>
        <v>65.905172106460242</v>
      </c>
      <c r="M56" s="56">
        <f t="shared" si="5"/>
        <v>2.3066810237261084</v>
      </c>
      <c r="N56" s="56">
        <f t="shared" si="6"/>
        <v>1.8684206255484161</v>
      </c>
      <c r="O56" s="59">
        <f t="shared" si="7"/>
        <v>4.1751016492745245</v>
      </c>
      <c r="P56" s="59">
        <f>P55+O56</f>
        <v>324.20198436370413</v>
      </c>
      <c r="S56" s="16">
        <f t="shared" si="8"/>
        <v>0.15</v>
      </c>
      <c r="T56" s="23">
        <f t="shared" si="9"/>
        <v>935774.34431372664</v>
      </c>
      <c r="U56" s="9">
        <f t="shared" si="10"/>
        <v>6.8392556804852339E-5</v>
      </c>
      <c r="V56" s="9">
        <f t="shared" si="17"/>
        <v>2.3143050187708021E-2</v>
      </c>
      <c r="W56" s="9">
        <f t="shared" si="17"/>
        <v>1.8484276182552172E-2</v>
      </c>
      <c r="X56" s="9">
        <f t="shared" si="17"/>
        <v>1.8527720376833902E-2</v>
      </c>
      <c r="Y56" s="9">
        <f t="shared" si="17"/>
        <v>1.8527242461905041E-2</v>
      </c>
      <c r="Z56" s="9">
        <f t="shared" si="17"/>
        <v>1.8527247710322704E-2</v>
      </c>
      <c r="AA56" s="9">
        <f t="shared" si="17"/>
        <v>1.8527247652683987E-2</v>
      </c>
      <c r="AB56" s="9">
        <f t="shared" si="11"/>
        <v>1.8527247652683987E-2</v>
      </c>
    </row>
    <row r="57" spans="1:28">
      <c r="A57" s="26" t="str">
        <f>'Dane sieci'!A57</f>
        <v>W189</v>
      </c>
      <c r="B57" s="26" t="str">
        <f>'Dane sieci'!B57</f>
        <v>O58</v>
      </c>
      <c r="C57" s="29">
        <f>VLOOKUP(A57,'Dane węzłów'!$A$3:$E$243,4,FALSE)</f>
        <v>79.689854962800297</v>
      </c>
      <c r="D57" s="22">
        <f>'Dane sieci'!C57</f>
        <v>65</v>
      </c>
      <c r="E57" s="22" t="str">
        <f>'Dane sieci'!D57</f>
        <v>P</v>
      </c>
      <c r="F57" s="27">
        <f>'Dane sieci'!E57</f>
        <v>100</v>
      </c>
      <c r="G57" s="27">
        <f>'Dane sieci'!J57</f>
        <v>8.9</v>
      </c>
      <c r="H57" s="28">
        <f>VLOOKUP(A57,'Dane węzłów'!$A$3:$E$243,2,FALSE)</f>
        <v>2.5597598007437989</v>
      </c>
      <c r="I57" s="28">
        <f t="shared" si="3"/>
        <v>2.5597598007437989</v>
      </c>
      <c r="J57" s="27">
        <f t="shared" si="15"/>
        <v>70.3</v>
      </c>
      <c r="K57" s="19">
        <f t="shared" si="4"/>
        <v>0.19187759703300933</v>
      </c>
      <c r="L57" s="24">
        <f t="shared" si="16"/>
        <v>6.7241658620442983</v>
      </c>
      <c r="M57" s="28">
        <f t="shared" si="5"/>
        <v>0.67241658620442979</v>
      </c>
      <c r="N57" s="28">
        <f t="shared" si="6"/>
        <v>0.15641574382156626</v>
      </c>
      <c r="O57" s="29">
        <f t="shared" si="7"/>
        <v>0.8288323300259961</v>
      </c>
      <c r="P57" s="29">
        <f>C57+O57</f>
        <v>80.518687292826286</v>
      </c>
      <c r="S57" s="16">
        <f t="shared" si="8"/>
        <v>0.15</v>
      </c>
      <c r="T57" s="23">
        <f t="shared" si="9"/>
        <v>48015.152606074204</v>
      </c>
      <c r="U57" s="9">
        <f t="shared" si="10"/>
        <v>1.3329125604383399E-3</v>
      </c>
      <c r="V57" s="9">
        <f t="shared" si="17"/>
        <v>3.4358161495077491E-2</v>
      </c>
      <c r="W57" s="9">
        <f t="shared" si="17"/>
        <v>2.6578339343163875E-2</v>
      </c>
      <c r="X57" s="9">
        <f t="shared" si="17"/>
        <v>2.6913288112645681E-2</v>
      </c>
      <c r="Y57" s="9">
        <f t="shared" si="17"/>
        <v>2.6896138894399093E-2</v>
      </c>
      <c r="Z57" s="9">
        <f t="shared" si="17"/>
        <v>2.6897009667300693E-2</v>
      </c>
      <c r="AA57" s="9">
        <f t="shared" si="17"/>
        <v>2.6896965434020391E-2</v>
      </c>
      <c r="AB57" s="9">
        <f t="shared" si="11"/>
        <v>2.6896965434020391E-2</v>
      </c>
    </row>
    <row r="58" spans="1:28">
      <c r="A58" s="53" t="str">
        <f>'Dane sieci'!A58</f>
        <v>O58</v>
      </c>
      <c r="B58" s="53" t="str">
        <f>'Dane sieci'!B58</f>
        <v>O57</v>
      </c>
      <c r="C58" s="59"/>
      <c r="D58" s="31">
        <f>'Dane sieci'!C58</f>
        <v>200</v>
      </c>
      <c r="E58" s="31" t="str">
        <f>'Dane sieci'!D58</f>
        <v>P</v>
      </c>
      <c r="F58" s="55">
        <f>'Dane sieci'!E58</f>
        <v>20</v>
      </c>
      <c r="G58" s="55">
        <f>'Dane sieci'!J58</f>
        <v>2</v>
      </c>
      <c r="H58" s="56">
        <f>H56+H57</f>
        <v>151.65465103799949</v>
      </c>
      <c r="I58" s="56">
        <f t="shared" si="3"/>
        <v>151.65465103799949</v>
      </c>
      <c r="J58" s="55">
        <f t="shared" si="15"/>
        <v>210.1</v>
      </c>
      <c r="K58" s="57">
        <f t="shared" si="4"/>
        <v>1.2727389517996333</v>
      </c>
      <c r="L58" s="58">
        <f t="shared" si="16"/>
        <v>68.162584179041886</v>
      </c>
      <c r="M58" s="56">
        <f t="shared" si="5"/>
        <v>1.3632516835808379</v>
      </c>
      <c r="N58" s="56">
        <f t="shared" si="6"/>
        <v>1.5465023450426683</v>
      </c>
      <c r="O58" s="59">
        <f t="shared" si="7"/>
        <v>2.9097540286235062</v>
      </c>
      <c r="P58" s="59">
        <f>MAX(P56,P57)+O58</f>
        <v>327.11173839232765</v>
      </c>
      <c r="S58" s="16">
        <f t="shared" si="8"/>
        <v>0.15</v>
      </c>
      <c r="T58" s="23">
        <f t="shared" si="9"/>
        <v>951840.33778448845</v>
      </c>
      <c r="U58" s="9">
        <f t="shared" si="10"/>
        <v>6.7238167431490597E-5</v>
      </c>
      <c r="V58" s="9">
        <f t="shared" si="17"/>
        <v>2.3110464479497647E-2</v>
      </c>
      <c r="W58" s="9">
        <f t="shared" si="17"/>
        <v>1.8478342733331213E-2</v>
      </c>
      <c r="X58" s="9">
        <f t="shared" si="17"/>
        <v>1.85209051207165E-2</v>
      </c>
      <c r="Y58" s="9">
        <f t="shared" si="17"/>
        <v>1.8520444109116008E-2</v>
      </c>
      <c r="Z58" s="9">
        <f t="shared" si="17"/>
        <v>1.8520449094184294E-2</v>
      </c>
      <c r="AA58" s="9">
        <f t="shared" si="17"/>
        <v>1.8520449040278154E-2</v>
      </c>
      <c r="AB58" s="9">
        <f t="shared" si="11"/>
        <v>1.8520449040278154E-2</v>
      </c>
    </row>
    <row r="59" spans="1:28">
      <c r="A59" s="53" t="str">
        <f>'Dane sieci'!A59</f>
        <v>O57</v>
      </c>
      <c r="B59" s="53" t="str">
        <f>'Dane sieci'!B59</f>
        <v>K57</v>
      </c>
      <c r="C59" s="59"/>
      <c r="D59" s="31">
        <f>'Dane sieci'!C59</f>
        <v>200</v>
      </c>
      <c r="E59" s="31" t="str">
        <f>'Dane sieci'!D59</f>
        <v>P</v>
      </c>
      <c r="F59" s="55">
        <f>'Dane sieci'!E59</f>
        <v>15</v>
      </c>
      <c r="G59" s="55">
        <f>'Dane sieci'!J59</f>
        <v>2</v>
      </c>
      <c r="H59" s="56">
        <f>H58</f>
        <v>151.65465103799949</v>
      </c>
      <c r="I59" s="56">
        <f t="shared" si="3"/>
        <v>151.65465103799949</v>
      </c>
      <c r="J59" s="55">
        <f t="shared" si="15"/>
        <v>210.1</v>
      </c>
      <c r="K59" s="57">
        <f t="shared" si="4"/>
        <v>1.2727389517996333</v>
      </c>
      <c r="L59" s="58">
        <f t="shared" si="16"/>
        <v>68.162584179041886</v>
      </c>
      <c r="M59" s="56">
        <f t="shared" si="5"/>
        <v>1.0224387626856282</v>
      </c>
      <c r="N59" s="56">
        <f t="shared" si="6"/>
        <v>1.5465023450426683</v>
      </c>
      <c r="O59" s="59">
        <f t="shared" si="7"/>
        <v>2.5689411077282962</v>
      </c>
      <c r="P59" s="59">
        <f>P58+O59</f>
        <v>329.68067950005593</v>
      </c>
      <c r="S59" s="16">
        <f t="shared" si="8"/>
        <v>0.15</v>
      </c>
      <c r="T59" s="23">
        <f t="shared" si="9"/>
        <v>951840.33778448845</v>
      </c>
      <c r="U59" s="9">
        <f t="shared" si="10"/>
        <v>6.7238167431490597E-5</v>
      </c>
      <c r="V59" s="9">
        <f t="shared" si="17"/>
        <v>2.3110464479497647E-2</v>
      </c>
      <c r="W59" s="9">
        <f t="shared" si="17"/>
        <v>1.8478342733331213E-2</v>
      </c>
      <c r="X59" s="9">
        <f t="shared" si="17"/>
        <v>1.85209051207165E-2</v>
      </c>
      <c r="Y59" s="9">
        <f t="shared" si="17"/>
        <v>1.8520444109116008E-2</v>
      </c>
      <c r="Z59" s="9">
        <f t="shared" si="17"/>
        <v>1.8520449094184294E-2</v>
      </c>
      <c r="AA59" s="9">
        <f t="shared" si="17"/>
        <v>1.8520449040278154E-2</v>
      </c>
      <c r="AB59" s="9">
        <f t="shared" si="11"/>
        <v>1.8520449040278154E-2</v>
      </c>
    </row>
    <row r="60" spans="1:28">
      <c r="A60" s="53" t="str">
        <f>'Dane sieci'!A60</f>
        <v>K57</v>
      </c>
      <c r="B60" s="53" t="str">
        <f>'Dane sieci'!B60</f>
        <v>K56</v>
      </c>
      <c r="C60" s="59"/>
      <c r="D60" s="31">
        <f>'Dane sieci'!C60</f>
        <v>200</v>
      </c>
      <c r="E60" s="31" t="str">
        <f>'Dane sieci'!D60</f>
        <v>P</v>
      </c>
      <c r="F60" s="55">
        <f>'Dane sieci'!E60</f>
        <v>275</v>
      </c>
      <c r="G60" s="55">
        <f>'Dane sieci'!J60</f>
        <v>5</v>
      </c>
      <c r="H60" s="56">
        <f>H59</f>
        <v>151.65465103799949</v>
      </c>
      <c r="I60" s="56">
        <f t="shared" si="3"/>
        <v>151.65465103799949</v>
      </c>
      <c r="J60" s="55">
        <f t="shared" si="15"/>
        <v>210.1</v>
      </c>
      <c r="K60" s="57">
        <f t="shared" si="4"/>
        <v>1.2727389517996333</v>
      </c>
      <c r="L60" s="58">
        <f t="shared" si="16"/>
        <v>68.162584179041886</v>
      </c>
      <c r="M60" s="56">
        <f t="shared" si="5"/>
        <v>18.74471064923652</v>
      </c>
      <c r="N60" s="56">
        <f t="shared" si="6"/>
        <v>3.8662558626066712</v>
      </c>
      <c r="O60" s="59">
        <f t="shared" si="7"/>
        <v>22.610966511843191</v>
      </c>
      <c r="P60" s="59">
        <f>P59+O60</f>
        <v>352.2916460118991</v>
      </c>
      <c r="S60" s="16">
        <f t="shared" si="8"/>
        <v>0.15</v>
      </c>
      <c r="T60" s="23">
        <f t="shared" si="9"/>
        <v>951840.33778448845</v>
      </c>
      <c r="U60" s="9">
        <f t="shared" si="10"/>
        <v>6.7238167431490597E-5</v>
      </c>
      <c r="V60" s="9">
        <f t="shared" ref="V60:AA69" si="18">(1/(-2*LOG(2.51/$T60/U60^0.5+$S60/$J60/3.71)))^2</f>
        <v>2.3110464479497647E-2</v>
      </c>
      <c r="W60" s="9">
        <f t="shared" si="18"/>
        <v>1.8478342733331213E-2</v>
      </c>
      <c r="X60" s="9">
        <f t="shared" si="18"/>
        <v>1.85209051207165E-2</v>
      </c>
      <c r="Y60" s="9">
        <f t="shared" si="18"/>
        <v>1.8520444109116008E-2</v>
      </c>
      <c r="Z60" s="9">
        <f t="shared" si="18"/>
        <v>1.8520449094184294E-2</v>
      </c>
      <c r="AA60" s="9">
        <f t="shared" si="18"/>
        <v>1.8520449040278154E-2</v>
      </c>
      <c r="AB60" s="9">
        <f t="shared" si="11"/>
        <v>1.8520449040278154E-2</v>
      </c>
    </row>
    <row r="61" spans="1:28">
      <c r="A61" s="26" t="str">
        <f>'Dane sieci'!A61</f>
        <v>W217</v>
      </c>
      <c r="B61" s="26" t="str">
        <f>'Dane sieci'!B61</f>
        <v>OX12</v>
      </c>
      <c r="C61" s="29">
        <f>VLOOKUP(A61,'Dane węzłów'!$A$3:$E$243,4,FALSE)</f>
        <v>30.330125657299121</v>
      </c>
      <c r="D61" s="22">
        <f>'Dane sieci'!C61</f>
        <v>65</v>
      </c>
      <c r="E61" s="22" t="str">
        <f>'Dane sieci'!D61</f>
        <v>P</v>
      </c>
      <c r="F61" s="27">
        <f>'Dane sieci'!E61</f>
        <v>250</v>
      </c>
      <c r="G61" s="27">
        <f>'Dane sieci'!J61</f>
        <v>8</v>
      </c>
      <c r="H61" s="28">
        <f>VLOOKUP(A61,'Dane węzłów'!$A$3:$E$243,2,FALSE)</f>
        <v>1.7787137056876725</v>
      </c>
      <c r="I61" s="28">
        <f t="shared" si="3"/>
        <v>1.7787137056876725</v>
      </c>
      <c r="J61" s="27">
        <f t="shared" si="15"/>
        <v>70.3</v>
      </c>
      <c r="K61" s="19">
        <f t="shared" si="4"/>
        <v>0.13333099127420414</v>
      </c>
      <c r="L61" s="24">
        <f t="shared" si="16"/>
        <v>3.3770986241002117</v>
      </c>
      <c r="M61" s="28">
        <f t="shared" si="5"/>
        <v>0.84427465602505292</v>
      </c>
      <c r="N61" s="28">
        <f t="shared" si="6"/>
        <v>6.7888172604176067E-2</v>
      </c>
      <c r="O61" s="29">
        <f t="shared" si="7"/>
        <v>0.91216282862922893</v>
      </c>
      <c r="P61" s="29">
        <f>C61+O61</f>
        <v>31.242288485928349</v>
      </c>
      <c r="S61" s="16">
        <f t="shared" si="8"/>
        <v>0.15</v>
      </c>
      <c r="T61" s="23">
        <f t="shared" si="9"/>
        <v>33364.540687096051</v>
      </c>
      <c r="U61" s="9">
        <f t="shared" si="10"/>
        <v>1.918204137746527E-3</v>
      </c>
      <c r="V61" s="9">
        <f t="shared" si="18"/>
        <v>3.5880018680282046E-2</v>
      </c>
      <c r="W61" s="9">
        <f t="shared" si="18"/>
        <v>2.7553078447587503E-2</v>
      </c>
      <c r="X61" s="9">
        <f t="shared" si="18"/>
        <v>2.8003894630987018E-2</v>
      </c>
      <c r="Y61" s="9">
        <f t="shared" si="18"/>
        <v>2.7974868737692012E-2</v>
      </c>
      <c r="Z61" s="9">
        <f t="shared" si="18"/>
        <v>2.7976718160428383E-2</v>
      </c>
      <c r="AA61" s="9">
        <f t="shared" si="18"/>
        <v>2.7976600243281947E-2</v>
      </c>
      <c r="AB61" s="9">
        <f t="shared" si="11"/>
        <v>2.7976600243281947E-2</v>
      </c>
    </row>
    <row r="62" spans="1:28">
      <c r="A62" s="26" t="str">
        <f>'Dane sieci'!A62</f>
        <v>W218</v>
      </c>
      <c r="B62" s="26" t="str">
        <f>'Dane sieci'!B62</f>
        <v>OX12</v>
      </c>
      <c r="C62" s="29">
        <f>VLOOKUP(A62,'Dane węzłów'!$A$3:$E$243,4,FALSE)</f>
        <v>41.193871776978028</v>
      </c>
      <c r="D62" s="22">
        <f>'Dane sieci'!C62</f>
        <v>40</v>
      </c>
      <c r="E62" s="22" t="str">
        <f>'Dane sieci'!D62</f>
        <v>P</v>
      </c>
      <c r="F62" s="27">
        <f>'Dane sieci'!E62</f>
        <v>80</v>
      </c>
      <c r="G62" s="27">
        <f>'Dane sieci'!J62</f>
        <v>8.9</v>
      </c>
      <c r="H62" s="28">
        <f>VLOOKUP(A62,'Dane węzłów'!$A$3:$E$243,2,FALSE)</f>
        <v>0.90357600364765378</v>
      </c>
      <c r="I62" s="28">
        <f t="shared" si="3"/>
        <v>0.90357600364765378</v>
      </c>
      <c r="J62" s="27">
        <f t="shared" si="15"/>
        <v>43.1</v>
      </c>
      <c r="K62" s="19">
        <f t="shared" si="4"/>
        <v>0.18019629406850049</v>
      </c>
      <c r="L62" s="24">
        <f t="shared" si="16"/>
        <v>11.165679942956967</v>
      </c>
      <c r="M62" s="28">
        <f t="shared" si="5"/>
        <v>0.89325439543655738</v>
      </c>
      <c r="N62" s="28">
        <f t="shared" si="6"/>
        <v>0.13795061225961439</v>
      </c>
      <c r="O62" s="29">
        <f t="shared" si="7"/>
        <v>1.0312050076961718</v>
      </c>
      <c r="P62" s="29">
        <f>C62+O62</f>
        <v>42.225076784674201</v>
      </c>
      <c r="S62" s="16">
        <f t="shared" si="8"/>
        <v>0.15</v>
      </c>
      <c r="T62" s="23">
        <f t="shared" si="9"/>
        <v>27645.334089574277</v>
      </c>
      <c r="U62" s="9">
        <f t="shared" si="10"/>
        <v>2.3150380383406524E-3</v>
      </c>
      <c r="V62" s="9">
        <f t="shared" si="18"/>
        <v>3.8477872123267129E-2</v>
      </c>
      <c r="W62" s="9">
        <f t="shared" si="18"/>
        <v>3.0701491347009818E-2</v>
      </c>
      <c r="X62" s="9">
        <f t="shared" si="18"/>
        <v>3.1066591197647108E-2</v>
      </c>
      <c r="Y62" s="9">
        <f t="shared" si="18"/>
        <v>3.1046632281296296E-2</v>
      </c>
      <c r="Z62" s="9">
        <f t="shared" si="18"/>
        <v>3.104771485155786E-2</v>
      </c>
      <c r="AA62" s="9">
        <f t="shared" si="18"/>
        <v>3.1047656107958725E-2</v>
      </c>
      <c r="AB62" s="9">
        <f t="shared" si="11"/>
        <v>3.1047656107958725E-2</v>
      </c>
    </row>
    <row r="63" spans="1:28">
      <c r="A63" s="26" t="str">
        <f>'Dane sieci'!A63</f>
        <v>OX12</v>
      </c>
      <c r="B63" s="26" t="str">
        <f>'Dane sieci'!B63</f>
        <v>RED</v>
      </c>
      <c r="C63" s="29"/>
      <c r="D63" s="22">
        <f>'Dane sieci'!C63</f>
        <v>80</v>
      </c>
      <c r="E63" s="22" t="str">
        <f>'Dane sieci'!D63</f>
        <v>P</v>
      </c>
      <c r="F63" s="27">
        <f>'Dane sieci'!E63</f>
        <v>350</v>
      </c>
      <c r="G63" s="27">
        <f>'Dane sieci'!J63</f>
        <v>9</v>
      </c>
      <c r="H63" s="28">
        <f>H61+H62</f>
        <v>2.6822897093353264</v>
      </c>
      <c r="I63" s="28">
        <f t="shared" si="3"/>
        <v>2.6822897093353264</v>
      </c>
      <c r="J63" s="27">
        <f t="shared" si="15"/>
        <v>82.5</v>
      </c>
      <c r="K63" s="19">
        <f t="shared" si="4"/>
        <v>0.14599349076083287</v>
      </c>
      <c r="L63" s="24">
        <f t="shared" si="16"/>
        <v>3.2696429799516293</v>
      </c>
      <c r="M63" s="28">
        <f t="shared" si="5"/>
        <v>1.1443750429830701</v>
      </c>
      <c r="N63" s="28">
        <f t="shared" si="6"/>
        <v>9.1569619762098708E-2</v>
      </c>
      <c r="O63" s="29">
        <f t="shared" si="7"/>
        <v>1.2359446627451689</v>
      </c>
      <c r="P63" s="29">
        <f>MAX(P61,P62)+O63</f>
        <v>43.46102144741937</v>
      </c>
      <c r="S63" s="16">
        <f t="shared" si="8"/>
        <v>0.15</v>
      </c>
      <c r="T63" s="23">
        <f t="shared" si="9"/>
        <v>42873.225570466711</v>
      </c>
      <c r="U63" s="9">
        <f t="shared" si="10"/>
        <v>1.4927731503385298E-3</v>
      </c>
      <c r="V63" s="9">
        <f t="shared" si="18"/>
        <v>3.4349246830824423E-2</v>
      </c>
      <c r="W63" s="9">
        <f t="shared" si="18"/>
        <v>2.6120864176899735E-2</v>
      </c>
      <c r="X63" s="9">
        <f t="shared" si="18"/>
        <v>2.6535843231231728E-2</v>
      </c>
      <c r="Y63" s="9">
        <f t="shared" si="18"/>
        <v>2.6510766166142914E-2</v>
      </c>
      <c r="Z63" s="9">
        <f t="shared" si="18"/>
        <v>2.6512266187511058E-2</v>
      </c>
      <c r="AA63" s="9">
        <f t="shared" si="18"/>
        <v>2.6512176406556731E-2</v>
      </c>
      <c r="AB63" s="9">
        <f t="shared" si="11"/>
        <v>2.6512176406556731E-2</v>
      </c>
    </row>
    <row r="64" spans="1:28">
      <c r="A64" s="26" t="str">
        <f>'Dane sieci'!A64</f>
        <v>RED</v>
      </c>
      <c r="B64" s="26" t="str">
        <f>'Dane sieci'!B64</f>
        <v>K56/05</v>
      </c>
      <c r="C64" s="29"/>
      <c r="D64" s="22">
        <f>'Dane sieci'!C64</f>
        <v>100</v>
      </c>
      <c r="E64" s="22" t="str">
        <f>'Dane sieci'!D64</f>
        <v>P</v>
      </c>
      <c r="F64" s="27">
        <f>'Dane sieci'!E64</f>
        <v>40</v>
      </c>
      <c r="G64" s="27">
        <f>'Dane sieci'!J64</f>
        <v>2</v>
      </c>
      <c r="H64" s="28">
        <f>H63</f>
        <v>2.6822897093353264</v>
      </c>
      <c r="I64" s="28">
        <f t="shared" si="3"/>
        <v>2.6822897093353264</v>
      </c>
      <c r="J64" s="27">
        <f t="shared" si="15"/>
        <v>107.1</v>
      </c>
      <c r="K64" s="19">
        <f t="shared" si="4"/>
        <v>8.6628829875385352E-2</v>
      </c>
      <c r="L64" s="24">
        <f t="shared" si="16"/>
        <v>0.88532461408480845</v>
      </c>
      <c r="M64" s="28">
        <f t="shared" si="5"/>
        <v>3.5412984563392334E-2</v>
      </c>
      <c r="N64" s="28">
        <f t="shared" si="6"/>
        <v>7.1646801627825094E-3</v>
      </c>
      <c r="O64" s="29">
        <f t="shared" si="7"/>
        <v>4.2577664726174844E-2</v>
      </c>
      <c r="P64" s="29">
        <f>P63+O64</f>
        <v>43.503599112145544</v>
      </c>
      <c r="S64" s="16">
        <f t="shared" si="8"/>
        <v>0.15</v>
      </c>
      <c r="T64" s="23">
        <f t="shared" si="9"/>
        <v>33025.593926830101</v>
      </c>
      <c r="U64" s="9">
        <f t="shared" si="10"/>
        <v>1.937890962439473E-3</v>
      </c>
      <c r="V64" s="9">
        <f t="shared" si="18"/>
        <v>3.4886433051383933E-2</v>
      </c>
      <c r="W64" s="9">
        <f t="shared" si="18"/>
        <v>2.5923280308256084E-2</v>
      </c>
      <c r="X64" s="9">
        <f t="shared" si="18"/>
        <v>2.6511459396124062E-2</v>
      </c>
      <c r="Y64" s="9">
        <f t="shared" si="18"/>
        <v>2.6464896875928463E-2</v>
      </c>
      <c r="Z64" s="9">
        <f t="shared" si="18"/>
        <v>2.6468532277330595E-2</v>
      </c>
      <c r="AA64" s="9">
        <f t="shared" si="18"/>
        <v>2.6468248132281991E-2</v>
      </c>
      <c r="AB64" s="9">
        <f t="shared" si="11"/>
        <v>2.6468248132281991E-2</v>
      </c>
    </row>
    <row r="65" spans="1:28">
      <c r="A65" s="26" t="str">
        <f>'Dane sieci'!A65</f>
        <v>W216</v>
      </c>
      <c r="B65" s="26" t="str">
        <f>'Dane sieci'!B65</f>
        <v>OX13</v>
      </c>
      <c r="C65" s="29">
        <f>VLOOKUP(A65,'Dane węzłów'!$A$3:$E$243,4,FALSE)</f>
        <v>43.02671081601563</v>
      </c>
      <c r="D65" s="22">
        <f>'Dane sieci'!C65</f>
        <v>65</v>
      </c>
      <c r="E65" s="22" t="str">
        <f>'Dane sieci'!D65</f>
        <v>P</v>
      </c>
      <c r="F65" s="27">
        <f>'Dane sieci'!E65</f>
        <v>45</v>
      </c>
      <c r="G65" s="27">
        <f>'Dane sieci'!J65</f>
        <v>4</v>
      </c>
      <c r="H65" s="28">
        <f>VLOOKUP(A65,'Dane węzłów'!$A$3:$E$243,2,FALSE)</f>
        <v>1.7196083114401719</v>
      </c>
      <c r="I65" s="28">
        <f t="shared" si="3"/>
        <v>1.7196083114401719</v>
      </c>
      <c r="J65" s="27">
        <f t="shared" si="15"/>
        <v>70.3</v>
      </c>
      <c r="K65" s="19">
        <f t="shared" si="4"/>
        <v>0.12890049704712717</v>
      </c>
      <c r="L65" s="24">
        <f t="shared" si="16"/>
        <v>3.1693224347195423</v>
      </c>
      <c r="M65" s="28">
        <f t="shared" si="5"/>
        <v>0.1426195095623794</v>
      </c>
      <c r="N65" s="28">
        <f t="shared" si="6"/>
        <v>3.1725691076603876E-2</v>
      </c>
      <c r="O65" s="29">
        <f t="shared" si="7"/>
        <v>0.17434520063898329</v>
      </c>
      <c r="P65" s="29">
        <f>C65+O65</f>
        <v>43.201056016654611</v>
      </c>
      <c r="S65" s="16">
        <f t="shared" si="8"/>
        <v>0.15</v>
      </c>
      <c r="T65" s="23">
        <f t="shared" si="9"/>
        <v>32255.860675865581</v>
      </c>
      <c r="U65" s="9">
        <f t="shared" si="10"/>
        <v>1.9841355542525008E-3</v>
      </c>
      <c r="V65" s="9">
        <f t="shared" si="18"/>
        <v>3.6030258467015776E-2</v>
      </c>
      <c r="W65" s="9">
        <f t="shared" si="18"/>
        <v>2.7657234106436755E-2</v>
      </c>
      <c r="X65" s="9">
        <f t="shared" si="18"/>
        <v>2.8119755868846606E-2</v>
      </c>
      <c r="Y65" s="9">
        <f t="shared" si="18"/>
        <v>2.8089377423600265E-2</v>
      </c>
      <c r="Z65" s="9">
        <f t="shared" si="18"/>
        <v>2.8091351560174685E-2</v>
      </c>
      <c r="AA65" s="9">
        <f t="shared" si="18"/>
        <v>2.8091223182222853E-2</v>
      </c>
      <c r="AB65" s="9">
        <f t="shared" si="11"/>
        <v>2.8091223182222853E-2</v>
      </c>
    </row>
    <row r="66" spans="1:28">
      <c r="A66" s="26" t="str">
        <f>'Dane sieci'!A66</f>
        <v>W226</v>
      </c>
      <c r="B66" s="26" t="str">
        <f>'Dane sieci'!B66</f>
        <v>OX13</v>
      </c>
      <c r="C66" s="29">
        <f>VLOOKUP(A66,'Dane węzłów'!$A$3:$E$243,4,FALSE)</f>
        <v>24.314550638436348</v>
      </c>
      <c r="D66" s="22">
        <f>'Dane sieci'!C66</f>
        <v>40</v>
      </c>
      <c r="E66" s="22" t="str">
        <f>'Dane sieci'!D66</f>
        <v>P</v>
      </c>
      <c r="F66" s="27">
        <f>'Dane sieci'!E66</f>
        <v>10</v>
      </c>
      <c r="G66" s="27">
        <f>'Dane sieci'!J66</f>
        <v>3.5</v>
      </c>
      <c r="H66" s="28">
        <f>VLOOKUP(A66,'Dane węzłów'!$A$3:$E$243,2,FALSE)</f>
        <v>0.43057205512424057</v>
      </c>
      <c r="I66" s="28">
        <f t="shared" si="3"/>
        <v>0.43057205512424057</v>
      </c>
      <c r="J66" s="27">
        <f t="shared" si="15"/>
        <v>43.1</v>
      </c>
      <c r="K66" s="19">
        <f t="shared" si="4"/>
        <v>8.5867141612473816E-2</v>
      </c>
      <c r="L66" s="24">
        <f t="shared" si="16"/>
        <v>2.788634224302394</v>
      </c>
      <c r="M66" s="28">
        <f t="shared" si="5"/>
        <v>2.7886342243023939E-2</v>
      </c>
      <c r="N66" s="28">
        <f t="shared" si="6"/>
        <v>1.2318674284875855E-2</v>
      </c>
      <c r="O66" s="29">
        <f t="shared" si="7"/>
        <v>4.0205016527899796E-2</v>
      </c>
      <c r="P66" s="29">
        <f>C66+O66</f>
        <v>24.354755654964247</v>
      </c>
      <c r="S66" s="16">
        <f t="shared" si="8"/>
        <v>0.15</v>
      </c>
      <c r="T66" s="23">
        <f t="shared" si="9"/>
        <v>13173.555146984481</v>
      </c>
      <c r="U66" s="9">
        <f t="shared" si="10"/>
        <v>4.8582177920779455E-3</v>
      </c>
      <c r="V66" s="9">
        <f t="shared" si="18"/>
        <v>4.2159276973628083E-2</v>
      </c>
      <c r="W66" s="9">
        <f t="shared" si="18"/>
        <v>3.3566572814797788E-2</v>
      </c>
      <c r="X66" s="9">
        <f t="shared" si="18"/>
        <v>3.4198123639701733E-2</v>
      </c>
      <c r="Y66" s="9">
        <f t="shared" si="18"/>
        <v>3.4144473051590546E-2</v>
      </c>
      <c r="Z66" s="9">
        <f t="shared" si="18"/>
        <v>3.414897799867362E-2</v>
      </c>
      <c r="AA66" s="9">
        <f t="shared" si="18"/>
        <v>3.4148599354760473E-2</v>
      </c>
      <c r="AB66" s="9">
        <f t="shared" si="11"/>
        <v>3.4148599354760473E-2</v>
      </c>
    </row>
    <row r="67" spans="1:28">
      <c r="A67" s="26" t="str">
        <f>'Dane sieci'!A67</f>
        <v>OX13</v>
      </c>
      <c r="B67" s="26" t="str">
        <f>'Dane sieci'!B67</f>
        <v>K56/05</v>
      </c>
      <c r="C67" s="29"/>
      <c r="D67" s="22">
        <f>'Dane sieci'!C67</f>
        <v>65</v>
      </c>
      <c r="E67" s="22" t="str">
        <f>'Dane sieci'!D67</f>
        <v>P</v>
      </c>
      <c r="F67" s="27">
        <f>'Dane sieci'!E67</f>
        <v>6</v>
      </c>
      <c r="G67" s="27">
        <f>'Dane sieci'!J67</f>
        <v>5.9</v>
      </c>
      <c r="H67" s="28">
        <f>H65+H66</f>
        <v>2.1501803665644124</v>
      </c>
      <c r="I67" s="28">
        <f t="shared" si="3"/>
        <v>2.1501803665644124</v>
      </c>
      <c r="J67" s="27">
        <f t="shared" si="15"/>
        <v>70.3</v>
      </c>
      <c r="K67" s="19">
        <f t="shared" si="4"/>
        <v>0.1611758422817845</v>
      </c>
      <c r="L67" s="24">
        <f t="shared" si="16"/>
        <v>4.8296861727151699</v>
      </c>
      <c r="M67" s="28">
        <f t="shared" si="5"/>
        <v>2.8978117036291016E-2</v>
      </c>
      <c r="N67" s="28">
        <f t="shared" si="6"/>
        <v>7.3163390686026161E-2</v>
      </c>
      <c r="O67" s="29">
        <f t="shared" si="7"/>
        <v>0.10214150772231717</v>
      </c>
      <c r="P67" s="29">
        <f>MAX(P65,P66)+O67</f>
        <v>43.303197524376927</v>
      </c>
      <c r="S67" s="16">
        <f t="shared" si="8"/>
        <v>0.15</v>
      </c>
      <c r="T67" s="23">
        <f t="shared" si="9"/>
        <v>40332.39306327713</v>
      </c>
      <c r="U67" s="9">
        <f t="shared" si="10"/>
        <v>1.5868138520714844E-3</v>
      </c>
      <c r="V67" s="9">
        <f t="shared" si="18"/>
        <v>3.5065508498333106E-2</v>
      </c>
      <c r="W67" s="9">
        <f t="shared" si="18"/>
        <v>2.7012990616688406E-2</v>
      </c>
      <c r="X67" s="9">
        <f t="shared" si="18"/>
        <v>2.7400987958662641E-2</v>
      </c>
      <c r="Y67" s="9">
        <f t="shared" si="18"/>
        <v>2.7378744109958913E-2</v>
      </c>
      <c r="Z67" s="9">
        <f t="shared" si="18"/>
        <v>2.7380007514384973E-2</v>
      </c>
      <c r="AA67" s="9">
        <f t="shared" si="18"/>
        <v>2.7379935717490936E-2</v>
      </c>
      <c r="AB67" s="9">
        <f t="shared" si="11"/>
        <v>2.7379935717490936E-2</v>
      </c>
    </row>
    <row r="68" spans="1:28">
      <c r="A68" s="26" t="str">
        <f>'Dane sieci'!A68</f>
        <v>K56/05</v>
      </c>
      <c r="B68" s="26" t="str">
        <f>'Dane sieci'!B68</f>
        <v>K56/03</v>
      </c>
      <c r="C68" s="29"/>
      <c r="D68" s="22">
        <f>'Dane sieci'!C68</f>
        <v>100</v>
      </c>
      <c r="E68" s="22" t="str">
        <f>'Dane sieci'!D68</f>
        <v>P</v>
      </c>
      <c r="F68" s="27">
        <f>'Dane sieci'!E68</f>
        <v>295</v>
      </c>
      <c r="G68" s="27">
        <f>'Dane sieci'!J68</f>
        <v>12.9</v>
      </c>
      <c r="H68" s="28">
        <f>H67+H64</f>
        <v>4.8324700758997388</v>
      </c>
      <c r="I68" s="28">
        <f t="shared" si="3"/>
        <v>4.8324700758997388</v>
      </c>
      <c r="J68" s="27">
        <f t="shared" si="15"/>
        <v>107.1</v>
      </c>
      <c r="K68" s="19">
        <f t="shared" si="4"/>
        <v>0.15607233872837178</v>
      </c>
      <c r="L68" s="24">
        <f t="shared" si="16"/>
        <v>2.6683052237967138</v>
      </c>
      <c r="M68" s="28">
        <f t="shared" si="5"/>
        <v>0.78715004102003061</v>
      </c>
      <c r="N68" s="28">
        <f t="shared" si="6"/>
        <v>0.14999732102116334</v>
      </c>
      <c r="O68" s="29">
        <f t="shared" si="7"/>
        <v>0.93714736204119398</v>
      </c>
      <c r="P68" s="29">
        <f>MAX(P66,P64)+O68</f>
        <v>44.440746474186739</v>
      </c>
      <c r="S68" s="16">
        <f t="shared" si="8"/>
        <v>0.15</v>
      </c>
      <c r="T68" s="23">
        <f t="shared" si="9"/>
        <v>59499.611035591835</v>
      </c>
      <c r="U68" s="9">
        <f t="shared" si="10"/>
        <v>1.0756372837751173E-3</v>
      </c>
      <c r="V68" s="9">
        <f t="shared" si="18"/>
        <v>3.2373639518142511E-2</v>
      </c>
      <c r="W68" s="9">
        <f t="shared" si="18"/>
        <v>2.4212799087590959E-2</v>
      </c>
      <c r="X68" s="9">
        <f t="shared" si="18"/>
        <v>2.4597994305951516E-2</v>
      </c>
      <c r="Y68" s="9">
        <f t="shared" si="18"/>
        <v>2.4575953452015988E-2</v>
      </c>
      <c r="Z68" s="9">
        <f t="shared" si="18"/>
        <v>2.4577201781275929E-2</v>
      </c>
      <c r="AA68" s="9">
        <f t="shared" si="18"/>
        <v>2.4577131038394796E-2</v>
      </c>
      <c r="AB68" s="9">
        <f t="shared" si="11"/>
        <v>2.4577131038394796E-2</v>
      </c>
    </row>
    <row r="69" spans="1:28">
      <c r="A69" s="26" t="str">
        <f>'Dane sieci'!A69</f>
        <v>W211</v>
      </c>
      <c r="B69" s="26" t="str">
        <f>'Dane sieci'!B69</f>
        <v>ODW</v>
      </c>
      <c r="C69" s="29">
        <f>VLOOKUP(A69,'Dane węzłów'!$A$3:$E$243,4,FALSE)</f>
        <v>48.02681099691754</v>
      </c>
      <c r="D69" s="22">
        <f>'Dane sieci'!C69</f>
        <v>65</v>
      </c>
      <c r="E69" s="22" t="str">
        <f>'Dane sieci'!D69</f>
        <v>P</v>
      </c>
      <c r="F69" s="27">
        <f>'Dane sieci'!E69</f>
        <v>205</v>
      </c>
      <c r="G69" s="27">
        <f>'Dane sieci'!J69</f>
        <v>3</v>
      </c>
      <c r="H69" s="28">
        <f>VLOOKUP(A69,'Dane węzłów'!$A$3:$E$243,2,FALSE)</f>
        <v>2.3449204246911433</v>
      </c>
      <c r="I69" s="28">
        <f t="shared" si="3"/>
        <v>2.3449204246911433</v>
      </c>
      <c r="J69" s="27">
        <f t="shared" si="15"/>
        <v>70.3</v>
      </c>
      <c r="K69" s="19">
        <f t="shared" si="4"/>
        <v>0.17577340506426434</v>
      </c>
      <c r="L69" s="24">
        <f t="shared" si="16"/>
        <v>5.6921887728283611</v>
      </c>
      <c r="M69" s="28">
        <f t="shared" si="5"/>
        <v>1.166898698429814</v>
      </c>
      <c r="N69" s="28">
        <f t="shared" si="6"/>
        <v>4.4245540241131441E-2</v>
      </c>
      <c r="O69" s="29">
        <f t="shared" si="7"/>
        <v>1.2111442386709454</v>
      </c>
      <c r="P69" s="29">
        <f>C69+O69</f>
        <v>49.237955235588487</v>
      </c>
      <c r="S69" s="16">
        <f t="shared" si="8"/>
        <v>0.15</v>
      </c>
      <c r="T69" s="23">
        <f t="shared" si="9"/>
        <v>43985.264557998533</v>
      </c>
      <c r="U69" s="9">
        <f t="shared" si="10"/>
        <v>1.4550327397851669E-3</v>
      </c>
      <c r="V69" s="9">
        <f t="shared" si="18"/>
        <v>3.4708943307160831E-2</v>
      </c>
      <c r="W69" s="9">
        <f t="shared" si="18"/>
        <v>2.6789840358267529E-2</v>
      </c>
      <c r="X69" s="9">
        <f t="shared" si="18"/>
        <v>2.7150869858409806E-2</v>
      </c>
      <c r="Y69" s="9">
        <f t="shared" si="18"/>
        <v>2.7131289049619048E-2</v>
      </c>
      <c r="Z69" s="9">
        <f t="shared" si="18"/>
        <v>2.7132341717730258E-2</v>
      </c>
      <c r="AA69" s="9">
        <f t="shared" si="18"/>
        <v>2.7132285099177325E-2</v>
      </c>
      <c r="AB69" s="9">
        <f t="shared" si="11"/>
        <v>2.7132285099177325E-2</v>
      </c>
    </row>
    <row r="70" spans="1:28">
      <c r="A70" s="26" t="str">
        <f>'Dane sieci'!A70</f>
        <v>ODW</v>
      </c>
      <c r="B70" s="26" t="str">
        <f>'Dane sieci'!B70</f>
        <v>K56/04</v>
      </c>
      <c r="C70" s="29"/>
      <c r="D70" s="22">
        <f>'Dane sieci'!C70</f>
        <v>100</v>
      </c>
      <c r="E70" s="22" t="str">
        <f>'Dane sieci'!D70</f>
        <v>P</v>
      </c>
      <c r="F70" s="27">
        <f>'Dane sieci'!E70</f>
        <v>100</v>
      </c>
      <c r="G70" s="27">
        <f>'Dane sieci'!J70</f>
        <v>4</v>
      </c>
      <c r="H70" s="28">
        <f>H69</f>
        <v>2.3449204246911433</v>
      </c>
      <c r="I70" s="28">
        <f t="shared" si="3"/>
        <v>2.3449204246911433</v>
      </c>
      <c r="J70" s="27">
        <f t="shared" si="15"/>
        <v>107.1</v>
      </c>
      <c r="K70" s="19">
        <f t="shared" si="4"/>
        <v>7.5732950037012636E-2</v>
      </c>
      <c r="L70" s="24">
        <f t="shared" si="16"/>
        <v>0.69034754519454555</v>
      </c>
      <c r="M70" s="28">
        <f t="shared" si="5"/>
        <v>6.9034754519454553E-2</v>
      </c>
      <c r="N70" s="28">
        <f t="shared" si="6"/>
        <v>1.0951450779523817E-2</v>
      </c>
      <c r="O70" s="29">
        <f t="shared" si="7"/>
        <v>7.9986205298978375E-2</v>
      </c>
      <c r="P70" s="29">
        <f>P69+O70</f>
        <v>49.317941440887466</v>
      </c>
      <c r="S70" s="16">
        <f t="shared" si="8"/>
        <v>0.15</v>
      </c>
      <c r="T70" s="23">
        <f t="shared" si="9"/>
        <v>28871.746950768407</v>
      </c>
      <c r="U70" s="9">
        <f t="shared" si="10"/>
        <v>2.2166999492317409E-3</v>
      </c>
      <c r="V70" s="9">
        <f t="shared" ref="V70:AA79" si="19">(1/(-2*LOG(2.51/$T70/U70^0.5+$S70/$J70/3.71)))^2</f>
        <v>3.5523002906024698E-2</v>
      </c>
      <c r="W70" s="9">
        <f t="shared" si="19"/>
        <v>2.6415962724970172E-2</v>
      </c>
      <c r="X70" s="9">
        <f t="shared" si="19"/>
        <v>2.7054917075968452E-2</v>
      </c>
      <c r="Y70" s="9">
        <f t="shared" si="19"/>
        <v>2.7000973256922998E-2</v>
      </c>
      <c r="Z70" s="9">
        <f t="shared" si="19"/>
        <v>2.7005461562981097E-2</v>
      </c>
      <c r="AA70" s="9">
        <f t="shared" si="19"/>
        <v>2.7005087665125101E-2</v>
      </c>
      <c r="AB70" s="9">
        <f t="shared" si="11"/>
        <v>2.7005087665125101E-2</v>
      </c>
    </row>
    <row r="71" spans="1:28">
      <c r="A71" s="26" t="str">
        <f>'Dane sieci'!A71</f>
        <v>W241</v>
      </c>
      <c r="B71" s="26" t="str">
        <f>'Dane sieci'!B71</f>
        <v>OX14</v>
      </c>
      <c r="C71" s="29">
        <f>VLOOKUP(A71,'Dane węzłów'!$A$3:$E$243,4,FALSE)</f>
        <v>44.909877819469813</v>
      </c>
      <c r="D71" s="22">
        <f>'Dane sieci'!C71</f>
        <v>50</v>
      </c>
      <c r="E71" s="22" t="str">
        <f>'Dane sieci'!D71</f>
        <v>P</v>
      </c>
      <c r="F71" s="27">
        <f>'Dane sieci'!E71</f>
        <v>115</v>
      </c>
      <c r="G71" s="27">
        <f>'Dane sieci'!J71</f>
        <v>6.5</v>
      </c>
      <c r="H71" s="28">
        <f>VLOOKUP(A71,'Dane węzłów'!$A$3:$E$243,2,FALSE)</f>
        <v>0.93796816987645737</v>
      </c>
      <c r="I71" s="28">
        <f t="shared" si="3"/>
        <v>0.93796816987645737</v>
      </c>
      <c r="J71" s="27">
        <f t="shared" si="15"/>
        <v>54.5</v>
      </c>
      <c r="K71" s="19">
        <f t="shared" si="4"/>
        <v>0.11698516790627728</v>
      </c>
      <c r="L71" s="24">
        <f t="shared" si="16"/>
        <v>3.6592026289126456</v>
      </c>
      <c r="M71" s="28">
        <f t="shared" si="5"/>
        <v>0.42080830232495425</v>
      </c>
      <c r="N71" s="28">
        <f t="shared" si="6"/>
        <v>4.2463606606351137E-2</v>
      </c>
      <c r="O71" s="29">
        <f t="shared" si="7"/>
        <v>0.46327190893130538</v>
      </c>
      <c r="P71" s="29">
        <f>C71+O71</f>
        <v>45.373149728401117</v>
      </c>
      <c r="S71" s="16">
        <f t="shared" si="8"/>
        <v>0.15</v>
      </c>
      <c r="T71" s="23">
        <f t="shared" si="9"/>
        <v>22694.782373778326</v>
      </c>
      <c r="U71" s="9">
        <f t="shared" si="10"/>
        <v>2.8200314480189043E-3</v>
      </c>
      <c r="V71" s="9">
        <f t="shared" si="19"/>
        <v>3.8475295950295661E-2</v>
      </c>
      <c r="W71" s="9">
        <f t="shared" si="19"/>
        <v>3.005399803546871E-2</v>
      </c>
      <c r="X71" s="9">
        <f t="shared" si="19"/>
        <v>3.0560065088715591E-2</v>
      </c>
      <c r="Y71" s="9">
        <f t="shared" si="19"/>
        <v>3.0524351190233803E-2</v>
      </c>
      <c r="Z71" s="9">
        <f t="shared" si="19"/>
        <v>3.0526844843025709E-2</v>
      </c>
      <c r="AA71" s="9">
        <f t="shared" si="19"/>
        <v>3.052667059840428E-2</v>
      </c>
      <c r="AB71" s="9">
        <f t="shared" si="11"/>
        <v>3.052667059840428E-2</v>
      </c>
    </row>
    <row r="72" spans="1:28">
      <c r="A72" s="26" t="str">
        <f>'Dane sieci'!A72</f>
        <v>W231</v>
      </c>
      <c r="B72" s="26" t="str">
        <f>'Dane sieci'!B72</f>
        <v>OX14</v>
      </c>
      <c r="C72" s="29">
        <f>VLOOKUP(A72,'Dane węzłów'!$A$3:$E$243,4,FALSE)</f>
        <v>81.399192371029272</v>
      </c>
      <c r="D72" s="22">
        <f>'Dane sieci'!C72</f>
        <v>65</v>
      </c>
      <c r="E72" s="22" t="str">
        <f>'Dane sieci'!D72</f>
        <v>P</v>
      </c>
      <c r="F72" s="27">
        <f>'Dane sieci'!E72</f>
        <v>55</v>
      </c>
      <c r="G72" s="27">
        <f>'Dane sieci'!J72</f>
        <v>6</v>
      </c>
      <c r="H72" s="28">
        <f>VLOOKUP(A72,'Dane węzłów'!$A$3:$E$243,2,FALSE)</f>
        <v>4.6898408493822865</v>
      </c>
      <c r="I72" s="28">
        <f t="shared" si="3"/>
        <v>4.6898408493822865</v>
      </c>
      <c r="J72" s="27">
        <f t="shared" si="15"/>
        <v>70.3</v>
      </c>
      <c r="K72" s="19">
        <f t="shared" si="4"/>
        <v>0.35154681012852868</v>
      </c>
      <c r="L72" s="24">
        <f t="shared" si="16"/>
        <v>21.510282893968508</v>
      </c>
      <c r="M72" s="28">
        <f t="shared" si="5"/>
        <v>1.1830655591682679</v>
      </c>
      <c r="N72" s="28">
        <f t="shared" si="6"/>
        <v>0.35396432192905153</v>
      </c>
      <c r="O72" s="29">
        <f t="shared" si="7"/>
        <v>1.5370298810973195</v>
      </c>
      <c r="P72" s="29">
        <f>C72+O72</f>
        <v>82.936222252126598</v>
      </c>
      <c r="S72" s="16">
        <f t="shared" si="8"/>
        <v>0.15</v>
      </c>
      <c r="T72" s="23">
        <f t="shared" si="9"/>
        <v>87970.529115997066</v>
      </c>
      <c r="U72" s="9">
        <f t="shared" si="10"/>
        <v>7.2751636989258346E-4</v>
      </c>
      <c r="V72" s="9">
        <f t="shared" si="19"/>
        <v>3.2185322163551855E-2</v>
      </c>
      <c r="W72" s="9">
        <f t="shared" si="19"/>
        <v>2.5449829007309657E-2</v>
      </c>
      <c r="X72" s="9">
        <f t="shared" si="19"/>
        <v>2.563867717112565E-2</v>
      </c>
      <c r="Y72" s="9">
        <f t="shared" si="19"/>
        <v>2.5632433734473662E-2</v>
      </c>
      <c r="Z72" s="9">
        <f t="shared" si="19"/>
        <v>2.5632639093520773E-2</v>
      </c>
      <c r="AA72" s="9">
        <f t="shared" si="19"/>
        <v>2.5632632337714852E-2</v>
      </c>
      <c r="AB72" s="9">
        <f t="shared" si="11"/>
        <v>2.5632632337714852E-2</v>
      </c>
    </row>
    <row r="73" spans="1:28">
      <c r="A73" s="26" t="str">
        <f>'Dane sieci'!A73</f>
        <v>OX14</v>
      </c>
      <c r="B73" s="26" t="str">
        <f>'Dane sieci'!B73</f>
        <v>K56/04</v>
      </c>
      <c r="C73" s="29"/>
      <c r="D73" s="22">
        <f>'Dane sieci'!C73</f>
        <v>65</v>
      </c>
      <c r="E73" s="22" t="str">
        <f>'Dane sieci'!D73</f>
        <v>P</v>
      </c>
      <c r="F73" s="27">
        <f>'Dane sieci'!E73</f>
        <v>250</v>
      </c>
      <c r="G73" s="27">
        <f>'Dane sieci'!J73</f>
        <v>8.9</v>
      </c>
      <c r="H73" s="28">
        <f>H71+H72</f>
        <v>5.627809019258744</v>
      </c>
      <c r="I73" s="28">
        <f t="shared" si="3"/>
        <v>5.627809019258744</v>
      </c>
      <c r="J73" s="27">
        <f t="shared" si="15"/>
        <v>70.3</v>
      </c>
      <c r="K73" s="19">
        <f t="shared" si="4"/>
        <v>0.42185617215423438</v>
      </c>
      <c r="L73" s="24">
        <f t="shared" si="16"/>
        <v>30.640606461683191</v>
      </c>
      <c r="M73" s="28">
        <f t="shared" si="5"/>
        <v>7.6601516154207978</v>
      </c>
      <c r="N73" s="28">
        <f t="shared" si="6"/>
        <v>0.7560677916404539</v>
      </c>
      <c r="O73" s="29">
        <f t="shared" si="7"/>
        <v>8.4162194070612522</v>
      </c>
      <c r="P73" s="29">
        <f>MAX(P71,P72)+O73</f>
        <v>91.352441659187846</v>
      </c>
      <c r="S73" s="16">
        <f t="shared" si="8"/>
        <v>0.15</v>
      </c>
      <c r="T73" s="23">
        <f t="shared" si="9"/>
        <v>105564.63493919646</v>
      </c>
      <c r="U73" s="9">
        <f t="shared" si="10"/>
        <v>6.0626364157715296E-4</v>
      </c>
      <c r="V73" s="9">
        <f t="shared" si="19"/>
        <v>3.1610380674911738E-2</v>
      </c>
      <c r="W73" s="9">
        <f t="shared" si="19"/>
        <v>2.5204214530991993E-2</v>
      </c>
      <c r="X73" s="9">
        <f t="shared" si="19"/>
        <v>2.5360418474708834E-2</v>
      </c>
      <c r="Y73" s="9">
        <f t="shared" si="19"/>
        <v>2.5355946690787067E-2</v>
      </c>
      <c r="Z73" s="9">
        <f t="shared" si="19"/>
        <v>2.5356074156632338E-2</v>
      </c>
      <c r="AA73" s="9">
        <f t="shared" si="19"/>
        <v>2.5356070522837448E-2</v>
      </c>
      <c r="AB73" s="9">
        <f t="shared" si="11"/>
        <v>2.5356070522837448E-2</v>
      </c>
    </row>
    <row r="74" spans="1:28">
      <c r="A74" s="26" t="str">
        <f>'Dane sieci'!A74</f>
        <v>K56/04</v>
      </c>
      <c r="B74" s="26" t="str">
        <f>'Dane sieci'!B74</f>
        <v>K56/03</v>
      </c>
      <c r="C74" s="29"/>
      <c r="D74" s="22">
        <f>'Dane sieci'!C74</f>
        <v>100</v>
      </c>
      <c r="E74" s="22" t="str">
        <f>'Dane sieci'!D74</f>
        <v>P</v>
      </c>
      <c r="F74" s="27">
        <f>'Dane sieci'!E74</f>
        <v>65</v>
      </c>
      <c r="G74" s="27">
        <f>'Dane sieci'!J74</f>
        <v>4</v>
      </c>
      <c r="H74" s="28">
        <f>H73+H70</f>
        <v>7.9727294439498877</v>
      </c>
      <c r="I74" s="28">
        <f t="shared" si="3"/>
        <v>7.9727294439498877</v>
      </c>
      <c r="J74" s="27">
        <f t="shared" si="15"/>
        <v>107.1</v>
      </c>
      <c r="K74" s="19">
        <f t="shared" si="4"/>
        <v>0.25749203012584299</v>
      </c>
      <c r="L74" s="24">
        <f t="shared" ref="L74:L105" si="20">AB74/(J74/1000)*$F$5*K74^2/2</f>
        <v>6.9343266354683593</v>
      </c>
      <c r="M74" s="28">
        <f t="shared" si="5"/>
        <v>0.45073123130544335</v>
      </c>
      <c r="N74" s="28">
        <f t="shared" si="6"/>
        <v>0.12659877101129535</v>
      </c>
      <c r="O74" s="29">
        <f t="shared" si="7"/>
        <v>0.5773300023167387</v>
      </c>
      <c r="P74" s="29">
        <f>MAX(P70,P73)+O74</f>
        <v>91.929771661504589</v>
      </c>
      <c r="S74" s="16">
        <f t="shared" si="8"/>
        <v>0.15</v>
      </c>
      <c r="T74" s="23">
        <f t="shared" si="9"/>
        <v>98163.939632612601</v>
      </c>
      <c r="U74" s="9">
        <f t="shared" si="10"/>
        <v>6.5197057330345308E-4</v>
      </c>
      <c r="V74" s="9">
        <f t="shared" si="19"/>
        <v>3.0553924305315106E-2</v>
      </c>
      <c r="W74" s="9">
        <f t="shared" si="19"/>
        <v>2.3225725986185219E-2</v>
      </c>
      <c r="X74" s="9">
        <f t="shared" si="19"/>
        <v>2.3475040907991532E-2</v>
      </c>
      <c r="Y74" s="9">
        <f t="shared" si="19"/>
        <v>2.3464799769251615E-2</v>
      </c>
      <c r="Z74" s="9">
        <f t="shared" si="19"/>
        <v>2.3465217425833119E-2</v>
      </c>
      <c r="AA74" s="9">
        <f t="shared" si="19"/>
        <v>2.3465200387842607E-2</v>
      </c>
      <c r="AB74" s="9">
        <f t="shared" si="11"/>
        <v>2.3465200387842607E-2</v>
      </c>
    </row>
    <row r="75" spans="1:28">
      <c r="A75" s="26" t="str">
        <f>'Dane sieci'!A75</f>
        <v>K56/03</v>
      </c>
      <c r="B75" s="26" t="str">
        <f>'Dane sieci'!B75</f>
        <v>OX15</v>
      </c>
      <c r="C75" s="29"/>
      <c r="D75" s="22">
        <f>'Dane sieci'!C75</f>
        <v>100</v>
      </c>
      <c r="E75" s="22" t="str">
        <f>'Dane sieci'!D75</f>
        <v>P</v>
      </c>
      <c r="F75" s="27">
        <f>'Dane sieci'!E75</f>
        <v>435</v>
      </c>
      <c r="G75" s="27">
        <f>'Dane sieci'!J75</f>
        <v>14</v>
      </c>
      <c r="H75" s="28">
        <f>H74+H68</f>
        <v>12.805199519849626</v>
      </c>
      <c r="I75" s="28">
        <f t="shared" si="3"/>
        <v>12.805199519849626</v>
      </c>
      <c r="J75" s="27">
        <f t="shared" si="15"/>
        <v>107.1</v>
      </c>
      <c r="K75" s="19">
        <f t="shared" si="4"/>
        <v>0.41356436885421483</v>
      </c>
      <c r="L75" s="24">
        <f t="shared" si="20"/>
        <v>17.33233031989316</v>
      </c>
      <c r="M75" s="28">
        <f t="shared" si="5"/>
        <v>7.5395636891535238</v>
      </c>
      <c r="N75" s="28">
        <f t="shared" si="6"/>
        <v>1.1430261872913887</v>
      </c>
      <c r="O75" s="29">
        <f t="shared" si="7"/>
        <v>8.6825898764449132</v>
      </c>
      <c r="P75" s="29">
        <f>MAX(P68,P74)+O75</f>
        <v>100.6123615379495</v>
      </c>
      <c r="S75" s="16">
        <f t="shared" si="8"/>
        <v>0.15</v>
      </c>
      <c r="T75" s="23">
        <f t="shared" si="9"/>
        <v>157663.55066820444</v>
      </c>
      <c r="U75" s="9">
        <f t="shared" si="10"/>
        <v>4.0592768416515627E-4</v>
      </c>
      <c r="V75" s="9">
        <f t="shared" si="19"/>
        <v>2.9067738471150253E-2</v>
      </c>
      <c r="W75" s="9">
        <f t="shared" si="19"/>
        <v>2.2584598631602965E-2</v>
      </c>
      <c r="X75" s="9">
        <f t="shared" si="19"/>
        <v>2.2740582058164042E-2</v>
      </c>
      <c r="Y75" s="9">
        <f t="shared" si="19"/>
        <v>2.2736096362597356E-2</v>
      </c>
      <c r="Z75" s="9">
        <f t="shared" si="19"/>
        <v>2.2736224743545023E-2</v>
      </c>
      <c r="AA75" s="9">
        <f t="shared" si="19"/>
        <v>2.2736221068767805E-2</v>
      </c>
      <c r="AB75" s="9">
        <f t="shared" si="11"/>
        <v>2.2736221068767805E-2</v>
      </c>
    </row>
    <row r="76" spans="1:28">
      <c r="A76" s="26" t="str">
        <f>'Dane sieci'!A76</f>
        <v>W207</v>
      </c>
      <c r="B76" s="26" t="str">
        <f>'Dane sieci'!B76</f>
        <v>RED</v>
      </c>
      <c r="C76" s="29">
        <f>VLOOKUP(A76,'Dane węzłów'!$A$3:$E$243,4,FALSE)</f>
        <v>42.277107621611322</v>
      </c>
      <c r="D76" s="22">
        <f>'Dane sieci'!C76</f>
        <v>50</v>
      </c>
      <c r="E76" s="22" t="str">
        <f>'Dane sieci'!D76</f>
        <v>T</v>
      </c>
      <c r="F76" s="27">
        <f>'Dane sieci'!E76</f>
        <v>10</v>
      </c>
      <c r="G76" s="27">
        <f>'Dane sieci'!J76</f>
        <v>2</v>
      </c>
      <c r="H76" s="28">
        <f>VLOOKUP(A76,'Dane węzłów'!$A$3:$E$243,2,FALSE)</f>
        <v>1.8759363397529147</v>
      </c>
      <c r="I76" s="28">
        <f t="shared" ref="I76:I140" si="21">$C$6*H76</f>
        <v>1.8759363397529147</v>
      </c>
      <c r="J76" s="27">
        <f t="shared" ref="J76:J140" si="22">IF(E76="T",VLOOKUP(D76,$A$606:$C$629,3),VLOOKUP(D76,$A$606:$C$629,2))</f>
        <v>51.2</v>
      </c>
      <c r="K76" s="19">
        <f t="shared" ref="K76:K140" si="23">I76/3.6/$F$5/(PI()*J76^2/4)*10^6</f>
        <v>0.26510253522767641</v>
      </c>
      <c r="L76" s="24">
        <f t="shared" si="20"/>
        <v>28.319839434482159</v>
      </c>
      <c r="M76" s="28">
        <f t="shared" ref="M76:M140" si="24">L76*F76/1000</f>
        <v>0.28319839434482158</v>
      </c>
      <c r="N76" s="28">
        <f t="shared" ref="N76:N140" si="25">G76*$F$5*K76^2/2000</f>
        <v>6.7096470178847928E-2</v>
      </c>
      <c r="O76" s="29">
        <f t="shared" ref="O76:O140" si="26">M76+N76</f>
        <v>0.35029486452366954</v>
      </c>
      <c r="P76" s="29">
        <f>C76+O76</f>
        <v>42.62740248613499</v>
      </c>
      <c r="S76" s="16">
        <f t="shared" ref="S76:S140" si="27">IF(E76="T",0.7,0.15)</f>
        <v>0.7</v>
      </c>
      <c r="T76" s="23">
        <f t="shared" ref="T76:T140" si="28">K76*J76/1000/$F$4</f>
        <v>48315.06403792651</v>
      </c>
      <c r="U76" s="9">
        <f t="shared" ref="U76:U140" si="29">64/T76</f>
        <v>1.3246386251244762E-3</v>
      </c>
      <c r="V76" s="9">
        <f t="shared" si="19"/>
        <v>4.7615880112056939E-2</v>
      </c>
      <c r="W76" s="9">
        <f t="shared" si="19"/>
        <v>4.3173739077135398E-2</v>
      </c>
      <c r="X76" s="9">
        <f t="shared" si="19"/>
        <v>4.322116582339857E-2</v>
      </c>
      <c r="Y76" s="9">
        <f t="shared" si="19"/>
        <v>4.3220621537748541E-2</v>
      </c>
      <c r="Z76" s="9">
        <f t="shared" si="19"/>
        <v>4.3220627779124964E-2</v>
      </c>
      <c r="AA76" s="9">
        <f t="shared" si="19"/>
        <v>4.3220627707553826E-2</v>
      </c>
      <c r="AB76" s="9">
        <f t="shared" ref="AB76:AB140" si="30">IF(T76&lt;=2300,U76,AA76)</f>
        <v>4.3220627707553826E-2</v>
      </c>
    </row>
    <row r="77" spans="1:28">
      <c r="A77" s="26" t="str">
        <f>'Dane sieci'!A77</f>
        <v>RED</v>
      </c>
      <c r="B77" s="26" t="str">
        <f>'Dane sieci'!B77</f>
        <v>OX15</v>
      </c>
      <c r="C77" s="29"/>
      <c r="D77" s="22">
        <f>'Dane sieci'!C77</f>
        <v>50</v>
      </c>
      <c r="E77" s="22" t="str">
        <f>'Dane sieci'!D77</f>
        <v>P</v>
      </c>
      <c r="F77" s="27">
        <f>'Dane sieci'!E77</f>
        <v>20</v>
      </c>
      <c r="G77" s="27">
        <f>'Dane sieci'!J77</f>
        <v>3.5</v>
      </c>
      <c r="H77" s="28">
        <f>H76</f>
        <v>1.8759363397529147</v>
      </c>
      <c r="I77" s="28">
        <f t="shared" si="21"/>
        <v>1.8759363397529147</v>
      </c>
      <c r="J77" s="27">
        <f t="shared" si="22"/>
        <v>54.5</v>
      </c>
      <c r="K77" s="19">
        <f t="shared" si="23"/>
        <v>0.23397033581255455</v>
      </c>
      <c r="L77" s="24">
        <f t="shared" si="20"/>
        <v>13.584999602388082</v>
      </c>
      <c r="M77" s="28">
        <f t="shared" si="24"/>
        <v>0.27169999204776168</v>
      </c>
      <c r="N77" s="28">
        <f t="shared" si="25"/>
        <v>9.1460075767525503E-2</v>
      </c>
      <c r="O77" s="29">
        <f t="shared" si="26"/>
        <v>0.3631600678152872</v>
      </c>
      <c r="P77" s="29">
        <f>P76+O77</f>
        <v>42.990562553950276</v>
      </c>
      <c r="S77" s="16">
        <f t="shared" si="27"/>
        <v>0.15</v>
      </c>
      <c r="T77" s="23">
        <f t="shared" si="28"/>
        <v>45389.564747556651</v>
      </c>
      <c r="U77" s="9">
        <f t="shared" si="29"/>
        <v>1.4100157240094521E-3</v>
      </c>
      <c r="V77" s="9">
        <f t="shared" si="19"/>
        <v>3.5473416575244054E-2</v>
      </c>
      <c r="W77" s="9">
        <f t="shared" si="19"/>
        <v>2.8060198600278453E-2</v>
      </c>
      <c r="X77" s="9">
        <f t="shared" si="19"/>
        <v>2.8345330711586934E-2</v>
      </c>
      <c r="Y77" s="9">
        <f t="shared" si="19"/>
        <v>2.8332451978030162E-2</v>
      </c>
      <c r="Z77" s="9">
        <f t="shared" si="19"/>
        <v>2.8333029724724859E-2</v>
      </c>
      <c r="AA77" s="9">
        <f t="shared" si="19"/>
        <v>2.8333003798752879E-2</v>
      </c>
      <c r="AB77" s="9">
        <f t="shared" si="30"/>
        <v>2.8333003798752879E-2</v>
      </c>
    </row>
    <row r="78" spans="1:28">
      <c r="A78" s="26" t="str">
        <f>'Dane sieci'!A78</f>
        <v>OX15</v>
      </c>
      <c r="B78" s="26" t="str">
        <f>'Dane sieci'!B78</f>
        <v>OX16</v>
      </c>
      <c r="C78" s="29"/>
      <c r="D78" s="22">
        <f>'Dane sieci'!C78</f>
        <v>100</v>
      </c>
      <c r="E78" s="22" t="str">
        <f>'Dane sieci'!D78</f>
        <v>P</v>
      </c>
      <c r="F78" s="27">
        <f>'Dane sieci'!E78</f>
        <v>40</v>
      </c>
      <c r="G78" s="27">
        <f>'Dane sieci'!J78</f>
        <v>2</v>
      </c>
      <c r="H78" s="28">
        <f>H77+H75</f>
        <v>14.681135859602541</v>
      </c>
      <c r="I78" s="28">
        <f t="shared" si="21"/>
        <v>14.681135859602541</v>
      </c>
      <c r="J78" s="27">
        <f t="shared" si="22"/>
        <v>107.1</v>
      </c>
      <c r="K78" s="19">
        <f t="shared" si="23"/>
        <v>0.47415072888382487</v>
      </c>
      <c r="L78" s="24">
        <f t="shared" si="20"/>
        <v>22.618708721302401</v>
      </c>
      <c r="M78" s="28">
        <f t="shared" si="24"/>
        <v>0.90474834885209598</v>
      </c>
      <c r="N78" s="28">
        <f t="shared" si="25"/>
        <v>0.2146370824532727</v>
      </c>
      <c r="O78" s="29">
        <f t="shared" si="26"/>
        <v>1.1193854313053686</v>
      </c>
      <c r="P78" s="29">
        <f>MAX(P75,P77)+O78</f>
        <v>101.73174696925487</v>
      </c>
      <c r="S78" s="16">
        <f t="shared" si="27"/>
        <v>0.15</v>
      </c>
      <c r="T78" s="23">
        <f t="shared" si="28"/>
        <v>180760.94822881915</v>
      </c>
      <c r="U78" s="9">
        <f t="shared" si="29"/>
        <v>3.5405877556575201E-4</v>
      </c>
      <c r="V78" s="9">
        <f t="shared" si="19"/>
        <v>2.8677908864302742E-2</v>
      </c>
      <c r="W78" s="9">
        <f t="shared" si="19"/>
        <v>2.2441047181573765E-2</v>
      </c>
      <c r="X78" s="9">
        <f t="shared" si="19"/>
        <v>2.2576040364904279E-2</v>
      </c>
      <c r="Y78" s="9">
        <f t="shared" si="19"/>
        <v>2.2572561470720617E-2</v>
      </c>
      <c r="Z78" s="9">
        <f t="shared" si="19"/>
        <v>2.2572650748589079E-2</v>
      </c>
      <c r="AA78" s="9">
        <f t="shared" si="19"/>
        <v>2.2572648457228884E-2</v>
      </c>
      <c r="AB78" s="9">
        <f t="shared" si="30"/>
        <v>2.2572648457228884E-2</v>
      </c>
    </row>
    <row r="79" spans="1:28">
      <c r="A79" s="26" t="str">
        <f>'Dane sieci'!A79</f>
        <v>W206</v>
      </c>
      <c r="B79" s="26" t="str">
        <f>'Dane sieci'!B79</f>
        <v>OX16</v>
      </c>
      <c r="C79" s="29">
        <f>VLOOKUP(A79,'Dane węzłów'!$A$3:$E$243,4,FALSE)</f>
        <v>50.768836518827527</v>
      </c>
      <c r="D79" s="22">
        <f>'Dane sieci'!C79</f>
        <v>40</v>
      </c>
      <c r="E79" s="22" t="str">
        <f>'Dane sieci'!D79</f>
        <v>P</v>
      </c>
      <c r="F79" s="27">
        <f>'Dane sieci'!E79</f>
        <v>70</v>
      </c>
      <c r="G79" s="27">
        <f>'Dane sieci'!J79</f>
        <v>4.5</v>
      </c>
      <c r="H79" s="28">
        <f>VLOOKUP(A79,'Dane węzłów'!$A$3:$E$243,2,FALSE)</f>
        <v>0.93796816987645737</v>
      </c>
      <c r="I79" s="28">
        <f t="shared" si="21"/>
        <v>0.93796816987645737</v>
      </c>
      <c r="J79" s="27">
        <f t="shared" si="22"/>
        <v>43.1</v>
      </c>
      <c r="K79" s="19">
        <f t="shared" si="23"/>
        <v>0.18705497654169606</v>
      </c>
      <c r="L79" s="24">
        <f t="shared" si="20"/>
        <v>11.986201051602405</v>
      </c>
      <c r="M79" s="28">
        <f t="shared" si="24"/>
        <v>0.83903407361216842</v>
      </c>
      <c r="N79" s="28">
        <f t="shared" si="25"/>
        <v>7.516107160177822E-2</v>
      </c>
      <c r="O79" s="29">
        <f t="shared" si="26"/>
        <v>0.91419514521394662</v>
      </c>
      <c r="P79" s="29">
        <f>C79+O79</f>
        <v>51.683031664041472</v>
      </c>
      <c r="S79" s="16">
        <f t="shared" si="27"/>
        <v>0.15</v>
      </c>
      <c r="T79" s="23">
        <f t="shared" si="28"/>
        <v>28697.57863969649</v>
      </c>
      <c r="U79" s="9">
        <f t="shared" si="29"/>
        <v>2.2301533102681609E-3</v>
      </c>
      <c r="V79" s="9">
        <f t="shared" si="19"/>
        <v>3.831531733767788E-2</v>
      </c>
      <c r="W79" s="9">
        <f t="shared" si="19"/>
        <v>3.0594250132025075E-2</v>
      </c>
      <c r="X79" s="9">
        <f t="shared" si="19"/>
        <v>3.0947793800210552E-2</v>
      </c>
      <c r="Y79" s="9">
        <f t="shared" si="19"/>
        <v>3.0928945841835913E-2</v>
      </c>
      <c r="Z79" s="9">
        <f t="shared" si="19"/>
        <v>3.0929943003407314E-2</v>
      </c>
      <c r="AA79" s="9">
        <f t="shared" si="19"/>
        <v>3.0929890226622129E-2</v>
      </c>
      <c r="AB79" s="9">
        <f t="shared" si="30"/>
        <v>3.0929890226622129E-2</v>
      </c>
    </row>
    <row r="80" spans="1:28">
      <c r="A80" s="26" t="str">
        <f>'Dane sieci'!A80</f>
        <v>OX16</v>
      </c>
      <c r="B80" s="26" t="str">
        <f>'Dane sieci'!B80</f>
        <v>OX17</v>
      </c>
      <c r="C80" s="29"/>
      <c r="D80" s="22">
        <f>'Dane sieci'!C80</f>
        <v>100</v>
      </c>
      <c r="E80" s="22" t="str">
        <f>'Dane sieci'!D80</f>
        <v>P</v>
      </c>
      <c r="F80" s="27">
        <f>'Dane sieci'!E80</f>
        <v>105</v>
      </c>
      <c r="G80" s="27">
        <f>'Dane sieci'!J80</f>
        <v>4</v>
      </c>
      <c r="H80" s="28">
        <f>H78+H79</f>
        <v>15.619104029478999</v>
      </c>
      <c r="I80" s="28">
        <f t="shared" si="21"/>
        <v>15.619104029478999</v>
      </c>
      <c r="J80" s="27">
        <f t="shared" si="22"/>
        <v>107.1</v>
      </c>
      <c r="K80" s="19">
        <f t="shared" si="23"/>
        <v>0.50444390889863</v>
      </c>
      <c r="L80" s="24">
        <f t="shared" si="20"/>
        <v>25.52390423333685</v>
      </c>
      <c r="M80" s="28">
        <f t="shared" si="24"/>
        <v>2.6800099445003691</v>
      </c>
      <c r="N80" s="28">
        <f t="shared" si="25"/>
        <v>0.48587848840664849</v>
      </c>
      <c r="O80" s="29">
        <f t="shared" si="26"/>
        <v>3.1658884329070176</v>
      </c>
      <c r="P80" s="29">
        <f>MAX(P78,P79)+O80</f>
        <v>104.89763540216188</v>
      </c>
      <c r="S80" s="16">
        <f t="shared" si="27"/>
        <v>0.15</v>
      </c>
      <c r="T80" s="23">
        <f t="shared" si="28"/>
        <v>192309.64700912655</v>
      </c>
      <c r="U80" s="9">
        <f t="shared" si="29"/>
        <v>3.3279661730626915E-4</v>
      </c>
      <c r="V80" s="9">
        <f t="shared" ref="V80:AA89" si="31">(1/(-2*LOG(2.51/$T80/U80^0.5+$S80/$J80/3.71)))^2</f>
        <v>2.8506756651432267E-2</v>
      </c>
      <c r="W80" s="9">
        <f t="shared" si="31"/>
        <v>2.238121513243908E-2</v>
      </c>
      <c r="X80" s="9">
        <f t="shared" si="31"/>
        <v>2.250749579825646E-2</v>
      </c>
      <c r="Y80" s="9">
        <f t="shared" si="31"/>
        <v>2.2504401914322757E-2</v>
      </c>
      <c r="Z80" s="9">
        <f t="shared" si="31"/>
        <v>2.2504477415167142E-2</v>
      </c>
      <c r="AA80" s="9">
        <f t="shared" si="31"/>
        <v>2.2504475572522352E-2</v>
      </c>
      <c r="AB80" s="9">
        <f t="shared" si="30"/>
        <v>2.2504475572522352E-2</v>
      </c>
    </row>
    <row r="81" spans="1:28">
      <c r="A81" s="26" t="str">
        <f>'Dane sieci'!A81</f>
        <v>W209</v>
      </c>
      <c r="B81" s="26" t="str">
        <f>'Dane sieci'!B81</f>
        <v>RED</v>
      </c>
      <c r="C81" s="29">
        <f>VLOOKUP(A81,'Dane węzłów'!$A$3:$E$243,4,FALSE)</f>
        <v>73.62053266278258</v>
      </c>
      <c r="D81" s="22">
        <f>'Dane sieci'!C81</f>
        <v>40</v>
      </c>
      <c r="E81" s="22" t="str">
        <f>'Dane sieci'!D81</f>
        <v>P</v>
      </c>
      <c r="F81" s="27">
        <f>'Dane sieci'!E81</f>
        <v>45</v>
      </c>
      <c r="G81" s="27">
        <f>'Dane sieci'!J81</f>
        <v>4</v>
      </c>
      <c r="H81" s="28">
        <f>VLOOKUP(A81,'Dane węzłów'!$A$3:$E$243,2,FALSE)</f>
        <v>0.54759475060406515</v>
      </c>
      <c r="I81" s="28">
        <f t="shared" si="21"/>
        <v>0.54759475060406515</v>
      </c>
      <c r="J81" s="27">
        <f t="shared" si="22"/>
        <v>43.1</v>
      </c>
      <c r="K81" s="19">
        <f t="shared" si="23"/>
        <v>0.10920447678100922</v>
      </c>
      <c r="L81" s="24">
        <f t="shared" si="20"/>
        <v>4.3546251040494548</v>
      </c>
      <c r="M81" s="28">
        <f t="shared" si="24"/>
        <v>0.19595812968222545</v>
      </c>
      <c r="N81" s="28">
        <f t="shared" si="25"/>
        <v>2.2771036101570049E-2</v>
      </c>
      <c r="O81" s="29">
        <f t="shared" si="26"/>
        <v>0.2187291657837955</v>
      </c>
      <c r="P81" s="29">
        <f>C81+O81</f>
        <v>73.839261828566379</v>
      </c>
      <c r="S81" s="16">
        <f t="shared" si="27"/>
        <v>0.15</v>
      </c>
      <c r="T81" s="23">
        <f t="shared" si="28"/>
        <v>16753.919720127567</v>
      </c>
      <c r="U81" s="9">
        <f t="shared" si="29"/>
        <v>3.820001591813327E-3</v>
      </c>
      <c r="V81" s="9">
        <f t="shared" si="31"/>
        <v>4.0865079063457765E-2</v>
      </c>
      <c r="W81" s="9">
        <f t="shared" si="31"/>
        <v>3.2467220106718125E-2</v>
      </c>
      <c r="X81" s="9">
        <f t="shared" si="31"/>
        <v>3.3006398351191166E-2</v>
      </c>
      <c r="Y81" s="9">
        <f t="shared" si="31"/>
        <v>3.2966214732405449E-2</v>
      </c>
      <c r="Z81" s="9">
        <f t="shared" si="31"/>
        <v>3.2969178271594402E-2</v>
      </c>
      <c r="AA81" s="9">
        <f t="shared" si="31"/>
        <v>3.2968959540947855E-2</v>
      </c>
      <c r="AB81" s="9">
        <f t="shared" si="30"/>
        <v>3.2968959540947855E-2</v>
      </c>
    </row>
    <row r="82" spans="1:28">
      <c r="A82" s="26" t="str">
        <f>'Dane sieci'!A82</f>
        <v>RED</v>
      </c>
      <c r="B82" s="26" t="str">
        <f>'Dane sieci'!B82</f>
        <v>OX17</v>
      </c>
      <c r="C82" s="29"/>
      <c r="D82" s="22">
        <f>'Dane sieci'!C82</f>
        <v>50</v>
      </c>
      <c r="E82" s="22" t="str">
        <f>'Dane sieci'!D82</f>
        <v>P</v>
      </c>
      <c r="F82" s="27">
        <f>'Dane sieci'!E82</f>
        <v>25</v>
      </c>
      <c r="G82" s="27">
        <f>'Dane sieci'!J82</f>
        <v>5.9</v>
      </c>
      <c r="H82" s="28">
        <f>H81</f>
        <v>0.54759475060406515</v>
      </c>
      <c r="I82" s="28">
        <f t="shared" si="21"/>
        <v>0.54759475060406515</v>
      </c>
      <c r="J82" s="27">
        <f t="shared" si="22"/>
        <v>54.5</v>
      </c>
      <c r="K82" s="19">
        <f t="shared" si="23"/>
        <v>6.8297055168140913E-2</v>
      </c>
      <c r="L82" s="24">
        <f t="shared" si="20"/>
        <v>1.3517986152568042</v>
      </c>
      <c r="M82" s="28">
        <f t="shared" si="24"/>
        <v>3.3794965381420107E-2</v>
      </c>
      <c r="N82" s="28">
        <f t="shared" si="25"/>
        <v>1.3137050932647554E-2</v>
      </c>
      <c r="O82" s="29">
        <f t="shared" si="26"/>
        <v>4.6932016314067661E-2</v>
      </c>
      <c r="P82" s="29">
        <f>P81+O82</f>
        <v>73.886193844880452</v>
      </c>
      <c r="S82" s="16">
        <f t="shared" si="27"/>
        <v>0.15</v>
      </c>
      <c r="T82" s="23">
        <f t="shared" si="28"/>
        <v>13249.430090596295</v>
      </c>
      <c r="U82" s="9">
        <f t="shared" si="29"/>
        <v>4.8303964444043239E-3</v>
      </c>
      <c r="V82" s="9">
        <f t="shared" si="31"/>
        <v>4.1312373288815596E-2</v>
      </c>
      <c r="W82" s="9">
        <f t="shared" si="31"/>
        <v>3.2435203878913507E-2</v>
      </c>
      <c r="X82" s="9">
        <f t="shared" si="31"/>
        <v>3.3148440320440356E-2</v>
      </c>
      <c r="Y82" s="9">
        <f t="shared" si="31"/>
        <v>3.308182586949205E-2</v>
      </c>
      <c r="Z82" s="9">
        <f t="shared" si="31"/>
        <v>3.3087965472148928E-2</v>
      </c>
      <c r="AA82" s="9">
        <f t="shared" si="31"/>
        <v>3.3087398912004129E-2</v>
      </c>
      <c r="AB82" s="9">
        <f t="shared" si="30"/>
        <v>3.3087398912004129E-2</v>
      </c>
    </row>
    <row r="83" spans="1:28">
      <c r="A83" s="26" t="str">
        <f>'Dane sieci'!A83</f>
        <v>OX17</v>
      </c>
      <c r="B83" s="26" t="str">
        <f>'Dane sieci'!B83</f>
        <v xml:space="preserve">K56 </v>
      </c>
      <c r="C83" s="29"/>
      <c r="D83" s="22">
        <f>'Dane sieci'!C83</f>
        <v>100</v>
      </c>
      <c r="E83" s="22" t="str">
        <f>'Dane sieci'!D83</f>
        <v>P</v>
      </c>
      <c r="F83" s="27">
        <f>'Dane sieci'!E83</f>
        <v>55</v>
      </c>
      <c r="G83" s="27">
        <f>'Dane sieci'!J83</f>
        <v>6.9</v>
      </c>
      <c r="H83" s="28">
        <f>H82+H80</f>
        <v>16.166698780083063</v>
      </c>
      <c r="I83" s="28">
        <f t="shared" si="21"/>
        <v>16.166698780083063</v>
      </c>
      <c r="J83" s="27">
        <f t="shared" si="22"/>
        <v>107.1</v>
      </c>
      <c r="K83" s="19">
        <f t="shared" si="23"/>
        <v>0.52212935589774945</v>
      </c>
      <c r="L83" s="24">
        <f t="shared" si="20"/>
        <v>27.300728123492945</v>
      </c>
      <c r="M83" s="28">
        <f t="shared" si="24"/>
        <v>1.5015400467921121</v>
      </c>
      <c r="N83" s="28">
        <f t="shared" si="25"/>
        <v>0.89793981600129757</v>
      </c>
      <c r="O83" s="29">
        <f t="shared" si="26"/>
        <v>2.3994798627934095</v>
      </c>
      <c r="P83" s="29">
        <f>MAX(P80,P82)+O83</f>
        <v>107.29711526495529</v>
      </c>
      <c r="S83" s="16">
        <f t="shared" si="27"/>
        <v>0.15</v>
      </c>
      <c r="T83" s="23">
        <f t="shared" si="28"/>
        <v>199051.88734467738</v>
      </c>
      <c r="U83" s="9">
        <f t="shared" si="29"/>
        <v>3.2152420584276038E-4</v>
      </c>
      <c r="V83" s="9">
        <f t="shared" si="31"/>
        <v>2.8412969800981406E-2</v>
      </c>
      <c r="W83" s="9">
        <f t="shared" si="31"/>
        <v>2.2349249850055493E-2</v>
      </c>
      <c r="X83" s="9">
        <f t="shared" si="31"/>
        <v>2.2470889065486853E-2</v>
      </c>
      <c r="Y83" s="9">
        <f t="shared" si="31"/>
        <v>2.246799225407398E-2</v>
      </c>
      <c r="Z83" s="9">
        <f t="shared" si="31"/>
        <v>2.2468060977565242E-2</v>
      </c>
      <c r="AA83" s="9">
        <f t="shared" si="31"/>
        <v>2.2468059347031895E-2</v>
      </c>
      <c r="AB83" s="9">
        <f t="shared" si="30"/>
        <v>2.2468059347031895E-2</v>
      </c>
    </row>
    <row r="84" spans="1:28">
      <c r="A84" s="53" t="str">
        <f>'Dane sieci'!A84</f>
        <v>K56</v>
      </c>
      <c r="B84" s="53" t="str">
        <f>'Dane sieci'!B84</f>
        <v>K55</v>
      </c>
      <c r="C84" s="59"/>
      <c r="D84" s="31">
        <f>'Dane sieci'!C84</f>
        <v>200</v>
      </c>
      <c r="E84" s="31" t="str">
        <f>'Dane sieci'!D84</f>
        <v>P</v>
      </c>
      <c r="F84" s="55">
        <f>'Dane sieci'!E84</f>
        <v>160</v>
      </c>
      <c r="G84" s="55">
        <f>'Dane sieci'!J84</f>
        <v>5.4</v>
      </c>
      <c r="H84" s="56">
        <f>H83+H60</f>
        <v>167.82134981808255</v>
      </c>
      <c r="I84" s="56">
        <f t="shared" si="21"/>
        <v>167.82134981808255</v>
      </c>
      <c r="J84" s="55">
        <f t="shared" si="22"/>
        <v>210.1</v>
      </c>
      <c r="K84" s="57">
        <f t="shared" si="23"/>
        <v>1.4084155506944978</v>
      </c>
      <c r="L84" s="58">
        <f t="shared" si="20"/>
        <v>83.297030648570455</v>
      </c>
      <c r="M84" s="56">
        <f t="shared" si="24"/>
        <v>13.327524903771273</v>
      </c>
      <c r="N84" s="56">
        <f t="shared" si="25"/>
        <v>5.1132531983898764</v>
      </c>
      <c r="O84" s="59">
        <f t="shared" si="26"/>
        <v>18.440778102161151</v>
      </c>
      <c r="P84" s="59">
        <f>MAX(P60,P83)+O84</f>
        <v>370.73242411406028</v>
      </c>
      <c r="S84" s="16">
        <f t="shared" si="27"/>
        <v>0.15</v>
      </c>
      <c r="T84" s="23">
        <f t="shared" si="28"/>
        <v>1053308.4821662824</v>
      </c>
      <c r="U84" s="9">
        <f t="shared" si="29"/>
        <v>6.076092719615689E-5</v>
      </c>
      <c r="V84" s="9">
        <f t="shared" si="31"/>
        <v>2.292010284209315E-2</v>
      </c>
      <c r="W84" s="9">
        <f t="shared" si="31"/>
        <v>1.8444853757482772E-2</v>
      </c>
      <c r="X84" s="9">
        <f t="shared" si="31"/>
        <v>1.8482498567016645E-2</v>
      </c>
      <c r="Y84" s="9">
        <f t="shared" si="31"/>
        <v>1.8482126923378448E-2</v>
      </c>
      <c r="Z84" s="9">
        <f t="shared" si="31"/>
        <v>1.8482130586932724E-2</v>
      </c>
      <c r="AA84" s="9">
        <f t="shared" si="31"/>
        <v>1.848213055081795E-2</v>
      </c>
      <c r="AB84" s="9">
        <f t="shared" si="30"/>
        <v>1.848213055081795E-2</v>
      </c>
    </row>
    <row r="85" spans="1:28">
      <c r="A85" s="53" t="str">
        <f>'Dane sieci'!A85</f>
        <v>K55</v>
      </c>
      <c r="B85" s="53" t="str">
        <f>'Dane sieci'!B85</f>
        <v>K54</v>
      </c>
      <c r="C85" s="59"/>
      <c r="D85" s="31">
        <f>'Dane sieci'!C85</f>
        <v>200</v>
      </c>
      <c r="E85" s="31" t="str">
        <f>'Dane sieci'!D85</f>
        <v>P</v>
      </c>
      <c r="F85" s="55">
        <f>'Dane sieci'!E85</f>
        <v>10</v>
      </c>
      <c r="G85" s="55">
        <f>'Dane sieci'!J85</f>
        <v>5.4</v>
      </c>
      <c r="H85" s="56">
        <f>H84</f>
        <v>167.82134981808255</v>
      </c>
      <c r="I85" s="56">
        <f t="shared" si="21"/>
        <v>167.82134981808255</v>
      </c>
      <c r="J85" s="55">
        <f t="shared" si="22"/>
        <v>210.1</v>
      </c>
      <c r="K85" s="57">
        <f t="shared" si="23"/>
        <v>1.4084155506944978</v>
      </c>
      <c r="L85" s="58">
        <f t="shared" si="20"/>
        <v>83.297030648570455</v>
      </c>
      <c r="M85" s="56">
        <f t="shared" si="24"/>
        <v>0.83297030648570458</v>
      </c>
      <c r="N85" s="56">
        <f t="shared" si="25"/>
        <v>5.1132531983898764</v>
      </c>
      <c r="O85" s="59">
        <f t="shared" si="26"/>
        <v>5.9462235048755812</v>
      </c>
      <c r="P85" s="59">
        <f>P84+O85</f>
        <v>376.67864761893588</v>
      </c>
      <c r="S85" s="16">
        <f t="shared" si="27"/>
        <v>0.15</v>
      </c>
      <c r="T85" s="23">
        <f t="shared" si="28"/>
        <v>1053308.4821662824</v>
      </c>
      <c r="U85" s="9">
        <f t="shared" si="29"/>
        <v>6.076092719615689E-5</v>
      </c>
      <c r="V85" s="9">
        <f t="shared" si="31"/>
        <v>2.292010284209315E-2</v>
      </c>
      <c r="W85" s="9">
        <f t="shared" si="31"/>
        <v>1.8444853757482772E-2</v>
      </c>
      <c r="X85" s="9">
        <f t="shared" si="31"/>
        <v>1.8482498567016645E-2</v>
      </c>
      <c r="Y85" s="9">
        <f t="shared" si="31"/>
        <v>1.8482126923378448E-2</v>
      </c>
      <c r="Z85" s="9">
        <f t="shared" si="31"/>
        <v>1.8482130586932724E-2</v>
      </c>
      <c r="AA85" s="9">
        <f t="shared" si="31"/>
        <v>1.848213055081795E-2</v>
      </c>
      <c r="AB85" s="9">
        <f t="shared" si="30"/>
        <v>1.848213055081795E-2</v>
      </c>
    </row>
    <row r="86" spans="1:28">
      <c r="A86" s="26" t="str">
        <f>'Dane sieci'!A86</f>
        <v>W190</v>
      </c>
      <c r="B86" s="26" t="str">
        <f>'Dane sieci'!B86</f>
        <v>OX18</v>
      </c>
      <c r="C86" s="29">
        <f>VLOOKUP(A86,'Dane węzłów'!$A$3:$E$243,4,FALSE)</f>
        <v>27.33152491102182</v>
      </c>
      <c r="D86" s="22">
        <f>'Dane sieci'!C86</f>
        <v>65</v>
      </c>
      <c r="E86" s="22" t="str">
        <f>'Dane sieci'!D86</f>
        <v>P</v>
      </c>
      <c r="F86" s="27">
        <f>'Dane sieci'!E86</f>
        <v>145</v>
      </c>
      <c r="G86" s="27">
        <f>'Dane sieci'!J86</f>
        <v>9</v>
      </c>
      <c r="H86" s="28">
        <f>VLOOKUP(A86,'Dane węzłów'!$A$3:$E$243,2,FALSE)</f>
        <v>3.5031771190357293</v>
      </c>
      <c r="I86" s="28">
        <f t="shared" si="21"/>
        <v>3.5031771190357293</v>
      </c>
      <c r="J86" s="27">
        <f t="shared" si="22"/>
        <v>70.3</v>
      </c>
      <c r="K86" s="19">
        <f t="shared" si="23"/>
        <v>0.26259542297143584</v>
      </c>
      <c r="L86" s="24">
        <f t="shared" si="20"/>
        <v>12.253104677192793</v>
      </c>
      <c r="M86" s="28">
        <f t="shared" si="24"/>
        <v>1.776700178192955</v>
      </c>
      <c r="N86" s="28">
        <f t="shared" si="25"/>
        <v>0.2962502525765181</v>
      </c>
      <c r="O86" s="29">
        <f t="shared" si="26"/>
        <v>2.0729504307694731</v>
      </c>
      <c r="P86" s="29">
        <f>C86+O86</f>
        <v>29.404475341791294</v>
      </c>
      <c r="S86" s="16">
        <f t="shared" si="27"/>
        <v>0.15</v>
      </c>
      <c r="T86" s="23">
        <f t="shared" si="28"/>
        <v>65711.471805960769</v>
      </c>
      <c r="U86" s="9">
        <f t="shared" si="29"/>
        <v>9.7395474855570773E-4</v>
      </c>
      <c r="V86" s="9">
        <f t="shared" si="31"/>
        <v>3.3179570700235431E-2</v>
      </c>
      <c r="W86" s="9">
        <f t="shared" si="31"/>
        <v>2.5927050395683576E-2</v>
      </c>
      <c r="X86" s="9">
        <f t="shared" si="31"/>
        <v>2.6178843127771367E-2</v>
      </c>
      <c r="Y86" s="9">
        <f t="shared" si="31"/>
        <v>2.6168480450974009E-2</v>
      </c>
      <c r="Z86" s="9">
        <f t="shared" si="31"/>
        <v>2.6168904145329217E-2</v>
      </c>
      <c r="AA86" s="9">
        <f t="shared" si="31"/>
        <v>2.616888681726098E-2</v>
      </c>
      <c r="AB86" s="9">
        <f t="shared" si="30"/>
        <v>2.616888681726098E-2</v>
      </c>
    </row>
    <row r="87" spans="1:28">
      <c r="A87" s="26" t="str">
        <f>'Dane sieci'!A87</f>
        <v>W175</v>
      </c>
      <c r="B87" s="26" t="str">
        <f>'Dane sieci'!B87</f>
        <v>OX18</v>
      </c>
      <c r="C87" s="29">
        <f>VLOOKUP(A87,'Dane węzłów'!$A$3:$E$243,4,FALSE)</f>
        <v>29.93438274560684</v>
      </c>
      <c r="D87" s="22">
        <f>'Dane sieci'!C87</f>
        <v>65</v>
      </c>
      <c r="E87" s="22" t="str">
        <f>'Dane sieci'!D87</f>
        <v>P</v>
      </c>
      <c r="F87" s="27">
        <f>'Dane sieci'!E87</f>
        <v>85</v>
      </c>
      <c r="G87" s="27">
        <f>'Dane sieci'!J87</f>
        <v>6.5</v>
      </c>
      <c r="H87" s="28">
        <f>VLOOKUP(A87,'Dane węzłów'!$A$3:$E$243,2,FALSE)</f>
        <v>2.2969053874236582</v>
      </c>
      <c r="I87" s="28">
        <f t="shared" si="21"/>
        <v>2.2969053874236582</v>
      </c>
      <c r="J87" s="27">
        <f t="shared" si="22"/>
        <v>70.3</v>
      </c>
      <c r="K87" s="19">
        <f t="shared" si="23"/>
        <v>0.1721742353415199</v>
      </c>
      <c r="L87" s="24">
        <f t="shared" si="20"/>
        <v>5.4730858983005612</v>
      </c>
      <c r="M87" s="28">
        <f t="shared" si="24"/>
        <v>0.4652123013555477</v>
      </c>
      <c r="N87" s="28">
        <f t="shared" si="25"/>
        <v>9.1979617259890942E-2</v>
      </c>
      <c r="O87" s="29">
        <f t="shared" si="26"/>
        <v>0.5571919186154386</v>
      </c>
      <c r="P87" s="29">
        <f>C87+O87</f>
        <v>30.491574664222277</v>
      </c>
      <c r="S87" s="16">
        <f t="shared" si="27"/>
        <v>0.15</v>
      </c>
      <c r="T87" s="23">
        <f t="shared" si="28"/>
        <v>43084.613902763325</v>
      </c>
      <c r="U87" s="9">
        <f t="shared" si="29"/>
        <v>1.4854490780500001E-3</v>
      </c>
      <c r="V87" s="9">
        <f t="shared" si="31"/>
        <v>3.4793150065944418E-2</v>
      </c>
      <c r="W87" s="9">
        <f t="shared" si="31"/>
        <v>2.684180090424183E-2</v>
      </c>
      <c r="X87" s="9">
        <f t="shared" si="31"/>
        <v>2.7209161145049225E-2</v>
      </c>
      <c r="Y87" s="9">
        <f t="shared" si="31"/>
        <v>2.7188968707529237E-2</v>
      </c>
      <c r="Z87" s="9">
        <f t="shared" si="31"/>
        <v>2.7190068740058998E-2</v>
      </c>
      <c r="AA87" s="9">
        <f t="shared" si="31"/>
        <v>2.7190008783815712E-2</v>
      </c>
      <c r="AB87" s="9">
        <f t="shared" si="30"/>
        <v>2.7190008783815712E-2</v>
      </c>
    </row>
    <row r="88" spans="1:28">
      <c r="A88" s="26" t="str">
        <f>'Dane sieci'!A88</f>
        <v>OX18</v>
      </c>
      <c r="B88" s="26" t="str">
        <f>'Dane sieci'!B88</f>
        <v>OX19</v>
      </c>
      <c r="C88" s="29"/>
      <c r="D88" s="22">
        <f>'Dane sieci'!C88</f>
        <v>100</v>
      </c>
      <c r="E88" s="22" t="str">
        <f>'Dane sieci'!D88</f>
        <v>P</v>
      </c>
      <c r="F88" s="27">
        <f>'Dane sieci'!E88</f>
        <v>135</v>
      </c>
      <c r="G88" s="27">
        <f>'Dane sieci'!J88</f>
        <v>5</v>
      </c>
      <c r="H88" s="28">
        <f>H86+H87</f>
        <v>5.8000825064593879</v>
      </c>
      <c r="I88" s="28">
        <f t="shared" si="21"/>
        <v>5.8000825064593879</v>
      </c>
      <c r="J88" s="27">
        <f t="shared" si="22"/>
        <v>107.1</v>
      </c>
      <c r="K88" s="19">
        <f t="shared" si="23"/>
        <v>0.18732292748488291</v>
      </c>
      <c r="L88" s="24">
        <f t="shared" si="20"/>
        <v>3.7731396780820199</v>
      </c>
      <c r="M88" s="28">
        <f t="shared" si="24"/>
        <v>0.5093738565410727</v>
      </c>
      <c r="N88" s="28">
        <f t="shared" si="25"/>
        <v>8.3751731147477054E-2</v>
      </c>
      <c r="O88" s="29">
        <f t="shared" si="26"/>
        <v>0.59312558768854973</v>
      </c>
      <c r="P88" s="29">
        <f>MAX(P86,P87)+O88</f>
        <v>31.084700251910828</v>
      </c>
      <c r="S88" s="16">
        <f t="shared" si="27"/>
        <v>0.15</v>
      </c>
      <c r="T88" s="23">
        <f t="shared" si="28"/>
        <v>71413.303691160647</v>
      </c>
      <c r="U88" s="9">
        <f t="shared" si="29"/>
        <v>8.961915594435908E-4</v>
      </c>
      <c r="V88" s="9">
        <f t="shared" si="31"/>
        <v>3.1678652667713136E-2</v>
      </c>
      <c r="W88" s="9">
        <f t="shared" si="31"/>
        <v>2.3809908562595947E-2</v>
      </c>
      <c r="X88" s="9">
        <f t="shared" si="31"/>
        <v>2.4141152180243031E-2</v>
      </c>
      <c r="Y88" s="9">
        <f t="shared" si="31"/>
        <v>2.4124258432945394E-2</v>
      </c>
      <c r="Z88" s="9">
        <f t="shared" si="31"/>
        <v>2.4125112227334163E-2</v>
      </c>
      <c r="AA88" s="9">
        <f t="shared" si="31"/>
        <v>2.4125069057438674E-2</v>
      </c>
      <c r="AB88" s="9">
        <f t="shared" si="30"/>
        <v>2.4125069057438674E-2</v>
      </c>
    </row>
    <row r="89" spans="1:28">
      <c r="A89" s="26" t="str">
        <f>'Dane sieci'!A89</f>
        <v>W178</v>
      </c>
      <c r="B89" s="26" t="str">
        <f>'Dane sieci'!B89</f>
        <v>OX19</v>
      </c>
      <c r="C89" s="29">
        <f>VLOOKUP(A89,'Dane węzłów'!$A$3:$E$243,4,FALSE)</f>
        <v>28.388260019114455</v>
      </c>
      <c r="D89" s="22">
        <f>'Dane sieci'!C89</f>
        <v>65</v>
      </c>
      <c r="E89" s="22" t="str">
        <f>'Dane sieci'!D89</f>
        <v>P</v>
      </c>
      <c r="F89" s="27">
        <f>'Dane sieci'!E89</f>
        <v>15</v>
      </c>
      <c r="G89" s="27">
        <f>'Dane sieci'!J89</f>
        <v>4.5</v>
      </c>
      <c r="H89" s="28">
        <f>VLOOKUP(A89,'Dane węzłów'!$A$3:$E$243,2,FALSE)</f>
        <v>2.3583199699750939</v>
      </c>
      <c r="I89" s="28">
        <f t="shared" si="21"/>
        <v>2.3583199699750939</v>
      </c>
      <c r="J89" s="27">
        <f t="shared" si="22"/>
        <v>70.3</v>
      </c>
      <c r="K89" s="19">
        <f t="shared" si="23"/>
        <v>0.17677782452177448</v>
      </c>
      <c r="L89" s="24">
        <f t="shared" si="20"/>
        <v>5.7540862416556635</v>
      </c>
      <c r="M89" s="28">
        <f t="shared" si="24"/>
        <v>8.6311293624834945E-2</v>
      </c>
      <c r="N89" s="28">
        <f t="shared" si="25"/>
        <v>6.7128972465761064E-2</v>
      </c>
      <c r="O89" s="29">
        <f t="shared" si="26"/>
        <v>0.15344026609059602</v>
      </c>
      <c r="P89" s="29">
        <f>C89+O89</f>
        <v>28.541700285205049</v>
      </c>
      <c r="S89" s="16">
        <f t="shared" si="27"/>
        <v>0.15</v>
      </c>
      <c r="T89" s="23">
        <f t="shared" si="28"/>
        <v>44236.608926901397</v>
      </c>
      <c r="U89" s="9">
        <f t="shared" si="29"/>
        <v>1.4467655083091142E-3</v>
      </c>
      <c r="V89" s="9">
        <f t="shared" si="31"/>
        <v>3.4685847311958874E-2</v>
      </c>
      <c r="W89" s="9">
        <f t="shared" si="31"/>
        <v>2.6775668927353925E-2</v>
      </c>
      <c r="X89" s="9">
        <f t="shared" si="31"/>
        <v>2.7134966491937414E-2</v>
      </c>
      <c r="Y89" s="9">
        <f t="shared" si="31"/>
        <v>2.7115551558950655E-2</v>
      </c>
      <c r="Z89" s="9">
        <f t="shared" si="31"/>
        <v>2.7116591490897159E-2</v>
      </c>
      <c r="AA89" s="9">
        <f t="shared" si="31"/>
        <v>2.7116535762203273E-2</v>
      </c>
      <c r="AB89" s="9">
        <f t="shared" si="30"/>
        <v>2.7116535762203273E-2</v>
      </c>
    </row>
    <row r="90" spans="1:28">
      <c r="A90" s="26" t="str">
        <f>'Dane sieci'!A90</f>
        <v>OX19</v>
      </c>
      <c r="B90" s="26" t="str">
        <f>'Dane sieci'!B90</f>
        <v>OX20</v>
      </c>
      <c r="C90" s="29"/>
      <c r="D90" s="22">
        <f>'Dane sieci'!C90</f>
        <v>100</v>
      </c>
      <c r="E90" s="22" t="str">
        <f>'Dane sieci'!D90</f>
        <v>P</v>
      </c>
      <c r="F90" s="27">
        <f>'Dane sieci'!E90</f>
        <v>65</v>
      </c>
      <c r="G90" s="27">
        <f>'Dane sieci'!J90</f>
        <v>4.5</v>
      </c>
      <c r="H90" s="28">
        <f>H88+H89</f>
        <v>8.1584024764344818</v>
      </c>
      <c r="I90" s="28">
        <f t="shared" si="21"/>
        <v>8.1584024764344818</v>
      </c>
      <c r="J90" s="27">
        <f t="shared" si="22"/>
        <v>107.1</v>
      </c>
      <c r="K90" s="19">
        <f t="shared" si="23"/>
        <v>0.26348863723639282</v>
      </c>
      <c r="L90" s="24">
        <f t="shared" si="20"/>
        <v>7.2480777546516402</v>
      </c>
      <c r="M90" s="28">
        <f t="shared" si="24"/>
        <v>0.47112505405235661</v>
      </c>
      <c r="N90" s="28">
        <f t="shared" si="25"/>
        <v>0.14913453075703931</v>
      </c>
      <c r="O90" s="29">
        <f t="shared" si="26"/>
        <v>0.62025958480939591</v>
      </c>
      <c r="P90" s="29">
        <f>MAX(P88,P89)+O90</f>
        <v>31.704959836720224</v>
      </c>
      <c r="S90" s="16">
        <f t="shared" si="27"/>
        <v>0.15</v>
      </c>
      <c r="T90" s="23">
        <f t="shared" si="28"/>
        <v>100450.03205307633</v>
      </c>
      <c r="U90" s="9">
        <f t="shared" si="29"/>
        <v>6.3713269863551001E-4</v>
      </c>
      <c r="V90" s="9">
        <f t="shared" ref="V90:AA99" si="32">(1/(-2*LOG(2.51/$T90/U90^0.5+$S90/$J90/3.71)))^2</f>
        <v>3.0476636865318509E-2</v>
      </c>
      <c r="W90" s="9">
        <f t="shared" si="32"/>
        <v>2.3188703704383626E-2</v>
      </c>
      <c r="X90" s="9">
        <f t="shared" si="32"/>
        <v>2.3432700852724253E-2</v>
      </c>
      <c r="Y90" s="9">
        <f t="shared" si="32"/>
        <v>2.3422841283421387E-2</v>
      </c>
      <c r="Z90" s="9">
        <f t="shared" si="32"/>
        <v>2.3423236885584463E-2</v>
      </c>
      <c r="AA90" s="9">
        <f t="shared" si="32"/>
        <v>2.3423221008052653E-2</v>
      </c>
      <c r="AB90" s="9">
        <f t="shared" si="30"/>
        <v>2.3423221008052653E-2</v>
      </c>
    </row>
    <row r="91" spans="1:28">
      <c r="A91" s="26" t="str">
        <f>'Dane sieci'!A91</f>
        <v>W246</v>
      </c>
      <c r="B91" s="26" t="str">
        <f>'Dane sieci'!B91</f>
        <v>OX20</v>
      </c>
      <c r="C91" s="29">
        <f>VLOOKUP(A91,'Dane węzłów'!$A$3:$E$243,4,FALSE)</f>
        <v>109.45716667719361</v>
      </c>
      <c r="D91" s="22">
        <f>'Dane sieci'!C91</f>
        <v>65</v>
      </c>
      <c r="E91" s="22" t="str">
        <f>'Dane sieci'!D91</f>
        <v>P</v>
      </c>
      <c r="F91" s="27">
        <f>'Dane sieci'!E91</f>
        <v>35</v>
      </c>
      <c r="G91" s="27">
        <f>'Dane sieci'!J91</f>
        <v>5.5</v>
      </c>
      <c r="H91" s="28">
        <f>VLOOKUP(A91,'Dane węzłów'!$A$3:$E$243,2,FALSE)</f>
        <v>4.4931801897648569</v>
      </c>
      <c r="I91" s="28">
        <f t="shared" si="21"/>
        <v>4.4931801897648569</v>
      </c>
      <c r="J91" s="27">
        <f t="shared" si="22"/>
        <v>70.3</v>
      </c>
      <c r="K91" s="19">
        <f t="shared" si="23"/>
        <v>0.3368052805571391</v>
      </c>
      <c r="L91" s="24">
        <f t="shared" si="20"/>
        <v>19.798931027077884</v>
      </c>
      <c r="M91" s="28">
        <f t="shared" si="24"/>
        <v>0.69296258594772597</v>
      </c>
      <c r="N91" s="28">
        <f t="shared" si="25"/>
        <v>0.2978258493528908</v>
      </c>
      <c r="O91" s="29">
        <f t="shared" si="26"/>
        <v>0.99078843530061678</v>
      </c>
      <c r="P91" s="29">
        <f>C91+O91</f>
        <v>110.44795511249423</v>
      </c>
      <c r="S91" s="16">
        <f t="shared" si="27"/>
        <v>0.15</v>
      </c>
      <c r="T91" s="23">
        <f t="shared" si="28"/>
        <v>84281.631595066268</v>
      </c>
      <c r="U91" s="9">
        <f t="shared" si="29"/>
        <v>7.5935881625417505E-4</v>
      </c>
      <c r="V91" s="9">
        <f t="shared" si="32"/>
        <v>3.2325480212553367E-2</v>
      </c>
      <c r="W91" s="9">
        <f t="shared" si="32"/>
        <v>2.551307499382045E-2</v>
      </c>
      <c r="X91" s="9">
        <f t="shared" si="32"/>
        <v>2.5710321031543366E-2</v>
      </c>
      <c r="Y91" s="9">
        <f t="shared" si="32"/>
        <v>2.5703580745651263E-2</v>
      </c>
      <c r="Z91" s="9">
        <f t="shared" si="32"/>
        <v>2.5703809854052573E-2</v>
      </c>
      <c r="AA91" s="9">
        <f t="shared" si="32"/>
        <v>2.5703802065041803E-2</v>
      </c>
      <c r="AB91" s="9">
        <f t="shared" si="30"/>
        <v>2.5703802065041803E-2</v>
      </c>
    </row>
    <row r="92" spans="1:28">
      <c r="A92" s="26" t="str">
        <f>'Dane sieci'!A92</f>
        <v>OX20</v>
      </c>
      <c r="B92" s="26" t="str">
        <f>'Dane sieci'!B92</f>
        <v>K54/02</v>
      </c>
      <c r="C92" s="29"/>
      <c r="D92" s="22">
        <f>'Dane sieci'!C92</f>
        <v>100</v>
      </c>
      <c r="E92" s="22" t="str">
        <f>'Dane sieci'!D92</f>
        <v>P</v>
      </c>
      <c r="F92" s="27">
        <f>'Dane sieci'!E92</f>
        <v>150</v>
      </c>
      <c r="G92" s="27">
        <f>'Dane sieci'!J92</f>
        <v>6.4</v>
      </c>
      <c r="H92" s="28">
        <f>H90+H91</f>
        <v>12.651582666199339</v>
      </c>
      <c r="I92" s="28">
        <f t="shared" si="21"/>
        <v>12.651582666199339</v>
      </c>
      <c r="J92" s="27">
        <f t="shared" si="22"/>
        <v>107.1</v>
      </c>
      <c r="K92" s="19">
        <f t="shared" si="23"/>
        <v>0.4086030672339806</v>
      </c>
      <c r="L92" s="24">
        <f t="shared" si="20"/>
        <v>16.930392925882728</v>
      </c>
      <c r="M92" s="28">
        <f t="shared" si="24"/>
        <v>2.5395589388824091</v>
      </c>
      <c r="N92" s="28">
        <f t="shared" si="25"/>
        <v>0.51006454270545809</v>
      </c>
      <c r="O92" s="29">
        <f t="shared" si="26"/>
        <v>3.0496234815878673</v>
      </c>
      <c r="P92" s="29">
        <f>MAX(P90,P91)+O92</f>
        <v>113.4975785940821</v>
      </c>
      <c r="S92" s="16">
        <f t="shared" si="27"/>
        <v>0.15</v>
      </c>
      <c r="T92" s="23">
        <f t="shared" si="28"/>
        <v>155772.14877700867</v>
      </c>
      <c r="U92" s="9">
        <f t="shared" si="29"/>
        <v>4.108565010014559E-4</v>
      </c>
      <c r="V92" s="9">
        <f t="shared" si="32"/>
        <v>2.9102960591016826E-2</v>
      </c>
      <c r="W92" s="9">
        <f t="shared" si="32"/>
        <v>2.2598069345755752E-2</v>
      </c>
      <c r="X92" s="9">
        <f t="shared" si="32"/>
        <v>2.2756026115811984E-2</v>
      </c>
      <c r="Y92" s="9">
        <f t="shared" si="32"/>
        <v>2.275144010847616E-2</v>
      </c>
      <c r="Z92" s="9">
        <f t="shared" si="32"/>
        <v>2.275157261192683E-2</v>
      </c>
      <c r="AA92" s="9">
        <f t="shared" si="32"/>
        <v>2.2751568782969387E-2</v>
      </c>
      <c r="AB92" s="9">
        <f t="shared" si="30"/>
        <v>2.2751568782969387E-2</v>
      </c>
    </row>
    <row r="93" spans="1:28">
      <c r="A93" s="26" t="str">
        <f>'Dane sieci'!A93</f>
        <v>W173</v>
      </c>
      <c r="B93" s="26" t="str">
        <f>'Dane sieci'!B93</f>
        <v>K54/02</v>
      </c>
      <c r="C93" s="29">
        <f>VLOOKUP(A93,'Dane węzłów'!$A$3:$E$243,4,FALSE)</f>
        <v>33.07131030929289</v>
      </c>
      <c r="D93" s="22">
        <f>'Dane sieci'!C93</f>
        <v>65</v>
      </c>
      <c r="E93" s="22" t="str">
        <f>'Dane sieci'!D93</f>
        <v>P</v>
      </c>
      <c r="F93" s="27">
        <f>'Dane sieci'!E93</f>
        <v>30</v>
      </c>
      <c r="G93" s="27">
        <f>'Dane sieci'!J93</f>
        <v>4.5</v>
      </c>
      <c r="H93" s="28">
        <f>VLOOKUP(A93,'Dane węzłów'!$A$3:$E$243,2,FALSE)</f>
        <v>4.8271861885427683</v>
      </c>
      <c r="I93" s="28">
        <f t="shared" si="21"/>
        <v>4.8271861885427683</v>
      </c>
      <c r="J93" s="27">
        <f t="shared" si="22"/>
        <v>70.3</v>
      </c>
      <c r="K93" s="19">
        <f t="shared" si="23"/>
        <v>0.361842109568007</v>
      </c>
      <c r="L93" s="24">
        <f t="shared" si="20"/>
        <v>22.747205099082976</v>
      </c>
      <c r="M93" s="28">
        <f t="shared" si="24"/>
        <v>0.68241615297248925</v>
      </c>
      <c r="N93" s="28">
        <f t="shared" si="25"/>
        <v>0.28125007238401484</v>
      </c>
      <c r="O93" s="29">
        <f t="shared" si="26"/>
        <v>0.96366622535650404</v>
      </c>
      <c r="P93" s="29">
        <f>C93+O93</f>
        <v>34.034976534649395</v>
      </c>
      <c r="S93" s="16">
        <f t="shared" si="27"/>
        <v>0.15</v>
      </c>
      <c r="T93" s="23">
        <f t="shared" si="28"/>
        <v>90546.808897251249</v>
      </c>
      <c r="U93" s="9">
        <f t="shared" si="29"/>
        <v>7.0681673688384244E-4</v>
      </c>
      <c r="V93" s="9">
        <f t="shared" si="32"/>
        <v>3.209198325364223E-2</v>
      </c>
      <c r="W93" s="9">
        <f t="shared" si="32"/>
        <v>2.5408443602722354E-2</v>
      </c>
      <c r="X93" s="9">
        <f t="shared" si="32"/>
        <v>2.5591792269255509E-2</v>
      </c>
      <c r="Y93" s="9">
        <f t="shared" si="32"/>
        <v>2.5585865192740732E-2</v>
      </c>
      <c r="Z93" s="9">
        <f t="shared" si="32"/>
        <v>2.5586055843986731E-2</v>
      </c>
      <c r="AA93" s="9">
        <f t="shared" si="32"/>
        <v>2.5586049710484966E-2</v>
      </c>
      <c r="AB93" s="9">
        <f t="shared" si="30"/>
        <v>2.5586049710484966E-2</v>
      </c>
    </row>
    <row r="94" spans="1:28">
      <c r="A94" s="26" t="str">
        <f>'Dane sieci'!A94</f>
        <v>K54/02</v>
      </c>
      <c r="B94" s="26" t="str">
        <f>'Dane sieci'!B94</f>
        <v>OX21</v>
      </c>
      <c r="C94" s="29"/>
      <c r="D94" s="22">
        <f>'Dane sieci'!C94</f>
        <v>125</v>
      </c>
      <c r="E94" s="22" t="str">
        <f>'Dane sieci'!D94</f>
        <v>P</v>
      </c>
      <c r="F94" s="27">
        <f>'Dane sieci'!E94</f>
        <v>105</v>
      </c>
      <c r="G94" s="27">
        <f>'Dane sieci'!J94</f>
        <v>3</v>
      </c>
      <c r="H94" s="28">
        <f>H92+H93</f>
        <v>17.478768854742107</v>
      </c>
      <c r="I94" s="28">
        <f t="shared" si="21"/>
        <v>17.478768854742107</v>
      </c>
      <c r="J94" s="27">
        <f t="shared" si="22"/>
        <v>132.5</v>
      </c>
      <c r="K94" s="19">
        <f t="shared" si="23"/>
        <v>0.36882027652296334</v>
      </c>
      <c r="L94" s="24">
        <f t="shared" si="20"/>
        <v>10.632193576023509</v>
      </c>
      <c r="M94" s="28">
        <f t="shared" si="24"/>
        <v>1.1163803254824685</v>
      </c>
      <c r="N94" s="28">
        <f t="shared" si="25"/>
        <v>0.19480170272130923</v>
      </c>
      <c r="O94" s="29">
        <f t="shared" si="26"/>
        <v>1.3111820282037776</v>
      </c>
      <c r="P94" s="29">
        <f>MAX(P92,P93)+O94</f>
        <v>114.80876062228587</v>
      </c>
      <c r="S94" s="16">
        <f t="shared" si="27"/>
        <v>0.15</v>
      </c>
      <c r="T94" s="23">
        <f t="shared" si="28"/>
        <v>173951.98339241053</v>
      </c>
      <c r="U94" s="9">
        <f t="shared" si="29"/>
        <v>3.6791762158655729E-4</v>
      </c>
      <c r="V94" s="9">
        <f t="shared" si="32"/>
        <v>2.8232180473810833E-2</v>
      </c>
      <c r="W94" s="9">
        <f t="shared" si="32"/>
        <v>2.1527366173795446E-2</v>
      </c>
      <c r="X94" s="9">
        <f t="shared" si="32"/>
        <v>2.1700632866081471E-2</v>
      </c>
      <c r="Y94" s="9">
        <f t="shared" si="32"/>
        <v>2.1695216772559599E-2</v>
      </c>
      <c r="Z94" s="9">
        <f t="shared" si="32"/>
        <v>2.1695385138697332E-2</v>
      </c>
      <c r="AA94" s="9">
        <f t="shared" si="32"/>
        <v>2.1695379903920283E-2</v>
      </c>
      <c r="AB94" s="9">
        <f t="shared" si="30"/>
        <v>2.1695379903920283E-2</v>
      </c>
    </row>
    <row r="95" spans="1:28">
      <c r="A95" s="26" t="str">
        <f>'Dane sieci'!A95</f>
        <v>W220</v>
      </c>
      <c r="B95" s="26" t="str">
        <f>'Dane sieci'!B95</f>
        <v>OX22</v>
      </c>
      <c r="C95" s="29">
        <f>VLOOKUP(A95,'Dane węzłów'!$A$3:$E$243,4,FALSE)</f>
        <v>47.967327476531345</v>
      </c>
      <c r="D95" s="22">
        <f>'Dane sieci'!C95</f>
        <v>65</v>
      </c>
      <c r="E95" s="22" t="str">
        <f>'Dane sieci'!D95</f>
        <v>P</v>
      </c>
      <c r="F95" s="27">
        <f>'Dane sieci'!E95</f>
        <v>255</v>
      </c>
      <c r="G95" s="27">
        <f>'Dane sieci'!J95</f>
        <v>8.5</v>
      </c>
      <c r="H95" s="28">
        <f>VLOOKUP(A95,'Dane węzłów'!$A$3:$E$243,2,FALSE)</f>
        <v>5.3973368403748143</v>
      </c>
      <c r="I95" s="28">
        <f t="shared" si="21"/>
        <v>5.3973368403748143</v>
      </c>
      <c r="J95" s="27">
        <f t="shared" si="22"/>
        <v>70.3</v>
      </c>
      <c r="K95" s="19">
        <f t="shared" si="23"/>
        <v>0.40458015748506099</v>
      </c>
      <c r="L95" s="24">
        <f t="shared" si="20"/>
        <v>28.248857633433822</v>
      </c>
      <c r="M95" s="28">
        <f t="shared" si="24"/>
        <v>7.2034586965256251</v>
      </c>
      <c r="N95" s="28">
        <f t="shared" si="25"/>
        <v>0.66415584584415321</v>
      </c>
      <c r="O95" s="29">
        <f t="shared" si="26"/>
        <v>7.8676145423697781</v>
      </c>
      <c r="P95" s="29">
        <f>C95+O95</f>
        <v>55.834942018901124</v>
      </c>
      <c r="S95" s="16">
        <f t="shared" si="27"/>
        <v>0.15</v>
      </c>
      <c r="T95" s="23">
        <f t="shared" si="28"/>
        <v>101241.51179406747</v>
      </c>
      <c r="U95" s="9">
        <f t="shared" si="29"/>
        <v>6.3215176132672352E-4</v>
      </c>
      <c r="V95" s="9">
        <f t="shared" si="32"/>
        <v>3.1739200272673976E-2</v>
      </c>
      <c r="W95" s="9">
        <f t="shared" si="32"/>
        <v>2.5257316039677947E-2</v>
      </c>
      <c r="X95" s="9">
        <f t="shared" si="32"/>
        <v>2.5420573966536957E-2</v>
      </c>
      <c r="Y95" s="9">
        <f t="shared" si="32"/>
        <v>2.5415741174915154E-2</v>
      </c>
      <c r="Z95" s="9">
        <f t="shared" si="32"/>
        <v>2.5415883594698298E-2</v>
      </c>
      <c r="AA95" s="9">
        <f t="shared" si="32"/>
        <v>2.5415879397106694E-2</v>
      </c>
      <c r="AB95" s="9">
        <f t="shared" si="30"/>
        <v>2.5415879397106694E-2</v>
      </c>
    </row>
    <row r="96" spans="1:28">
      <c r="A96" s="26" t="str">
        <f>'Dane sieci'!A96</f>
        <v>W181</v>
      </c>
      <c r="B96" s="26" t="str">
        <f>'Dane sieci'!B96</f>
        <v>OX22</v>
      </c>
      <c r="C96" s="29">
        <f>VLOOKUP(A96,'Dane węzłów'!$A$3:$E$243,4,FALSE)</f>
        <v>55.685378691533053</v>
      </c>
      <c r="D96" s="22">
        <f>'Dane sieci'!C96</f>
        <v>65</v>
      </c>
      <c r="E96" s="22" t="str">
        <f>'Dane sieci'!D96</f>
        <v>P</v>
      </c>
      <c r="F96" s="27">
        <f>'Dane sieci'!E96</f>
        <v>10</v>
      </c>
      <c r="G96" s="27">
        <f>'Dane sieci'!J96</f>
        <v>3.5</v>
      </c>
      <c r="H96" s="28">
        <f>VLOOKUP(A96,'Dane węzłów'!$A$3:$E$243,2,FALSE)</f>
        <v>7.1910893023861737</v>
      </c>
      <c r="I96" s="28">
        <f t="shared" si="21"/>
        <v>7.1910893023861737</v>
      </c>
      <c r="J96" s="27">
        <f t="shared" si="22"/>
        <v>70.3</v>
      </c>
      <c r="K96" s="19">
        <f t="shared" si="23"/>
        <v>0.53903844219707742</v>
      </c>
      <c r="L96" s="24">
        <f t="shared" si="20"/>
        <v>49.413198363414772</v>
      </c>
      <c r="M96" s="28">
        <f t="shared" si="24"/>
        <v>0.49413198363414773</v>
      </c>
      <c r="N96" s="28">
        <f t="shared" si="25"/>
        <v>0.48545551263084391</v>
      </c>
      <c r="O96" s="29">
        <f t="shared" si="26"/>
        <v>0.97958749626499164</v>
      </c>
      <c r="P96" s="29">
        <f>C96+O96</f>
        <v>56.664966187798044</v>
      </c>
      <c r="S96" s="16">
        <f t="shared" si="27"/>
        <v>0.15</v>
      </c>
      <c r="T96" s="23">
        <f t="shared" si="28"/>
        <v>134888.14464452883</v>
      </c>
      <c r="U96" s="9">
        <f t="shared" si="29"/>
        <v>4.744671977560327E-4</v>
      </c>
      <c r="V96" s="9">
        <f t="shared" si="32"/>
        <v>3.0890307707830158E-2</v>
      </c>
      <c r="W96" s="9">
        <f t="shared" si="32"/>
        <v>2.4927801779071369E-2</v>
      </c>
      <c r="X96" s="9">
        <f t="shared" si="32"/>
        <v>2.5047499636876178E-2</v>
      </c>
      <c r="Y96" s="9">
        <f t="shared" si="32"/>
        <v>2.5044697493664128E-2</v>
      </c>
      <c r="Z96" s="9">
        <f t="shared" si="32"/>
        <v>2.5044762870131403E-2</v>
      </c>
      <c r="AA96" s="9">
        <f t="shared" si="32"/>
        <v>2.5044761344720032E-2</v>
      </c>
      <c r="AB96" s="9">
        <f t="shared" si="30"/>
        <v>2.5044761344720032E-2</v>
      </c>
    </row>
    <row r="97" spans="1:28">
      <c r="A97" s="26" t="str">
        <f>'Dane sieci'!A97</f>
        <v>OX22</v>
      </c>
      <c r="B97" s="26" t="str">
        <f>'Dane sieci'!B97</f>
        <v>OX23</v>
      </c>
      <c r="C97" s="29"/>
      <c r="D97" s="22">
        <f>'Dane sieci'!C97</f>
        <v>65</v>
      </c>
      <c r="E97" s="22" t="str">
        <f>'Dane sieci'!D97</f>
        <v>P</v>
      </c>
      <c r="F97" s="27">
        <f>'Dane sieci'!E97</f>
        <v>75</v>
      </c>
      <c r="G97" s="27">
        <f>'Dane sieci'!J97</f>
        <v>4</v>
      </c>
      <c r="H97" s="28">
        <f>H95+H96</f>
        <v>12.588426142760987</v>
      </c>
      <c r="I97" s="28">
        <f t="shared" si="21"/>
        <v>12.588426142760987</v>
      </c>
      <c r="J97" s="27">
        <f t="shared" si="22"/>
        <v>70.3</v>
      </c>
      <c r="K97" s="19">
        <f t="shared" si="23"/>
        <v>0.94361859968213824</v>
      </c>
      <c r="L97" s="24">
        <f t="shared" si="20"/>
        <v>148.37055064615916</v>
      </c>
      <c r="M97" s="28">
        <f t="shared" si="24"/>
        <v>11.127791298461936</v>
      </c>
      <c r="N97" s="28">
        <f t="shared" si="25"/>
        <v>1.7001799581654817</v>
      </c>
      <c r="O97" s="29">
        <f t="shared" si="26"/>
        <v>12.827971256627418</v>
      </c>
      <c r="P97" s="29">
        <f>MAX(P95,P96)+O97</f>
        <v>69.492937444425465</v>
      </c>
      <c r="S97" s="16">
        <f t="shared" si="27"/>
        <v>0.15</v>
      </c>
      <c r="T97" s="23">
        <f t="shared" si="28"/>
        <v>236129.65643859628</v>
      </c>
      <c r="U97" s="9">
        <f t="shared" si="29"/>
        <v>2.7103753490888895E-4</v>
      </c>
      <c r="V97" s="9">
        <f t="shared" si="32"/>
        <v>2.9454533655397661E-2</v>
      </c>
      <c r="W97" s="9">
        <f t="shared" si="32"/>
        <v>2.4477987862948841E-2</v>
      </c>
      <c r="X97" s="9">
        <f t="shared" si="32"/>
        <v>2.4540523791091888E-2</v>
      </c>
      <c r="Y97" s="9">
        <f t="shared" si="32"/>
        <v>2.45396241698695E-2</v>
      </c>
      <c r="Z97" s="9">
        <f t="shared" si="32"/>
        <v>2.4539637087646751E-2</v>
      </c>
      <c r="AA97" s="9">
        <f t="shared" si="32"/>
        <v>2.45396369021538E-2</v>
      </c>
      <c r="AB97" s="9">
        <f t="shared" si="30"/>
        <v>2.45396369021538E-2</v>
      </c>
    </row>
    <row r="98" spans="1:28">
      <c r="A98" s="26" t="str">
        <f>'Dane sieci'!A98</f>
        <v>W186</v>
      </c>
      <c r="B98" s="26" t="str">
        <f>'Dane sieci'!B98</f>
        <v>RED</v>
      </c>
      <c r="C98" s="29">
        <f>VLOOKUP(A98,'Dane węzłów'!$A$3:$E$243,4,FALSE)</f>
        <v>49.125564175065648</v>
      </c>
      <c r="D98" s="22">
        <f>'Dane sieci'!C98</f>
        <v>65</v>
      </c>
      <c r="E98" s="22" t="str">
        <f>'Dane sieci'!D98</f>
        <v>T</v>
      </c>
      <c r="F98" s="27">
        <f>'Dane sieci'!E98</f>
        <v>20</v>
      </c>
      <c r="G98" s="27">
        <f>'Dane sieci'!J98</f>
        <v>2</v>
      </c>
      <c r="H98" s="28">
        <f>VLOOKUP(A98,'Dane węzłów'!$A$3:$E$243,2,FALSE)</f>
        <v>4.6761063154662388</v>
      </c>
      <c r="I98" s="28">
        <f t="shared" si="21"/>
        <v>4.6761063154662388</v>
      </c>
      <c r="J98" s="27">
        <f t="shared" si="22"/>
        <v>69.7</v>
      </c>
      <c r="K98" s="19">
        <f t="shared" si="23"/>
        <v>0.35657798542789759</v>
      </c>
      <c r="L98" s="24">
        <f t="shared" si="20"/>
        <v>33.612742810347839</v>
      </c>
      <c r="M98" s="28">
        <f t="shared" si="24"/>
        <v>0.6722548562069568</v>
      </c>
      <c r="N98" s="28">
        <f t="shared" si="25"/>
        <v>0.12138945605225079</v>
      </c>
      <c r="O98" s="29">
        <f t="shared" si="26"/>
        <v>0.79364431225920762</v>
      </c>
      <c r="P98" s="29">
        <f>C98+O98</f>
        <v>49.919208487324859</v>
      </c>
      <c r="S98" s="16">
        <f t="shared" si="27"/>
        <v>0.7</v>
      </c>
      <c r="T98" s="23">
        <f t="shared" si="28"/>
        <v>88467.961979804531</v>
      </c>
      <c r="U98" s="9">
        <f t="shared" si="29"/>
        <v>7.2342573026165017E-4</v>
      </c>
      <c r="V98" s="9">
        <f t="shared" si="32"/>
        <v>4.2526646299169621E-2</v>
      </c>
      <c r="W98" s="9">
        <f t="shared" si="32"/>
        <v>3.8568294821400582E-2</v>
      </c>
      <c r="X98" s="9">
        <f t="shared" si="32"/>
        <v>3.8600135782448086E-2</v>
      </c>
      <c r="Y98" s="9">
        <f t="shared" si="32"/>
        <v>3.8599860430792977E-2</v>
      </c>
      <c r="Z98" s="9">
        <f t="shared" si="32"/>
        <v>3.8599862810507993E-2</v>
      </c>
      <c r="AA98" s="9">
        <f t="shared" si="32"/>
        <v>3.8599862789941292E-2</v>
      </c>
      <c r="AB98" s="9">
        <f t="shared" si="30"/>
        <v>3.8599862789941292E-2</v>
      </c>
    </row>
    <row r="99" spans="1:28">
      <c r="A99" s="26" t="str">
        <f>'Dane sieci'!A99</f>
        <v>RED</v>
      </c>
      <c r="B99" s="26" t="str">
        <f>'Dane sieci'!B99</f>
        <v>OX23</v>
      </c>
      <c r="C99" s="29"/>
      <c r="D99" s="22">
        <f>'Dane sieci'!C99</f>
        <v>65</v>
      </c>
      <c r="E99" s="22" t="str">
        <f>'Dane sieci'!D99</f>
        <v>P</v>
      </c>
      <c r="F99" s="27">
        <f>'Dane sieci'!E99</f>
        <v>160</v>
      </c>
      <c r="G99" s="27">
        <f>'Dane sieci'!J99</f>
        <v>7.5</v>
      </c>
      <c r="H99" s="28">
        <f>H98</f>
        <v>4.6761063154662388</v>
      </c>
      <c r="I99" s="28">
        <f t="shared" si="21"/>
        <v>4.6761063154662388</v>
      </c>
      <c r="J99" s="27">
        <f t="shared" si="22"/>
        <v>70.3</v>
      </c>
      <c r="K99" s="19">
        <f t="shared" si="23"/>
        <v>0.35051728018458084</v>
      </c>
      <c r="L99" s="24">
        <f t="shared" si="20"/>
        <v>21.388478400465193</v>
      </c>
      <c r="M99" s="28">
        <f t="shared" si="24"/>
        <v>3.4221565440744306</v>
      </c>
      <c r="N99" s="28">
        <f t="shared" si="25"/>
        <v>0.43986767264378002</v>
      </c>
      <c r="O99" s="29">
        <f t="shared" si="26"/>
        <v>3.8620242167182104</v>
      </c>
      <c r="P99" s="29">
        <f>P98+O99</f>
        <v>53.78123270404307</v>
      </c>
      <c r="S99" s="16">
        <f t="shared" si="27"/>
        <v>0.15</v>
      </c>
      <c r="T99" s="23">
        <f t="shared" si="28"/>
        <v>87712.901137871639</v>
      </c>
      <c r="U99" s="9">
        <f t="shared" si="29"/>
        <v>7.2965321144037316E-4</v>
      </c>
      <c r="V99" s="9">
        <f t="shared" si="32"/>
        <v>3.2194855473026855E-2</v>
      </c>
      <c r="W99" s="9">
        <f t="shared" si="32"/>
        <v>2.5454088972575874E-2</v>
      </c>
      <c r="X99" s="9">
        <f t="shared" si="32"/>
        <v>2.5643503058365637E-2</v>
      </c>
      <c r="Y99" s="9">
        <f t="shared" si="32"/>
        <v>2.5637226661001433E-2</v>
      </c>
      <c r="Z99" s="9">
        <f t="shared" si="32"/>
        <v>2.5637433571210514E-2</v>
      </c>
      <c r="AA99" s="9">
        <f t="shared" si="32"/>
        <v>2.5637426748971022E-2</v>
      </c>
      <c r="AB99" s="9">
        <f t="shared" si="30"/>
        <v>2.5637426748971022E-2</v>
      </c>
    </row>
    <row r="100" spans="1:28">
      <c r="A100" s="26" t="str">
        <f>'Dane sieci'!A100</f>
        <v>OX23</v>
      </c>
      <c r="B100" s="26" t="str">
        <f>'Dane sieci'!B100</f>
        <v>OX21</v>
      </c>
      <c r="C100" s="29"/>
      <c r="D100" s="22">
        <f>'Dane sieci'!C100</f>
        <v>100</v>
      </c>
      <c r="E100" s="22" t="str">
        <f>'Dane sieci'!D100</f>
        <v>P</v>
      </c>
      <c r="F100" s="27">
        <f>'Dane sieci'!E100</f>
        <v>335</v>
      </c>
      <c r="G100" s="27">
        <f>'Dane sieci'!J100</f>
        <v>6.5</v>
      </c>
      <c r="H100" s="28">
        <f>H97+H97</f>
        <v>25.176852285521974</v>
      </c>
      <c r="I100" s="28">
        <f t="shared" si="21"/>
        <v>25.176852285521974</v>
      </c>
      <c r="J100" s="27">
        <f t="shared" si="22"/>
        <v>107.1</v>
      </c>
      <c r="K100" s="19">
        <f t="shared" si="23"/>
        <v>0.81312665289263397</v>
      </c>
      <c r="L100" s="24">
        <f t="shared" si="20"/>
        <v>65.082207617846834</v>
      </c>
      <c r="M100" s="28">
        <f t="shared" si="24"/>
        <v>21.80253955197869</v>
      </c>
      <c r="N100" s="28">
        <f t="shared" si="25"/>
        <v>2.0515006824463353</v>
      </c>
      <c r="O100" s="29">
        <f t="shared" si="26"/>
        <v>23.854040234425025</v>
      </c>
      <c r="P100" s="29">
        <f>MAX(P97,P99)+O100</f>
        <v>93.346977678850493</v>
      </c>
      <c r="S100" s="16">
        <f t="shared" si="27"/>
        <v>0.15</v>
      </c>
      <c r="T100" s="23">
        <f t="shared" si="28"/>
        <v>309989.07278493594</v>
      </c>
      <c r="U100" s="9">
        <f t="shared" si="29"/>
        <v>2.0645889038934572E-4</v>
      </c>
      <c r="V100" s="9">
        <f t="shared" ref="V100:AA109" si="33">(1/(-2*LOG(2.51/$T100/U100^0.5+$S100/$J100/3.71)))^2</f>
        <v>2.7295338736200901E-2</v>
      </c>
      <c r="W100" s="9">
        <f t="shared" si="33"/>
        <v>2.2012248535207436E-2</v>
      </c>
      <c r="X100" s="9">
        <f t="shared" si="33"/>
        <v>2.2085982305681238E-2</v>
      </c>
      <c r="Y100" s="9">
        <f t="shared" si="33"/>
        <v>2.2084779054240038E-2</v>
      </c>
      <c r="Z100" s="9">
        <f t="shared" si="33"/>
        <v>2.2084798642805187E-2</v>
      </c>
      <c r="AA100" s="9">
        <f t="shared" si="33"/>
        <v>2.2084798323896856E-2</v>
      </c>
      <c r="AB100" s="9">
        <f t="shared" si="30"/>
        <v>2.2084798323896856E-2</v>
      </c>
    </row>
    <row r="101" spans="1:28">
      <c r="A101" s="26" t="str">
        <f>'Dane sieci'!A101</f>
        <v>OX21</v>
      </c>
      <c r="B101" s="26" t="str">
        <f>'Dane sieci'!B101</f>
        <v>OX24</v>
      </c>
      <c r="C101" s="29"/>
      <c r="D101" s="22">
        <f>'Dane sieci'!C101</f>
        <v>125</v>
      </c>
      <c r="E101" s="22" t="str">
        <f>'Dane sieci'!D101</f>
        <v>P</v>
      </c>
      <c r="F101" s="27">
        <f>'Dane sieci'!E101</f>
        <v>275</v>
      </c>
      <c r="G101" s="27">
        <f>'Dane sieci'!J101</f>
        <v>4</v>
      </c>
      <c r="H101" s="28">
        <f>H100+H94</f>
        <v>42.655621140264081</v>
      </c>
      <c r="I101" s="28">
        <f t="shared" si="21"/>
        <v>42.655621140264081</v>
      </c>
      <c r="J101" s="27">
        <f t="shared" si="22"/>
        <v>132.5</v>
      </c>
      <c r="K101" s="19">
        <f t="shared" si="23"/>
        <v>0.90007815281238701</v>
      </c>
      <c r="L101" s="24">
        <f t="shared" si="20"/>
        <v>60.920495631764361</v>
      </c>
      <c r="M101" s="28">
        <f t="shared" si="24"/>
        <v>16.7531362987352</v>
      </c>
      <c r="N101" s="28">
        <f t="shared" si="25"/>
        <v>1.5469003859193378</v>
      </c>
      <c r="O101" s="29">
        <f t="shared" si="26"/>
        <v>18.300036684654536</v>
      </c>
      <c r="P101" s="29">
        <f>MAX(P94,P100)+O101</f>
        <v>133.1087973069404</v>
      </c>
      <c r="S101" s="16">
        <f t="shared" si="27"/>
        <v>0.15</v>
      </c>
      <c r="T101" s="23">
        <f t="shared" si="28"/>
        <v>424516.73580951715</v>
      </c>
      <c r="U101" s="9">
        <f t="shared" si="29"/>
        <v>1.5075966293285814E-4</v>
      </c>
      <c r="V101" s="9">
        <f t="shared" si="33"/>
        <v>2.5944244060447198E-2</v>
      </c>
      <c r="W101" s="9">
        <f t="shared" si="33"/>
        <v>2.0808535297260854E-2</v>
      </c>
      <c r="X101" s="9">
        <f t="shared" si="33"/>
        <v>2.0873572341229864E-2</v>
      </c>
      <c r="Y101" s="9">
        <f t="shared" si="33"/>
        <v>2.0872605051957965E-2</v>
      </c>
      <c r="Z101" s="9">
        <f t="shared" si="33"/>
        <v>2.087261940603764E-2</v>
      </c>
      <c r="AA101" s="9">
        <f t="shared" si="33"/>
        <v>2.0872619193023294E-2</v>
      </c>
      <c r="AB101" s="9">
        <f t="shared" si="30"/>
        <v>2.0872619193023294E-2</v>
      </c>
    </row>
    <row r="102" spans="1:28">
      <c r="A102" s="26" t="str">
        <f>'Dane sieci'!A102</f>
        <v>W172</v>
      </c>
      <c r="B102" s="26" t="str">
        <f>'Dane sieci'!B102</f>
        <v>OX24</v>
      </c>
      <c r="C102" s="29">
        <f>VLOOKUP(A102,'Dane węzłów'!$A$3:$E$243,4,FALSE)</f>
        <v>41.265854162316181</v>
      </c>
      <c r="D102" s="22">
        <f>'Dane sieci'!C102</f>
        <v>65</v>
      </c>
      <c r="E102" s="22" t="str">
        <f>'Dane sieci'!D102</f>
        <v>P</v>
      </c>
      <c r="F102" s="27">
        <f>'Dane sieci'!E102</f>
        <v>120</v>
      </c>
      <c r="G102" s="27">
        <f>'Dane sieci'!J102</f>
        <v>6.5</v>
      </c>
      <c r="H102" s="28">
        <f>VLOOKUP(A102,'Dane węzłów'!$A$3:$E$243,2,FALSE)</f>
        <v>6.6439412032915728</v>
      </c>
      <c r="I102" s="28">
        <f t="shared" si="21"/>
        <v>6.6439412032915728</v>
      </c>
      <c r="J102" s="27">
        <f t="shared" si="22"/>
        <v>70.3</v>
      </c>
      <c r="K102" s="19">
        <f t="shared" si="23"/>
        <v>0.49802464768208227</v>
      </c>
      <c r="L102" s="24">
        <f t="shared" si="20"/>
        <v>42.337365931161884</v>
      </c>
      <c r="M102" s="28">
        <f t="shared" si="24"/>
        <v>5.0804839117394263</v>
      </c>
      <c r="N102" s="28">
        <f t="shared" si="25"/>
        <v>0.76958562354597604</v>
      </c>
      <c r="O102" s="29">
        <f t="shared" si="26"/>
        <v>5.8500695352854022</v>
      </c>
      <c r="P102" s="29">
        <f>C102+O102</f>
        <v>47.11592369760158</v>
      </c>
      <c r="S102" s="16">
        <f t="shared" si="27"/>
        <v>0.15</v>
      </c>
      <c r="T102" s="23">
        <f t="shared" si="28"/>
        <v>124624.91624766251</v>
      </c>
      <c r="U102" s="9">
        <f t="shared" si="29"/>
        <v>5.1354096698300012E-4</v>
      </c>
      <c r="V102" s="9">
        <f t="shared" si="33"/>
        <v>3.1116346282432889E-2</v>
      </c>
      <c r="W102" s="9">
        <f t="shared" si="33"/>
        <v>2.5010855478474599E-2</v>
      </c>
      <c r="X102" s="9">
        <f t="shared" si="33"/>
        <v>2.514146708329874E-2</v>
      </c>
      <c r="Y102" s="9">
        <f t="shared" si="33"/>
        <v>2.5138201284046632E-2</v>
      </c>
      <c r="Z102" s="9">
        <f t="shared" si="33"/>
        <v>2.5138282642360617E-2</v>
      </c>
      <c r="AA102" s="9">
        <f t="shared" si="33"/>
        <v>2.5138280615358541E-2</v>
      </c>
      <c r="AB102" s="9">
        <f t="shared" si="30"/>
        <v>2.5138280615358541E-2</v>
      </c>
    </row>
    <row r="103" spans="1:28">
      <c r="A103" s="26" t="str">
        <f>'Dane sieci'!A103</f>
        <v>OX24</v>
      </c>
      <c r="B103" s="26" t="str">
        <f>'Dane sieci'!B103</f>
        <v xml:space="preserve">K54 </v>
      </c>
      <c r="C103" s="29"/>
      <c r="D103" s="22">
        <f>'Dane sieci'!C103</f>
        <v>150</v>
      </c>
      <c r="E103" s="22" t="str">
        <f>'Dane sieci'!D103</f>
        <v>P</v>
      </c>
      <c r="F103" s="27">
        <f>'Dane sieci'!E103</f>
        <v>70</v>
      </c>
      <c r="G103" s="27">
        <f>'Dane sieci'!J103</f>
        <v>6.9</v>
      </c>
      <c r="H103" s="28">
        <f>H101+H102</f>
        <v>49.299562343555657</v>
      </c>
      <c r="I103" s="28">
        <f t="shared" si="21"/>
        <v>49.299562343555657</v>
      </c>
      <c r="J103" s="27">
        <f t="shared" si="22"/>
        <v>160.30000000000001</v>
      </c>
      <c r="K103" s="19">
        <f t="shared" si="23"/>
        <v>0.71074158369524743</v>
      </c>
      <c r="L103" s="24">
        <f t="shared" si="20"/>
        <v>30.199899305141361</v>
      </c>
      <c r="M103" s="28">
        <f t="shared" si="24"/>
        <v>2.1139929513598954</v>
      </c>
      <c r="N103" s="28">
        <f t="shared" si="25"/>
        <v>1.6638510983600785</v>
      </c>
      <c r="O103" s="29">
        <f t="shared" si="26"/>
        <v>3.7778440497199739</v>
      </c>
      <c r="P103" s="29">
        <f>MAX(P101,P102)+O103</f>
        <v>136.88664135666039</v>
      </c>
      <c r="S103" s="16">
        <f t="shared" si="27"/>
        <v>0.15</v>
      </c>
      <c r="T103" s="23">
        <f t="shared" si="28"/>
        <v>405549.58893931186</v>
      </c>
      <c r="U103" s="9">
        <f t="shared" si="29"/>
        <v>1.5781054091902242E-4</v>
      </c>
      <c r="V103" s="9">
        <f t="shared" si="33"/>
        <v>2.5552508804815858E-2</v>
      </c>
      <c r="W103" s="9">
        <f t="shared" si="33"/>
        <v>1.9992513520633449E-2</v>
      </c>
      <c r="X103" s="9">
        <f t="shared" si="33"/>
        <v>2.0077354864582959E-2</v>
      </c>
      <c r="Y103" s="9">
        <f t="shared" si="33"/>
        <v>2.0075808934186257E-2</v>
      </c>
      <c r="Z103" s="9">
        <f t="shared" si="33"/>
        <v>2.0075837018279617E-2</v>
      </c>
      <c r="AA103" s="9">
        <f t="shared" si="33"/>
        <v>2.0075836508062835E-2</v>
      </c>
      <c r="AB103" s="9">
        <f t="shared" si="30"/>
        <v>2.0075836508062835E-2</v>
      </c>
    </row>
    <row r="104" spans="1:28">
      <c r="A104" s="53" t="str">
        <f>'Dane sieci'!A104</f>
        <v xml:space="preserve">K54 </v>
      </c>
      <c r="B104" s="53" t="str">
        <f>'Dane sieci'!B104</f>
        <v>K53</v>
      </c>
      <c r="C104" s="59"/>
      <c r="D104" s="31">
        <f>'Dane sieci'!C104</f>
        <v>200</v>
      </c>
      <c r="E104" s="31" t="str">
        <f>'Dane sieci'!D104</f>
        <v>P</v>
      </c>
      <c r="F104" s="55">
        <f>'Dane sieci'!E104</f>
        <v>190</v>
      </c>
      <c r="G104" s="55">
        <f>'Dane sieci'!J104</f>
        <v>6</v>
      </c>
      <c r="H104" s="56">
        <f>H103+H85</f>
        <v>217.12091216163822</v>
      </c>
      <c r="I104" s="56">
        <f t="shared" si="21"/>
        <v>217.12091216163822</v>
      </c>
      <c r="J104" s="55">
        <f t="shared" si="22"/>
        <v>210.1</v>
      </c>
      <c r="K104" s="57">
        <f t="shared" si="23"/>
        <v>1.8221547461089254</v>
      </c>
      <c r="L104" s="58">
        <f t="shared" si="20"/>
        <v>138.80108712910175</v>
      </c>
      <c r="M104" s="56">
        <f t="shared" si="24"/>
        <v>26.372206554529331</v>
      </c>
      <c r="N104" s="56">
        <f t="shared" si="25"/>
        <v>9.5096313015730853</v>
      </c>
      <c r="O104" s="59">
        <f t="shared" si="26"/>
        <v>35.881837856102415</v>
      </c>
      <c r="P104" s="59">
        <f>MAX(P85,P103)+O104</f>
        <v>412.56048547503832</v>
      </c>
      <c r="S104" s="16">
        <f t="shared" si="27"/>
        <v>0.15</v>
      </c>
      <c r="T104" s="23">
        <f t="shared" si="28"/>
        <v>1362730.6578301173</v>
      </c>
      <c r="U104" s="9">
        <f t="shared" si="29"/>
        <v>4.6964526432470166E-5</v>
      </c>
      <c r="V104" s="9">
        <f t="shared" si="33"/>
        <v>2.246264013876681E-2</v>
      </c>
      <c r="W104" s="9">
        <f t="shared" si="33"/>
        <v>1.8372331439365522E-2</v>
      </c>
      <c r="X104" s="9">
        <f t="shared" si="33"/>
        <v>1.8399731272104827E-2</v>
      </c>
      <c r="Y104" s="9">
        <f t="shared" si="33"/>
        <v>1.8399518265039747E-2</v>
      </c>
      <c r="Z104" s="9">
        <f t="shared" si="33"/>
        <v>1.8399519919153395E-2</v>
      </c>
      <c r="AA104" s="9">
        <f t="shared" si="33"/>
        <v>1.8399519906308212E-2</v>
      </c>
      <c r="AB104" s="9">
        <f t="shared" si="30"/>
        <v>1.8399519906308212E-2</v>
      </c>
    </row>
    <row r="105" spans="1:28">
      <c r="A105" s="26" t="str">
        <f>'Dane sieci'!A105</f>
        <v>W208</v>
      </c>
      <c r="B105" s="26" t="str">
        <f>'Dane sieci'!B105</f>
        <v>K53/03</v>
      </c>
      <c r="C105" s="29">
        <f>VLOOKUP(A105,'Dane węzłów'!$A$3:$E$243,4,FALSE)</f>
        <v>35.622488620115718</v>
      </c>
      <c r="D105" s="22">
        <f>'Dane sieci'!C105</f>
        <v>40</v>
      </c>
      <c r="E105" s="22" t="str">
        <f>'Dane sieci'!D105</f>
        <v>P</v>
      </c>
      <c r="F105" s="27">
        <f>'Dane sieci'!E105</f>
        <v>180</v>
      </c>
      <c r="G105" s="27">
        <f>'Dane sieci'!J105</f>
        <v>9.9</v>
      </c>
      <c r="H105" s="28">
        <f>VLOOKUP(A105,'Dane węzłów'!$A$3:$E$243,2,FALSE)</f>
        <v>0.57372386390776642</v>
      </c>
      <c r="I105" s="28">
        <f t="shared" si="21"/>
        <v>0.57372386390776642</v>
      </c>
      <c r="J105" s="27">
        <f t="shared" si="22"/>
        <v>43.1</v>
      </c>
      <c r="K105" s="19">
        <f t="shared" si="23"/>
        <v>0.11441529398467074</v>
      </c>
      <c r="L105" s="24">
        <f t="shared" si="20"/>
        <v>4.7499534789884947</v>
      </c>
      <c r="M105" s="28">
        <f t="shared" si="24"/>
        <v>0.85499162621792901</v>
      </c>
      <c r="N105" s="28">
        <f t="shared" si="25"/>
        <v>6.1865036279272742E-2</v>
      </c>
      <c r="O105" s="29">
        <f t="shared" si="26"/>
        <v>0.91685666249720177</v>
      </c>
      <c r="P105" s="29">
        <f>C105+O105</f>
        <v>36.539345282612921</v>
      </c>
      <c r="S105" s="16">
        <f t="shared" si="27"/>
        <v>0.15</v>
      </c>
      <c r="T105" s="23">
        <f t="shared" si="28"/>
        <v>17553.352267947681</v>
      </c>
      <c r="U105" s="9">
        <f t="shared" si="29"/>
        <v>3.6460272102476761E-3</v>
      </c>
      <c r="V105" s="9">
        <f t="shared" si="33"/>
        <v>4.0625781721429596E-2</v>
      </c>
      <c r="W105" s="9">
        <f t="shared" si="33"/>
        <v>3.22745655693377E-2</v>
      </c>
      <c r="X105" s="9">
        <f t="shared" si="33"/>
        <v>3.2796288691137244E-2</v>
      </c>
      <c r="Y105" s="9">
        <f t="shared" si="33"/>
        <v>3.2758431084980548E-2</v>
      </c>
      <c r="Z105" s="9">
        <f t="shared" si="33"/>
        <v>3.2761150114045311E-2</v>
      </c>
      <c r="AA105" s="9">
        <f t="shared" si="33"/>
        <v>3.2760954682065635E-2</v>
      </c>
      <c r="AB105" s="9">
        <f t="shared" si="30"/>
        <v>3.2760954682065635E-2</v>
      </c>
    </row>
    <row r="106" spans="1:28">
      <c r="A106" s="26" t="str">
        <f>'Dane sieci'!A106</f>
        <v>W182</v>
      </c>
      <c r="B106" s="26" t="str">
        <f>'Dane sieci'!B106</f>
        <v>K53/03</v>
      </c>
      <c r="C106" s="29">
        <f>VLOOKUP(A106,'Dane węzłów'!$A$3:$E$243,4,FALSE)</f>
        <v>65.626382653282718</v>
      </c>
      <c r="D106" s="22">
        <f>'Dane sieci'!C106</f>
        <v>65</v>
      </c>
      <c r="E106" s="22" t="str">
        <f>'Dane sieci'!D106</f>
        <v>P</v>
      </c>
      <c r="F106" s="27">
        <f>'Dane sieci'!E106</f>
        <v>20</v>
      </c>
      <c r="G106" s="27">
        <f>'Dane sieci'!J106</f>
        <v>4.5</v>
      </c>
      <c r="H106" s="28">
        <f>VLOOKUP(A106,'Dane węzłów'!$A$3:$E$243,2,FALSE)</f>
        <v>8.0379405643317732</v>
      </c>
      <c r="I106" s="28">
        <f t="shared" si="21"/>
        <v>8.0379405643317732</v>
      </c>
      <c r="J106" s="27">
        <f t="shared" si="22"/>
        <v>70.3</v>
      </c>
      <c r="K106" s="19">
        <f t="shared" si="23"/>
        <v>0.60251775191171431</v>
      </c>
      <c r="L106" s="24">
        <f t="shared" ref="L106:L112" si="34">AB106/(J106/1000)*$F$5*K106^2/2</f>
        <v>61.437853714870329</v>
      </c>
      <c r="M106" s="28">
        <f t="shared" si="24"/>
        <v>1.2287570742974068</v>
      </c>
      <c r="N106" s="28">
        <f t="shared" si="25"/>
        <v>0.77981955854478902</v>
      </c>
      <c r="O106" s="29">
        <f t="shared" si="26"/>
        <v>2.0085766328421957</v>
      </c>
      <c r="P106" s="29">
        <f>C106+O106</f>
        <v>67.634959286124911</v>
      </c>
      <c r="S106" s="16">
        <f t="shared" si="27"/>
        <v>0.15</v>
      </c>
      <c r="T106" s="23">
        <f t="shared" si="28"/>
        <v>150773.10875918882</v>
      </c>
      <c r="U106" s="9">
        <f t="shared" si="29"/>
        <v>4.244788777435057E-4</v>
      </c>
      <c r="V106" s="9">
        <f t="shared" si="33"/>
        <v>3.0582390077700899E-2</v>
      </c>
      <c r="W106" s="9">
        <f t="shared" si="33"/>
        <v>2.4820088999063305E-2</v>
      </c>
      <c r="X106" s="9">
        <f t="shared" si="33"/>
        <v>2.492574604784906E-2</v>
      </c>
      <c r="Y106" s="9">
        <f t="shared" si="33"/>
        <v>2.4923494545158718E-2</v>
      </c>
      <c r="Z106" s="9">
        <f t="shared" si="33"/>
        <v>2.4923542378830058E-2</v>
      </c>
      <c r="AA106" s="9">
        <f t="shared" si="33"/>
        <v>2.4923541362527814E-2</v>
      </c>
      <c r="AB106" s="9">
        <f t="shared" si="30"/>
        <v>2.4923541362527814E-2</v>
      </c>
    </row>
    <row r="107" spans="1:28">
      <c r="A107" s="26" t="str">
        <f>'Dane sieci'!A107</f>
        <v>K53/03</v>
      </c>
      <c r="B107" s="26" t="str">
        <f>'Dane sieci'!B107</f>
        <v>OX25</v>
      </c>
      <c r="C107" s="29"/>
      <c r="D107" s="22">
        <f>'Dane sieci'!C107</f>
        <v>65</v>
      </c>
      <c r="E107" s="22" t="str">
        <f>'Dane sieci'!D107</f>
        <v>P</v>
      </c>
      <c r="F107" s="27">
        <f>'Dane sieci'!E107</f>
        <v>55</v>
      </c>
      <c r="G107" s="27">
        <f>'Dane sieci'!J107</f>
        <v>3</v>
      </c>
      <c r="H107" s="28">
        <f>H105+H106</f>
        <v>8.6116644282395391</v>
      </c>
      <c r="I107" s="28">
        <f t="shared" si="21"/>
        <v>8.6116644282395391</v>
      </c>
      <c r="J107" s="27">
        <f t="shared" si="22"/>
        <v>70.3</v>
      </c>
      <c r="K107" s="19">
        <f t="shared" si="23"/>
        <v>0.64552364501743775</v>
      </c>
      <c r="L107" s="24">
        <f t="shared" si="34"/>
        <v>70.325027189780585</v>
      </c>
      <c r="M107" s="28">
        <f t="shared" si="24"/>
        <v>3.8678764954379323</v>
      </c>
      <c r="N107" s="28">
        <f t="shared" si="25"/>
        <v>0.59674320147469295</v>
      </c>
      <c r="O107" s="29">
        <f t="shared" si="26"/>
        <v>4.4646196969126253</v>
      </c>
      <c r="P107" s="29">
        <f>MAX(P105,P106)+O107</f>
        <v>72.099578983037532</v>
      </c>
      <c r="S107" s="16">
        <f t="shared" si="27"/>
        <v>0.15</v>
      </c>
      <c r="T107" s="23">
        <f t="shared" si="28"/>
        <v>161534.83682104581</v>
      </c>
      <c r="U107" s="9">
        <f t="shared" si="29"/>
        <v>3.9619936639984066E-4</v>
      </c>
      <c r="V107" s="9">
        <f t="shared" si="33"/>
        <v>3.039747508786312E-2</v>
      </c>
      <c r="W107" s="9">
        <f t="shared" si="33"/>
        <v>2.4758390043798283E-2</v>
      </c>
      <c r="X107" s="9">
        <f t="shared" si="33"/>
        <v>2.4856079315331278E-2</v>
      </c>
      <c r="Y107" s="9">
        <f t="shared" si="33"/>
        <v>2.4854116824945535E-2</v>
      </c>
      <c r="Z107" s="9">
        <f t="shared" si="33"/>
        <v>2.4854156138979729E-2</v>
      </c>
      <c r="AA107" s="9">
        <f t="shared" si="33"/>
        <v>2.4854155351368024E-2</v>
      </c>
      <c r="AB107" s="9">
        <f t="shared" si="30"/>
        <v>2.4854155351368024E-2</v>
      </c>
    </row>
    <row r="108" spans="1:28">
      <c r="A108" s="26" t="str">
        <f>'Dane sieci'!A108</f>
        <v>W187</v>
      </c>
      <c r="B108" s="26" t="str">
        <f>'Dane sieci'!B108</f>
        <v>OX25</v>
      </c>
      <c r="C108" s="29">
        <f>VLOOKUP(A108,'Dane węzłów'!$A$3:$E$243,4,FALSE)</f>
        <v>24.351938248894893</v>
      </c>
      <c r="D108" s="22">
        <f>'Dane sieci'!C108</f>
        <v>40</v>
      </c>
      <c r="E108" s="22" t="str">
        <f>'Dane sieci'!D108</f>
        <v>P</v>
      </c>
      <c r="F108" s="27">
        <f>'Dane sieci'!E108</f>
        <v>10</v>
      </c>
      <c r="G108" s="27">
        <f>'Dane sieci'!J108</f>
        <v>5</v>
      </c>
      <c r="H108" s="28">
        <f>VLOOKUP(A108,'Dane węzłów'!$A$3:$E$243,2,FALSE)</f>
        <v>0.35866116210037874</v>
      </c>
      <c r="I108" s="28">
        <f t="shared" si="21"/>
        <v>0.35866116210037874</v>
      </c>
      <c r="J108" s="27">
        <f t="shared" ref="J108" si="35">IF(E108="T",VLOOKUP(D108,$A$606:$C$629,3),VLOOKUP(D108,$A$606:$C$629,2))</f>
        <v>43.1</v>
      </c>
      <c r="K108" s="19">
        <f t="shared" ref="K108" si="36">I108/3.6/$F$5/(PI()*J108^2/4)*10^6</f>
        <v>7.152626007761044E-2</v>
      </c>
      <c r="L108" s="24">
        <f t="shared" si="34"/>
        <v>1.9930207207779869</v>
      </c>
      <c r="M108" s="28">
        <f t="shared" ref="M108" si="37">L108*F108/1000</f>
        <v>1.9930207207779868E-2</v>
      </c>
      <c r="N108" s="28">
        <f t="shared" ref="N108" si="38">G108*$F$5*K108^2/2000</f>
        <v>1.2210767301202068E-2</v>
      </c>
      <c r="O108" s="29">
        <f t="shared" ref="O108" si="39">M108+N108</f>
        <v>3.2140974508981936E-2</v>
      </c>
      <c r="P108" s="29">
        <f>C108+O108</f>
        <v>24.384079223403873</v>
      </c>
      <c r="S108" s="16">
        <f t="shared" ref="S108" si="40">IF(E108="T",0.7,0.15)</f>
        <v>0.15</v>
      </c>
      <c r="T108" s="23">
        <f t="shared" ref="T108" si="41">K108*J108/1000/$F$4</f>
        <v>10973.407451274417</v>
      </c>
      <c r="U108" s="9">
        <f t="shared" si="29"/>
        <v>5.8322813842629382E-3</v>
      </c>
      <c r="V108" s="9">
        <f t="shared" si="33"/>
        <v>4.3213336906586138E-2</v>
      </c>
      <c r="W108" s="9">
        <f t="shared" si="33"/>
        <v>3.4530813789757087E-2</v>
      </c>
      <c r="X108" s="9">
        <f t="shared" si="33"/>
        <v>3.5233520365061805E-2</v>
      </c>
      <c r="Y108" s="9">
        <f t="shared" si="33"/>
        <v>3.516807929250531E-2</v>
      </c>
      <c r="Z108" s="9">
        <f t="shared" si="33"/>
        <v>3.5174098664108186E-2</v>
      </c>
      <c r="AA108" s="9">
        <f t="shared" si="33"/>
        <v>3.5173544359114531E-2</v>
      </c>
      <c r="AB108" s="9">
        <f t="shared" ref="AB108" si="42">IF(T108&lt;=2300,U108,AA108)</f>
        <v>3.5173544359114531E-2</v>
      </c>
    </row>
    <row r="109" spans="1:28">
      <c r="A109" s="26" t="str">
        <f>'Dane sieci'!A109</f>
        <v>OX25</v>
      </c>
      <c r="B109" s="26" t="str">
        <f>'Dane sieci'!B109</f>
        <v>OX26</v>
      </c>
      <c r="C109" s="29"/>
      <c r="D109" s="22">
        <f>'Dane sieci'!C109</f>
        <v>65</v>
      </c>
      <c r="E109" s="22" t="str">
        <f>'Dane sieci'!D109</f>
        <v>P</v>
      </c>
      <c r="F109" s="27">
        <f>'Dane sieci'!E109</f>
        <v>210</v>
      </c>
      <c r="G109" s="27">
        <f>'Dane sieci'!J109</f>
        <v>3</v>
      </c>
      <c r="H109" s="28">
        <f>H107+H108</f>
        <v>8.9703255903399182</v>
      </c>
      <c r="I109" s="28">
        <f t="shared" si="21"/>
        <v>8.9703255903399182</v>
      </c>
      <c r="J109" s="27">
        <f t="shared" si="22"/>
        <v>70.3</v>
      </c>
      <c r="K109" s="19">
        <f t="shared" si="23"/>
        <v>0.6724086058301243</v>
      </c>
      <c r="L109" s="24">
        <f t="shared" si="34"/>
        <v>76.184714214057919</v>
      </c>
      <c r="M109" s="28">
        <f t="shared" si="24"/>
        <v>15.998789984952163</v>
      </c>
      <c r="N109" s="28">
        <f t="shared" si="25"/>
        <v>0.64748497748121181</v>
      </c>
      <c r="O109" s="29">
        <f t="shared" si="26"/>
        <v>16.646274962433374</v>
      </c>
      <c r="P109" s="29">
        <f>MAX(P107,P108)+O109</f>
        <v>88.745853945470913</v>
      </c>
      <c r="S109" s="16">
        <f t="shared" si="27"/>
        <v>0.15</v>
      </c>
      <c r="T109" s="23">
        <f t="shared" si="28"/>
        <v>168262.48776201205</v>
      </c>
      <c r="U109" s="9">
        <f t="shared" si="29"/>
        <v>3.8035809912973976E-4</v>
      </c>
      <c r="V109" s="9">
        <f t="shared" si="33"/>
        <v>3.0290074786797464E-2</v>
      </c>
      <c r="W109" s="9">
        <f t="shared" si="33"/>
        <v>2.4723576550429633E-2</v>
      </c>
      <c r="X109" s="9">
        <f t="shared" si="33"/>
        <v>2.4816799255105527E-2</v>
      </c>
      <c r="Y109" s="9">
        <f t="shared" si="33"/>
        <v>2.4814991204726185E-2</v>
      </c>
      <c r="Z109" s="9">
        <f t="shared" si="33"/>
        <v>2.4815026177562056E-2</v>
      </c>
      <c r="AA109" s="9">
        <f t="shared" si="33"/>
        <v>2.4815025501052721E-2</v>
      </c>
      <c r="AB109" s="9">
        <f t="shared" si="30"/>
        <v>2.4815025501052721E-2</v>
      </c>
    </row>
    <row r="110" spans="1:28">
      <c r="A110" s="26" t="str">
        <f>'Dane sieci'!A110</f>
        <v>OX26</v>
      </c>
      <c r="B110" s="26" t="str">
        <f>'Dane sieci'!B110</f>
        <v>OX27</v>
      </c>
      <c r="C110" s="29"/>
      <c r="D110" s="22">
        <f>'Dane sieci'!C110</f>
        <v>65</v>
      </c>
      <c r="E110" s="22" t="str">
        <f>'Dane sieci'!D110</f>
        <v>P</v>
      </c>
      <c r="F110" s="27">
        <f>'Dane sieci'!E110</f>
        <v>125</v>
      </c>
      <c r="G110" s="27">
        <f>'Dane sieci'!J110</f>
        <v>5</v>
      </c>
      <c r="H110" s="28">
        <f>H109</f>
        <v>8.9703255903399182</v>
      </c>
      <c r="I110" s="28">
        <f t="shared" si="21"/>
        <v>8.9703255903399182</v>
      </c>
      <c r="J110" s="27">
        <f t="shared" si="22"/>
        <v>70.3</v>
      </c>
      <c r="K110" s="19">
        <f t="shared" si="23"/>
        <v>0.6724086058301243</v>
      </c>
      <c r="L110" s="24">
        <f t="shared" si="34"/>
        <v>76.184714214057919</v>
      </c>
      <c r="M110" s="28">
        <f t="shared" si="24"/>
        <v>9.5230892767572399</v>
      </c>
      <c r="N110" s="28">
        <f t="shared" si="25"/>
        <v>1.0791416291353531</v>
      </c>
      <c r="O110" s="29">
        <f t="shared" si="26"/>
        <v>10.602230905892593</v>
      </c>
      <c r="P110" s="29">
        <f>P109+O110</f>
        <v>99.34808485136351</v>
      </c>
      <c r="S110" s="16">
        <f t="shared" si="27"/>
        <v>0.15</v>
      </c>
      <c r="T110" s="23">
        <f t="shared" si="28"/>
        <v>168262.48776201205</v>
      </c>
      <c r="U110" s="9">
        <f t="shared" si="29"/>
        <v>3.8035809912973976E-4</v>
      </c>
      <c r="V110" s="9">
        <f t="shared" ref="V110:AA112" si="43">(1/(-2*LOG(2.51/$T110/U110^0.5+$S110/$J110/3.71)))^2</f>
        <v>3.0290074786797464E-2</v>
      </c>
      <c r="W110" s="9">
        <f t="shared" si="43"/>
        <v>2.4723576550429633E-2</v>
      </c>
      <c r="X110" s="9">
        <f t="shared" si="43"/>
        <v>2.4816799255105527E-2</v>
      </c>
      <c r="Y110" s="9">
        <f t="shared" si="43"/>
        <v>2.4814991204726185E-2</v>
      </c>
      <c r="Z110" s="9">
        <f t="shared" si="43"/>
        <v>2.4815026177562056E-2</v>
      </c>
      <c r="AA110" s="9">
        <f t="shared" si="43"/>
        <v>2.4815025501052721E-2</v>
      </c>
      <c r="AB110" s="9">
        <f t="shared" si="30"/>
        <v>2.4815025501052721E-2</v>
      </c>
    </row>
    <row r="111" spans="1:28">
      <c r="A111" s="26" t="str">
        <f>'Dane sieci'!A111</f>
        <v>W214</v>
      </c>
      <c r="B111" s="26" t="str">
        <f>'Dane sieci'!B111</f>
        <v>OX27</v>
      </c>
      <c r="C111" s="29">
        <f>VLOOKUP(A111,'Dane węzłów'!$A$3:$E$243,4,FALSE)</f>
        <v>25.631115411876142</v>
      </c>
      <c r="D111" s="22">
        <f>'Dane sieci'!C111</f>
        <v>65</v>
      </c>
      <c r="E111" s="22" t="str">
        <f>'Dane sieci'!D111</f>
        <v>P</v>
      </c>
      <c r="F111" s="27">
        <f>'Dane sieci'!E111</f>
        <v>20</v>
      </c>
      <c r="G111" s="27">
        <f>'Dane sieci'!J111</f>
        <v>5.5</v>
      </c>
      <c r="H111" s="28">
        <f>VLOOKUP(A111,'Dane węzłów'!$A$3:$E$243,2,FALSE)</f>
        <v>1.5320146774648804</v>
      </c>
      <c r="I111" s="28">
        <f t="shared" si="21"/>
        <v>1.5320146774648804</v>
      </c>
      <c r="J111" s="27">
        <f t="shared" si="22"/>
        <v>70.3</v>
      </c>
      <c r="K111" s="19">
        <f t="shared" si="23"/>
        <v>0.11483862464198605</v>
      </c>
      <c r="L111" s="24">
        <f t="shared" si="34"/>
        <v>2.5524261748130868</v>
      </c>
      <c r="M111" s="28">
        <f t="shared" si="24"/>
        <v>5.1048523496261738E-2</v>
      </c>
      <c r="N111" s="28">
        <f t="shared" si="25"/>
        <v>3.4624265579511787E-2</v>
      </c>
      <c r="O111" s="29">
        <f t="shared" si="26"/>
        <v>8.5672789075773526E-2</v>
      </c>
      <c r="P111" s="29">
        <f>C111+O111</f>
        <v>25.716788200951914</v>
      </c>
      <c r="S111" s="16">
        <f t="shared" si="27"/>
        <v>0.15</v>
      </c>
      <c r="T111" s="23">
        <f t="shared" si="28"/>
        <v>28737.039511225703</v>
      </c>
      <c r="U111" s="9">
        <f t="shared" si="29"/>
        <v>2.2270909282426027E-3</v>
      </c>
      <c r="V111" s="9">
        <f t="shared" si="43"/>
        <v>3.6555833635442438E-2</v>
      </c>
      <c r="W111" s="9">
        <f t="shared" si="43"/>
        <v>2.8032480445367727E-2</v>
      </c>
      <c r="X111" s="9">
        <f t="shared" si="43"/>
        <v>2.8536064417961984E-2</v>
      </c>
      <c r="Y111" s="9">
        <f t="shared" si="43"/>
        <v>2.8500721808626985E-2</v>
      </c>
      <c r="Z111" s="9">
        <f t="shared" si="43"/>
        <v>2.8503174326206457E-2</v>
      </c>
      <c r="AA111" s="9">
        <f t="shared" si="43"/>
        <v>2.8503004005244685E-2</v>
      </c>
      <c r="AB111" s="9">
        <f t="shared" si="30"/>
        <v>2.8503004005244685E-2</v>
      </c>
    </row>
    <row r="112" spans="1:28">
      <c r="A112" s="26" t="str">
        <f>'Dane sieci'!A112</f>
        <v>OX27</v>
      </c>
      <c r="B112" s="26" t="str">
        <f>'Dane sieci'!B112</f>
        <v>OX28</v>
      </c>
      <c r="C112" s="29"/>
      <c r="D112" s="22">
        <f>'Dane sieci'!C112</f>
        <v>100</v>
      </c>
      <c r="E112" s="22" t="str">
        <f>'Dane sieci'!D112</f>
        <v>P</v>
      </c>
      <c r="F112" s="27">
        <f>'Dane sieci'!E112</f>
        <v>125</v>
      </c>
      <c r="G112" s="27">
        <f>'Dane sieci'!J112</f>
        <v>2</v>
      </c>
      <c r="H112" s="28">
        <f>H111+H110</f>
        <v>10.502340267804799</v>
      </c>
      <c r="I112" s="28">
        <f t="shared" si="21"/>
        <v>10.502340267804799</v>
      </c>
      <c r="J112" s="27">
        <f t="shared" si="22"/>
        <v>107.1</v>
      </c>
      <c r="K112" s="19">
        <f t="shared" si="23"/>
        <v>0.33918985156100889</v>
      </c>
      <c r="L112" s="24">
        <f t="shared" si="34"/>
        <v>11.798451882904958</v>
      </c>
      <c r="M112" s="28">
        <f t="shared" si="24"/>
        <v>1.4748064853631198</v>
      </c>
      <c r="N112" s="28">
        <f t="shared" si="25"/>
        <v>0.10983926320931593</v>
      </c>
      <c r="O112" s="29">
        <f t="shared" si="26"/>
        <v>1.5846457485724357</v>
      </c>
      <c r="P112" s="29">
        <f>MAX(P110,P111)+O112</f>
        <v>100.93273059993595</v>
      </c>
      <c r="S112" s="16">
        <f t="shared" si="27"/>
        <v>0.15</v>
      </c>
      <c r="T112" s="23">
        <f t="shared" si="28"/>
        <v>129309.68036702723</v>
      </c>
      <c r="U112" s="9">
        <f t="shared" si="29"/>
        <v>4.9493587655885507E-4</v>
      </c>
      <c r="V112" s="9">
        <f t="shared" si="43"/>
        <v>2.9663376252813282E-2</v>
      </c>
      <c r="W112" s="9">
        <f t="shared" si="43"/>
        <v>2.2823629381183638E-2</v>
      </c>
      <c r="X112" s="9">
        <f t="shared" si="43"/>
        <v>2.3014623954092907E-2</v>
      </c>
      <c r="Y112" s="9">
        <f t="shared" si="43"/>
        <v>2.3008217984135906E-2</v>
      </c>
      <c r="Z112" s="9">
        <f t="shared" si="43"/>
        <v>2.3008431613088805E-2</v>
      </c>
      <c r="AA112" s="9">
        <f t="shared" si="43"/>
        <v>2.3008424487536955E-2</v>
      </c>
      <c r="AB112" s="9">
        <f t="shared" si="30"/>
        <v>2.3008424487536955E-2</v>
      </c>
    </row>
    <row r="113" spans="1:28">
      <c r="A113" s="26" t="str">
        <f>'Dane sieci'!A113</f>
        <v>W213</v>
      </c>
      <c r="B113" s="26" t="str">
        <f>'Dane sieci'!B113</f>
        <v>OX28</v>
      </c>
      <c r="C113" s="29"/>
      <c r="D113" s="22"/>
      <c r="E113" s="22"/>
      <c r="F113" s="27">
        <f>'Dane sieci'!E113</f>
        <v>10</v>
      </c>
      <c r="G113" s="27">
        <f>'Dane sieci'!J113</f>
        <v>3.5</v>
      </c>
      <c r="H113" s="28"/>
      <c r="I113" s="28"/>
      <c r="J113" s="27"/>
      <c r="K113" s="19"/>
      <c r="L113" s="24"/>
      <c r="M113" s="28"/>
      <c r="N113" s="28"/>
      <c r="O113" s="29"/>
      <c r="P113" s="29">
        <f>P112+O113</f>
        <v>100.93273059993595</v>
      </c>
      <c r="S113" s="16"/>
      <c r="T113" s="23"/>
      <c r="U113" s="9"/>
      <c r="V113" s="9"/>
      <c r="W113" s="9"/>
      <c r="X113" s="9"/>
      <c r="Y113" s="9"/>
      <c r="Z113" s="9"/>
      <c r="AA113" s="9"/>
      <c r="AB113" s="9"/>
    </row>
    <row r="114" spans="1:28">
      <c r="A114" s="26" t="str">
        <f>'Dane sieci'!A114</f>
        <v>OX28</v>
      </c>
      <c r="B114" s="26" t="str">
        <f>'Dane sieci'!B114</f>
        <v>K53/01</v>
      </c>
      <c r="C114" s="29"/>
      <c r="D114" s="22">
        <f>'Dane sieci'!C114</f>
        <v>100</v>
      </c>
      <c r="E114" s="22" t="str">
        <f>'Dane sieci'!D114</f>
        <v>P</v>
      </c>
      <c r="F114" s="27">
        <f>'Dane sieci'!E114</f>
        <v>80</v>
      </c>
      <c r="G114" s="27">
        <f>'Dane sieci'!J114</f>
        <v>2</v>
      </c>
      <c r="H114" s="28">
        <f>I112</f>
        <v>10.502340267804799</v>
      </c>
      <c r="I114" s="28">
        <f t="shared" si="21"/>
        <v>10.502340267804799</v>
      </c>
      <c r="J114" s="27">
        <f t="shared" si="22"/>
        <v>107.1</v>
      </c>
      <c r="K114" s="19">
        <f t="shared" si="23"/>
        <v>0.33918985156100889</v>
      </c>
      <c r="L114" s="24">
        <f t="shared" ref="L114:L145" si="44">AB114/(J114/1000)*$F$5*K114^2/2</f>
        <v>11.798451882904958</v>
      </c>
      <c r="M114" s="28">
        <f t="shared" si="24"/>
        <v>0.9438761506323966</v>
      </c>
      <c r="N114" s="28">
        <f t="shared" si="25"/>
        <v>0.10983926320931593</v>
      </c>
      <c r="O114" s="29">
        <f t="shared" si="26"/>
        <v>1.0537154138417126</v>
      </c>
      <c r="P114" s="29">
        <f>P113+O114</f>
        <v>101.98644601377767</v>
      </c>
      <c r="S114" s="16">
        <f t="shared" si="27"/>
        <v>0.15</v>
      </c>
      <c r="T114" s="23">
        <f t="shared" si="28"/>
        <v>129309.68036702723</v>
      </c>
      <c r="U114" s="9">
        <f t="shared" si="29"/>
        <v>4.9493587655885507E-4</v>
      </c>
      <c r="V114" s="9">
        <f t="shared" ref="V114:AA123" si="45">(1/(-2*LOG(2.51/$T114/U114^0.5+$S114/$J114/3.71)))^2</f>
        <v>2.9663376252813282E-2</v>
      </c>
      <c r="W114" s="9">
        <f t="shared" si="45"/>
        <v>2.2823629381183638E-2</v>
      </c>
      <c r="X114" s="9">
        <f t="shared" si="45"/>
        <v>2.3014623954092907E-2</v>
      </c>
      <c r="Y114" s="9">
        <f t="shared" si="45"/>
        <v>2.3008217984135906E-2</v>
      </c>
      <c r="Z114" s="9">
        <f t="shared" si="45"/>
        <v>2.3008431613088805E-2</v>
      </c>
      <c r="AA114" s="9">
        <f t="shared" si="45"/>
        <v>2.3008424487536955E-2</v>
      </c>
      <c r="AB114" s="9">
        <f t="shared" si="30"/>
        <v>2.3008424487536955E-2</v>
      </c>
    </row>
    <row r="115" spans="1:28">
      <c r="A115" s="26" t="str">
        <f>'Dane sieci'!A115</f>
        <v>W238</v>
      </c>
      <c r="B115" s="26" t="str">
        <f>'Dane sieci'!B115</f>
        <v>RED</v>
      </c>
      <c r="C115" s="29">
        <f>VLOOKUP(A115,'Dane węzłów'!$A$3:$E$243,4,FALSE)</f>
        <v>39.59000778044517</v>
      </c>
      <c r="D115" s="22">
        <f>'Dane sieci'!C115</f>
        <v>40</v>
      </c>
      <c r="E115" s="22" t="str">
        <f>'Dane sieci'!D115</f>
        <v>P</v>
      </c>
      <c r="F115" s="27">
        <f>'Dane sieci'!E115</f>
        <v>185</v>
      </c>
      <c r="G115" s="27">
        <f>'Dane sieci'!J115</f>
        <v>6</v>
      </c>
      <c r="H115" s="28">
        <f>VLOOKUP(A115,'Dane węzłów'!$A$3:$E$243,2,FALSE)</f>
        <v>1.0969761072459905</v>
      </c>
      <c r="I115" s="28">
        <f t="shared" si="21"/>
        <v>1.0969761072459905</v>
      </c>
      <c r="J115" s="27">
        <f t="shared" si="22"/>
        <v>43.1</v>
      </c>
      <c r="K115" s="19">
        <f t="shared" si="23"/>
        <v>0.21876524875543127</v>
      </c>
      <c r="L115" s="24">
        <f t="shared" si="44"/>
        <v>16.150947698030464</v>
      </c>
      <c r="M115" s="28">
        <f t="shared" si="24"/>
        <v>2.9879253241356358</v>
      </c>
      <c r="N115" s="28">
        <f t="shared" si="25"/>
        <v>0.13707234273419322</v>
      </c>
      <c r="O115" s="29">
        <f t="shared" si="26"/>
        <v>3.1249976668698292</v>
      </c>
      <c r="P115" s="29">
        <f>C115+O115</f>
        <v>42.715005447315001</v>
      </c>
      <c r="S115" s="16">
        <f t="shared" si="27"/>
        <v>0.15</v>
      </c>
      <c r="T115" s="23">
        <f t="shared" si="28"/>
        <v>33562.501494806944</v>
      </c>
      <c r="U115" s="9">
        <f t="shared" si="29"/>
        <v>1.9068900454247304E-3</v>
      </c>
      <c r="V115" s="9">
        <f t="shared" si="45"/>
        <v>3.7655790752488552E-2</v>
      </c>
      <c r="W115" s="9">
        <f t="shared" si="45"/>
        <v>3.0176749787123733E-2</v>
      </c>
      <c r="X115" s="9">
        <f t="shared" si="45"/>
        <v>3.0484349006277851E-2</v>
      </c>
      <c r="Y115" s="9">
        <f t="shared" si="45"/>
        <v>3.0469631445310136E-2</v>
      </c>
      <c r="Z115" s="9">
        <f t="shared" si="45"/>
        <v>3.0470330838430745E-2</v>
      </c>
      <c r="AA115" s="9">
        <f t="shared" si="45"/>
        <v>3.0470297591760644E-2</v>
      </c>
      <c r="AB115" s="9">
        <f t="shared" si="30"/>
        <v>3.0470297591760644E-2</v>
      </c>
    </row>
    <row r="116" spans="1:28">
      <c r="A116" s="26" t="str">
        <f>'Dane sieci'!A116</f>
        <v>RED</v>
      </c>
      <c r="B116" s="26" t="str">
        <f>'Dane sieci'!B116</f>
        <v>OX29</v>
      </c>
      <c r="C116" s="29"/>
      <c r="D116" s="22">
        <f>'Dane sieci'!C116</f>
        <v>65</v>
      </c>
      <c r="E116" s="22" t="str">
        <f>'Dane sieci'!D116</f>
        <v>P</v>
      </c>
      <c r="F116" s="27">
        <f>'Dane sieci'!E116</f>
        <v>70</v>
      </c>
      <c r="G116" s="27">
        <f>'Dane sieci'!J116</f>
        <v>7.5</v>
      </c>
      <c r="H116" s="28">
        <f>H115</f>
        <v>1.0969761072459905</v>
      </c>
      <c r="I116" s="28">
        <f t="shared" si="21"/>
        <v>1.0969761072459905</v>
      </c>
      <c r="J116" s="27">
        <f t="shared" si="22"/>
        <v>70.3</v>
      </c>
      <c r="K116" s="19">
        <f t="shared" si="23"/>
        <v>8.2228472921492074E-2</v>
      </c>
      <c r="L116" s="24">
        <f t="shared" si="44"/>
        <v>1.3718862613147251</v>
      </c>
      <c r="M116" s="28">
        <f t="shared" si="24"/>
        <v>9.6032038292030761E-2</v>
      </c>
      <c r="N116" s="28">
        <f t="shared" si="25"/>
        <v>2.4207371158270263E-2</v>
      </c>
      <c r="O116" s="29">
        <f t="shared" si="26"/>
        <v>0.12023940945030102</v>
      </c>
      <c r="P116" s="29">
        <f>P115+O116</f>
        <v>42.8352448567653</v>
      </c>
      <c r="S116" s="16">
        <f t="shared" si="27"/>
        <v>0.15</v>
      </c>
      <c r="T116" s="23">
        <f t="shared" si="28"/>
        <v>20576.725667513223</v>
      </c>
      <c r="U116" s="9">
        <f t="shared" si="29"/>
        <v>3.1103102133029823E-3</v>
      </c>
      <c r="V116" s="9">
        <f t="shared" si="45"/>
        <v>3.8185158773456157E-2</v>
      </c>
      <c r="W116" s="9">
        <f t="shared" si="45"/>
        <v>2.929963296409567E-2</v>
      </c>
      <c r="X116" s="9">
        <f t="shared" si="45"/>
        <v>2.9929161718221169E-2</v>
      </c>
      <c r="Y116" s="9">
        <f t="shared" si="45"/>
        <v>2.9876449587706091E-2</v>
      </c>
      <c r="Z116" s="9">
        <f t="shared" si="45"/>
        <v>2.9880805752067929E-2</v>
      </c>
      <c r="AA116" s="9">
        <f t="shared" si="45"/>
        <v>2.9880445363067425E-2</v>
      </c>
      <c r="AB116" s="9">
        <f t="shared" si="30"/>
        <v>2.9880445363067425E-2</v>
      </c>
    </row>
    <row r="117" spans="1:28">
      <c r="A117" s="26" t="str">
        <f>'Dane sieci'!A117</f>
        <v>W230</v>
      </c>
      <c r="B117" s="26" t="str">
        <f>'Dane sieci'!B117</f>
        <v>OX29</v>
      </c>
      <c r="C117" s="29">
        <f>VLOOKUP(A117,'Dane węzłów'!$A$3:$E$243,4,FALSE)</f>
        <v>66.366504492017569</v>
      </c>
      <c r="D117" s="22">
        <f>'Dane sieci'!C117</f>
        <v>50</v>
      </c>
      <c r="E117" s="22" t="str">
        <f>'Dane sieci'!D117</f>
        <v>P</v>
      </c>
      <c r="F117" s="27">
        <f>'Dane sieci'!E117</f>
        <v>85</v>
      </c>
      <c r="G117" s="27">
        <f>'Dane sieci'!J117</f>
        <v>6</v>
      </c>
      <c r="H117" s="28">
        <f>VLOOKUP(A117,'Dane węzłów'!$A$3:$E$243,2,FALSE)</f>
        <v>4.0645287361313152</v>
      </c>
      <c r="I117" s="28">
        <f t="shared" si="21"/>
        <v>4.0645287361313152</v>
      </c>
      <c r="J117" s="27">
        <f t="shared" si="22"/>
        <v>54.5</v>
      </c>
      <c r="K117" s="19">
        <f t="shared" si="23"/>
        <v>0.50693572759386807</v>
      </c>
      <c r="L117" s="24">
        <f t="shared" si="44"/>
        <v>60.609612169110456</v>
      </c>
      <c r="M117" s="28">
        <f t="shared" si="24"/>
        <v>5.151817034374389</v>
      </c>
      <c r="N117" s="28">
        <f t="shared" si="25"/>
        <v>0.73603584784341924</v>
      </c>
      <c r="O117" s="29">
        <f t="shared" si="26"/>
        <v>5.8878528822178087</v>
      </c>
      <c r="P117" s="29">
        <f>C117+O117</f>
        <v>72.254357374235383</v>
      </c>
      <c r="S117" s="16">
        <f t="shared" si="27"/>
        <v>0.15</v>
      </c>
      <c r="T117" s="23">
        <f t="shared" si="28"/>
        <v>98344.056953039384</v>
      </c>
      <c r="U117" s="9">
        <f t="shared" si="29"/>
        <v>6.5077648800436277E-4</v>
      </c>
      <c r="V117" s="9">
        <f t="shared" si="45"/>
        <v>3.2845700642330278E-2</v>
      </c>
      <c r="W117" s="9">
        <f t="shared" si="45"/>
        <v>2.6800736620798817E-2</v>
      </c>
      <c r="X117" s="9">
        <f t="shared" si="45"/>
        <v>2.6930277294331881E-2</v>
      </c>
      <c r="Y117" s="9">
        <f t="shared" si="45"/>
        <v>2.6927066533921594E-2</v>
      </c>
      <c r="Z117" s="9">
        <f t="shared" si="45"/>
        <v>2.6927145844101323E-2</v>
      </c>
      <c r="AA117" s="9">
        <f t="shared" si="45"/>
        <v>2.6927143884866046E-2</v>
      </c>
      <c r="AB117" s="9">
        <f t="shared" si="30"/>
        <v>2.6927143884866046E-2</v>
      </c>
    </row>
    <row r="118" spans="1:28">
      <c r="A118" s="26" t="str">
        <f>'Dane sieci'!A118</f>
        <v>OX29</v>
      </c>
      <c r="B118" s="26" t="str">
        <f>'Dane sieci'!B118</f>
        <v>OX30</v>
      </c>
      <c r="C118" s="29"/>
      <c r="D118" s="22">
        <f>'Dane sieci'!C118</f>
        <v>80</v>
      </c>
      <c r="E118" s="22" t="str">
        <f>'Dane sieci'!D118</f>
        <v>P</v>
      </c>
      <c r="F118" s="27">
        <f>'Dane sieci'!E118</f>
        <v>2</v>
      </c>
      <c r="G118" s="27">
        <f>'Dane sieci'!J118</f>
        <v>2</v>
      </c>
      <c r="H118" s="28">
        <f>H117+H116</f>
        <v>5.1615048433773056</v>
      </c>
      <c r="I118" s="28">
        <f t="shared" si="21"/>
        <v>5.1615048433773056</v>
      </c>
      <c r="J118" s="27">
        <f t="shared" si="22"/>
        <v>82.5</v>
      </c>
      <c r="K118" s="19">
        <f t="shared" si="23"/>
        <v>0.28093390025730219</v>
      </c>
      <c r="L118" s="24">
        <f t="shared" si="44"/>
        <v>11.391441809631065</v>
      </c>
      <c r="M118" s="28">
        <f t="shared" si="24"/>
        <v>2.2782883619262128E-2</v>
      </c>
      <c r="N118" s="28">
        <f t="shared" si="25"/>
        <v>7.5349471164493739E-2</v>
      </c>
      <c r="O118" s="29">
        <f t="shared" si="26"/>
        <v>9.8132354783755871E-2</v>
      </c>
      <c r="P118" s="29">
        <f>MAX(P116,P117)+O118</f>
        <v>72.35248972901914</v>
      </c>
      <c r="S118" s="16">
        <f t="shared" si="27"/>
        <v>0.15</v>
      </c>
      <c r="T118" s="23">
        <f t="shared" si="28"/>
        <v>82500.54446505243</v>
      </c>
      <c r="U118" s="9">
        <f t="shared" si="29"/>
        <v>7.7575245611997946E-4</v>
      </c>
      <c r="V118" s="9">
        <f t="shared" si="45"/>
        <v>3.1872247875046965E-2</v>
      </c>
      <c r="W118" s="9">
        <f t="shared" si="45"/>
        <v>2.472006462570412E-2</v>
      </c>
      <c r="X118" s="9">
        <f t="shared" si="45"/>
        <v>2.4953699015465774E-2</v>
      </c>
      <c r="Y118" s="9">
        <f t="shared" si="45"/>
        <v>2.4944599659677078E-2</v>
      </c>
      <c r="Z118" s="9">
        <f t="shared" si="45"/>
        <v>2.4944951790310466E-2</v>
      </c>
      <c r="AA118" s="9">
        <f t="shared" si="45"/>
        <v>2.494493816002822E-2</v>
      </c>
      <c r="AB118" s="9">
        <f t="shared" si="30"/>
        <v>2.494493816002822E-2</v>
      </c>
    </row>
    <row r="119" spans="1:28">
      <c r="A119" s="26" t="str">
        <f>'Dane sieci'!A119</f>
        <v>W232</v>
      </c>
      <c r="B119" s="26" t="str">
        <f>'Dane sieci'!B119</f>
        <v>OX30</v>
      </c>
      <c r="C119" s="29">
        <f>VLOOKUP(A119,'Dane węzłów'!$A$3:$E$243,4,FALSE)</f>
        <v>39.746948227424973</v>
      </c>
      <c r="D119" s="22">
        <f>'Dane sieci'!C119</f>
        <v>50</v>
      </c>
      <c r="E119" s="22" t="str">
        <f>'Dane sieci'!D119</f>
        <v>P</v>
      </c>
      <c r="F119" s="27">
        <f>'Dane sieci'!E119</f>
        <v>10</v>
      </c>
      <c r="G119" s="27">
        <f>'Dane sieci'!J119</f>
        <v>3.5</v>
      </c>
      <c r="H119" s="28">
        <f>VLOOKUP(A119,'Dane węzłów'!$A$3:$E$243,2,FALSE)</f>
        <v>2.6575764813166298</v>
      </c>
      <c r="I119" s="28">
        <f t="shared" si="21"/>
        <v>2.6575764813166298</v>
      </c>
      <c r="J119" s="27">
        <f t="shared" si="22"/>
        <v>54.5</v>
      </c>
      <c r="K119" s="19">
        <f t="shared" si="23"/>
        <v>0.33145797573445229</v>
      </c>
      <c r="L119" s="24">
        <f t="shared" si="44"/>
        <v>26.549781210071686</v>
      </c>
      <c r="M119" s="28">
        <f t="shared" si="24"/>
        <v>0.26549781210071682</v>
      </c>
      <c r="N119" s="28">
        <f t="shared" si="25"/>
        <v>0.18355529095010328</v>
      </c>
      <c r="O119" s="29">
        <f t="shared" si="26"/>
        <v>0.44905310305082013</v>
      </c>
      <c r="P119" s="29">
        <f>C119+O119</f>
        <v>40.196001330475795</v>
      </c>
      <c r="S119" s="16">
        <f t="shared" si="27"/>
        <v>0.15</v>
      </c>
      <c r="T119" s="23">
        <f t="shared" si="28"/>
        <v>64301.883392371928</v>
      </c>
      <c r="U119" s="9">
        <f t="shared" si="29"/>
        <v>9.9530521694784851E-4</v>
      </c>
      <c r="V119" s="9">
        <f t="shared" si="45"/>
        <v>3.4204273059343447E-2</v>
      </c>
      <c r="W119" s="9">
        <f t="shared" si="45"/>
        <v>2.7393958116795659E-2</v>
      </c>
      <c r="X119" s="9">
        <f t="shared" si="45"/>
        <v>2.7597292114247423E-2</v>
      </c>
      <c r="Y119" s="9">
        <f t="shared" si="45"/>
        <v>2.7590199831988012E-2</v>
      </c>
      <c r="Z119" s="9">
        <f t="shared" si="45"/>
        <v>2.7590445950125258E-2</v>
      </c>
      <c r="AA119" s="9">
        <f t="shared" si="45"/>
        <v>2.7590437407755498E-2</v>
      </c>
      <c r="AB119" s="9">
        <f t="shared" si="30"/>
        <v>2.7590437407755498E-2</v>
      </c>
    </row>
    <row r="120" spans="1:28">
      <c r="A120" s="26" t="str">
        <f>'Dane sieci'!A120</f>
        <v>OX30</v>
      </c>
      <c r="B120" s="26" t="str">
        <f>'Dane sieci'!B120</f>
        <v>OX31</v>
      </c>
      <c r="C120" s="29"/>
      <c r="D120" s="22">
        <f>'Dane sieci'!C120</f>
        <v>80</v>
      </c>
      <c r="E120" s="22" t="str">
        <f>'Dane sieci'!D120</f>
        <v>P</v>
      </c>
      <c r="F120" s="27">
        <f>'Dane sieci'!E120</f>
        <v>250</v>
      </c>
      <c r="G120" s="27">
        <f>'Dane sieci'!J120</f>
        <v>9</v>
      </c>
      <c r="H120" s="28">
        <f>H118+H119</f>
        <v>7.8190813246939355</v>
      </c>
      <c r="I120" s="28">
        <f t="shared" si="21"/>
        <v>7.8190813246939355</v>
      </c>
      <c r="J120" s="27">
        <f t="shared" si="22"/>
        <v>82.5</v>
      </c>
      <c r="K120" s="19">
        <f t="shared" si="23"/>
        <v>0.42558228261546671</v>
      </c>
      <c r="L120" s="24">
        <f t="shared" si="44"/>
        <v>25.452600019268541</v>
      </c>
      <c r="M120" s="28">
        <f t="shared" si="24"/>
        <v>6.3631500048171352</v>
      </c>
      <c r="N120" s="28">
        <f t="shared" si="25"/>
        <v>0.77812882620253243</v>
      </c>
      <c r="O120" s="29">
        <f t="shared" si="26"/>
        <v>7.141278831019668</v>
      </c>
      <c r="P120" s="29">
        <f>MAX(P118,P119)+O120</f>
        <v>79.493768560038802</v>
      </c>
      <c r="S120" s="16">
        <f t="shared" si="27"/>
        <v>0.15</v>
      </c>
      <c r="T120" s="23">
        <f t="shared" si="28"/>
        <v>124978.75834243753</v>
      </c>
      <c r="U120" s="9">
        <f t="shared" si="29"/>
        <v>5.1208702061707309E-4</v>
      </c>
      <c r="V120" s="9">
        <f t="shared" si="45"/>
        <v>3.0544909457049546E-2</v>
      </c>
      <c r="W120" s="9">
        <f t="shared" si="45"/>
        <v>2.4137912579900382E-2</v>
      </c>
      <c r="X120" s="9">
        <f t="shared" si="45"/>
        <v>2.4291406564708875E-2</v>
      </c>
      <c r="Y120" s="9">
        <f t="shared" si="45"/>
        <v>2.4287061849200407E-2</v>
      </c>
      <c r="Z120" s="9">
        <f t="shared" si="45"/>
        <v>2.4287184284946021E-2</v>
      </c>
      <c r="AA120" s="9">
        <f t="shared" si="45"/>
        <v>2.4287180834228535E-2</v>
      </c>
      <c r="AB120" s="9">
        <f t="shared" si="30"/>
        <v>2.4287180834228535E-2</v>
      </c>
    </row>
    <row r="121" spans="1:28">
      <c r="A121" s="26" t="str">
        <f>'Dane sieci'!A121</f>
        <v>W221</v>
      </c>
      <c r="B121" s="26" t="str">
        <f>'Dane sieci'!B121</f>
        <v>OX31</v>
      </c>
      <c r="C121" s="29">
        <f>VLOOKUP(A121,'Dane węzłów'!$A$3:$E$243,4,FALSE)</f>
        <v>41.300138037684732</v>
      </c>
      <c r="D121" s="22">
        <f>'Dane sieci'!C121</f>
        <v>50</v>
      </c>
      <c r="E121" s="22" t="str">
        <f>'Dane sieci'!D121</f>
        <v>P</v>
      </c>
      <c r="F121" s="27">
        <f>'Dane sieci'!E121</f>
        <v>35</v>
      </c>
      <c r="G121" s="27">
        <f>'Dane sieci'!J121</f>
        <v>3.5</v>
      </c>
      <c r="H121" s="28">
        <f>VLOOKUP(A121,'Dane węzłów'!$A$3:$E$243,2,FALSE)</f>
        <v>2.0322643680656576</v>
      </c>
      <c r="I121" s="28">
        <f t="shared" si="21"/>
        <v>2.0322643680656576</v>
      </c>
      <c r="J121" s="27">
        <f t="shared" si="22"/>
        <v>54.5</v>
      </c>
      <c r="K121" s="19">
        <f t="shared" si="23"/>
        <v>0.25346786379693403</v>
      </c>
      <c r="L121" s="24">
        <f t="shared" si="44"/>
        <v>15.837183972529113</v>
      </c>
      <c r="M121" s="28">
        <f t="shared" si="24"/>
        <v>0.55430143903851903</v>
      </c>
      <c r="N121" s="28">
        <f t="shared" si="25"/>
        <v>0.10733856114383196</v>
      </c>
      <c r="O121" s="29">
        <f t="shared" si="26"/>
        <v>0.66164000018235103</v>
      </c>
      <c r="P121" s="29">
        <f>C121+O121</f>
        <v>41.961778037867084</v>
      </c>
      <c r="S121" s="16">
        <f t="shared" si="27"/>
        <v>0.15</v>
      </c>
      <c r="T121" s="23">
        <f t="shared" si="28"/>
        <v>49172.028476519692</v>
      </c>
      <c r="U121" s="9">
        <f t="shared" si="29"/>
        <v>1.3015529760087255E-3</v>
      </c>
      <c r="V121" s="9">
        <f t="shared" si="45"/>
        <v>3.5168577293498628E-2</v>
      </c>
      <c r="W121" s="9">
        <f t="shared" si="45"/>
        <v>2.7890344263406766E-2</v>
      </c>
      <c r="X121" s="9">
        <f t="shared" si="45"/>
        <v>2.8154882534855746E-2</v>
      </c>
      <c r="Y121" s="9">
        <f t="shared" si="45"/>
        <v>2.8143601694262926E-2</v>
      </c>
      <c r="Z121" s="9">
        <f t="shared" si="45"/>
        <v>2.8144079677008889E-2</v>
      </c>
      <c r="AA121" s="9">
        <f t="shared" si="45"/>
        <v>2.814405941879464E-2</v>
      </c>
      <c r="AB121" s="9">
        <f t="shared" si="30"/>
        <v>2.814405941879464E-2</v>
      </c>
    </row>
    <row r="122" spans="1:28">
      <c r="A122" s="26" t="str">
        <f>'Dane sieci'!A122</f>
        <v>OX31</v>
      </c>
      <c r="B122" s="26" t="str">
        <f>'Dane sieci'!B122</f>
        <v>K53/01</v>
      </c>
      <c r="C122" s="29"/>
      <c r="D122" s="22">
        <f>'Dane sieci'!C122</f>
        <v>80</v>
      </c>
      <c r="E122" s="22" t="str">
        <f>'Dane sieci'!D122</f>
        <v>P</v>
      </c>
      <c r="F122" s="27">
        <f>'Dane sieci'!E122</f>
        <v>185</v>
      </c>
      <c r="G122" s="27">
        <f>'Dane sieci'!J122</f>
        <v>11.9</v>
      </c>
      <c r="H122" s="28">
        <f>H120+H121</f>
        <v>9.8513456927595939</v>
      </c>
      <c r="I122" s="28">
        <f t="shared" si="21"/>
        <v>9.8513456927595939</v>
      </c>
      <c r="J122" s="27">
        <f t="shared" si="22"/>
        <v>82.5</v>
      </c>
      <c r="K122" s="19">
        <f t="shared" si="23"/>
        <v>0.53619575147759257</v>
      </c>
      <c r="L122" s="24">
        <f t="shared" si="44"/>
        <v>39.937648201256984</v>
      </c>
      <c r="M122" s="28">
        <f t="shared" si="24"/>
        <v>7.3884649172325414</v>
      </c>
      <c r="N122" s="28">
        <f t="shared" si="25"/>
        <v>1.6331858712599989</v>
      </c>
      <c r="O122" s="29">
        <f t="shared" si="26"/>
        <v>9.0216507884925399</v>
      </c>
      <c r="P122" s="29">
        <f>MAX(P120,P121)+O122</f>
        <v>88.515419348531339</v>
      </c>
      <c r="S122" s="16">
        <f t="shared" si="27"/>
        <v>0.15</v>
      </c>
      <c r="T122" s="23">
        <f t="shared" si="28"/>
        <v>157462.09836632028</v>
      </c>
      <c r="U122" s="9">
        <f t="shared" si="29"/>
        <v>4.0644701591052224E-4</v>
      </c>
      <c r="V122" s="9">
        <f t="shared" si="45"/>
        <v>2.9880113712771616E-2</v>
      </c>
      <c r="W122" s="9">
        <f t="shared" si="45"/>
        <v>2.3890720893684946E-2</v>
      </c>
      <c r="X122" s="9">
        <f t="shared" si="45"/>
        <v>2.401028432332326E-2</v>
      </c>
      <c r="Y122" s="9">
        <f t="shared" si="45"/>
        <v>2.4007482846642891E-2</v>
      </c>
      <c r="Z122" s="9">
        <f t="shared" si="45"/>
        <v>2.4007548256437621E-2</v>
      </c>
      <c r="AA122" s="9">
        <f t="shared" si="45"/>
        <v>2.4007546729102283E-2</v>
      </c>
      <c r="AB122" s="9">
        <f t="shared" si="30"/>
        <v>2.4007546729102283E-2</v>
      </c>
    </row>
    <row r="123" spans="1:28">
      <c r="A123" s="26" t="str">
        <f>'Dane sieci'!A123</f>
        <v>K53/01</v>
      </c>
      <c r="B123" s="26" t="str">
        <f>'Dane sieci'!B123</f>
        <v>OX32</v>
      </c>
      <c r="C123" s="29"/>
      <c r="D123" s="22">
        <f>'Dane sieci'!C123</f>
        <v>100</v>
      </c>
      <c r="E123" s="22" t="str">
        <f>'Dane sieci'!D123</f>
        <v>P</v>
      </c>
      <c r="F123" s="27">
        <f>'Dane sieci'!E123</f>
        <v>85</v>
      </c>
      <c r="G123" s="27">
        <f>'Dane sieci'!J123</f>
        <v>5.5</v>
      </c>
      <c r="H123" s="28">
        <f>H122+H114</f>
        <v>20.353685960564391</v>
      </c>
      <c r="I123" s="28">
        <f t="shared" si="21"/>
        <v>20.353685960564391</v>
      </c>
      <c r="J123" s="27">
        <f t="shared" si="22"/>
        <v>107.1</v>
      </c>
      <c r="K123" s="19">
        <f t="shared" si="23"/>
        <v>0.65735479365936145</v>
      </c>
      <c r="L123" s="24">
        <f t="shared" si="44"/>
        <v>42.853875056090189</v>
      </c>
      <c r="M123" s="28">
        <f t="shared" si="24"/>
        <v>3.6425793797676662</v>
      </c>
      <c r="N123" s="28">
        <f t="shared" si="25"/>
        <v>1.1344994085038709</v>
      </c>
      <c r="O123" s="29">
        <f t="shared" si="26"/>
        <v>4.7770787882715373</v>
      </c>
      <c r="P123" s="29">
        <f>MAX(P114,P122)+O123</f>
        <v>106.7635248020492</v>
      </c>
      <c r="S123" s="16">
        <f t="shared" si="27"/>
        <v>0.15</v>
      </c>
      <c r="T123" s="23">
        <f t="shared" si="28"/>
        <v>250604.01384248398</v>
      </c>
      <c r="U123" s="9">
        <f t="shared" si="29"/>
        <v>2.5538298057838337E-4</v>
      </c>
      <c r="V123" s="9">
        <f t="shared" si="45"/>
        <v>2.7811940058291865E-2</v>
      </c>
      <c r="W123" s="9">
        <f t="shared" si="45"/>
        <v>2.2158054292158853E-2</v>
      </c>
      <c r="X123" s="9">
        <f t="shared" si="45"/>
        <v>2.225222071958452E-2</v>
      </c>
      <c r="Y123" s="9">
        <f t="shared" si="45"/>
        <v>2.2250372897954562E-2</v>
      </c>
      <c r="Z123" s="9">
        <f t="shared" si="45"/>
        <v>2.2250409048237284E-2</v>
      </c>
      <c r="AA123" s="9">
        <f t="shared" si="45"/>
        <v>2.2250408340961068E-2</v>
      </c>
      <c r="AB123" s="9">
        <f t="shared" si="30"/>
        <v>2.2250408340961068E-2</v>
      </c>
    </row>
    <row r="124" spans="1:28">
      <c r="A124" s="26" t="str">
        <f>'Dane sieci'!A124</f>
        <v>W183</v>
      </c>
      <c r="B124" s="26" t="str">
        <f>'Dane sieci'!B124</f>
        <v>RED</v>
      </c>
      <c r="C124" s="29">
        <f>VLOOKUP(A124,'Dane węzłów'!$A$3:$E$243,4,FALSE)</f>
        <v>47.29344352155816</v>
      </c>
      <c r="D124" s="22">
        <f>'Dane sieci'!C124</f>
        <v>65</v>
      </c>
      <c r="E124" s="22" t="str">
        <f>'Dane sieci'!D124</f>
        <v>T</v>
      </c>
      <c r="F124" s="27">
        <f>'Dane sieci'!E124</f>
        <v>80</v>
      </c>
      <c r="G124" s="27">
        <f>'Dane sieci'!J124</f>
        <v>4.5</v>
      </c>
      <c r="H124" s="28">
        <f>VLOOKUP(A124,'Dane węzłów'!$A$3:$E$243,2,FALSE)</f>
        <v>4.29902077860043</v>
      </c>
      <c r="I124" s="28">
        <f t="shared" si="21"/>
        <v>4.29902077860043</v>
      </c>
      <c r="J124" s="27">
        <f t="shared" si="22"/>
        <v>69.7</v>
      </c>
      <c r="K124" s="19">
        <f t="shared" si="23"/>
        <v>0.32782320698650946</v>
      </c>
      <c r="L124" s="24">
        <f t="shared" si="44"/>
        <v>28.452827671830441</v>
      </c>
      <c r="M124" s="28">
        <f t="shared" si="24"/>
        <v>2.2762262137464355</v>
      </c>
      <c r="N124" s="28">
        <f t="shared" si="25"/>
        <v>0.23085209413294167</v>
      </c>
      <c r="O124" s="29">
        <f t="shared" si="26"/>
        <v>2.507078307879377</v>
      </c>
      <c r="P124" s="29">
        <f>C124+O124</f>
        <v>49.800521829437535</v>
      </c>
      <c r="S124" s="16">
        <f t="shared" si="27"/>
        <v>0.7</v>
      </c>
      <c r="T124" s="23">
        <f t="shared" si="28"/>
        <v>81333.823727164665</v>
      </c>
      <c r="U124" s="9">
        <f t="shared" si="29"/>
        <v>7.8688050145888635E-4</v>
      </c>
      <c r="V124" s="9">
        <f t="shared" ref="V124:AA133" si="46">(1/(-2*LOG(2.51/$T124/U124^0.5+$S124/$J124/3.71)))^2</f>
        <v>4.2709555525571784E-2</v>
      </c>
      <c r="W124" s="9">
        <f t="shared" si="46"/>
        <v>3.8622577150059213E-2</v>
      </c>
      <c r="X124" s="9">
        <f t="shared" si="46"/>
        <v>3.8658109401962258E-2</v>
      </c>
      <c r="Y124" s="9">
        <f t="shared" si="46"/>
        <v>3.8657776618834495E-2</v>
      </c>
      <c r="Z124" s="9">
        <f t="shared" si="46"/>
        <v>3.8657779733459775E-2</v>
      </c>
      <c r="AA124" s="9">
        <f t="shared" si="46"/>
        <v>3.8657779704308802E-2</v>
      </c>
      <c r="AB124" s="9">
        <f t="shared" si="30"/>
        <v>3.8657779704308802E-2</v>
      </c>
    </row>
    <row r="125" spans="1:28">
      <c r="A125" s="26" t="str">
        <f>'Dane sieci'!A125</f>
        <v>RED</v>
      </c>
      <c r="B125" s="26" t="str">
        <f>'Dane sieci'!B125</f>
        <v>OX32</v>
      </c>
      <c r="C125" s="29"/>
      <c r="D125" s="22">
        <f>'Dane sieci'!C125</f>
        <v>65</v>
      </c>
      <c r="E125" s="22" t="str">
        <f>'Dane sieci'!D125</f>
        <v>P</v>
      </c>
      <c r="F125" s="27">
        <f>'Dane sieci'!E125</f>
        <v>20</v>
      </c>
      <c r="G125" s="27">
        <f>'Dane sieci'!J125</f>
        <v>3.5</v>
      </c>
      <c r="H125" s="28">
        <f>H124</f>
        <v>4.29902077860043</v>
      </c>
      <c r="I125" s="28">
        <f t="shared" si="21"/>
        <v>4.29902077860043</v>
      </c>
      <c r="J125" s="27">
        <f t="shared" si="22"/>
        <v>70.3</v>
      </c>
      <c r="K125" s="19">
        <f t="shared" si="23"/>
        <v>0.32225124261781796</v>
      </c>
      <c r="L125" s="24">
        <f t="shared" si="44"/>
        <v>18.17839002022076</v>
      </c>
      <c r="M125" s="28">
        <f t="shared" si="24"/>
        <v>0.36356780040441522</v>
      </c>
      <c r="N125" s="28">
        <f t="shared" si="25"/>
        <v>0.17349987307517745</v>
      </c>
      <c r="O125" s="29">
        <f t="shared" si="26"/>
        <v>0.53706767347959272</v>
      </c>
      <c r="P125" s="29">
        <f>P124+O125</f>
        <v>50.337589502917126</v>
      </c>
      <c r="S125" s="16">
        <f t="shared" si="27"/>
        <v>0.15</v>
      </c>
      <c r="T125" s="23">
        <f t="shared" si="28"/>
        <v>80639.651689663966</v>
      </c>
      <c r="U125" s="9">
        <f t="shared" si="29"/>
        <v>7.936542217010002E-4</v>
      </c>
      <c r="V125" s="9">
        <f t="shared" si="46"/>
        <v>3.2472075895566103E-2</v>
      </c>
      <c r="W125" s="9">
        <f t="shared" si="46"/>
        <v>2.5580641121335321E-2</v>
      </c>
      <c r="X125" s="9">
        <f t="shared" si="46"/>
        <v>2.578684613769449E-2</v>
      </c>
      <c r="Y125" s="9">
        <f t="shared" si="46"/>
        <v>2.5779557629050581E-2</v>
      </c>
      <c r="Z125" s="9">
        <f t="shared" si="46"/>
        <v>2.5779813829253588E-2</v>
      </c>
      <c r="AA125" s="9">
        <f t="shared" si="46"/>
        <v>2.577980482174335E-2</v>
      </c>
      <c r="AB125" s="9">
        <f t="shared" si="30"/>
        <v>2.577980482174335E-2</v>
      </c>
    </row>
    <row r="126" spans="1:28">
      <c r="A126" s="26" t="str">
        <f>'Dane sieci'!A126</f>
        <v>OX32</v>
      </c>
      <c r="B126" s="26" t="str">
        <f>'Dane sieci'!B126</f>
        <v>K53</v>
      </c>
      <c r="C126" s="29"/>
      <c r="D126" s="22">
        <f>'Dane sieci'!C126</f>
        <v>100</v>
      </c>
      <c r="E126" s="22" t="str">
        <f>'Dane sieci'!D126</f>
        <v>P</v>
      </c>
      <c r="F126" s="27">
        <f>'Dane sieci'!E126</f>
        <v>35</v>
      </c>
      <c r="G126" s="27">
        <f>'Dane sieci'!J126</f>
        <v>6.9</v>
      </c>
      <c r="H126" s="28">
        <f>H125+H123</f>
        <v>24.65270673916482</v>
      </c>
      <c r="I126" s="28">
        <f t="shared" si="21"/>
        <v>24.65270673916482</v>
      </c>
      <c r="J126" s="27">
        <f t="shared" si="22"/>
        <v>107.1</v>
      </c>
      <c r="K126" s="19">
        <f t="shared" si="23"/>
        <v>0.79619853539388463</v>
      </c>
      <c r="L126" s="24">
        <f t="shared" si="44"/>
        <v>62.443039355460336</v>
      </c>
      <c r="M126" s="28">
        <f t="shared" si="24"/>
        <v>2.1855063774411119</v>
      </c>
      <c r="N126" s="28">
        <f t="shared" si="25"/>
        <v>2.0880156774231056</v>
      </c>
      <c r="O126" s="29">
        <f t="shared" si="26"/>
        <v>4.2735220548642179</v>
      </c>
      <c r="P126" s="29">
        <f>MAX(P123,P125)+O126</f>
        <v>111.03704685691342</v>
      </c>
      <c r="S126" s="16">
        <f t="shared" si="27"/>
        <v>0.15</v>
      </c>
      <c r="T126" s="23">
        <f t="shared" si="28"/>
        <v>303535.54991889274</v>
      </c>
      <c r="U126" s="9">
        <f t="shared" si="29"/>
        <v>2.1084844927423275E-4</v>
      </c>
      <c r="V126" s="9">
        <f t="shared" si="46"/>
        <v>2.7344857484856842E-2</v>
      </c>
      <c r="W126" s="9">
        <f t="shared" si="46"/>
        <v>2.2025496254504708E-2</v>
      </c>
      <c r="X126" s="9">
        <f t="shared" si="46"/>
        <v>2.2101060899177644E-2</v>
      </c>
      <c r="Y126" s="9">
        <f t="shared" si="46"/>
        <v>2.2099804796804776E-2</v>
      </c>
      <c r="Z126" s="9">
        <f t="shared" si="46"/>
        <v>2.2099825625560534E-2</v>
      </c>
      <c r="AA126" s="9">
        <f t="shared" si="46"/>
        <v>2.209982528016291E-2</v>
      </c>
      <c r="AB126" s="9">
        <f t="shared" si="30"/>
        <v>2.209982528016291E-2</v>
      </c>
    </row>
    <row r="127" spans="1:28">
      <c r="A127" s="53" t="str">
        <f>'Dane sieci'!A127</f>
        <v>K53</v>
      </c>
      <c r="B127" s="53" t="str">
        <f>'Dane sieci'!B127</f>
        <v>K52A</v>
      </c>
      <c r="C127" s="59"/>
      <c r="D127" s="31">
        <f>'Dane sieci'!C127</f>
        <v>200</v>
      </c>
      <c r="E127" s="31" t="str">
        <f>'Dane sieci'!D127</f>
        <v>P</v>
      </c>
      <c r="F127" s="55">
        <f>'Dane sieci'!E127</f>
        <v>55</v>
      </c>
      <c r="G127" s="55">
        <f>'Dane sieci'!J127</f>
        <v>4</v>
      </c>
      <c r="H127" s="56">
        <f>H126+H104</f>
        <v>241.77361890080303</v>
      </c>
      <c r="I127" s="56">
        <f t="shared" si="21"/>
        <v>241.77361890080303</v>
      </c>
      <c r="J127" s="55">
        <f t="shared" si="22"/>
        <v>210.1</v>
      </c>
      <c r="K127" s="57">
        <f t="shared" si="23"/>
        <v>2.0290488962023931</v>
      </c>
      <c r="L127" s="58">
        <f t="shared" si="44"/>
        <v>171.83924948209324</v>
      </c>
      <c r="M127" s="56">
        <f t="shared" si="24"/>
        <v>9.451158721515128</v>
      </c>
      <c r="N127" s="56">
        <f t="shared" si="25"/>
        <v>7.8611653760723277</v>
      </c>
      <c r="O127" s="59">
        <f t="shared" si="26"/>
        <v>17.312324097587457</v>
      </c>
      <c r="P127" s="59">
        <f>MAX(P104,P126)+O127</f>
        <v>429.87280957262578</v>
      </c>
      <c r="S127" s="16">
        <f t="shared" si="27"/>
        <v>0.15</v>
      </c>
      <c r="T127" s="23">
        <f t="shared" si="28"/>
        <v>1517460.1075983867</v>
      </c>
      <c r="U127" s="9">
        <f t="shared" si="29"/>
        <v>4.2175738050399105E-5</v>
      </c>
      <c r="V127" s="9">
        <f t="shared" si="46"/>
        <v>2.2282523732903563E-2</v>
      </c>
      <c r="W127" s="9">
        <f t="shared" si="46"/>
        <v>1.8346744063406813E-2</v>
      </c>
      <c r="X127" s="9">
        <f t="shared" si="46"/>
        <v>1.8370688299179018E-2</v>
      </c>
      <c r="Y127" s="9">
        <f t="shared" si="46"/>
        <v>1.8370520035496069E-2</v>
      </c>
      <c r="Z127" s="9">
        <f t="shared" si="46"/>
        <v>1.8370521216804804E-2</v>
      </c>
      <c r="AA127" s="9">
        <f t="shared" si="46"/>
        <v>1.8370521208511268E-2</v>
      </c>
      <c r="AB127" s="9">
        <f t="shared" si="30"/>
        <v>1.8370521208511268E-2</v>
      </c>
    </row>
    <row r="128" spans="1:28">
      <c r="A128" s="26" t="str">
        <f>'Dane sieci'!A128</f>
        <v>W240</v>
      </c>
      <c r="B128" s="26" t="str">
        <f>'Dane sieci'!B128</f>
        <v>K52A</v>
      </c>
      <c r="C128" s="29">
        <f>VLOOKUP(A128,'Dane węzłów'!$A$3:$E$243,4,FALSE)</f>
        <v>49.003217057708682</v>
      </c>
      <c r="D128" s="22">
        <f>'Dane sieci'!C128</f>
        <v>40</v>
      </c>
      <c r="E128" s="22" t="str">
        <f>'Dane sieci'!D128</f>
        <v>P</v>
      </c>
      <c r="F128" s="27">
        <f>'Dane sieci'!E128</f>
        <v>35</v>
      </c>
      <c r="G128" s="27">
        <f>'Dane sieci'!J128</f>
        <v>3.5</v>
      </c>
      <c r="H128" s="28">
        <f>VLOOKUP(A128,'Dane węzłów'!$A$3:$E$243,2,FALSE)</f>
        <v>1.4069522548146862</v>
      </c>
      <c r="I128" s="28">
        <f t="shared" si="21"/>
        <v>1.4069522548146862</v>
      </c>
      <c r="J128" s="27">
        <f t="shared" si="22"/>
        <v>43.1</v>
      </c>
      <c r="K128" s="19">
        <f t="shared" si="23"/>
        <v>0.28058246481254406</v>
      </c>
      <c r="L128" s="24">
        <f t="shared" si="44"/>
        <v>26.022181279843362</v>
      </c>
      <c r="M128" s="28">
        <f t="shared" si="24"/>
        <v>0.91077634479451774</v>
      </c>
      <c r="N128" s="28">
        <f t="shared" si="25"/>
        <v>0.13153187530311186</v>
      </c>
      <c r="O128" s="29">
        <f t="shared" si="26"/>
        <v>1.0423082200976297</v>
      </c>
      <c r="P128" s="29">
        <f>C128+O128</f>
        <v>50.045525277806313</v>
      </c>
      <c r="S128" s="16">
        <f t="shared" si="27"/>
        <v>0.15</v>
      </c>
      <c r="T128" s="23">
        <f t="shared" si="28"/>
        <v>43046.367959544725</v>
      </c>
      <c r="U128" s="9">
        <f t="shared" si="29"/>
        <v>1.4867688735121078E-3</v>
      </c>
      <c r="V128" s="9">
        <f t="shared" si="46"/>
        <v>3.6677467145685046E-2</v>
      </c>
      <c r="W128" s="9">
        <f t="shared" si="46"/>
        <v>2.9610254789631568E-2</v>
      </c>
      <c r="X128" s="9">
        <f t="shared" si="46"/>
        <v>2.985340270444678E-2</v>
      </c>
      <c r="Y128" s="9">
        <f t="shared" si="46"/>
        <v>2.9843696605168831E-2</v>
      </c>
      <c r="Z128" s="9">
        <f t="shared" si="46"/>
        <v>2.9844081893804209E-2</v>
      </c>
      <c r="AA128" s="9">
        <f t="shared" si="46"/>
        <v>2.9844066596163711E-2</v>
      </c>
      <c r="AB128" s="9">
        <f t="shared" si="30"/>
        <v>2.9844066596163711E-2</v>
      </c>
    </row>
    <row r="129" spans="1:28">
      <c r="A129" s="53" t="str">
        <f>'Dane sieci'!A129</f>
        <v>K52A</v>
      </c>
      <c r="B129" s="53" t="str">
        <f>'Dane sieci'!B129</f>
        <v>O52</v>
      </c>
      <c r="C129" s="59"/>
      <c r="D129" s="31">
        <f>'Dane sieci'!C129</f>
        <v>200</v>
      </c>
      <c r="E129" s="31" t="str">
        <f>'Dane sieci'!D129</f>
        <v>P</v>
      </c>
      <c r="F129" s="55">
        <f>'Dane sieci'!E129</f>
        <v>250</v>
      </c>
      <c r="G129" s="55">
        <f>'Dane sieci'!J129</f>
        <v>4</v>
      </c>
      <c r="H129" s="56">
        <f>H127+H128</f>
        <v>243.18057115561771</v>
      </c>
      <c r="I129" s="56">
        <f t="shared" si="21"/>
        <v>243.18057115561771</v>
      </c>
      <c r="J129" s="55">
        <f t="shared" si="22"/>
        <v>210.1</v>
      </c>
      <c r="K129" s="57">
        <f t="shared" si="23"/>
        <v>2.040856532339951</v>
      </c>
      <c r="L129" s="58">
        <f t="shared" si="44"/>
        <v>173.83100922247792</v>
      </c>
      <c r="M129" s="56">
        <f t="shared" si="24"/>
        <v>43.457752305619479</v>
      </c>
      <c r="N129" s="56">
        <f t="shared" si="25"/>
        <v>7.9529244847463199</v>
      </c>
      <c r="O129" s="59">
        <f t="shared" si="26"/>
        <v>51.410676790365798</v>
      </c>
      <c r="P129" s="59">
        <f>MAX(P127,P128)+O129</f>
        <v>481.2834863629916</v>
      </c>
      <c r="S129" s="16">
        <f t="shared" si="27"/>
        <v>0.15</v>
      </c>
      <c r="T129" s="23">
        <f t="shared" si="28"/>
        <v>1526290.65714173</v>
      </c>
      <c r="U129" s="9">
        <f t="shared" si="29"/>
        <v>4.1931724930985421E-5</v>
      </c>
      <c r="V129" s="9">
        <f t="shared" si="46"/>
        <v>2.2272983795973804E-2</v>
      </c>
      <c r="W129" s="9">
        <f t="shared" si="46"/>
        <v>1.8345434089732299E-2</v>
      </c>
      <c r="X129" s="9">
        <f t="shared" si="46"/>
        <v>1.8369203991972692E-2</v>
      </c>
      <c r="Y129" s="9">
        <f t="shared" si="46"/>
        <v>1.8369037864004571E-2</v>
      </c>
      <c r="Z129" s="9">
        <f t="shared" si="46"/>
        <v>1.8369039023969018E-2</v>
      </c>
      <c r="AA129" s="9">
        <f t="shared" si="46"/>
        <v>1.8369039015869681E-2</v>
      </c>
      <c r="AB129" s="9">
        <f t="shared" si="30"/>
        <v>1.8369039015869681E-2</v>
      </c>
    </row>
    <row r="130" spans="1:28">
      <c r="A130" s="26" t="str">
        <f>'Dane sieci'!A130</f>
        <v>W179</v>
      </c>
      <c r="B130" s="26" t="str">
        <f>'Dane sieci'!B130</f>
        <v>OX33</v>
      </c>
      <c r="C130" s="29">
        <f>VLOOKUP(A130,'Dane węzłów'!$A$3:$E$243,4,FALSE)</f>
        <v>43.715155412003014</v>
      </c>
      <c r="D130" s="22">
        <f>'Dane sieci'!C130</f>
        <v>65</v>
      </c>
      <c r="E130" s="22" t="str">
        <f>'Dane sieci'!D130</f>
        <v>T</v>
      </c>
      <c r="F130" s="27">
        <f>'Dane sieci'!E130</f>
        <v>10</v>
      </c>
      <c r="G130" s="27">
        <f>'Dane sieci'!J130</f>
        <v>3.5</v>
      </c>
      <c r="H130" s="28">
        <f>VLOOKUP(A130,'Dane węzłów'!$A$3:$E$243,2,FALSE)</f>
        <v>3.9993176157494283</v>
      </c>
      <c r="I130" s="28">
        <f t="shared" si="21"/>
        <v>3.9993176157494283</v>
      </c>
      <c r="J130" s="27">
        <f t="shared" si="22"/>
        <v>69.7</v>
      </c>
      <c r="K130" s="19">
        <f t="shared" si="23"/>
        <v>0.30496924627087851</v>
      </c>
      <c r="L130" s="24">
        <f t="shared" si="44"/>
        <v>24.658137899028958</v>
      </c>
      <c r="M130" s="28">
        <f t="shared" si="24"/>
        <v>0.24658137899028959</v>
      </c>
      <c r="N130" s="28">
        <f t="shared" si="25"/>
        <v>0.1553896372460806</v>
      </c>
      <c r="O130" s="29">
        <f t="shared" si="26"/>
        <v>0.40197101623637022</v>
      </c>
      <c r="P130" s="29">
        <f>C130+O130</f>
        <v>44.117126428239388</v>
      </c>
      <c r="S130" s="16">
        <f t="shared" si="27"/>
        <v>0.7</v>
      </c>
      <c r="T130" s="23">
        <f t="shared" si="28"/>
        <v>75663.694301613752</v>
      </c>
      <c r="U130" s="9">
        <f t="shared" si="29"/>
        <v>8.4584820488516662E-4</v>
      </c>
      <c r="V130" s="9">
        <f t="shared" si="46"/>
        <v>4.2872176714567216E-2</v>
      </c>
      <c r="W130" s="9">
        <f t="shared" si="46"/>
        <v>3.8672782191140884E-2</v>
      </c>
      <c r="X130" s="9">
        <f t="shared" si="46"/>
        <v>3.871180243028504E-2</v>
      </c>
      <c r="Y130" s="9">
        <f t="shared" si="46"/>
        <v>3.871141115954458E-2</v>
      </c>
      <c r="Z130" s="9">
        <f t="shared" si="46"/>
        <v>3.8711415080056148E-2</v>
      </c>
      <c r="AA130" s="9">
        <f t="shared" si="46"/>
        <v>3.8711415040772544E-2</v>
      </c>
      <c r="AB130" s="9">
        <f t="shared" si="30"/>
        <v>3.8711415040772544E-2</v>
      </c>
    </row>
    <row r="131" spans="1:28">
      <c r="A131" s="26" t="str">
        <f>'Dane sieci'!A131</f>
        <v>W233</v>
      </c>
      <c r="B131" s="26" t="str">
        <f>'Dane sieci'!B131</f>
        <v>OX33</v>
      </c>
      <c r="C131" s="29">
        <f>VLOOKUP(A131,'Dane węzłów'!$A$3:$E$243,4,FALSE)</f>
        <v>69.811063812659228</v>
      </c>
      <c r="D131" s="22">
        <f>'Dane sieci'!C131</f>
        <v>65</v>
      </c>
      <c r="E131" s="22" t="str">
        <f>'Dane sieci'!D131</f>
        <v>T</v>
      </c>
      <c r="F131" s="27">
        <f>'Dane sieci'!E131</f>
        <v>10</v>
      </c>
      <c r="G131" s="27">
        <f>'Dane sieci'!J131</f>
        <v>3.5</v>
      </c>
      <c r="H131" s="28">
        <f>VLOOKUP(A131,'Dane węzłów'!$A$3:$E$243,2,FALSE)</f>
        <v>7.0481608193573795</v>
      </c>
      <c r="I131" s="28">
        <f t="shared" si="21"/>
        <v>7.0481608193573795</v>
      </c>
      <c r="J131" s="27">
        <f t="shared" si="22"/>
        <v>69.7</v>
      </c>
      <c r="K131" s="19">
        <f t="shared" si="23"/>
        <v>0.53745976168801235</v>
      </c>
      <c r="L131" s="24">
        <f t="shared" si="44"/>
        <v>75.920156045021173</v>
      </c>
      <c r="M131" s="28">
        <f t="shared" si="24"/>
        <v>0.7592015604502117</v>
      </c>
      <c r="N131" s="28">
        <f t="shared" si="25"/>
        <v>0.48261617187306349</v>
      </c>
      <c r="O131" s="29">
        <f t="shared" si="26"/>
        <v>1.2418177323232751</v>
      </c>
      <c r="P131" s="29">
        <f>C131+O131</f>
        <v>71.052881544982498</v>
      </c>
      <c r="S131" s="16">
        <f t="shared" si="27"/>
        <v>0.7</v>
      </c>
      <c r="T131" s="23">
        <f t="shared" si="28"/>
        <v>133345.21957554892</v>
      </c>
      <c r="U131" s="9">
        <f t="shared" si="29"/>
        <v>4.7995721334231819E-4</v>
      </c>
      <c r="V131" s="9">
        <f t="shared" si="46"/>
        <v>4.1724492810705414E-2</v>
      </c>
      <c r="W131" s="9">
        <f t="shared" si="46"/>
        <v>3.8357329450383199E-2</v>
      </c>
      <c r="X131" s="9">
        <f t="shared" si="46"/>
        <v>3.8375783513225993E-2</v>
      </c>
      <c r="Y131" s="9">
        <f t="shared" si="46"/>
        <v>3.8375675837734151E-2</v>
      </c>
      <c r="Z131" s="9">
        <f t="shared" si="46"/>
        <v>3.8375676465773501E-2</v>
      </c>
      <c r="AA131" s="9">
        <f t="shared" si="46"/>
        <v>3.8375676462110327E-2</v>
      </c>
      <c r="AB131" s="9">
        <f t="shared" si="30"/>
        <v>3.8375676462110327E-2</v>
      </c>
    </row>
    <row r="132" spans="1:28">
      <c r="A132" s="26" t="str">
        <f>'Dane sieci'!A132</f>
        <v>OX33</v>
      </c>
      <c r="B132" s="26" t="str">
        <f>'Dane sieci'!B132</f>
        <v>O52</v>
      </c>
      <c r="C132" s="29"/>
      <c r="D132" s="22">
        <f>'Dane sieci'!C132</f>
        <v>100</v>
      </c>
      <c r="E132" s="22" t="str">
        <f>'Dane sieci'!D132</f>
        <v>P</v>
      </c>
      <c r="F132" s="27">
        <f>'Dane sieci'!E132</f>
        <v>70</v>
      </c>
      <c r="G132" s="27">
        <f>'Dane sieci'!J132</f>
        <v>3.5</v>
      </c>
      <c r="H132" s="28">
        <f>H130+H131</f>
        <v>11.047478435106807</v>
      </c>
      <c r="I132" s="28">
        <f t="shared" si="21"/>
        <v>11.047478435106807</v>
      </c>
      <c r="J132" s="27">
        <f t="shared" si="22"/>
        <v>107.1</v>
      </c>
      <c r="K132" s="19">
        <f t="shared" si="23"/>
        <v>0.35679595927913726</v>
      </c>
      <c r="L132" s="24">
        <f t="shared" si="44"/>
        <v>13.013270143044938</v>
      </c>
      <c r="M132" s="28">
        <f t="shared" si="24"/>
        <v>0.91092891001314569</v>
      </c>
      <c r="N132" s="28">
        <f t="shared" si="25"/>
        <v>0.21269134357733571</v>
      </c>
      <c r="O132" s="29">
        <f t="shared" si="26"/>
        <v>1.1236202535904813</v>
      </c>
      <c r="P132" s="29">
        <f>MAX(P130,P131)+O132</f>
        <v>72.176501798572986</v>
      </c>
      <c r="S132" s="16">
        <f t="shared" si="27"/>
        <v>0.15</v>
      </c>
      <c r="T132" s="23">
        <f t="shared" si="28"/>
        <v>136021.67411053443</v>
      </c>
      <c r="U132" s="9">
        <f t="shared" si="29"/>
        <v>4.7051325032209268E-4</v>
      </c>
      <c r="V132" s="9">
        <f t="shared" si="46"/>
        <v>2.9507849940131819E-2</v>
      </c>
      <c r="W132" s="9">
        <f t="shared" si="46"/>
        <v>2.2758909260708744E-2</v>
      </c>
      <c r="X132" s="9">
        <f t="shared" si="46"/>
        <v>2.2940432635016477E-2</v>
      </c>
      <c r="Y132" s="9">
        <f t="shared" si="46"/>
        <v>2.2934575209427096E-2</v>
      </c>
      <c r="Z132" s="9">
        <f t="shared" si="46"/>
        <v>2.2934763184787217E-2</v>
      </c>
      <c r="AA132" s="9">
        <f t="shared" si="46"/>
        <v>2.2934757151255283E-2</v>
      </c>
      <c r="AB132" s="9">
        <f t="shared" si="30"/>
        <v>2.2934757151255283E-2</v>
      </c>
    </row>
    <row r="133" spans="1:28">
      <c r="A133" s="53" t="str">
        <f>'Dane sieci'!A133</f>
        <v>O52</v>
      </c>
      <c r="B133" s="53" t="str">
        <f>'Dane sieci'!B133</f>
        <v>K51B</v>
      </c>
      <c r="C133" s="59"/>
      <c r="D133" s="31">
        <f>'Dane sieci'!C133</f>
        <v>200</v>
      </c>
      <c r="E133" s="31" t="str">
        <f>'Dane sieci'!D133</f>
        <v>P</v>
      </c>
      <c r="F133" s="55">
        <f>'Dane sieci'!E133</f>
        <v>285</v>
      </c>
      <c r="G133" s="55">
        <f>'Dane sieci'!J133</f>
        <v>6</v>
      </c>
      <c r="H133" s="56">
        <f>H132+H129</f>
        <v>254.22804959072451</v>
      </c>
      <c r="I133" s="56">
        <f t="shared" si="21"/>
        <v>254.22804959072451</v>
      </c>
      <c r="J133" s="55">
        <f t="shared" si="22"/>
        <v>210.1</v>
      </c>
      <c r="K133" s="57">
        <f t="shared" si="23"/>
        <v>2.133570840983237</v>
      </c>
      <c r="L133" s="58">
        <f t="shared" si="44"/>
        <v>189.8691218136324</v>
      </c>
      <c r="M133" s="56">
        <f t="shared" si="24"/>
        <v>54.112699716885231</v>
      </c>
      <c r="N133" s="56">
        <f t="shared" si="25"/>
        <v>13.037889643025382</v>
      </c>
      <c r="O133" s="59">
        <f t="shared" si="26"/>
        <v>67.150589359910612</v>
      </c>
      <c r="P133" s="59">
        <f>MAX(P129,P132)+O133</f>
        <v>548.43407572290221</v>
      </c>
      <c r="S133" s="16">
        <f t="shared" si="27"/>
        <v>0.15</v>
      </c>
      <c r="T133" s="23">
        <f t="shared" si="28"/>
        <v>1595628.692825872</v>
      </c>
      <c r="U133" s="9">
        <f t="shared" si="29"/>
        <v>4.0109582064894722E-5</v>
      </c>
      <c r="V133" s="9">
        <f t="shared" si="46"/>
        <v>2.2200535464510195E-2</v>
      </c>
      <c r="W133" s="9">
        <f t="shared" si="46"/>
        <v>1.8335632498036887E-2</v>
      </c>
      <c r="X133" s="9">
        <f t="shared" si="46"/>
        <v>1.8358106431080212E-2</v>
      </c>
      <c r="Y133" s="9">
        <f t="shared" si="46"/>
        <v>1.835795580801991E-2</v>
      </c>
      <c r="Z133" s="9">
        <f t="shared" si="46"/>
        <v>1.8357956816604716E-2</v>
      </c>
      <c r="AA133" s="9">
        <f t="shared" si="46"/>
        <v>1.8357956809851101E-2</v>
      </c>
      <c r="AB133" s="9">
        <f t="shared" si="30"/>
        <v>1.8357956809851101E-2</v>
      </c>
    </row>
    <row r="134" spans="1:28">
      <c r="A134" s="26" t="str">
        <f>'Dane sieci'!A134</f>
        <v>W225</v>
      </c>
      <c r="B134" s="26" t="str">
        <f>'Dane sieci'!B134</f>
        <v>K51B</v>
      </c>
      <c r="C134" s="29">
        <f>VLOOKUP(A134,'Dane węzłów'!$A$3:$E$243,4,FALSE)</f>
        <v>42.469626927964754</v>
      </c>
      <c r="D134" s="22">
        <f>'Dane sieci'!C134</f>
        <v>50</v>
      </c>
      <c r="E134" s="22" t="str">
        <f>'Dane sieci'!D134</f>
        <v>P</v>
      </c>
      <c r="F134" s="27">
        <f>'Dane sieci'!E134</f>
        <v>185</v>
      </c>
      <c r="G134" s="27">
        <f>'Dane sieci'!J134</f>
        <v>10.9</v>
      </c>
      <c r="H134" s="28">
        <f>VLOOKUP(A134,'Dane węzłów'!$A$3:$E$243,2,FALSE)</f>
        <v>2.4564046414536027</v>
      </c>
      <c r="I134" s="28">
        <f t="shared" si="21"/>
        <v>2.4564046414536027</v>
      </c>
      <c r="J134" s="27">
        <f t="shared" si="22"/>
        <v>54.5</v>
      </c>
      <c r="K134" s="19">
        <f t="shared" si="23"/>
        <v>0.30636744257969645</v>
      </c>
      <c r="L134" s="24">
        <f t="shared" si="44"/>
        <v>22.806073063473658</v>
      </c>
      <c r="M134" s="28">
        <f t="shared" si="24"/>
        <v>4.2191235167426262</v>
      </c>
      <c r="N134" s="28">
        <f t="shared" si="25"/>
        <v>0.48837523836604979</v>
      </c>
      <c r="O134" s="29">
        <f t="shared" si="26"/>
        <v>4.7074987551086762</v>
      </c>
      <c r="P134" s="29">
        <f>C134+O134</f>
        <v>47.177125683073427</v>
      </c>
      <c r="S134" s="16">
        <f t="shared" si="27"/>
        <v>0.15</v>
      </c>
      <c r="T134" s="23">
        <f t="shared" si="28"/>
        <v>59434.39292515775</v>
      </c>
      <c r="U134" s="9">
        <f t="shared" si="29"/>
        <v>1.0768175941595205E-3</v>
      </c>
      <c r="V134" s="9">
        <f t="shared" ref="V134:AA143" si="47">(1/(-2*LOG(2.51/$T134/U134^0.5+$S134/$J134/3.71)))^2</f>
        <v>3.4478286233083154E-2</v>
      </c>
      <c r="W134" s="9">
        <f t="shared" si="47"/>
        <v>2.7528659992313638E-2</v>
      </c>
      <c r="X134" s="9">
        <f t="shared" si="47"/>
        <v>2.7748720101353659E-2</v>
      </c>
      <c r="Y134" s="9">
        <f t="shared" si="47"/>
        <v>2.7740567819208518E-2</v>
      </c>
      <c r="Z134" s="9">
        <f t="shared" si="47"/>
        <v>2.774086817807047E-2</v>
      </c>
      <c r="AA134" s="9">
        <f t="shared" si="47"/>
        <v>2.7740857109553107E-2</v>
      </c>
      <c r="AB134" s="9">
        <f t="shared" si="30"/>
        <v>2.7740857109553107E-2</v>
      </c>
    </row>
    <row r="135" spans="1:28">
      <c r="A135" s="53" t="str">
        <f>'Dane sieci'!A135</f>
        <v>K51B</v>
      </c>
      <c r="B135" s="53" t="str">
        <f>'Dane sieci'!B135</f>
        <v xml:space="preserve">K51 </v>
      </c>
      <c r="C135" s="59"/>
      <c r="D135" s="31">
        <f>'Dane sieci'!C135</f>
        <v>200</v>
      </c>
      <c r="E135" s="31" t="str">
        <f>'Dane sieci'!D135</f>
        <v>P</v>
      </c>
      <c r="F135" s="55">
        <f>'Dane sieci'!E135</f>
        <v>525</v>
      </c>
      <c r="G135" s="55">
        <f>'Dane sieci'!J135</f>
        <v>9.4</v>
      </c>
      <c r="H135" s="56">
        <f>H133+H134</f>
        <v>256.6844542321781</v>
      </c>
      <c r="I135" s="56">
        <f t="shared" si="21"/>
        <v>256.6844542321781</v>
      </c>
      <c r="J135" s="55">
        <f t="shared" si="22"/>
        <v>210.1</v>
      </c>
      <c r="K135" s="57">
        <f t="shared" si="23"/>
        <v>2.1541858491426367</v>
      </c>
      <c r="L135" s="58">
        <f t="shared" si="44"/>
        <v>193.53131103541006</v>
      </c>
      <c r="M135" s="56">
        <f t="shared" si="24"/>
        <v>101.60393829359029</v>
      </c>
      <c r="N135" s="56">
        <f t="shared" si="25"/>
        <v>20.822655147154752</v>
      </c>
      <c r="O135" s="59">
        <f t="shared" si="26"/>
        <v>122.42659344074504</v>
      </c>
      <c r="P135" s="59">
        <f>MAX(P133,P134)+O135</f>
        <v>670.86066916364723</v>
      </c>
      <c r="S135" s="16">
        <f t="shared" si="27"/>
        <v>0.15</v>
      </c>
      <c r="T135" s="23">
        <f t="shared" si="28"/>
        <v>1611045.9913238299</v>
      </c>
      <c r="U135" s="9">
        <f t="shared" si="29"/>
        <v>3.9725743612949174E-5</v>
      </c>
      <c r="V135" s="9">
        <f t="shared" si="47"/>
        <v>2.2184993009577696E-2</v>
      </c>
      <c r="W135" s="9">
        <f t="shared" si="47"/>
        <v>1.8333563334610697E-2</v>
      </c>
      <c r="X135" s="9">
        <f t="shared" si="47"/>
        <v>1.8355765627207851E-2</v>
      </c>
      <c r="Y135" s="9">
        <f t="shared" si="47"/>
        <v>1.8355618170504896E-2</v>
      </c>
      <c r="Z135" s="9">
        <f t="shared" si="47"/>
        <v>1.835561914896788E-2</v>
      </c>
      <c r="AA135" s="9">
        <f t="shared" si="47"/>
        <v>1.8355619142475164E-2</v>
      </c>
      <c r="AB135" s="9">
        <f t="shared" si="30"/>
        <v>1.8355619142475164E-2</v>
      </c>
    </row>
    <row r="136" spans="1:28">
      <c r="A136" s="26" t="str">
        <f>'Dane sieci'!A136</f>
        <v>W193</v>
      </c>
      <c r="B136" s="26" t="str">
        <f>'Dane sieci'!B136</f>
        <v>RED</v>
      </c>
      <c r="C136" s="29">
        <f>VLOOKUP(A136,'Dane węzłów'!$A$3:$E$243,4,FALSE)</f>
        <v>43.951253005173307</v>
      </c>
      <c r="D136" s="22">
        <f>'Dane sieci'!C136</f>
        <v>32</v>
      </c>
      <c r="E136" s="22" t="str">
        <f>'Dane sieci'!D136</f>
        <v>P</v>
      </c>
      <c r="F136" s="27">
        <f>'Dane sieci'!E136</f>
        <v>280</v>
      </c>
      <c r="G136" s="27">
        <f>'Dane sieci'!J136</f>
        <v>9</v>
      </c>
      <c r="H136" s="28">
        <f>VLOOKUP(A136,'Dane węzłów'!$A$3:$E$243,2,FALSE)</f>
        <v>1.2199839329526456</v>
      </c>
      <c r="I136" s="28">
        <f t="shared" si="21"/>
        <v>1.2199839329526456</v>
      </c>
      <c r="J136" s="27">
        <f t="shared" si="22"/>
        <v>37.200000000000003</v>
      </c>
      <c r="K136" s="19">
        <f t="shared" si="23"/>
        <v>0.32659079344121317</v>
      </c>
      <c r="L136" s="24">
        <f t="shared" si="44"/>
        <v>42.171852975000377</v>
      </c>
      <c r="M136" s="28">
        <f t="shared" si="24"/>
        <v>11.808118833000107</v>
      </c>
      <c r="N136" s="28">
        <f t="shared" si="25"/>
        <v>0.45823926620568478</v>
      </c>
      <c r="O136" s="29">
        <f t="shared" si="26"/>
        <v>12.266358099205791</v>
      </c>
      <c r="P136" s="29">
        <f>C136+O136</f>
        <v>56.217611104379095</v>
      </c>
      <c r="S136" s="16">
        <f t="shared" si="27"/>
        <v>0.15</v>
      </c>
      <c r="T136" s="23">
        <f t="shared" si="28"/>
        <v>43245.965276212584</v>
      </c>
      <c r="U136" s="9">
        <f t="shared" si="29"/>
        <v>1.4799068442854983E-3</v>
      </c>
      <c r="V136" s="9">
        <f t="shared" si="47"/>
        <v>3.7390585705473135E-2</v>
      </c>
      <c r="W136" s="9">
        <f t="shared" si="47"/>
        <v>3.0608391624756419E-2</v>
      </c>
      <c r="X136" s="9">
        <f t="shared" si="47"/>
        <v>3.081897794062018E-2</v>
      </c>
      <c r="Y136" s="9">
        <f t="shared" si="47"/>
        <v>3.0811454151091086E-2</v>
      </c>
      <c r="Z136" s="9">
        <f t="shared" si="47"/>
        <v>3.0811721686327474E-2</v>
      </c>
      <c r="AA136" s="9">
        <f t="shared" si="47"/>
        <v>3.0811712171546268E-2</v>
      </c>
      <c r="AB136" s="9">
        <f t="shared" si="30"/>
        <v>3.0811712171546268E-2</v>
      </c>
    </row>
    <row r="137" spans="1:28">
      <c r="A137" s="26" t="str">
        <f>'Dane sieci'!A137</f>
        <v>RED</v>
      </c>
      <c r="B137" s="26" t="str">
        <f>'Dane sieci'!B137</f>
        <v>OX34</v>
      </c>
      <c r="C137" s="29"/>
      <c r="D137" s="22">
        <f>'Dane sieci'!C137</f>
        <v>40</v>
      </c>
      <c r="E137" s="22" t="str">
        <f>'Dane sieci'!D137</f>
        <v>T</v>
      </c>
      <c r="F137" s="27">
        <f>'Dane sieci'!E137</f>
        <v>35</v>
      </c>
      <c r="G137" s="27">
        <f>'Dane sieci'!J137</f>
        <v>5.5</v>
      </c>
      <c r="H137" s="28">
        <f>H136</f>
        <v>1.2199839329526456</v>
      </c>
      <c r="I137" s="28">
        <f t="shared" si="21"/>
        <v>1.2199839329526456</v>
      </c>
      <c r="J137" s="27">
        <f t="shared" si="22"/>
        <v>38.700000000000003</v>
      </c>
      <c r="K137" s="19">
        <f t="shared" si="23"/>
        <v>0.30176431944907722</v>
      </c>
      <c r="L137" s="24">
        <f t="shared" si="44"/>
        <v>53.638568406465744</v>
      </c>
      <c r="M137" s="28">
        <f t="shared" si="24"/>
        <v>1.8773498942263012</v>
      </c>
      <c r="N137" s="28">
        <f t="shared" si="25"/>
        <v>0.23907842181868869</v>
      </c>
      <c r="O137" s="29">
        <f t="shared" si="26"/>
        <v>2.1164283160449897</v>
      </c>
      <c r="P137" s="29">
        <f>P136+O137</f>
        <v>58.334039420424084</v>
      </c>
      <c r="S137" s="16">
        <f t="shared" si="27"/>
        <v>0.7</v>
      </c>
      <c r="T137" s="23">
        <f t="shared" si="28"/>
        <v>41569.765071708222</v>
      </c>
      <c r="U137" s="9">
        <f t="shared" si="29"/>
        <v>1.5395805073615263E-3</v>
      </c>
      <c r="V137" s="9">
        <f t="shared" si="47"/>
        <v>5.1990174740348678E-2</v>
      </c>
      <c r="W137" s="9">
        <f t="shared" si="47"/>
        <v>4.7713605075594467E-2</v>
      </c>
      <c r="X137" s="9">
        <f t="shared" si="47"/>
        <v>4.7754488938184396E-2</v>
      </c>
      <c r="Y137" s="9">
        <f t="shared" si="47"/>
        <v>4.7754072471986674E-2</v>
      </c>
      <c r="Z137" s="9">
        <f t="shared" si="47"/>
        <v>4.7754076711671721E-2</v>
      </c>
      <c r="AA137" s="9">
        <f t="shared" si="47"/>
        <v>4.7754076668510836E-2</v>
      </c>
      <c r="AB137" s="9">
        <f t="shared" si="30"/>
        <v>4.7754076668510836E-2</v>
      </c>
    </row>
    <row r="138" spans="1:28">
      <c r="A138" s="26" t="str">
        <f>'Dane sieci'!A138</f>
        <v>W195</v>
      </c>
      <c r="B138" s="26" t="str">
        <f>'Dane sieci'!B138</f>
        <v>OX34</v>
      </c>
      <c r="C138" s="29">
        <f>VLOOKUP(A138,'Dane węzłów'!$A$3:$E$243,4,FALSE)</f>
        <v>24.424592724874049</v>
      </c>
      <c r="D138" s="22">
        <f>'Dane sieci'!C138</f>
        <v>25</v>
      </c>
      <c r="E138" s="22" t="str">
        <f>'Dane sieci'!D138</f>
        <v>T</v>
      </c>
      <c r="F138" s="27">
        <f>'Dane sieci'!E138</f>
        <v>5</v>
      </c>
      <c r="G138" s="27">
        <f>'Dane sieci'!J138</f>
        <v>4</v>
      </c>
      <c r="H138" s="28">
        <f>VLOOKUP(A138,'Dane węzłów'!$A$3:$E$243,2,FALSE)</f>
        <v>0.2501248453003887</v>
      </c>
      <c r="I138" s="28">
        <f t="shared" si="21"/>
        <v>0.2501248453003887</v>
      </c>
      <c r="J138" s="27">
        <f t="shared" si="22"/>
        <v>28.1</v>
      </c>
      <c r="K138" s="19">
        <f t="shared" si="23"/>
        <v>0.11734913690678354</v>
      </c>
      <c r="L138" s="24">
        <f t="shared" si="44"/>
        <v>13.036900741225439</v>
      </c>
      <c r="M138" s="28">
        <f t="shared" si="24"/>
        <v>6.5184503706127203E-2</v>
      </c>
      <c r="N138" s="28">
        <f t="shared" si="25"/>
        <v>2.6294305623135127E-2</v>
      </c>
      <c r="O138" s="29">
        <f t="shared" si="26"/>
        <v>9.1478809329262334E-2</v>
      </c>
      <c r="P138" s="29">
        <f>C138+O138</f>
        <v>24.516071534203313</v>
      </c>
      <c r="S138" s="16">
        <f t="shared" si="27"/>
        <v>0.7</v>
      </c>
      <c r="T138" s="23">
        <f t="shared" si="28"/>
        <v>11737.752212298163</v>
      </c>
      <c r="U138" s="9">
        <f t="shared" si="29"/>
        <v>5.4524919969723305E-3</v>
      </c>
      <c r="V138" s="9">
        <f t="shared" si="47"/>
        <v>6.1435461897825963E-2</v>
      </c>
      <c r="W138" s="9">
        <f t="shared" si="47"/>
        <v>5.559931554404246E-2</v>
      </c>
      <c r="X138" s="9">
        <f t="shared" si="47"/>
        <v>5.5731865832062487E-2</v>
      </c>
      <c r="Y138" s="9">
        <f t="shared" si="47"/>
        <v>5.5728629646878108E-2</v>
      </c>
      <c r="Z138" s="9">
        <f t="shared" si="47"/>
        <v>5.5728708522171502E-2</v>
      </c>
      <c r="AA138" s="9">
        <f t="shared" si="47"/>
        <v>5.5728706599669581E-2</v>
      </c>
      <c r="AB138" s="9">
        <f t="shared" si="30"/>
        <v>5.5728706599669581E-2</v>
      </c>
    </row>
    <row r="139" spans="1:28">
      <c r="A139" s="26" t="str">
        <f>'Dane sieci'!A139</f>
        <v>OX34</v>
      </c>
      <c r="B139" s="26" t="str">
        <f>'Dane sieci'!B139</f>
        <v>OX35</v>
      </c>
      <c r="C139" s="29"/>
      <c r="D139" s="22">
        <f>'Dane sieci'!C139</f>
        <v>40</v>
      </c>
      <c r="E139" s="22" t="str">
        <f>'Dane sieci'!D139</f>
        <v>P</v>
      </c>
      <c r="F139" s="27">
        <f>'Dane sieci'!E139</f>
        <v>110</v>
      </c>
      <c r="G139" s="27">
        <f>'Dane sieci'!J139</f>
        <v>5</v>
      </c>
      <c r="H139" s="28">
        <f>H137+H138</f>
        <v>1.4701087782530342</v>
      </c>
      <c r="I139" s="28">
        <f t="shared" si="21"/>
        <v>1.4701087782530342</v>
      </c>
      <c r="J139" s="27">
        <f t="shared" si="22"/>
        <v>43.1</v>
      </c>
      <c r="K139" s="19">
        <f t="shared" si="23"/>
        <v>0.29317749989968489</v>
      </c>
      <c r="L139" s="24">
        <f t="shared" si="44"/>
        <v>28.317193264029097</v>
      </c>
      <c r="M139" s="28">
        <f t="shared" si="24"/>
        <v>3.1148912590432007</v>
      </c>
      <c r="N139" s="28">
        <f t="shared" si="25"/>
        <v>0.20515079018193583</v>
      </c>
      <c r="O139" s="29">
        <f t="shared" si="26"/>
        <v>3.3200420492251368</v>
      </c>
      <c r="P139" s="29">
        <f>MAX(P137,P138)+O139</f>
        <v>61.654081469649221</v>
      </c>
      <c r="S139" s="16">
        <f t="shared" si="27"/>
        <v>0.15</v>
      </c>
      <c r="T139" s="23">
        <f t="shared" si="28"/>
        <v>44978.67158795095</v>
      </c>
      <c r="U139" s="9">
        <f t="shared" si="29"/>
        <v>1.4228966250115877E-3</v>
      </c>
      <c r="V139" s="9">
        <f t="shared" si="47"/>
        <v>3.6513375812976964E-2</v>
      </c>
      <c r="W139" s="9">
        <f t="shared" si="47"/>
        <v>2.9521492684273735E-2</v>
      </c>
      <c r="X139" s="9">
        <f t="shared" si="47"/>
        <v>2.975436753774241E-2</v>
      </c>
      <c r="Y139" s="9">
        <f t="shared" si="47"/>
        <v>2.9745374105189525E-2</v>
      </c>
      <c r="Z139" s="9">
        <f t="shared" si="47"/>
        <v>2.9745719554526526E-2</v>
      </c>
      <c r="AA139" s="9">
        <f t="shared" si="47"/>
        <v>2.9745706282615147E-2</v>
      </c>
      <c r="AB139" s="9">
        <f t="shared" si="30"/>
        <v>2.9745706282615147E-2</v>
      </c>
    </row>
    <row r="140" spans="1:28">
      <c r="A140" s="26" t="str">
        <f>'Dane sieci'!A140</f>
        <v>W171</v>
      </c>
      <c r="B140" s="26" t="str">
        <f>'Dane sieci'!B140</f>
        <v>OX35</v>
      </c>
      <c r="C140" s="29">
        <f>VLOOKUP(A140,'Dane węzłów'!$A$3:$E$243,4,FALSE)</f>
        <v>98.227599777086624</v>
      </c>
      <c r="D140" s="22">
        <f>'Dane sieci'!C140</f>
        <v>125</v>
      </c>
      <c r="E140" s="22" t="str">
        <f>'Dane sieci'!D140</f>
        <v>P</v>
      </c>
      <c r="F140" s="27">
        <f>'Dane sieci'!E140</f>
        <v>195</v>
      </c>
      <c r="G140" s="27">
        <f>'Dane sieci'!J140</f>
        <v>5.5</v>
      </c>
      <c r="H140" s="28">
        <f>VLOOKUP(A140,'Dane węzłów'!$A$3:$E$243,2,FALSE)</f>
        <v>3.788051451772493</v>
      </c>
      <c r="I140" s="28">
        <f t="shared" si="21"/>
        <v>3.788051451772493</v>
      </c>
      <c r="J140" s="27">
        <f t="shared" si="22"/>
        <v>132.5</v>
      </c>
      <c r="K140" s="19">
        <f t="shared" si="23"/>
        <v>7.9931841626642838E-2</v>
      </c>
      <c r="L140" s="24">
        <f t="shared" si="44"/>
        <v>0.58339841495338407</v>
      </c>
      <c r="M140" s="28">
        <f t="shared" si="24"/>
        <v>0.1137626909159099</v>
      </c>
      <c r="N140" s="28">
        <f t="shared" si="25"/>
        <v>1.6774293731835994E-2</v>
      </c>
      <c r="O140" s="29">
        <f t="shared" si="26"/>
        <v>0.13053698464774591</v>
      </c>
      <c r="P140" s="29">
        <f>C140+O140</f>
        <v>98.358136761734372</v>
      </c>
      <c r="S140" s="16">
        <f t="shared" si="27"/>
        <v>0.15</v>
      </c>
      <c r="T140" s="23">
        <f t="shared" si="28"/>
        <v>37699.397978453766</v>
      </c>
      <c r="U140" s="9">
        <f t="shared" si="29"/>
        <v>1.6976398412669015E-3</v>
      </c>
      <c r="V140" s="9">
        <f t="shared" si="47"/>
        <v>3.3879180748649818E-2</v>
      </c>
      <c r="W140" s="9">
        <f t="shared" si="47"/>
        <v>2.4784995449964015E-2</v>
      </c>
      <c r="X140" s="9">
        <f t="shared" si="47"/>
        <v>2.5390925391225162E-2</v>
      </c>
      <c r="Y140" s="9">
        <f t="shared" si="47"/>
        <v>2.5341816176242114E-2</v>
      </c>
      <c r="Z140" s="9">
        <f t="shared" si="47"/>
        <v>2.5345738047644964E-2</v>
      </c>
      <c r="AA140" s="9">
        <f t="shared" si="47"/>
        <v>2.5345424474735527E-2</v>
      </c>
      <c r="AB140" s="9">
        <f t="shared" si="30"/>
        <v>2.5345424474735527E-2</v>
      </c>
    </row>
    <row r="141" spans="1:28">
      <c r="A141" s="26" t="str">
        <f>'Dane sieci'!A141</f>
        <v>OX35</v>
      </c>
      <c r="B141" s="26" t="str">
        <f>'Dane sieci'!B141</f>
        <v xml:space="preserve">K51 </v>
      </c>
      <c r="C141" s="29"/>
      <c r="D141" s="22">
        <f>'Dane sieci'!C141</f>
        <v>125</v>
      </c>
      <c r="E141" s="22" t="str">
        <f>'Dane sieci'!D141</f>
        <v>P</v>
      </c>
      <c r="F141" s="27">
        <f>'Dane sieci'!E141</f>
        <v>85</v>
      </c>
      <c r="G141" s="27">
        <f>'Dane sieci'!J141</f>
        <v>7.9</v>
      </c>
      <c r="H141" s="28">
        <f>H139+H140</f>
        <v>5.2581602300255277</v>
      </c>
      <c r="I141" s="28">
        <f>I139+I140</f>
        <v>5.2581602300255277</v>
      </c>
      <c r="J141" s="27">
        <f t="shared" ref="J141:J204" si="48">IF(E141="T",VLOOKUP(D141,$A$606:$C$629,3),VLOOKUP(D141,$A$606:$C$629,2))</f>
        <v>132.5</v>
      </c>
      <c r="K141" s="19">
        <f t="shared" ref="K141:K204" si="49">I141/3.6/$F$5/(PI()*J141^2/4)*10^6</f>
        <v>0.11095267213365054</v>
      </c>
      <c r="L141" s="24">
        <f t="shared" si="44"/>
        <v>1.0744879102711726</v>
      </c>
      <c r="M141" s="28">
        <f t="shared" ref="M141:M204" si="50">L141*F141/1000</f>
        <v>9.1331472373049671E-2</v>
      </c>
      <c r="N141" s="28">
        <f t="shared" ref="N141:N204" si="51">G141*$F$5*K141^2/2000</f>
        <v>4.6424211814090857E-2</v>
      </c>
      <c r="O141" s="29">
        <f t="shared" ref="O141:O204" si="52">M141+N141</f>
        <v>0.13775568418714051</v>
      </c>
      <c r="P141" s="29">
        <f>MAX(P139,P140)+O141</f>
        <v>98.495892445921513</v>
      </c>
      <c r="S141" s="16">
        <f t="shared" ref="S141:S204" si="53">IF(E141="T",0.7,0.15)</f>
        <v>0.15</v>
      </c>
      <c r="T141" s="23">
        <f t="shared" ref="T141:T204" si="54">K141*J141/1000/$F$4</f>
        <v>52330.196057251407</v>
      </c>
      <c r="U141" s="9">
        <f t="shared" ref="U141:U204" si="55">64/T141</f>
        <v>1.22300325284433E-3</v>
      </c>
      <c r="V141" s="9">
        <f t="shared" si="47"/>
        <v>3.245202871738781E-2</v>
      </c>
      <c r="W141" s="9">
        <f t="shared" si="47"/>
        <v>2.377003121783899E-2</v>
      </c>
      <c r="X141" s="9">
        <f t="shared" si="47"/>
        <v>2.4258473254710911E-2</v>
      </c>
      <c r="Y141" s="9">
        <f t="shared" si="47"/>
        <v>2.4224893732016844E-2</v>
      </c>
      <c r="Z141" s="9">
        <f t="shared" si="47"/>
        <v>2.422717293987886E-2</v>
      </c>
      <c r="AA141" s="9">
        <f t="shared" si="47"/>
        <v>2.4227018103837157E-2</v>
      </c>
      <c r="AB141" s="9">
        <f t="shared" ref="AB141:AB204" si="56">IF(T141&lt;=2300,U141,AA141)</f>
        <v>2.4227018103837157E-2</v>
      </c>
    </row>
    <row r="142" spans="1:28">
      <c r="A142" s="53" t="str">
        <f>'Dane sieci'!A142</f>
        <v xml:space="preserve">K51 </v>
      </c>
      <c r="B142" s="53" t="str">
        <f>'Dane sieci'!B142</f>
        <v>K50</v>
      </c>
      <c r="C142" s="59"/>
      <c r="D142" s="31">
        <f>'Dane sieci'!C142</f>
        <v>200</v>
      </c>
      <c r="E142" s="31" t="str">
        <f>'Dane sieci'!D142</f>
        <v>P</v>
      </c>
      <c r="F142" s="55">
        <f>'Dane sieci'!E142</f>
        <v>595</v>
      </c>
      <c r="G142" s="55">
        <f>'Dane sieci'!J142</f>
        <v>12</v>
      </c>
      <c r="H142" s="56">
        <f>H141+H135</f>
        <v>261.94261446220361</v>
      </c>
      <c r="I142" s="56">
        <f t="shared" ref="I142:I204" si="57">$C$6*H142</f>
        <v>261.94261446220361</v>
      </c>
      <c r="J142" s="55">
        <f t="shared" si="48"/>
        <v>210.1</v>
      </c>
      <c r="K142" s="57">
        <f t="shared" si="49"/>
        <v>2.1983141715762189</v>
      </c>
      <c r="L142" s="58">
        <f t="shared" si="44"/>
        <v>201.48810564542876</v>
      </c>
      <c r="M142" s="56">
        <f t="shared" si="50"/>
        <v>119.8854228590301</v>
      </c>
      <c r="N142" s="56">
        <f t="shared" si="51"/>
        <v>27.682332513003239</v>
      </c>
      <c r="O142" s="59">
        <f t="shared" si="52"/>
        <v>147.56775537203333</v>
      </c>
      <c r="P142" s="59">
        <f>MAX(P135,P141)+O142</f>
        <v>818.42842453568051</v>
      </c>
      <c r="S142" s="16">
        <f t="shared" si="53"/>
        <v>0.15</v>
      </c>
      <c r="T142" s="23">
        <f t="shared" si="54"/>
        <v>1644048.1378140054</v>
      </c>
      <c r="U142" s="9">
        <f t="shared" si="55"/>
        <v>3.8928300533278213E-5</v>
      </c>
      <c r="V142" s="9">
        <f t="shared" si="47"/>
        <v>2.2152377270111445E-2</v>
      </c>
      <c r="W142" s="9">
        <f t="shared" si="47"/>
        <v>1.8329259539473824E-2</v>
      </c>
      <c r="X142" s="9">
        <f t="shared" si="47"/>
        <v>1.8350899057823371E-2</v>
      </c>
      <c r="Y142" s="9">
        <f t="shared" si="47"/>
        <v>1.8350758068277982E-2</v>
      </c>
      <c r="Z142" s="9">
        <f t="shared" si="47"/>
        <v>1.8350758986079966E-2</v>
      </c>
      <c r="AA142" s="9">
        <f t="shared" si="47"/>
        <v>1.8350758980105297E-2</v>
      </c>
      <c r="AB142" s="9">
        <f t="shared" si="56"/>
        <v>1.8350758980105297E-2</v>
      </c>
    </row>
    <row r="143" spans="1:28">
      <c r="A143" s="26" t="str">
        <f>'Dane sieci'!A143</f>
        <v>W174</v>
      </c>
      <c r="B143" s="26" t="str">
        <f>'Dane sieci'!B143</f>
        <v xml:space="preserve">K50 </v>
      </c>
      <c r="C143" s="29">
        <f>VLOOKUP(A143,'Dane węzłów'!$A$3:$E$243,4,FALSE)</f>
        <v>45.212924517626419</v>
      </c>
      <c r="D143" s="22">
        <f>'Dane sieci'!C143</f>
        <v>65</v>
      </c>
      <c r="E143" s="22" t="str">
        <f>'Dane sieci'!D143</f>
        <v>P</v>
      </c>
      <c r="F143" s="27">
        <f>'Dane sieci'!E143</f>
        <v>75</v>
      </c>
      <c r="G143" s="27">
        <f>'Dane sieci'!J143</f>
        <v>9.9</v>
      </c>
      <c r="H143" s="28">
        <f>VLOOKUP(A143,'Dane węzłów'!$A$3:$E$243,2,FALSE)</f>
        <v>2.3078126172847928</v>
      </c>
      <c r="I143" s="28">
        <f t="shared" si="57"/>
        <v>2.3078126172847928</v>
      </c>
      <c r="J143" s="27">
        <f t="shared" si="48"/>
        <v>70.3</v>
      </c>
      <c r="K143" s="19">
        <f t="shared" si="49"/>
        <v>0.17299183277993307</v>
      </c>
      <c r="L143" s="24">
        <f t="shared" si="44"/>
        <v>5.5224877885145061</v>
      </c>
      <c r="M143" s="28">
        <f t="shared" si="50"/>
        <v>0.41418658413858794</v>
      </c>
      <c r="N143" s="28">
        <f t="shared" si="51"/>
        <v>0.14142569122004836</v>
      </c>
      <c r="O143" s="29">
        <f t="shared" si="52"/>
        <v>0.55561227535863633</v>
      </c>
      <c r="P143" s="29">
        <f>C143+O143</f>
        <v>45.768536792985053</v>
      </c>
      <c r="S143" s="16">
        <f t="shared" si="53"/>
        <v>0.15</v>
      </c>
      <c r="T143" s="23">
        <f t="shared" si="54"/>
        <v>43289.208219050233</v>
      </c>
      <c r="U143" s="9">
        <f t="shared" si="55"/>
        <v>1.4784285190930239E-3</v>
      </c>
      <c r="V143" s="9">
        <f t="shared" si="47"/>
        <v>3.4773819609299789E-2</v>
      </c>
      <c r="W143" s="9">
        <f t="shared" si="47"/>
        <v>2.6829832342559427E-2</v>
      </c>
      <c r="X143" s="9">
        <f t="shared" si="47"/>
        <v>2.7195737093430216E-2</v>
      </c>
      <c r="Y143" s="9">
        <f t="shared" si="47"/>
        <v>2.717568601103057E-2</v>
      </c>
      <c r="Z143" s="9">
        <f t="shared" si="47"/>
        <v>2.7176775041076084E-2</v>
      </c>
      <c r="AA143" s="9">
        <f t="shared" si="47"/>
        <v>2.7176715864108802E-2</v>
      </c>
      <c r="AB143" s="9">
        <f t="shared" si="56"/>
        <v>2.7176715864108802E-2</v>
      </c>
    </row>
    <row r="144" spans="1:28">
      <c r="A144" s="26" t="str">
        <f>'Dane sieci'!A144</f>
        <v>W205</v>
      </c>
      <c r="B144" s="26" t="str">
        <f>'Dane sieci'!B144</f>
        <v>K50</v>
      </c>
      <c r="C144" s="29">
        <f>VLOOKUP(A144,'Dane węzłów'!$A$3:$E$243,4,FALSE)</f>
        <v>88.022981061449798</v>
      </c>
      <c r="D144" s="22">
        <f>'Dane sieci'!C144</f>
        <v>40</v>
      </c>
      <c r="E144" s="22" t="str">
        <f>'Dane sieci'!D144</f>
        <v>P</v>
      </c>
      <c r="F144" s="27">
        <f>'Dane sieci'!E144</f>
        <v>70</v>
      </c>
      <c r="G144" s="27">
        <f>'Dane sieci'!J144</f>
        <v>5.5</v>
      </c>
      <c r="H144" s="28">
        <f>VLOOKUP(A144,'Dane węzłów'!$A$3:$E$243,2,FALSE)</f>
        <v>2.0322643680656576</v>
      </c>
      <c r="I144" s="28">
        <f t="shared" si="57"/>
        <v>2.0322643680656576</v>
      </c>
      <c r="J144" s="27">
        <f t="shared" si="48"/>
        <v>43.1</v>
      </c>
      <c r="K144" s="19">
        <f t="shared" si="49"/>
        <v>0.40528578250700809</v>
      </c>
      <c r="L144" s="24">
        <f t="shared" si="44"/>
        <v>52.974194716728903</v>
      </c>
      <c r="M144" s="28">
        <f t="shared" si="50"/>
        <v>3.708193630171023</v>
      </c>
      <c r="N144" s="28">
        <f t="shared" si="51"/>
        <v>0.43124824724600519</v>
      </c>
      <c r="O144" s="29">
        <f t="shared" si="52"/>
        <v>4.1394418774170285</v>
      </c>
      <c r="P144" s="29">
        <f>C144+O144</f>
        <v>92.162422938866825</v>
      </c>
      <c r="S144" s="16">
        <f t="shared" si="53"/>
        <v>0.15</v>
      </c>
      <c r="T144" s="23">
        <f t="shared" si="54"/>
        <v>62178.087052675713</v>
      </c>
      <c r="U144" s="9">
        <f t="shared" si="55"/>
        <v>1.0293015278160745E-3</v>
      </c>
      <c r="V144" s="9">
        <f t="shared" ref="V144:AA153" si="58">(1/(-2*LOG(2.51/$T144/U144^0.5+$S144/$J144/3.71)))^2</f>
        <v>3.537780759613305E-2</v>
      </c>
      <c r="W144" s="9">
        <f t="shared" si="58"/>
        <v>2.8956938449306149E-2</v>
      </c>
      <c r="X144" s="9">
        <f t="shared" si="58"/>
        <v>2.9123893377054188E-2</v>
      </c>
      <c r="Y144" s="9">
        <f t="shared" si="58"/>
        <v>2.9118890252970656E-2</v>
      </c>
      <c r="Z144" s="9">
        <f t="shared" si="58"/>
        <v>2.9119039578796711E-2</v>
      </c>
      <c r="AA144" s="9">
        <f t="shared" si="58"/>
        <v>2.9119035121404572E-2</v>
      </c>
      <c r="AB144" s="9">
        <f t="shared" si="56"/>
        <v>2.9119035121404572E-2</v>
      </c>
    </row>
    <row r="145" spans="1:28">
      <c r="A145" s="53" t="str">
        <f>'Dane sieci'!A145</f>
        <v>K50</v>
      </c>
      <c r="B145" s="53" t="str">
        <f>'Dane sieci'!B145</f>
        <v>K49</v>
      </c>
      <c r="C145" s="59"/>
      <c r="D145" s="31">
        <f>'Dane sieci'!C145</f>
        <v>200</v>
      </c>
      <c r="E145" s="31" t="str">
        <f>'Dane sieci'!D145</f>
        <v>P</v>
      </c>
      <c r="F145" s="55">
        <f>'Dane sieci'!E145</f>
        <v>400</v>
      </c>
      <c r="G145" s="55">
        <f>'Dane sieci'!J145</f>
        <v>14.4</v>
      </c>
      <c r="H145" s="56">
        <f>SUM(H142:H144)</f>
        <v>266.2826914475541</v>
      </c>
      <c r="I145" s="56">
        <f t="shared" si="57"/>
        <v>266.2826914475541</v>
      </c>
      <c r="J145" s="55">
        <f t="shared" si="48"/>
        <v>210.1</v>
      </c>
      <c r="K145" s="57">
        <f t="shared" si="49"/>
        <v>2.2347376178421738</v>
      </c>
      <c r="L145" s="58">
        <f t="shared" si="44"/>
        <v>208.17633870528309</v>
      </c>
      <c r="M145" s="56">
        <f t="shared" si="50"/>
        <v>83.270535482113232</v>
      </c>
      <c r="N145" s="56">
        <f t="shared" si="51"/>
        <v>34.328710251008253</v>
      </c>
      <c r="O145" s="59">
        <f t="shared" si="52"/>
        <v>117.59924573312148</v>
      </c>
      <c r="P145" s="59">
        <f>MAX(P142,P143,P144)+O145</f>
        <v>936.02767026880201</v>
      </c>
      <c r="S145" s="16">
        <f t="shared" si="53"/>
        <v>0.15</v>
      </c>
      <c r="T145" s="23">
        <f t="shared" si="54"/>
        <v>1671288.0563754982</v>
      </c>
      <c r="U145" s="9">
        <f t="shared" si="55"/>
        <v>3.8293817607238824E-5</v>
      </c>
      <c r="V145" s="9">
        <f t="shared" si="58"/>
        <v>2.2126104746688836E-2</v>
      </c>
      <c r="W145" s="9">
        <f t="shared" si="58"/>
        <v>1.8325830366317387E-2</v>
      </c>
      <c r="X145" s="9">
        <f t="shared" si="58"/>
        <v>1.8347023668371976E-2</v>
      </c>
      <c r="Y145" s="9">
        <f t="shared" si="58"/>
        <v>1.834688771720077E-2</v>
      </c>
      <c r="Z145" s="9">
        <f t="shared" si="58"/>
        <v>1.8346888588560806E-2</v>
      </c>
      <c r="AA145" s="9">
        <f t="shared" si="58"/>
        <v>1.8346888582975916E-2</v>
      </c>
      <c r="AB145" s="9">
        <f t="shared" si="56"/>
        <v>1.8346888582975916E-2</v>
      </c>
    </row>
    <row r="146" spans="1:28">
      <c r="A146" s="53" t="str">
        <f>'Dane sieci'!A146</f>
        <v>K49</v>
      </c>
      <c r="B146" s="53" t="str">
        <f>'Dane sieci'!B146</f>
        <v>K48</v>
      </c>
      <c r="C146" s="59"/>
      <c r="D146" s="31">
        <f>'Dane sieci'!C146</f>
        <v>200</v>
      </c>
      <c r="E146" s="31" t="str">
        <f>'Dane sieci'!D146</f>
        <v>P</v>
      </c>
      <c r="F146" s="55">
        <f>'Dane sieci'!E146</f>
        <v>475</v>
      </c>
      <c r="G146" s="55">
        <f>'Dane sieci'!J146</f>
        <v>7.4</v>
      </c>
      <c r="H146" s="56">
        <f>H145</f>
        <v>266.2826914475541</v>
      </c>
      <c r="I146" s="56">
        <f t="shared" si="57"/>
        <v>266.2826914475541</v>
      </c>
      <c r="J146" s="55">
        <f t="shared" si="48"/>
        <v>210.1</v>
      </c>
      <c r="K146" s="57">
        <f t="shared" si="49"/>
        <v>2.2347376178421738</v>
      </c>
      <c r="L146" s="58">
        <f t="shared" ref="L146:L177" si="59">AB146/(J146/1000)*$F$5*K146^2/2</f>
        <v>208.17633870528309</v>
      </c>
      <c r="M146" s="56">
        <f t="shared" si="50"/>
        <v>98.883760885009465</v>
      </c>
      <c r="N146" s="56">
        <f t="shared" si="51"/>
        <v>17.641142767879238</v>
      </c>
      <c r="O146" s="59">
        <f t="shared" si="52"/>
        <v>116.5249036528887</v>
      </c>
      <c r="P146" s="59">
        <f>P145+O146</f>
        <v>1052.5525739216907</v>
      </c>
      <c r="S146" s="16">
        <f t="shared" si="53"/>
        <v>0.15</v>
      </c>
      <c r="T146" s="23">
        <f t="shared" si="54"/>
        <v>1671288.0563754982</v>
      </c>
      <c r="U146" s="9">
        <f t="shared" si="55"/>
        <v>3.8293817607238824E-5</v>
      </c>
      <c r="V146" s="9">
        <f t="shared" si="58"/>
        <v>2.2126104746688836E-2</v>
      </c>
      <c r="W146" s="9">
        <f t="shared" si="58"/>
        <v>1.8325830366317387E-2</v>
      </c>
      <c r="X146" s="9">
        <f t="shared" si="58"/>
        <v>1.8347023668371976E-2</v>
      </c>
      <c r="Y146" s="9">
        <f t="shared" si="58"/>
        <v>1.834688771720077E-2</v>
      </c>
      <c r="Z146" s="9">
        <f t="shared" si="58"/>
        <v>1.8346888588560806E-2</v>
      </c>
      <c r="AA146" s="9">
        <f t="shared" si="58"/>
        <v>1.8346888582975916E-2</v>
      </c>
      <c r="AB146" s="9">
        <f t="shared" si="56"/>
        <v>1.8346888582975916E-2</v>
      </c>
    </row>
    <row r="147" spans="1:28">
      <c r="A147" s="26" t="str">
        <f>'Dane sieci'!A147</f>
        <v>W117</v>
      </c>
      <c r="B147" s="26" t="str">
        <f>'Dane sieci'!B147</f>
        <v>K48/01</v>
      </c>
      <c r="C147" s="29">
        <f>VLOOKUP(A147,'Dane węzłów'!$A$3:$E$243,4,FALSE)</f>
        <v>44.714223425289035</v>
      </c>
      <c r="D147" s="22">
        <f>'Dane sieci'!C147</f>
        <v>40</v>
      </c>
      <c r="E147" s="22" t="str">
        <f>'Dane sieci'!D147</f>
        <v>T</v>
      </c>
      <c r="F147" s="27">
        <f>'Dane sieci'!E147</f>
        <v>150</v>
      </c>
      <c r="G147" s="27">
        <f>'Dane sieci'!J147</f>
        <v>9.4</v>
      </c>
      <c r="H147" s="28">
        <f>VLOOKUP(A147,'Dane węzłów'!$A$3:$E$243,2,FALSE)</f>
        <v>1.0504350199597392</v>
      </c>
      <c r="I147" s="28">
        <f t="shared" si="57"/>
        <v>1.0504350199597392</v>
      </c>
      <c r="J147" s="27">
        <f t="shared" si="48"/>
        <v>38.700000000000003</v>
      </c>
      <c r="K147" s="19">
        <f t="shared" si="49"/>
        <v>0.25982621603585687</v>
      </c>
      <c r="L147" s="24">
        <f t="shared" si="59"/>
        <v>39.894507498509064</v>
      </c>
      <c r="M147" s="28">
        <f t="shared" si="50"/>
        <v>5.9841761247763596</v>
      </c>
      <c r="N147" s="28">
        <f t="shared" si="51"/>
        <v>0.30292541139807783</v>
      </c>
      <c r="O147" s="29">
        <f t="shared" si="52"/>
        <v>6.2871015361744371</v>
      </c>
      <c r="P147" s="29">
        <f>C147+O147</f>
        <v>51.001324961463474</v>
      </c>
      <c r="S147" s="16">
        <f t="shared" si="53"/>
        <v>0.7</v>
      </c>
      <c r="T147" s="23">
        <f t="shared" si="54"/>
        <v>35792.550888058635</v>
      </c>
      <c r="U147" s="9">
        <f t="shared" si="55"/>
        <v>1.7880815536215982E-3</v>
      </c>
      <c r="V147" s="9">
        <f t="shared" si="58"/>
        <v>5.2372550805952184E-2</v>
      </c>
      <c r="W147" s="9">
        <f t="shared" si="58"/>
        <v>4.785994031275205E-2</v>
      </c>
      <c r="X147" s="9">
        <f t="shared" si="58"/>
        <v>4.7909476718755131E-2</v>
      </c>
      <c r="Y147" s="9">
        <f t="shared" si="58"/>
        <v>4.7908895563536551E-2</v>
      </c>
      <c r="Z147" s="9">
        <f t="shared" si="58"/>
        <v>4.7908902376400879E-2</v>
      </c>
      <c r="AA147" s="9">
        <f t="shared" si="58"/>
        <v>4.790890229653319E-2</v>
      </c>
      <c r="AB147" s="9">
        <f t="shared" si="56"/>
        <v>4.790890229653319E-2</v>
      </c>
    </row>
    <row r="148" spans="1:28">
      <c r="A148" s="26" t="str">
        <f>'Dane sieci'!A148</f>
        <v>W116</v>
      </c>
      <c r="B148" s="26" t="str">
        <f>'Dane sieci'!B148</f>
        <v>K48/01</v>
      </c>
      <c r="C148" s="29">
        <f>VLOOKUP(A148,'Dane węzłów'!$A$3:$E$243,4,FALSE)</f>
        <v>121.86120854395709</v>
      </c>
      <c r="D148" s="22">
        <f>'Dane sieci'!C148</f>
        <v>65</v>
      </c>
      <c r="E148" s="22" t="str">
        <f>'Dane sieci'!D148</f>
        <v>T</v>
      </c>
      <c r="F148" s="27">
        <f>'Dane sieci'!E148</f>
        <v>80</v>
      </c>
      <c r="G148" s="27">
        <f>'Dane sieci'!J148</f>
        <v>9.9</v>
      </c>
      <c r="H148" s="28">
        <f>VLOOKUP(A148,'Dane węzłów'!$A$3:$E$243,2,FALSE)</f>
        <v>6.0483314154200229</v>
      </c>
      <c r="I148" s="28">
        <f t="shared" si="57"/>
        <v>6.0483314154200229</v>
      </c>
      <c r="J148" s="27">
        <f t="shared" si="48"/>
        <v>69.7</v>
      </c>
      <c r="K148" s="19">
        <f t="shared" si="49"/>
        <v>0.46121745012029275</v>
      </c>
      <c r="L148" s="24">
        <f t="shared" si="59"/>
        <v>56.015285074240786</v>
      </c>
      <c r="M148" s="28">
        <f t="shared" si="50"/>
        <v>4.4812228059392627</v>
      </c>
      <c r="N148" s="28">
        <f t="shared" si="51"/>
        <v>1.0052835386947372</v>
      </c>
      <c r="O148" s="29">
        <f t="shared" si="52"/>
        <v>5.4865063446339999</v>
      </c>
      <c r="P148" s="29">
        <f>C148+O148</f>
        <v>127.34771488859109</v>
      </c>
      <c r="S148" s="16">
        <f t="shared" si="53"/>
        <v>0.7</v>
      </c>
      <c r="T148" s="23">
        <f t="shared" si="54"/>
        <v>114429.29600014548</v>
      </c>
      <c r="U148" s="9">
        <f t="shared" si="55"/>
        <v>5.592973323887148E-4</v>
      </c>
      <c r="V148" s="9">
        <f t="shared" si="58"/>
        <v>4.2006799632126161E-2</v>
      </c>
      <c r="W148" s="9">
        <f t="shared" si="58"/>
        <v>3.8426574060528698E-2</v>
      </c>
      <c r="X148" s="9">
        <f t="shared" si="58"/>
        <v>3.8449232138725344E-2</v>
      </c>
      <c r="Y148" s="9">
        <f t="shared" si="58"/>
        <v>3.84490789295251E-2</v>
      </c>
      <c r="Z148" s="9">
        <f t="shared" si="58"/>
        <v>3.8449079965041918E-2</v>
      </c>
      <c r="AA148" s="9">
        <f t="shared" si="58"/>
        <v>3.8449079958043003E-2</v>
      </c>
      <c r="AB148" s="9">
        <f t="shared" si="56"/>
        <v>3.8449079958043003E-2</v>
      </c>
    </row>
    <row r="149" spans="1:28">
      <c r="A149" s="26" t="str">
        <f>'Dane sieci'!A149</f>
        <v>K48/01</v>
      </c>
      <c r="B149" s="26" t="str">
        <f>'Dane sieci'!B149</f>
        <v xml:space="preserve">K48 </v>
      </c>
      <c r="C149" s="29"/>
      <c r="D149" s="22">
        <f>'Dane sieci'!C149</f>
        <v>100</v>
      </c>
      <c r="E149" s="22" t="str">
        <f>'Dane sieci'!D149</f>
        <v>T</v>
      </c>
      <c r="F149" s="27">
        <f>'Dane sieci'!E149</f>
        <v>140</v>
      </c>
      <c r="G149" s="27">
        <f>'Dane sieci'!J149</f>
        <v>8.9</v>
      </c>
      <c r="H149" s="28">
        <f>H147+H148</f>
        <v>7.0987664353797619</v>
      </c>
      <c r="I149" s="28">
        <f t="shared" si="57"/>
        <v>7.0987664353797619</v>
      </c>
      <c r="J149" s="27">
        <f t="shared" si="48"/>
        <v>100</v>
      </c>
      <c r="K149" s="19">
        <f t="shared" si="49"/>
        <v>0.26297750077496357</v>
      </c>
      <c r="L149" s="24">
        <f t="shared" si="59"/>
        <v>11.386420026701588</v>
      </c>
      <c r="M149" s="28">
        <f t="shared" si="50"/>
        <v>1.5940988037382224</v>
      </c>
      <c r="N149" s="28">
        <f t="shared" si="51"/>
        <v>0.29381171605022877</v>
      </c>
      <c r="O149" s="29">
        <f t="shared" si="52"/>
        <v>1.8879105197884511</v>
      </c>
      <c r="P149" s="29">
        <f>MAX(P147,P148)+O149</f>
        <v>129.23562540837955</v>
      </c>
      <c r="S149" s="16">
        <f t="shared" si="53"/>
        <v>0.7</v>
      </c>
      <c r="T149" s="23">
        <f t="shared" si="54"/>
        <v>93608.93650578009</v>
      </c>
      <c r="U149" s="9">
        <f t="shared" si="55"/>
        <v>6.8369540760724462E-4</v>
      </c>
      <c r="V149" s="9">
        <f t="shared" si="58"/>
        <v>3.8879504397304872E-2</v>
      </c>
      <c r="W149" s="9">
        <f t="shared" si="58"/>
        <v>3.4445159753612564E-2</v>
      </c>
      <c r="X149" s="9">
        <f t="shared" si="58"/>
        <v>3.4491711784251672E-2</v>
      </c>
      <c r="Y149" s="9">
        <f t="shared" si="58"/>
        <v>3.4491177481353226E-2</v>
      </c>
      <c r="Z149" s="9">
        <f t="shared" si="58"/>
        <v>3.4491183607775269E-2</v>
      </c>
      <c r="AA149" s="9">
        <f t="shared" si="58"/>
        <v>3.4491183537527698E-2</v>
      </c>
      <c r="AB149" s="9">
        <f t="shared" si="56"/>
        <v>3.4491183537527698E-2</v>
      </c>
    </row>
    <row r="150" spans="1:28">
      <c r="A150" s="53" t="str">
        <f>'Dane sieci'!A150</f>
        <v xml:space="preserve">K48 </v>
      </c>
      <c r="B150" s="53" t="str">
        <f>'Dane sieci'!B150</f>
        <v>K47</v>
      </c>
      <c r="C150" s="59"/>
      <c r="D150" s="31">
        <f>'Dane sieci'!C150</f>
        <v>200</v>
      </c>
      <c r="E150" s="31" t="str">
        <f>'Dane sieci'!D150</f>
        <v>P</v>
      </c>
      <c r="F150" s="55">
        <f>'Dane sieci'!E150</f>
        <v>120</v>
      </c>
      <c r="G150" s="55">
        <f>'Dane sieci'!J150</f>
        <v>2</v>
      </c>
      <c r="H150" s="56">
        <f>H149+H146</f>
        <v>273.38145788293389</v>
      </c>
      <c r="I150" s="56">
        <f t="shared" si="57"/>
        <v>273.38145788293389</v>
      </c>
      <c r="J150" s="55">
        <f t="shared" si="48"/>
        <v>210.1</v>
      </c>
      <c r="K150" s="57">
        <f t="shared" si="49"/>
        <v>2.2943129522628229</v>
      </c>
      <c r="L150" s="58">
        <f t="shared" si="59"/>
        <v>219.35111681708665</v>
      </c>
      <c r="M150" s="56">
        <f t="shared" si="50"/>
        <v>26.322134018050399</v>
      </c>
      <c r="N150" s="56">
        <f t="shared" si="51"/>
        <v>5.0254762526152721</v>
      </c>
      <c r="O150" s="59">
        <f t="shared" si="52"/>
        <v>31.347610270665669</v>
      </c>
      <c r="P150" s="59">
        <f>MAX(P146,P149)+O150</f>
        <v>1083.9001841923564</v>
      </c>
      <c r="S150" s="16">
        <f t="shared" si="53"/>
        <v>0.15</v>
      </c>
      <c r="T150" s="23">
        <f t="shared" si="54"/>
        <v>1715842.5240127088</v>
      </c>
      <c r="U150" s="9">
        <f t="shared" si="55"/>
        <v>3.7299460238535254E-5</v>
      </c>
      <c r="V150" s="9">
        <f t="shared" si="58"/>
        <v>2.2084336877341029E-2</v>
      </c>
      <c r="W150" s="9">
        <f t="shared" si="58"/>
        <v>1.8320447395539487E-2</v>
      </c>
      <c r="X150" s="9">
        <f t="shared" si="58"/>
        <v>1.834094425040856E-2</v>
      </c>
      <c r="Y150" s="9">
        <f t="shared" si="58"/>
        <v>1.8340816004162392E-2</v>
      </c>
      <c r="Z150" s="9">
        <f t="shared" si="58"/>
        <v>1.834081680592229E-2</v>
      </c>
      <c r="AA150" s="9">
        <f t="shared" si="58"/>
        <v>1.8340816800909883E-2</v>
      </c>
      <c r="AB150" s="9">
        <f t="shared" si="56"/>
        <v>1.8340816800909883E-2</v>
      </c>
    </row>
    <row r="151" spans="1:28">
      <c r="A151" s="26" t="str">
        <f>'Dane sieci'!A151</f>
        <v>W210</v>
      </c>
      <c r="B151" s="26" t="str">
        <f>'Dane sieci'!B151</f>
        <v>K47</v>
      </c>
      <c r="C151" s="29">
        <f>VLOOKUP(A151,'Dane węzłów'!$A$3:$E$243,4,FALSE)</f>
        <v>78.558640561175523</v>
      </c>
      <c r="D151" s="22">
        <f>'Dane sieci'!C151</f>
        <v>40</v>
      </c>
      <c r="E151" s="22" t="str">
        <f>'Dane sieci'!D151</f>
        <v>P</v>
      </c>
      <c r="F151" s="27">
        <f>'Dane sieci'!E151</f>
        <v>10</v>
      </c>
      <c r="G151" s="27">
        <f>'Dane sieci'!J151</f>
        <v>4</v>
      </c>
      <c r="H151" s="28">
        <f>VLOOKUP(A151,'Dane węzłów'!$A$3:$E$243,2,FALSE)</f>
        <v>2.0340509741035175</v>
      </c>
      <c r="I151" s="28">
        <f t="shared" si="57"/>
        <v>2.0340509741035175</v>
      </c>
      <c r="J151" s="27">
        <f t="shared" si="48"/>
        <v>43.1</v>
      </c>
      <c r="K151" s="19">
        <f t="shared" si="49"/>
        <v>0.40564207770042082</v>
      </c>
      <c r="L151" s="24">
        <f t="shared" si="59"/>
        <v>53.06467484904708</v>
      </c>
      <c r="M151" s="28">
        <f t="shared" si="50"/>
        <v>0.53064674849047078</v>
      </c>
      <c r="N151" s="28">
        <f t="shared" si="51"/>
        <v>0.31418677761033281</v>
      </c>
      <c r="O151" s="29">
        <f t="shared" si="52"/>
        <v>0.84483352610080353</v>
      </c>
      <c r="P151" s="29">
        <f>C151+O151</f>
        <v>79.403474087276322</v>
      </c>
      <c r="S151" s="16">
        <f t="shared" si="53"/>
        <v>0.15</v>
      </c>
      <c r="T151" s="23">
        <f t="shared" si="54"/>
        <v>62232.749107227522</v>
      </c>
      <c r="U151" s="9">
        <f t="shared" si="55"/>
        <v>1.0283974421526436E-3</v>
      </c>
      <c r="V151" s="9">
        <f t="shared" si="58"/>
        <v>3.5374898424374308E-2</v>
      </c>
      <c r="W151" s="9">
        <f t="shared" si="58"/>
        <v>2.8955603975214756E-2</v>
      </c>
      <c r="X151" s="9">
        <f t="shared" si="58"/>
        <v>2.912240271154545E-2</v>
      </c>
      <c r="Y151" s="9">
        <f t="shared" si="58"/>
        <v>2.9117407816428756E-2</v>
      </c>
      <c r="Z151" s="9">
        <f t="shared" si="58"/>
        <v>2.9117556791320217E-2</v>
      </c>
      <c r="AA151" s="9">
        <f t="shared" si="58"/>
        <v>2.9117552347546184E-2</v>
      </c>
      <c r="AB151" s="9">
        <f t="shared" si="56"/>
        <v>2.9117552347546184E-2</v>
      </c>
    </row>
    <row r="152" spans="1:28">
      <c r="A152" s="53" t="str">
        <f>'Dane sieci'!A152</f>
        <v>K47</v>
      </c>
      <c r="B152" s="53" t="str">
        <f>'Dane sieci'!B152</f>
        <v>K46</v>
      </c>
      <c r="C152" s="59"/>
      <c r="D152" s="31">
        <f>'Dane sieci'!C152</f>
        <v>200</v>
      </c>
      <c r="E152" s="31" t="str">
        <f>'Dane sieci'!D152</f>
        <v>P</v>
      </c>
      <c r="F152" s="55">
        <f>'Dane sieci'!E152</f>
        <v>260</v>
      </c>
      <c r="G152" s="55">
        <f>'Dane sieci'!J152</f>
        <v>7.5</v>
      </c>
      <c r="H152" s="56">
        <f>H150+H151</f>
        <v>275.41550885703742</v>
      </c>
      <c r="I152" s="56">
        <f t="shared" si="57"/>
        <v>275.41550885703742</v>
      </c>
      <c r="J152" s="55">
        <f t="shared" si="48"/>
        <v>210.1</v>
      </c>
      <c r="K152" s="57">
        <f t="shared" si="49"/>
        <v>2.3113834205074064</v>
      </c>
      <c r="L152" s="58">
        <f t="shared" si="59"/>
        <v>222.60691963405756</v>
      </c>
      <c r="M152" s="56">
        <f t="shared" si="50"/>
        <v>57.877799104854965</v>
      </c>
      <c r="N152" s="56">
        <f t="shared" si="51"/>
        <v>19.12701359768257</v>
      </c>
      <c r="O152" s="59">
        <f t="shared" si="52"/>
        <v>77.004812702537535</v>
      </c>
      <c r="P152" s="59">
        <f>MAX(P150,P151)+O152</f>
        <v>1160.9049968948939</v>
      </c>
      <c r="S152" s="16">
        <f t="shared" si="53"/>
        <v>0.15</v>
      </c>
      <c r="T152" s="23">
        <f t="shared" si="54"/>
        <v>1728608.975638228</v>
      </c>
      <c r="U152" s="9">
        <f t="shared" si="55"/>
        <v>3.7023989173936955E-5</v>
      </c>
      <c r="V152" s="9">
        <f t="shared" si="58"/>
        <v>2.2072633988850371E-2</v>
      </c>
      <c r="W152" s="9">
        <f t="shared" si="58"/>
        <v>1.8318954210358472E-2</v>
      </c>
      <c r="X152" s="9">
        <f t="shared" si="58"/>
        <v>1.8339258759136893E-2</v>
      </c>
      <c r="Y152" s="9">
        <f t="shared" si="58"/>
        <v>1.8339132606119489E-2</v>
      </c>
      <c r="Z152" s="9">
        <f t="shared" si="58"/>
        <v>1.8339133389274009E-2</v>
      </c>
      <c r="AA152" s="9">
        <f t="shared" si="58"/>
        <v>1.8339133384412183E-2</v>
      </c>
      <c r="AB152" s="9">
        <f t="shared" si="56"/>
        <v>1.8339133384412183E-2</v>
      </c>
    </row>
    <row r="153" spans="1:28">
      <c r="A153" s="26" t="str">
        <f>'Dane sieci'!A153</f>
        <v>W222</v>
      </c>
      <c r="B153" s="26" t="str">
        <f>'Dane sieci'!B153</f>
        <v>OX62</v>
      </c>
      <c r="C153" s="29">
        <f>VLOOKUP(A153,'Dane węzłów'!$A$3:$E$243,4,FALSE)</f>
        <v>82.606212609292029</v>
      </c>
      <c r="D153" s="22">
        <f>'Dane sieci'!C153</f>
        <v>100</v>
      </c>
      <c r="E153" s="22" t="str">
        <f>'Dane sieci'!D153</f>
        <v>T</v>
      </c>
      <c r="F153" s="27">
        <f>'Dane sieci'!E153</f>
        <v>70</v>
      </c>
      <c r="G153" s="27">
        <f>'Dane sieci'!J153</f>
        <v>4</v>
      </c>
      <c r="H153" s="28">
        <f>VLOOKUP(A153,'Dane węzłów'!$A$3:$E$243,2,FALSE)</f>
        <v>17.34749797611035</v>
      </c>
      <c r="I153" s="28">
        <f t="shared" si="57"/>
        <v>17.34749797611035</v>
      </c>
      <c r="J153" s="27">
        <f t="shared" si="48"/>
        <v>100</v>
      </c>
      <c r="K153" s="19">
        <f t="shared" si="49"/>
        <v>0.64264709988478241</v>
      </c>
      <c r="L153" s="24">
        <f t="shared" si="59"/>
        <v>67.070849706248708</v>
      </c>
      <c r="M153" s="28">
        <f t="shared" si="50"/>
        <v>4.6949594794374097</v>
      </c>
      <c r="N153" s="28">
        <f t="shared" si="51"/>
        <v>0.78858227472373399</v>
      </c>
      <c r="O153" s="29">
        <f t="shared" si="52"/>
        <v>5.483541754161144</v>
      </c>
      <c r="P153" s="29">
        <f>C153+O153</f>
        <v>88.089754363453167</v>
      </c>
      <c r="S153" s="16">
        <f t="shared" si="53"/>
        <v>0.7</v>
      </c>
      <c r="T153" s="23">
        <f t="shared" si="54"/>
        <v>228755.35508346246</v>
      </c>
      <c r="U153" s="9">
        <f t="shared" si="55"/>
        <v>2.797748711790782E-4</v>
      </c>
      <c r="V153" s="9">
        <f t="shared" si="58"/>
        <v>3.7133754577725768E-2</v>
      </c>
      <c r="W153" s="9">
        <f t="shared" si="58"/>
        <v>3.4006702231009468E-2</v>
      </c>
      <c r="X153" s="9">
        <f t="shared" si="58"/>
        <v>3.4021047497793083E-2</v>
      </c>
      <c r="Y153" s="9">
        <f t="shared" si="58"/>
        <v>3.402097723016604E-2</v>
      </c>
      <c r="Z153" s="9">
        <f t="shared" si="58"/>
        <v>3.4020977574251231E-2</v>
      </c>
      <c r="AA153" s="9">
        <f t="shared" si="58"/>
        <v>3.4020977572566315E-2</v>
      </c>
      <c r="AB153" s="9">
        <f t="shared" si="56"/>
        <v>3.4020977572566315E-2</v>
      </c>
    </row>
    <row r="154" spans="1:28">
      <c r="A154" s="26" t="str">
        <f>'Dane sieci'!A154</f>
        <v>W185</v>
      </c>
      <c r="B154" s="26" t="str">
        <f>'Dane sieci'!B154</f>
        <v>OX62</v>
      </c>
      <c r="C154" s="29">
        <f>VLOOKUP(A154,'Dane węzłów'!$A$3:$E$243,4,FALSE)</f>
        <v>67.911482714902348</v>
      </c>
      <c r="D154" s="22">
        <f>'Dane sieci'!C154</f>
        <v>50</v>
      </c>
      <c r="E154" s="22" t="str">
        <f>'Dane sieci'!D154</f>
        <v>T</v>
      </c>
      <c r="F154" s="27">
        <f>'Dane sieci'!E154</f>
        <v>10</v>
      </c>
      <c r="G154" s="27">
        <f>'Dane sieci'!J154</f>
        <v>4</v>
      </c>
      <c r="H154" s="28">
        <f>VLOOKUP(A154,'Dane węzłów'!$A$3:$E$243,2,FALSE)</f>
        <v>11.424488041216009</v>
      </c>
      <c r="I154" s="28">
        <f t="shared" si="57"/>
        <v>11.424488041216009</v>
      </c>
      <c r="J154" s="27">
        <f t="shared" si="48"/>
        <v>51.2</v>
      </c>
      <c r="K154" s="19">
        <f t="shared" si="49"/>
        <v>1.6144794891086487</v>
      </c>
      <c r="L154" s="24">
        <f t="shared" si="59"/>
        <v>1029.9897476083613</v>
      </c>
      <c r="M154" s="28">
        <f t="shared" si="50"/>
        <v>10.299897476083613</v>
      </c>
      <c r="N154" s="28">
        <f t="shared" si="51"/>
        <v>4.9769923240911078</v>
      </c>
      <c r="O154" s="29">
        <f t="shared" si="52"/>
        <v>15.276889800174722</v>
      </c>
      <c r="P154" s="29">
        <f>C154+O154</f>
        <v>83.188372515077077</v>
      </c>
      <c r="S154" s="16">
        <f t="shared" si="53"/>
        <v>0.7</v>
      </c>
      <c r="T154" s="23">
        <f t="shared" si="54"/>
        <v>294239.66027790651</v>
      </c>
      <c r="U154" s="9">
        <f t="shared" si="55"/>
        <v>2.1750976717262594E-4</v>
      </c>
      <c r="V154" s="9">
        <f t="shared" ref="V154:AA163" si="60">(1/(-2*LOG(2.51/$T154/U154^0.5+$S154/$J154/3.71)))^2</f>
        <v>4.4499942496179404E-2</v>
      </c>
      <c r="W154" s="9">
        <f t="shared" si="60"/>
        <v>4.2379351632106904E-2</v>
      </c>
      <c r="X154" s="9">
        <f t="shared" si="60"/>
        <v>4.2383416876161623E-2</v>
      </c>
      <c r="Y154" s="9">
        <f t="shared" si="60"/>
        <v>4.2383408792755768E-2</v>
      </c>
      <c r="Z154" s="9">
        <f t="shared" si="60"/>
        <v>4.2383408808827808E-2</v>
      </c>
      <c r="AA154" s="9">
        <f t="shared" si="60"/>
        <v>4.2383408808795854E-2</v>
      </c>
      <c r="AB154" s="9">
        <f t="shared" si="56"/>
        <v>4.2383408808795854E-2</v>
      </c>
    </row>
    <row r="155" spans="1:28">
      <c r="A155" s="26" t="str">
        <f>'Dane sieci'!A155</f>
        <v>OX62</v>
      </c>
      <c r="B155" s="26" t="str">
        <f>'Dane sieci'!B155</f>
        <v>RED</v>
      </c>
      <c r="C155" s="29"/>
      <c r="D155" s="22">
        <f>'Dane sieci'!C155</f>
        <v>100</v>
      </c>
      <c r="E155" s="22" t="str">
        <f>'Dane sieci'!D155</f>
        <v>P</v>
      </c>
      <c r="F155" s="27">
        <f>'Dane sieci'!E155</f>
        <v>45</v>
      </c>
      <c r="G155" s="27">
        <f>'Dane sieci'!J155</f>
        <v>3.5</v>
      </c>
      <c r="H155" s="28">
        <f>H153+H154</f>
        <v>28.771986017326359</v>
      </c>
      <c r="I155" s="28">
        <f t="shared" si="57"/>
        <v>28.771986017326359</v>
      </c>
      <c r="J155" s="27">
        <f t="shared" si="48"/>
        <v>107.1</v>
      </c>
      <c r="K155" s="19">
        <f t="shared" si="49"/>
        <v>0.92923723831814242</v>
      </c>
      <c r="L155" s="24">
        <f t="shared" si="59"/>
        <v>84.653566381437756</v>
      </c>
      <c r="M155" s="28">
        <f t="shared" si="50"/>
        <v>3.809410487164699</v>
      </c>
      <c r="N155" s="28">
        <f t="shared" si="51"/>
        <v>1.4426572774656798</v>
      </c>
      <c r="O155" s="29">
        <f t="shared" si="52"/>
        <v>5.2520677646303788</v>
      </c>
      <c r="P155" s="29">
        <f>MAX(P153,P154)+O155</f>
        <v>93.34182212808355</v>
      </c>
      <c r="S155" s="16">
        <f t="shared" si="53"/>
        <v>0.15</v>
      </c>
      <c r="T155" s="23">
        <f t="shared" si="54"/>
        <v>354254.02534617245</v>
      </c>
      <c r="U155" s="9">
        <f t="shared" si="55"/>
        <v>1.8066132046759393E-4</v>
      </c>
      <c r="V155" s="9">
        <f t="shared" si="60"/>
        <v>2.698906553275985E-2</v>
      </c>
      <c r="W155" s="9">
        <f t="shared" si="60"/>
        <v>2.1933685313795467E-2</v>
      </c>
      <c r="X155" s="9">
        <f t="shared" si="60"/>
        <v>2.1996692573902545E-2</v>
      </c>
      <c r="Y155" s="9">
        <f t="shared" si="60"/>
        <v>2.1995778939882003E-2</v>
      </c>
      <c r="Z155" s="9">
        <f t="shared" si="60"/>
        <v>2.1995792160580674E-2</v>
      </c>
      <c r="AA155" s="9">
        <f t="shared" si="60"/>
        <v>2.1995791969265436E-2</v>
      </c>
      <c r="AB155" s="9">
        <f t="shared" si="56"/>
        <v>2.1995791969265436E-2</v>
      </c>
    </row>
    <row r="156" spans="1:28">
      <c r="A156" s="26" t="str">
        <f>'Dane sieci'!A156</f>
        <v>RED</v>
      </c>
      <c r="B156" s="26" t="str">
        <f>'Dane sieci'!B156</f>
        <v>OX63</v>
      </c>
      <c r="C156" s="29"/>
      <c r="D156" s="22">
        <f>'Dane sieci'!C156</f>
        <v>150</v>
      </c>
      <c r="E156" s="22" t="str">
        <f>'Dane sieci'!D156</f>
        <v>P</v>
      </c>
      <c r="F156" s="27">
        <f>'Dane sieci'!E156</f>
        <v>70</v>
      </c>
      <c r="G156" s="27">
        <f>'Dane sieci'!J156</f>
        <v>2</v>
      </c>
      <c r="H156" s="28">
        <f>H155</f>
        <v>28.771986017326359</v>
      </c>
      <c r="I156" s="28">
        <f t="shared" si="57"/>
        <v>28.771986017326359</v>
      </c>
      <c r="J156" s="27">
        <f t="shared" si="48"/>
        <v>160.30000000000001</v>
      </c>
      <c r="K156" s="19">
        <f t="shared" si="49"/>
        <v>0.41479976567550941</v>
      </c>
      <c r="L156" s="24">
        <f t="shared" si="59"/>
        <v>10.537375451567497</v>
      </c>
      <c r="M156" s="28">
        <f t="shared" si="50"/>
        <v>0.7376162816097247</v>
      </c>
      <c r="N156" s="28">
        <f t="shared" si="51"/>
        <v>0.16426646683260954</v>
      </c>
      <c r="O156" s="29">
        <f t="shared" si="52"/>
        <v>0.90188274844233418</v>
      </c>
      <c r="P156" s="29">
        <f>P155+O156</f>
        <v>94.243704876525882</v>
      </c>
      <c r="S156" s="16">
        <f t="shared" si="53"/>
        <v>0.15</v>
      </c>
      <c r="T156" s="23">
        <f t="shared" si="54"/>
        <v>236685.00383390553</v>
      </c>
      <c r="U156" s="9">
        <f t="shared" si="55"/>
        <v>2.7040158422927463E-4</v>
      </c>
      <c r="V156" s="9">
        <f t="shared" si="60"/>
        <v>2.6924898019349445E-2</v>
      </c>
      <c r="W156" s="9">
        <f t="shared" si="60"/>
        <v>2.04181431836667E-2</v>
      </c>
      <c r="X156" s="9">
        <f t="shared" si="60"/>
        <v>2.0570062052100241E-2</v>
      </c>
      <c r="Y156" s="9">
        <f t="shared" si="60"/>
        <v>2.0565750273683393E-2</v>
      </c>
      <c r="Z156" s="9">
        <f t="shared" si="60"/>
        <v>2.0565872023096843E-2</v>
      </c>
      <c r="AA156" s="9">
        <f t="shared" si="60"/>
        <v>2.0565868584822431E-2</v>
      </c>
      <c r="AB156" s="9">
        <f t="shared" si="56"/>
        <v>2.0565868584822431E-2</v>
      </c>
    </row>
    <row r="157" spans="1:28">
      <c r="A157" s="26" t="str">
        <f>'Dane sieci'!A157</f>
        <v>W224</v>
      </c>
      <c r="B157" s="26" t="str">
        <f>'Dane sieci'!B157</f>
        <v>OX63</v>
      </c>
      <c r="C157" s="29">
        <f>VLOOKUP(A157,'Dane węzłów'!$A$3:$E$243,4,FALSE)</f>
        <v>43.590665081271339</v>
      </c>
      <c r="D157" s="22">
        <f>'Dane sieci'!C157</f>
        <v>50</v>
      </c>
      <c r="E157" s="22" t="str">
        <f>'Dane sieci'!D157</f>
        <v>P</v>
      </c>
      <c r="F157" s="27">
        <f>'Dane sieci'!E157</f>
        <v>20</v>
      </c>
      <c r="G157" s="27">
        <f>'Dane sieci'!J157</f>
        <v>5.5</v>
      </c>
      <c r="H157" s="28">
        <f>VLOOKUP(A157,'Dane węzłów'!$A$3:$E$243,2,FALSE)</f>
        <v>2.5034817105512115</v>
      </c>
      <c r="I157" s="28">
        <f t="shared" si="57"/>
        <v>2.5034817105512115</v>
      </c>
      <c r="J157" s="27">
        <f t="shared" si="48"/>
        <v>54.5</v>
      </c>
      <c r="K157" s="19">
        <f t="shared" si="49"/>
        <v>0.31223898386413523</v>
      </c>
      <c r="L157" s="24">
        <f t="shared" si="59"/>
        <v>23.65688382907889</v>
      </c>
      <c r="M157" s="28">
        <f t="shared" si="50"/>
        <v>0.47313767658157779</v>
      </c>
      <c r="N157" s="28">
        <f t="shared" si="51"/>
        <v>0.25596398036086182</v>
      </c>
      <c r="O157" s="29">
        <f t="shared" si="52"/>
        <v>0.72910165694243956</v>
      </c>
      <c r="P157" s="29">
        <f>C157+O157</f>
        <v>44.319766738213779</v>
      </c>
      <c r="S157" s="16">
        <f t="shared" si="53"/>
        <v>0.15</v>
      </c>
      <c r="T157" s="23">
        <f t="shared" si="54"/>
        <v>60573.454859536905</v>
      </c>
      <c r="U157" s="9">
        <f t="shared" si="55"/>
        <v>1.0565684283389296E-3</v>
      </c>
      <c r="V157" s="9">
        <f t="shared" si="60"/>
        <v>3.4411536539786645E-2</v>
      </c>
      <c r="W157" s="9">
        <f t="shared" si="60"/>
        <v>2.7495381145377928E-2</v>
      </c>
      <c r="X157" s="9">
        <f t="shared" si="60"/>
        <v>2.7711315099379456E-2</v>
      </c>
      <c r="Y157" s="9">
        <f t="shared" si="60"/>
        <v>2.7703430306930649E-2</v>
      </c>
      <c r="Z157" s="9">
        <f t="shared" si="60"/>
        <v>2.7703716673094268E-2</v>
      </c>
      <c r="AA157" s="9">
        <f t="shared" si="60"/>
        <v>2.7703706270582239E-2</v>
      </c>
      <c r="AB157" s="9">
        <f t="shared" si="56"/>
        <v>2.7703706270582239E-2</v>
      </c>
    </row>
    <row r="158" spans="1:28">
      <c r="A158" s="26" t="str">
        <f>'Dane sieci'!A158</f>
        <v>OX63</v>
      </c>
      <c r="B158" s="26" t="str">
        <f>'Dane sieci'!B158</f>
        <v>OX64</v>
      </c>
      <c r="C158" s="29"/>
      <c r="D158" s="22">
        <f>'Dane sieci'!C158</f>
        <v>150</v>
      </c>
      <c r="E158" s="22" t="str">
        <f>'Dane sieci'!D158</f>
        <v>P</v>
      </c>
      <c r="F158" s="27">
        <f>'Dane sieci'!E158</f>
        <v>170</v>
      </c>
      <c r="G158" s="27">
        <f>'Dane sieci'!J158</f>
        <v>8</v>
      </c>
      <c r="H158" s="28">
        <f>H156+H157</f>
        <v>31.275467727877569</v>
      </c>
      <c r="I158" s="28">
        <f t="shared" si="57"/>
        <v>31.275467727877569</v>
      </c>
      <c r="J158" s="27">
        <f t="shared" si="48"/>
        <v>160.30000000000001</v>
      </c>
      <c r="K158" s="19">
        <f t="shared" si="49"/>
        <v>0.45089194319444109</v>
      </c>
      <c r="L158" s="24">
        <f t="shared" si="59"/>
        <v>12.395729595936126</v>
      </c>
      <c r="M158" s="28">
        <f t="shared" si="50"/>
        <v>2.1072740313091418</v>
      </c>
      <c r="N158" s="28">
        <f t="shared" si="51"/>
        <v>0.77638449385145691</v>
      </c>
      <c r="O158" s="29">
        <f t="shared" si="52"/>
        <v>2.8836585251605986</v>
      </c>
      <c r="P158" s="29">
        <f>MAX(P156,P157)+O158</f>
        <v>97.12736340168648</v>
      </c>
      <c r="S158" s="16">
        <f t="shared" si="53"/>
        <v>0.15</v>
      </c>
      <c r="T158" s="23">
        <f t="shared" si="54"/>
        <v>257279.22273499571</v>
      </c>
      <c r="U158" s="9">
        <f t="shared" si="55"/>
        <v>2.4875697042167166E-4</v>
      </c>
      <c r="V158" s="9">
        <f t="shared" si="60"/>
        <v>2.6697551339659988E-2</v>
      </c>
      <c r="W158" s="9">
        <f t="shared" si="60"/>
        <v>2.0339044742206595E-2</v>
      </c>
      <c r="X158" s="9">
        <f t="shared" si="60"/>
        <v>2.0478363191509297E-2</v>
      </c>
      <c r="Y158" s="9">
        <f t="shared" si="60"/>
        <v>2.0474661419240165E-2</v>
      </c>
      <c r="Z158" s="9">
        <f t="shared" si="60"/>
        <v>2.0474759310335443E-2</v>
      </c>
      <c r="AA158" s="9">
        <f t="shared" si="60"/>
        <v>2.0474756721338996E-2</v>
      </c>
      <c r="AB158" s="9">
        <f t="shared" si="56"/>
        <v>2.0474756721338996E-2</v>
      </c>
    </row>
    <row r="159" spans="1:28">
      <c r="A159" s="26" t="str">
        <f>'Dane sieci'!A159</f>
        <v>W114</v>
      </c>
      <c r="B159" s="26" t="str">
        <f>'Dane sieci'!B159</f>
        <v>OX64</v>
      </c>
      <c r="C159" s="29">
        <f>VLOOKUP(A159,'Dane węzłów'!$A$3:$E$243,4,FALSE)</f>
        <v>51.78158151943903</v>
      </c>
      <c r="D159" s="22">
        <f>'Dane sieci'!C159</f>
        <v>65</v>
      </c>
      <c r="E159" s="22" t="str">
        <f>'Dane sieci'!D159</f>
        <v>P</v>
      </c>
      <c r="F159" s="27">
        <f>'Dane sieci'!E159</f>
        <v>35</v>
      </c>
      <c r="G159" s="27">
        <f>'Dane sieci'!J159</f>
        <v>4.5</v>
      </c>
      <c r="H159" s="28">
        <f>VLOOKUP(A159,'Dane węzłów'!$A$3:$E$243,2,FALSE)</f>
        <v>5.5931979937903034</v>
      </c>
      <c r="I159" s="28">
        <f t="shared" si="57"/>
        <v>5.5931979937903034</v>
      </c>
      <c r="J159" s="27">
        <f t="shared" si="48"/>
        <v>70.3</v>
      </c>
      <c r="K159" s="19">
        <f t="shared" si="49"/>
        <v>0.41926175669548593</v>
      </c>
      <c r="L159" s="24">
        <f t="shared" si="59"/>
        <v>30.275262533867259</v>
      </c>
      <c r="M159" s="28">
        <f t="shared" si="50"/>
        <v>1.059634188685354</v>
      </c>
      <c r="N159" s="28">
        <f t="shared" si="51"/>
        <v>0.37759386447168169</v>
      </c>
      <c r="O159" s="29">
        <f t="shared" si="52"/>
        <v>1.4372280531570356</v>
      </c>
      <c r="P159" s="29">
        <f>C159+O159</f>
        <v>53.218809572596065</v>
      </c>
      <c r="S159" s="16">
        <f t="shared" si="53"/>
        <v>0.15</v>
      </c>
      <c r="T159" s="23">
        <f t="shared" si="54"/>
        <v>104915.41243432043</v>
      </c>
      <c r="U159" s="9">
        <f t="shared" si="55"/>
        <v>6.100152352740884E-4</v>
      </c>
      <c r="V159" s="9">
        <f t="shared" si="60"/>
        <v>3.1629273625225933E-2</v>
      </c>
      <c r="W159" s="9">
        <f t="shared" si="60"/>
        <v>2.5211932885204263E-2</v>
      </c>
      <c r="X159" s="9">
        <f t="shared" si="60"/>
        <v>2.5369161726564827E-2</v>
      </c>
      <c r="Y159" s="9">
        <f t="shared" si="60"/>
        <v>2.5364638248128839E-2</v>
      </c>
      <c r="Z159" s="9">
        <f t="shared" si="60"/>
        <v>2.5364767824553328E-2</v>
      </c>
      <c r="AA159" s="9">
        <f t="shared" si="60"/>
        <v>2.5364764112334234E-2</v>
      </c>
      <c r="AB159" s="9">
        <f t="shared" si="56"/>
        <v>2.5364764112334234E-2</v>
      </c>
    </row>
    <row r="160" spans="1:28">
      <c r="A160" s="26" t="str">
        <f>'Dane sieci'!A160</f>
        <v>OX64</v>
      </c>
      <c r="B160" s="26" t="str">
        <f>'Dane sieci'!B160</f>
        <v>0X65</v>
      </c>
      <c r="C160" s="29"/>
      <c r="D160" s="22">
        <f>'Dane sieci'!C160</f>
        <v>125</v>
      </c>
      <c r="E160" s="22" t="str">
        <f>'Dane sieci'!D160</f>
        <v>P</v>
      </c>
      <c r="F160" s="27">
        <f>'Dane sieci'!E160</f>
        <v>5</v>
      </c>
      <c r="G160" s="27">
        <f>'Dane sieci'!J160</f>
        <v>2</v>
      </c>
      <c r="H160" s="28">
        <f>H158+H159</f>
        <v>36.868665721667874</v>
      </c>
      <c r="I160" s="28">
        <f t="shared" si="57"/>
        <v>36.868665721667874</v>
      </c>
      <c r="J160" s="27">
        <f t="shared" si="48"/>
        <v>132.5</v>
      </c>
      <c r="K160" s="19">
        <f t="shared" si="49"/>
        <v>0.77796734996063743</v>
      </c>
      <c r="L160" s="24">
        <f t="shared" si="59"/>
        <v>45.719280994968287</v>
      </c>
      <c r="M160" s="28">
        <f t="shared" si="50"/>
        <v>0.22859640497484146</v>
      </c>
      <c r="N160" s="28">
        <f t="shared" si="51"/>
        <v>0.57782277122149672</v>
      </c>
      <c r="O160" s="29">
        <f t="shared" si="52"/>
        <v>0.80641917619633818</v>
      </c>
      <c r="P160" s="29">
        <f>MAX(P158,P159)+O160</f>
        <v>97.933782577882823</v>
      </c>
      <c r="S160" s="16">
        <f t="shared" si="53"/>
        <v>0.15</v>
      </c>
      <c r="T160" s="23">
        <f t="shared" si="54"/>
        <v>366923.870932472</v>
      </c>
      <c r="U160" s="9">
        <f t="shared" si="55"/>
        <v>1.7442310263803589E-4</v>
      </c>
      <c r="V160" s="9">
        <f t="shared" si="60"/>
        <v>2.627588013544236E-2</v>
      </c>
      <c r="W160" s="9">
        <f t="shared" si="60"/>
        <v>2.0891904497784029E-2</v>
      </c>
      <c r="X160" s="9">
        <f t="shared" si="60"/>
        <v>2.0968972513995762E-2</v>
      </c>
      <c r="Y160" s="9">
        <f t="shared" si="60"/>
        <v>2.0967669652206138E-2</v>
      </c>
      <c r="Z160" s="9">
        <f t="shared" si="60"/>
        <v>2.0967691619493651E-2</v>
      </c>
      <c r="AA160" s="9">
        <f t="shared" si="60"/>
        <v>2.0967691249091189E-2</v>
      </c>
      <c r="AB160" s="9">
        <f t="shared" si="56"/>
        <v>2.0967691249091189E-2</v>
      </c>
    </row>
    <row r="161" spans="1:28">
      <c r="A161" s="26" t="str">
        <f>'Dane sieci'!A161</f>
        <v>W176</v>
      </c>
      <c r="B161" s="26" t="str">
        <f>'Dane sieci'!B161</f>
        <v>OX65</v>
      </c>
      <c r="C161" s="29">
        <f>VLOOKUP(A161,'Dane węzłów'!$A$3:$E$243,4,FALSE)</f>
        <v>44.842546084479899</v>
      </c>
      <c r="D161" s="22">
        <f>'Dane sieci'!C161</f>
        <v>50</v>
      </c>
      <c r="E161" s="22" t="str">
        <f>'Dane sieci'!D161</f>
        <v>P</v>
      </c>
      <c r="F161" s="27">
        <f>'Dane sieci'!E161</f>
        <v>100</v>
      </c>
      <c r="G161" s="27">
        <f>'Dane sieci'!J161</f>
        <v>7.5</v>
      </c>
      <c r="H161" s="28">
        <f>VLOOKUP(A161,'Dane węzłów'!$A$3:$E$243,2,FALSE)</f>
        <v>2.7022416322631271</v>
      </c>
      <c r="I161" s="28">
        <f t="shared" si="57"/>
        <v>2.7022416322631271</v>
      </c>
      <c r="J161" s="27">
        <f t="shared" si="48"/>
        <v>54.5</v>
      </c>
      <c r="K161" s="19">
        <f t="shared" si="49"/>
        <v>0.33702869801570351</v>
      </c>
      <c r="L161" s="24">
        <f t="shared" si="59"/>
        <v>27.419223293757405</v>
      </c>
      <c r="M161" s="28">
        <f t="shared" si="50"/>
        <v>2.7419223293757407</v>
      </c>
      <c r="N161" s="28">
        <f t="shared" si="51"/>
        <v>0.40666513888251349</v>
      </c>
      <c r="O161" s="29">
        <f t="shared" si="52"/>
        <v>3.148587468258254</v>
      </c>
      <c r="P161" s="29">
        <f>C161+O161</f>
        <v>47.991133552738155</v>
      </c>
      <c r="S161" s="16">
        <f t="shared" si="53"/>
        <v>0.15</v>
      </c>
      <c r="T161" s="23">
        <f t="shared" si="54"/>
        <v>65382.587314932782</v>
      </c>
      <c r="U161" s="9">
        <f t="shared" si="55"/>
        <v>9.7885389104788436E-4</v>
      </c>
      <c r="V161" s="9">
        <f t="shared" si="60"/>
        <v>3.4147182588583486E-2</v>
      </c>
      <c r="W161" s="9">
        <f t="shared" si="60"/>
        <v>2.7366529289626601E-2</v>
      </c>
      <c r="X161" s="9">
        <f t="shared" si="60"/>
        <v>2.7566450360232728E-2</v>
      </c>
      <c r="Y161" s="9">
        <f t="shared" si="60"/>
        <v>2.7559566397514675E-2</v>
      </c>
      <c r="Z161" s="9">
        <f t="shared" si="60"/>
        <v>2.7559802245801061E-2</v>
      </c>
      <c r="AA161" s="9">
        <f t="shared" si="60"/>
        <v>2.7559794164115064E-2</v>
      </c>
      <c r="AB161" s="9">
        <f t="shared" si="56"/>
        <v>2.7559794164115064E-2</v>
      </c>
    </row>
    <row r="162" spans="1:28">
      <c r="A162" s="26" t="str">
        <f>'Dane sieci'!A162</f>
        <v>OX65</v>
      </c>
      <c r="B162" s="26" t="str">
        <f>'Dane sieci'!B162</f>
        <v>OX66</v>
      </c>
      <c r="C162" s="29"/>
      <c r="D162" s="22">
        <f>'Dane sieci'!C162</f>
        <v>125</v>
      </c>
      <c r="E162" s="22" t="str">
        <f>'Dane sieci'!D162</f>
        <v>P</v>
      </c>
      <c r="F162" s="27">
        <f>'Dane sieci'!E162</f>
        <v>150</v>
      </c>
      <c r="G162" s="27">
        <f>'Dane sieci'!J162</f>
        <v>6</v>
      </c>
      <c r="H162" s="28">
        <f>H160+H161</f>
        <v>39.570907353930998</v>
      </c>
      <c r="I162" s="28">
        <f t="shared" si="57"/>
        <v>39.570907353930998</v>
      </c>
      <c r="J162" s="27">
        <f t="shared" si="48"/>
        <v>132.5</v>
      </c>
      <c r="K162" s="19">
        <f t="shared" si="49"/>
        <v>0.8349874704465694</v>
      </c>
      <c r="L162" s="24">
        <f t="shared" si="59"/>
        <v>52.54701708579352</v>
      </c>
      <c r="M162" s="28">
        <f t="shared" si="50"/>
        <v>7.8820525628690286</v>
      </c>
      <c r="N162" s="28">
        <f t="shared" si="51"/>
        <v>1.9968851317885505</v>
      </c>
      <c r="O162" s="29">
        <f t="shared" si="52"/>
        <v>9.87893769465758</v>
      </c>
      <c r="P162" s="29">
        <f>MAX(P160,P161)+O162</f>
        <v>107.8127202725404</v>
      </c>
      <c r="S162" s="16">
        <f t="shared" si="53"/>
        <v>0.15</v>
      </c>
      <c r="T162" s="23">
        <f t="shared" si="54"/>
        <v>393817.08609219902</v>
      </c>
      <c r="U162" s="9">
        <f t="shared" si="55"/>
        <v>1.6251199417238223E-4</v>
      </c>
      <c r="V162" s="9">
        <f t="shared" si="60"/>
        <v>2.6113055329228807E-2</v>
      </c>
      <c r="W162" s="9">
        <f t="shared" si="60"/>
        <v>2.0850126089546776E-2</v>
      </c>
      <c r="X162" s="9">
        <f t="shared" si="60"/>
        <v>2.0921131600148728E-2</v>
      </c>
      <c r="Y162" s="9">
        <f t="shared" si="60"/>
        <v>2.0920003241987329E-2</v>
      </c>
      <c r="Z162" s="9">
        <f t="shared" si="60"/>
        <v>2.0920021129124566E-2</v>
      </c>
      <c r="AA162" s="9">
        <f t="shared" si="60"/>
        <v>2.0920020845560276E-2</v>
      </c>
      <c r="AB162" s="9">
        <f t="shared" si="56"/>
        <v>2.0920020845560276E-2</v>
      </c>
    </row>
    <row r="163" spans="1:28">
      <c r="A163" s="26" t="str">
        <f>'Dane sieci'!A163</f>
        <v>W113</v>
      </c>
      <c r="B163" s="26" t="str">
        <f>'Dane sieci'!B163</f>
        <v>OX66</v>
      </c>
      <c r="C163" s="29">
        <f>VLOOKUP(A163,'Dane węzłów'!$A$3:$E$243,4,FALSE)</f>
        <v>50.743480989276058</v>
      </c>
      <c r="D163" s="22">
        <f>'Dane sieci'!C163</f>
        <v>65</v>
      </c>
      <c r="E163" s="22" t="str">
        <f>'Dane sieci'!D163</f>
        <v>P</v>
      </c>
      <c r="F163" s="27">
        <f>'Dane sieci'!E163</f>
        <v>25</v>
      </c>
      <c r="G163" s="27">
        <f>'Dane sieci'!J163</f>
        <v>5.5</v>
      </c>
      <c r="H163" s="28">
        <f>VLOOKUP(A163,'Dane węzłów'!$A$3:$E$243,2,FALSE)</f>
        <v>5.4372049541096601</v>
      </c>
      <c r="I163" s="28">
        <f t="shared" si="57"/>
        <v>5.4372049541096601</v>
      </c>
      <c r="J163" s="27">
        <f t="shared" si="48"/>
        <v>70.3</v>
      </c>
      <c r="K163" s="19">
        <f t="shared" si="49"/>
        <v>0.40756864017763939</v>
      </c>
      <c r="L163" s="24">
        <f t="shared" si="59"/>
        <v>28.655682781226666</v>
      </c>
      <c r="M163" s="28">
        <f t="shared" si="50"/>
        <v>0.71639206953066659</v>
      </c>
      <c r="N163" s="28">
        <f t="shared" si="51"/>
        <v>0.4361201231066229</v>
      </c>
      <c r="O163" s="29">
        <f t="shared" si="52"/>
        <v>1.1525121926372894</v>
      </c>
      <c r="P163" s="29">
        <f>C163+O163</f>
        <v>51.895993181913347</v>
      </c>
      <c r="S163" s="16">
        <f t="shared" si="53"/>
        <v>0.15</v>
      </c>
      <c r="T163" s="23">
        <f t="shared" si="54"/>
        <v>101989.34507300977</v>
      </c>
      <c r="U163" s="9">
        <f t="shared" si="55"/>
        <v>6.2751653081197028E-4</v>
      </c>
      <c r="V163" s="9">
        <f t="shared" si="60"/>
        <v>3.1716398102270602E-2</v>
      </c>
      <c r="W163" s="9">
        <f t="shared" si="60"/>
        <v>2.524783554908288E-2</v>
      </c>
      <c r="X163" s="9">
        <f t="shared" si="60"/>
        <v>2.5409833666546124E-2</v>
      </c>
      <c r="Y163" s="9">
        <f t="shared" si="60"/>
        <v>2.5405066242185061E-2</v>
      </c>
      <c r="Z163" s="9">
        <f t="shared" si="60"/>
        <v>2.5405205917478305E-2</v>
      </c>
      <c r="AA163" s="9">
        <f t="shared" si="60"/>
        <v>2.5405201824756238E-2</v>
      </c>
      <c r="AB163" s="9">
        <f t="shared" si="56"/>
        <v>2.5405201824756238E-2</v>
      </c>
    </row>
    <row r="164" spans="1:28">
      <c r="A164" s="26" t="str">
        <f>'Dane sieci'!A164</f>
        <v>OX66</v>
      </c>
      <c r="B164" s="26" t="str">
        <f>'Dane sieci'!B164</f>
        <v>RED</v>
      </c>
      <c r="C164" s="29"/>
      <c r="D164" s="22">
        <f>'Dane sieci'!C164</f>
        <v>125</v>
      </c>
      <c r="E164" s="22" t="str">
        <f>'Dane sieci'!D164</f>
        <v>P</v>
      </c>
      <c r="F164" s="27">
        <f>'Dane sieci'!E164</f>
        <v>110</v>
      </c>
      <c r="G164" s="27">
        <f>'Dane sieci'!J164</f>
        <v>5</v>
      </c>
      <c r="H164" s="28">
        <f>H162+H163</f>
        <v>45.008112308040658</v>
      </c>
      <c r="I164" s="28">
        <f t="shared" si="57"/>
        <v>45.008112308040658</v>
      </c>
      <c r="J164" s="27">
        <f t="shared" si="48"/>
        <v>132.5</v>
      </c>
      <c r="K164" s="19">
        <f t="shared" si="49"/>
        <v>0.94971817324104479</v>
      </c>
      <c r="L164" s="24">
        <f t="shared" si="59"/>
        <v>67.721465971368715</v>
      </c>
      <c r="M164" s="28">
        <f t="shared" si="50"/>
        <v>7.4493612568505583</v>
      </c>
      <c r="N164" s="28">
        <f t="shared" si="51"/>
        <v>2.1527887586902898</v>
      </c>
      <c r="O164" s="29">
        <f t="shared" si="52"/>
        <v>9.6021500155408486</v>
      </c>
      <c r="P164" s="29">
        <f>MAX(P162,P163)+O164</f>
        <v>117.41487028808125</v>
      </c>
      <c r="S164" s="16">
        <f t="shared" si="53"/>
        <v>0.15</v>
      </c>
      <c r="T164" s="23">
        <f t="shared" si="54"/>
        <v>447929.16879886005</v>
      </c>
      <c r="U164" s="9">
        <f t="shared" si="55"/>
        <v>1.4287973290870643E-4</v>
      </c>
      <c r="V164" s="9">
        <f t="shared" ref="V164:AA173" si="61">(1/(-2*LOG(2.51/$T164/U164^0.5+$S164/$J164/3.71)))^2</f>
        <v>2.5825995967841218E-2</v>
      </c>
      <c r="W164" s="9">
        <f t="shared" si="61"/>
        <v>2.078043525554853E-2</v>
      </c>
      <c r="X164" s="9">
        <f t="shared" si="61"/>
        <v>2.0841482287917209E-2</v>
      </c>
      <c r="Y164" s="9">
        <f t="shared" si="61"/>
        <v>2.0840616631895379E-2</v>
      </c>
      <c r="Z164" s="9">
        <f t="shared" si="61"/>
        <v>2.0840628881059229E-2</v>
      </c>
      <c r="AA164" s="9">
        <f t="shared" si="61"/>
        <v>2.0840628707726509E-2</v>
      </c>
      <c r="AB164" s="9">
        <f t="shared" si="56"/>
        <v>2.0840628707726509E-2</v>
      </c>
    </row>
    <row r="165" spans="1:28">
      <c r="A165" s="26" t="str">
        <f>'Dane sieci'!A165</f>
        <v>RED</v>
      </c>
      <c r="B165" s="26" t="str">
        <f>'Dane sieci'!B165</f>
        <v>OX67</v>
      </c>
      <c r="C165" s="29"/>
      <c r="D165" s="22">
        <f>'Dane sieci'!C165</f>
        <v>150</v>
      </c>
      <c r="E165" s="22" t="str">
        <f>'Dane sieci'!D165</f>
        <v>P</v>
      </c>
      <c r="F165" s="27">
        <f>'Dane sieci'!E165</f>
        <v>10</v>
      </c>
      <c r="G165" s="27">
        <f>'Dane sieci'!J165</f>
        <v>3</v>
      </c>
      <c r="H165" s="28">
        <f>H164</f>
        <v>45.008112308040658</v>
      </c>
      <c r="I165" s="28">
        <f t="shared" si="57"/>
        <v>45.008112308040658</v>
      </c>
      <c r="J165" s="27">
        <f t="shared" si="48"/>
        <v>160.30000000000001</v>
      </c>
      <c r="K165" s="19">
        <f t="shared" si="49"/>
        <v>0.64887263700287046</v>
      </c>
      <c r="L165" s="24">
        <f t="shared" si="59"/>
        <v>25.256173560318953</v>
      </c>
      <c r="M165" s="28">
        <f t="shared" si="50"/>
        <v>0.25256173560318951</v>
      </c>
      <c r="N165" s="28">
        <f t="shared" si="51"/>
        <v>0.60295109894417032</v>
      </c>
      <c r="O165" s="29">
        <f t="shared" si="52"/>
        <v>0.85551283454735982</v>
      </c>
      <c r="P165" s="29">
        <f>P164+O165</f>
        <v>118.2703831226286</v>
      </c>
      <c r="S165" s="16">
        <f t="shared" si="53"/>
        <v>0.15</v>
      </c>
      <c r="T165" s="23">
        <f t="shared" si="54"/>
        <v>370247.12954366155</v>
      </c>
      <c r="U165" s="9">
        <f t="shared" si="55"/>
        <v>1.7285751837936336E-4</v>
      </c>
      <c r="V165" s="9">
        <f t="shared" si="61"/>
        <v>2.5769222661126134E-2</v>
      </c>
      <c r="W165" s="9">
        <f t="shared" si="61"/>
        <v>2.0051584040698931E-2</v>
      </c>
      <c r="X165" s="9">
        <f t="shared" si="61"/>
        <v>2.0145561192353612E-2</v>
      </c>
      <c r="Y165" s="9">
        <f t="shared" si="61"/>
        <v>2.0143710517585175E-2</v>
      </c>
      <c r="Z165" s="9">
        <f t="shared" si="61"/>
        <v>2.014374684170718E-2</v>
      </c>
      <c r="AA165" s="9">
        <f t="shared" si="61"/>
        <v>2.0143746128708864E-2</v>
      </c>
      <c r="AB165" s="9">
        <f t="shared" si="56"/>
        <v>2.0143746128708864E-2</v>
      </c>
    </row>
    <row r="166" spans="1:28">
      <c r="A166" s="26" t="str">
        <f>'Dane sieci'!A166</f>
        <v>W243</v>
      </c>
      <c r="B166" s="26" t="str">
        <f>'Dane sieci'!B166</f>
        <v>OX68</v>
      </c>
      <c r="C166" s="29">
        <f>VLOOKUP(A166,'Dane węzłów'!$A$3:$E$243,4,FALSE)</f>
        <v>24.106269528086248</v>
      </c>
      <c r="D166" s="22">
        <f>'Dane sieci'!C166</f>
        <v>25</v>
      </c>
      <c r="E166" s="22" t="str">
        <f>'Dane sieci'!D166</f>
        <v>P</v>
      </c>
      <c r="F166" s="27">
        <f>'Dane sieci'!E166</f>
        <v>60</v>
      </c>
      <c r="G166" s="27">
        <f>'Dane sieci'!J166</f>
        <v>6</v>
      </c>
      <c r="H166" s="28">
        <f>VLOOKUP(A166,'Dane węzłów'!$A$3:$E$243,2,FALSE)</f>
        <v>7.8208679307317938E-2</v>
      </c>
      <c r="I166" s="28">
        <f t="shared" si="57"/>
        <v>7.8208679307317938E-2</v>
      </c>
      <c r="J166" s="27">
        <f t="shared" si="48"/>
        <v>28.5</v>
      </c>
      <c r="K166" s="19">
        <f t="shared" si="49"/>
        <v>3.5669821712105323E-2</v>
      </c>
      <c r="L166" s="24">
        <f t="shared" si="59"/>
        <v>0.97952269769892597</v>
      </c>
      <c r="M166" s="28">
        <f t="shared" si="50"/>
        <v>5.8771361861935559E-2</v>
      </c>
      <c r="N166" s="28">
        <f t="shared" si="51"/>
        <v>3.6441399162748696E-3</v>
      </c>
      <c r="O166" s="29">
        <f t="shared" si="52"/>
        <v>6.2415501778210425E-2</v>
      </c>
      <c r="P166" s="29">
        <f>C166+O166</f>
        <v>24.168685029864459</v>
      </c>
      <c r="S166" s="16">
        <f t="shared" si="53"/>
        <v>0.15</v>
      </c>
      <c r="T166" s="23">
        <f t="shared" si="54"/>
        <v>3618.6328062464131</v>
      </c>
      <c r="U166" s="9">
        <f t="shared" si="55"/>
        <v>1.7686237710973177E-2</v>
      </c>
      <c r="V166" s="9">
        <f t="shared" si="61"/>
        <v>5.2691827966831292E-2</v>
      </c>
      <c r="W166" s="9">
        <f t="shared" si="61"/>
        <v>4.5170137515117996E-2</v>
      </c>
      <c r="X166" s="9">
        <f t="shared" si="61"/>
        <v>4.606796688203612E-2</v>
      </c>
      <c r="Y166" s="9">
        <f t="shared" si="61"/>
        <v>4.5950547534409088E-2</v>
      </c>
      <c r="Z166" s="9">
        <f t="shared" si="61"/>
        <v>4.5965727925038162E-2</v>
      </c>
      <c r="AA166" s="9">
        <f t="shared" si="61"/>
        <v>4.5963762411663202E-2</v>
      </c>
      <c r="AB166" s="9">
        <f t="shared" si="56"/>
        <v>4.5963762411663202E-2</v>
      </c>
    </row>
    <row r="167" spans="1:28">
      <c r="A167" s="26" t="str">
        <f>'Dane sieci'!A167</f>
        <v>W115</v>
      </c>
      <c r="B167" s="26" t="str">
        <f>'Dane sieci'!B167</f>
        <v>OX68</v>
      </c>
      <c r="C167" s="29">
        <f>VLOOKUP(A167,'Dane węzłów'!$A$3:$E$243,4,FALSE)</f>
        <v>62.244128284289985</v>
      </c>
      <c r="D167" s="22">
        <f>'Dane sieci'!C167</f>
        <v>25</v>
      </c>
      <c r="E167" s="22" t="str">
        <f>'Dane sieci'!D167</f>
        <v>T</v>
      </c>
      <c r="F167" s="27">
        <f>'Dane sieci'!E167</f>
        <v>8</v>
      </c>
      <c r="G167" s="27">
        <f>'Dane sieci'!J167</f>
        <v>4.5</v>
      </c>
      <c r="H167" s="28">
        <f>VLOOKUP(A167,'Dane węzłów'!$A$3:$E$243,2,FALSE)</f>
        <v>0.12282916510286945</v>
      </c>
      <c r="I167" s="28">
        <f t="shared" si="57"/>
        <v>0.12282916510286945</v>
      </c>
      <c r="J167" s="27">
        <f t="shared" si="48"/>
        <v>28.1</v>
      </c>
      <c r="K167" s="19">
        <f t="shared" si="49"/>
        <v>5.7626808302438347E-2</v>
      </c>
      <c r="L167" s="24">
        <f t="shared" si="59"/>
        <v>3.292353087345667</v>
      </c>
      <c r="M167" s="28">
        <f t="shared" si="50"/>
        <v>2.6338824698765338E-2</v>
      </c>
      <c r="N167" s="28">
        <f t="shared" si="51"/>
        <v>7.1335147340347354E-3</v>
      </c>
      <c r="O167" s="29">
        <f t="shared" si="52"/>
        <v>3.347233943280007E-2</v>
      </c>
      <c r="P167" s="29">
        <f>C167+O167</f>
        <v>62.277600623722783</v>
      </c>
      <c r="S167" s="16">
        <f t="shared" si="53"/>
        <v>0.7</v>
      </c>
      <c r="T167" s="23">
        <f t="shared" si="54"/>
        <v>5764.0747471107043</v>
      </c>
      <c r="U167" s="9">
        <f t="shared" si="55"/>
        <v>1.1103256430198202E-2</v>
      </c>
      <c r="V167" s="9">
        <f t="shared" si="61"/>
        <v>6.4767022748037459E-2</v>
      </c>
      <c r="W167" s="9">
        <f t="shared" si="61"/>
        <v>5.8097310755224417E-2</v>
      </c>
      <c r="X167" s="9">
        <f t="shared" si="61"/>
        <v>5.8372602670156773E-2</v>
      </c>
      <c r="Y167" s="9">
        <f t="shared" si="61"/>
        <v>5.8360338678844874E-2</v>
      </c>
      <c r="Z167" s="9">
        <f t="shared" si="61"/>
        <v>5.8360883228735866E-2</v>
      </c>
      <c r="AA167" s="9">
        <f t="shared" si="61"/>
        <v>5.8360859045901055E-2</v>
      </c>
      <c r="AB167" s="9">
        <f t="shared" si="56"/>
        <v>5.8360859045901055E-2</v>
      </c>
    </row>
    <row r="168" spans="1:28">
      <c r="A168" s="26" t="str">
        <f>'Dane sieci'!A168</f>
        <v>OX68</v>
      </c>
      <c r="B168" s="26" t="str">
        <f>'Dane sieci'!B168</f>
        <v>OX67</v>
      </c>
      <c r="C168" s="29"/>
      <c r="D168" s="22">
        <f>'Dane sieci'!C168</f>
        <v>32</v>
      </c>
      <c r="E168" s="22" t="str">
        <f>'Dane sieci'!D168</f>
        <v>P</v>
      </c>
      <c r="F168" s="27">
        <f>'Dane sieci'!E168</f>
        <v>65</v>
      </c>
      <c r="G168" s="27">
        <f>'Dane sieci'!J168</f>
        <v>7.5</v>
      </c>
      <c r="H168" s="28">
        <f>H166+H167</f>
        <v>0.20103784441018741</v>
      </c>
      <c r="I168" s="28">
        <f t="shared" si="57"/>
        <v>0.20103784441018741</v>
      </c>
      <c r="J168" s="27">
        <f t="shared" si="48"/>
        <v>37.200000000000003</v>
      </c>
      <c r="K168" s="19">
        <f t="shared" si="49"/>
        <v>5.3818011323090754E-2</v>
      </c>
      <c r="L168" s="24">
        <f t="shared" si="59"/>
        <v>1.438984731187718</v>
      </c>
      <c r="M168" s="28">
        <f t="shared" si="50"/>
        <v>9.353400752720166E-2</v>
      </c>
      <c r="N168" s="28">
        <f t="shared" si="51"/>
        <v>1.0369515629367602E-2</v>
      </c>
      <c r="O168" s="29">
        <f t="shared" si="52"/>
        <v>0.10390352315656926</v>
      </c>
      <c r="P168" s="29">
        <f>MAX(P166,P167)+O168</f>
        <v>62.381504146879351</v>
      </c>
      <c r="S168" s="16">
        <f t="shared" si="53"/>
        <v>0.15</v>
      </c>
      <c r="T168" s="23">
        <f t="shared" si="54"/>
        <v>7126.3853594578941</v>
      </c>
      <c r="U168" s="9">
        <f t="shared" si="55"/>
        <v>8.9807099633001739E-3</v>
      </c>
      <c r="V168" s="9">
        <f t="shared" si="61"/>
        <v>4.6510083458247614E-2</v>
      </c>
      <c r="W168" s="9">
        <f t="shared" si="61"/>
        <v>3.7985768865613258E-2</v>
      </c>
      <c r="X168" s="9">
        <f t="shared" si="61"/>
        <v>3.8795891285858183E-2</v>
      </c>
      <c r="Y168" s="9">
        <f t="shared" si="61"/>
        <v>3.8708748489755633E-2</v>
      </c>
      <c r="Z168" s="9">
        <f t="shared" si="61"/>
        <v>3.871800397685813E-2</v>
      </c>
      <c r="AA168" s="9">
        <f t="shared" si="61"/>
        <v>3.871701961317723E-2</v>
      </c>
      <c r="AB168" s="9">
        <f t="shared" si="56"/>
        <v>3.871701961317723E-2</v>
      </c>
    </row>
    <row r="169" spans="1:28">
      <c r="A169" s="26" t="str">
        <f>'Dane sieci'!A169</f>
        <v>W112</v>
      </c>
      <c r="B169" s="26" t="str">
        <f>'Dane sieci'!B169</f>
        <v>OX67</v>
      </c>
      <c r="C169" s="29">
        <f>VLOOKUP(A169,'Dane węzłów'!$A$3:$E$243,4,FALSE)</f>
        <v>50.120461834352177</v>
      </c>
      <c r="D169" s="22">
        <f>'Dane sieci'!C169</f>
        <v>65</v>
      </c>
      <c r="E169" s="22" t="str">
        <f>'Dane sieci'!D169</f>
        <v>P</v>
      </c>
      <c r="F169" s="27">
        <f>'Dane sieci'!E169</f>
        <v>40</v>
      </c>
      <c r="G169" s="27">
        <f>'Dane sieci'!J169</f>
        <v>4.5</v>
      </c>
      <c r="H169" s="28">
        <f>VLOOKUP(A169,'Dane węzłów'!$A$3:$E$243,2,FALSE)</f>
        <v>5.3413982053294209</v>
      </c>
      <c r="I169" s="28">
        <f t="shared" si="57"/>
        <v>5.3413982053294209</v>
      </c>
      <c r="J169" s="27">
        <f t="shared" si="48"/>
        <v>70.3</v>
      </c>
      <c r="K169" s="19">
        <f t="shared" si="49"/>
        <v>0.40038704105644224</v>
      </c>
      <c r="L169" s="24">
        <f t="shared" si="59"/>
        <v>27.682918269671706</v>
      </c>
      <c r="M169" s="28">
        <f t="shared" si="50"/>
        <v>1.1073167307868683</v>
      </c>
      <c r="N169" s="28">
        <f t="shared" si="51"/>
        <v>0.34436139204722638</v>
      </c>
      <c r="O169" s="29">
        <f t="shared" si="52"/>
        <v>1.4516781228340947</v>
      </c>
      <c r="P169" s="29">
        <f>C169+O169</f>
        <v>51.572139957186273</v>
      </c>
      <c r="S169" s="16">
        <f t="shared" si="53"/>
        <v>0.15</v>
      </c>
      <c r="T169" s="23">
        <f t="shared" si="54"/>
        <v>100192.23283535437</v>
      </c>
      <c r="U169" s="9">
        <f t="shared" si="55"/>
        <v>6.3877207033773793E-4</v>
      </c>
      <c r="V169" s="9">
        <f t="shared" si="61"/>
        <v>3.1771574453070106E-2</v>
      </c>
      <c r="W169" s="9">
        <f t="shared" si="61"/>
        <v>2.5270836238669471E-2</v>
      </c>
      <c r="X169" s="9">
        <f t="shared" si="61"/>
        <v>2.5435891035204244E-2</v>
      </c>
      <c r="Y169" s="9">
        <f t="shared" si="61"/>
        <v>2.5430964340919841E-2</v>
      </c>
      <c r="Z169" s="9">
        <f t="shared" si="61"/>
        <v>2.5431110731235607E-2</v>
      </c>
      <c r="AA169" s="9">
        <f t="shared" si="61"/>
        <v>2.5431106380850103E-2</v>
      </c>
      <c r="AB169" s="9">
        <f t="shared" si="56"/>
        <v>2.5431106380850103E-2</v>
      </c>
    </row>
    <row r="170" spans="1:28">
      <c r="A170" s="26" t="str">
        <f>'Dane sieci'!A170</f>
        <v>OX67</v>
      </c>
      <c r="B170" s="26" t="str">
        <f>'Dane sieci'!B170</f>
        <v>OX69</v>
      </c>
      <c r="C170" s="29"/>
      <c r="D170" s="22">
        <f>'Dane sieci'!C170</f>
        <v>150</v>
      </c>
      <c r="E170" s="22" t="str">
        <f>'Dane sieci'!D170</f>
        <v>P</v>
      </c>
      <c r="F170" s="27">
        <f>'Dane sieci'!E170</f>
        <v>115</v>
      </c>
      <c r="G170" s="27">
        <f>'Dane sieci'!J170</f>
        <v>2</v>
      </c>
      <c r="H170" s="28">
        <f>H168+H169</f>
        <v>5.5424360497396084</v>
      </c>
      <c r="I170" s="28">
        <f t="shared" si="57"/>
        <v>5.5424360497396084</v>
      </c>
      <c r="J170" s="27">
        <f t="shared" si="48"/>
        <v>160.30000000000001</v>
      </c>
      <c r="K170" s="19">
        <f t="shared" si="49"/>
        <v>7.9904153064687192E-2</v>
      </c>
      <c r="L170" s="24">
        <f t="shared" si="59"/>
        <v>0.45922872209237148</v>
      </c>
      <c r="M170" s="28">
        <f t="shared" si="50"/>
        <v>5.2811303040622717E-2</v>
      </c>
      <c r="N170" s="28">
        <f t="shared" si="51"/>
        <v>6.0955179788229038E-3</v>
      </c>
      <c r="O170" s="29">
        <f t="shared" si="52"/>
        <v>5.8906821019445624E-2</v>
      </c>
      <c r="P170" s="29">
        <f>MAX(P168,P169)+O170</f>
        <v>62.440410967898799</v>
      </c>
      <c r="S170" s="16">
        <f t="shared" si="53"/>
        <v>0.15</v>
      </c>
      <c r="T170" s="23">
        <f t="shared" si="54"/>
        <v>45593.359349327788</v>
      </c>
      <c r="U170" s="9">
        <f t="shared" si="55"/>
        <v>1.4037131923016239E-3</v>
      </c>
      <c r="V170" s="9">
        <f t="shared" si="61"/>
        <v>3.272220208502611E-2</v>
      </c>
      <c r="W170" s="9">
        <f t="shared" si="61"/>
        <v>2.3603368442744257E-2</v>
      </c>
      <c r="X170" s="9">
        <f t="shared" si="61"/>
        <v>2.4197679662151417E-2</v>
      </c>
      <c r="Y170" s="9">
        <f t="shared" si="61"/>
        <v>2.4150156330894155E-2</v>
      </c>
      <c r="Z170" s="9">
        <f t="shared" si="61"/>
        <v>2.4153899294426094E-2</v>
      </c>
      <c r="AA170" s="9">
        <f t="shared" si="61"/>
        <v>2.415360414230874E-2</v>
      </c>
      <c r="AB170" s="9">
        <f t="shared" si="56"/>
        <v>2.415360414230874E-2</v>
      </c>
    </row>
    <row r="171" spans="1:28">
      <c r="A171" s="26" t="str">
        <f>'Dane sieci'!A171</f>
        <v>W111</v>
      </c>
      <c r="B171" s="26" t="str">
        <f>'Dane sieci'!B171</f>
        <v>OX69</v>
      </c>
      <c r="C171" s="29">
        <f>VLOOKUP(A171,'Dane węzłów'!$A$3:$E$243,4,FALSE)</f>
        <v>41.118031801019953</v>
      </c>
      <c r="D171" s="22">
        <f>'Dane sieci'!C171</f>
        <v>32</v>
      </c>
      <c r="E171" s="22" t="str">
        <f>'Dane sieci'!D171</f>
        <v>P</v>
      </c>
      <c r="F171" s="27">
        <f>'Dane sieci'!E171</f>
        <v>20</v>
      </c>
      <c r="G171" s="27">
        <f>'Dane sieci'!J171</f>
        <v>4.5</v>
      </c>
      <c r="H171" s="28">
        <f>VLOOKUP(A171,'Dane węzłów'!$A$3:$E$243,2,FALSE)</f>
        <v>0.46898408493822868</v>
      </c>
      <c r="I171" s="28">
        <f t="shared" si="57"/>
        <v>0.46898408493822868</v>
      </c>
      <c r="J171" s="27">
        <f t="shared" si="48"/>
        <v>37.200000000000003</v>
      </c>
      <c r="K171" s="19">
        <f t="shared" si="49"/>
        <v>0.12554746031825212</v>
      </c>
      <c r="L171" s="24">
        <f t="shared" si="59"/>
        <v>6.8375968244058702</v>
      </c>
      <c r="M171" s="28">
        <f t="shared" si="50"/>
        <v>0.1367519364881174</v>
      </c>
      <c r="N171" s="28">
        <f t="shared" si="51"/>
        <v>3.3858701072311835E-2</v>
      </c>
      <c r="O171" s="29">
        <f t="shared" si="52"/>
        <v>0.17061063756042924</v>
      </c>
      <c r="P171" s="29">
        <f>C171+O171</f>
        <v>41.288642438580382</v>
      </c>
      <c r="S171" s="16">
        <f t="shared" si="53"/>
        <v>0.15</v>
      </c>
      <c r="T171" s="23">
        <f t="shared" si="54"/>
        <v>16624.538163587615</v>
      </c>
      <c r="U171" s="9">
        <f t="shared" si="55"/>
        <v>3.8497310042680095E-3</v>
      </c>
      <c r="V171" s="9">
        <f t="shared" si="61"/>
        <v>4.153300125603477E-2</v>
      </c>
      <c r="W171" s="9">
        <f t="shared" si="61"/>
        <v>3.3345981152055462E-2</v>
      </c>
      <c r="X171" s="9">
        <f t="shared" si="61"/>
        <v>3.3837502645252537E-2</v>
      </c>
      <c r="Y171" s="9">
        <f t="shared" si="61"/>
        <v>3.3803419893712952E-2</v>
      </c>
      <c r="Z171" s="9">
        <f t="shared" si="61"/>
        <v>3.3805761016486705E-2</v>
      </c>
      <c r="AA171" s="9">
        <f t="shared" si="61"/>
        <v>3.3805600101462774E-2</v>
      </c>
      <c r="AB171" s="9">
        <f t="shared" si="56"/>
        <v>3.3805600101462774E-2</v>
      </c>
    </row>
    <row r="172" spans="1:28">
      <c r="A172" s="26" t="str">
        <f>'Dane sieci'!A172</f>
        <v>OX69</v>
      </c>
      <c r="B172" s="26" t="str">
        <f>'Dane sieci'!B172</f>
        <v>OX70</v>
      </c>
      <c r="C172" s="29"/>
      <c r="D172" s="22">
        <f>'Dane sieci'!C172</f>
        <v>150</v>
      </c>
      <c r="E172" s="22" t="str">
        <f>'Dane sieci'!D172</f>
        <v>P</v>
      </c>
      <c r="F172" s="27">
        <f>'Dane sieci'!E172</f>
        <v>130</v>
      </c>
      <c r="G172" s="27">
        <f>'Dane sieci'!J172</f>
        <v>4</v>
      </c>
      <c r="H172" s="28">
        <f>H170+H171</f>
        <v>6.0114201346778371</v>
      </c>
      <c r="I172" s="28">
        <f t="shared" si="57"/>
        <v>6.0114201346778371</v>
      </c>
      <c r="J172" s="27">
        <f t="shared" si="48"/>
        <v>160.30000000000001</v>
      </c>
      <c r="K172" s="19">
        <f t="shared" si="49"/>
        <v>8.6665399522292602E-2</v>
      </c>
      <c r="L172" s="24">
        <f t="shared" si="59"/>
        <v>0.53396717779303737</v>
      </c>
      <c r="M172" s="28">
        <f t="shared" si="50"/>
        <v>6.941573311309486E-2</v>
      </c>
      <c r="N172" s="28">
        <f t="shared" si="51"/>
        <v>1.4341460921949741E-2</v>
      </c>
      <c r="O172" s="29">
        <f t="shared" si="52"/>
        <v>8.3757194035044599E-2</v>
      </c>
      <c r="P172" s="29">
        <f>MAX(P170,P171)+O172</f>
        <v>62.524168161933844</v>
      </c>
      <c r="S172" s="16">
        <f t="shared" si="53"/>
        <v>0.15</v>
      </c>
      <c r="T172" s="23">
        <f t="shared" si="54"/>
        <v>49451.330775937015</v>
      </c>
      <c r="U172" s="9">
        <f t="shared" si="55"/>
        <v>1.2942017736586851E-3</v>
      </c>
      <c r="V172" s="9">
        <f t="shared" si="61"/>
        <v>3.2369712403973828E-2</v>
      </c>
      <c r="W172" s="9">
        <f t="shared" si="61"/>
        <v>2.3348796665163783E-2</v>
      </c>
      <c r="X172" s="9">
        <f t="shared" si="61"/>
        <v>2.3913862035055432E-2</v>
      </c>
      <c r="Y172" s="9">
        <f t="shared" si="61"/>
        <v>2.38703747999242E-2</v>
      </c>
      <c r="Z172" s="9">
        <f t="shared" si="61"/>
        <v>2.3873672792360093E-2</v>
      </c>
      <c r="AA172" s="9">
        <f t="shared" si="61"/>
        <v>2.387342239847268E-2</v>
      </c>
      <c r="AB172" s="9">
        <f t="shared" si="56"/>
        <v>2.387342239847268E-2</v>
      </c>
    </row>
    <row r="173" spans="1:28">
      <c r="A173" s="26" t="str">
        <f>'Dane sieci'!A173</f>
        <v>W110</v>
      </c>
      <c r="B173" s="26" t="str">
        <f>'Dane sieci'!B173</f>
        <v>OX70</v>
      </c>
      <c r="C173" s="29">
        <f>VLOOKUP(A173,'Dane węzłów'!$A$3:$E$243,4,FALSE)</f>
        <v>71.474581171015217</v>
      </c>
      <c r="D173" s="22">
        <f>'Dane sieci'!C173</f>
        <v>32</v>
      </c>
      <c r="E173" s="22" t="str">
        <f>'Dane sieci'!D173</f>
        <v>P</v>
      </c>
      <c r="F173" s="27">
        <f>'Dane sieci'!E173</f>
        <v>10</v>
      </c>
      <c r="G173" s="27">
        <f>'Dane sieci'!J173</f>
        <v>4.5</v>
      </c>
      <c r="H173" s="28">
        <f>VLOOKUP(A173,'Dane węzłów'!$A$3:$E$243,2,FALSE)</f>
        <v>0.21885923963784004</v>
      </c>
      <c r="I173" s="28">
        <f t="shared" si="57"/>
        <v>0.21885923963784004</v>
      </c>
      <c r="J173" s="27">
        <f t="shared" si="48"/>
        <v>37.200000000000003</v>
      </c>
      <c r="K173" s="19">
        <f t="shared" si="49"/>
        <v>5.8588814815184319E-2</v>
      </c>
      <c r="L173" s="24">
        <f t="shared" si="59"/>
        <v>1.6782573997415553</v>
      </c>
      <c r="M173" s="28">
        <f t="shared" si="50"/>
        <v>1.6782573997415555E-2</v>
      </c>
      <c r="N173" s="28">
        <f t="shared" si="51"/>
        <v>7.3736726779701327E-3</v>
      </c>
      <c r="O173" s="29">
        <f t="shared" si="52"/>
        <v>2.4156246675385688E-2</v>
      </c>
      <c r="P173" s="29">
        <f>C173+O173</f>
        <v>71.498737417690606</v>
      </c>
      <c r="S173" s="16">
        <f t="shared" si="53"/>
        <v>0.15</v>
      </c>
      <c r="T173" s="23">
        <f t="shared" si="54"/>
        <v>7758.1178096742196</v>
      </c>
      <c r="U173" s="9">
        <f t="shared" si="55"/>
        <v>8.2494235805743062E-3</v>
      </c>
      <c r="V173" s="9">
        <f t="shared" si="61"/>
        <v>4.5945493626698988E-2</v>
      </c>
      <c r="W173" s="9">
        <f t="shared" si="61"/>
        <v>3.7393695320080196E-2</v>
      </c>
      <c r="X173" s="9">
        <f t="shared" si="61"/>
        <v>3.8173833867836099E-2</v>
      </c>
      <c r="Y173" s="9">
        <f t="shared" si="61"/>
        <v>3.8093038251800833E-2</v>
      </c>
      <c r="Z173" s="9">
        <f t="shared" si="61"/>
        <v>3.8101301916000224E-2</v>
      </c>
      <c r="AA173" s="9">
        <f t="shared" si="61"/>
        <v>3.8100455632657022E-2</v>
      </c>
      <c r="AB173" s="9">
        <f t="shared" si="56"/>
        <v>3.8100455632657022E-2</v>
      </c>
    </row>
    <row r="174" spans="1:28">
      <c r="A174" s="26" t="str">
        <f>'Dane sieci'!A174</f>
        <v>OX70</v>
      </c>
      <c r="B174" s="26" t="str">
        <f>'Dane sieci'!B174</f>
        <v>OX71</v>
      </c>
      <c r="C174" s="29"/>
      <c r="D174" s="22">
        <f>'Dane sieci'!C174</f>
        <v>150</v>
      </c>
      <c r="E174" s="22" t="str">
        <f>'Dane sieci'!D174</f>
        <v>P</v>
      </c>
      <c r="F174" s="27">
        <f>'Dane sieci'!E174</f>
        <v>10</v>
      </c>
      <c r="G174" s="27">
        <f>'Dane sieci'!J174</f>
        <v>2</v>
      </c>
      <c r="H174" s="28">
        <f>H172+H173</f>
        <v>6.2302793743156775</v>
      </c>
      <c r="I174" s="28">
        <f t="shared" si="57"/>
        <v>6.2302793743156775</v>
      </c>
      <c r="J174" s="27">
        <f t="shared" si="48"/>
        <v>160.30000000000001</v>
      </c>
      <c r="K174" s="19">
        <f t="shared" si="49"/>
        <v>8.9820647869175138E-2</v>
      </c>
      <c r="L174" s="24">
        <f t="shared" si="59"/>
        <v>0.57069106555039795</v>
      </c>
      <c r="M174" s="28">
        <f t="shared" si="50"/>
        <v>5.70691065550398E-3</v>
      </c>
      <c r="N174" s="28">
        <f t="shared" si="51"/>
        <v>7.702368241084041E-3</v>
      </c>
      <c r="O174" s="29">
        <f t="shared" si="52"/>
        <v>1.3409278896588021E-2</v>
      </c>
      <c r="P174" s="29">
        <f>MAX(P172,P173)+O174</f>
        <v>71.512146696587195</v>
      </c>
      <c r="S174" s="16">
        <f t="shared" si="53"/>
        <v>0.15</v>
      </c>
      <c r="T174" s="23">
        <f t="shared" si="54"/>
        <v>51251.717441687993</v>
      </c>
      <c r="U174" s="9">
        <f t="shared" si="55"/>
        <v>1.248738641252685E-3</v>
      </c>
      <c r="V174" s="9">
        <f t="shared" ref="V174:AA183" si="62">(1/(-2*LOG(2.51/$T174/U174^0.5+$S174/$J174/3.71)))^2</f>
        <v>3.2217004278728346E-2</v>
      </c>
      <c r="W174" s="9">
        <f t="shared" si="62"/>
        <v>2.324075431379001E-2</v>
      </c>
      <c r="X174" s="9">
        <f t="shared" si="62"/>
        <v>2.3793092328087968E-2</v>
      </c>
      <c r="Y174" s="9">
        <f t="shared" si="62"/>
        <v>2.375131234307885E-2</v>
      </c>
      <c r="Z174" s="9">
        <f t="shared" si="62"/>
        <v>2.3754427289071619E-2</v>
      </c>
      <c r="AA174" s="9">
        <f t="shared" si="62"/>
        <v>2.3754194799404587E-2</v>
      </c>
      <c r="AB174" s="9">
        <f t="shared" si="56"/>
        <v>2.3754194799404587E-2</v>
      </c>
    </row>
    <row r="175" spans="1:28">
      <c r="A175" s="26" t="str">
        <f>'Dane sieci'!A175</f>
        <v>W109</v>
      </c>
      <c r="B175" s="26" t="str">
        <f>'Dane sieci'!B175</f>
        <v>OX71</v>
      </c>
      <c r="C175" s="29">
        <f>VLOOKUP(A175,'Dane węzłów'!$A$3:$E$243,4,FALSE)</f>
        <v>66.376274974833962</v>
      </c>
      <c r="D175" s="22">
        <f>'Dane sieci'!C175</f>
        <v>32</v>
      </c>
      <c r="E175" s="22" t="str">
        <f>'Dane sieci'!D175</f>
        <v>P</v>
      </c>
      <c r="F175" s="27">
        <f>'Dane sieci'!E175</f>
        <v>50</v>
      </c>
      <c r="G175" s="27">
        <f>'Dane sieci'!J175</f>
        <v>5.5</v>
      </c>
      <c r="H175" s="28">
        <f>VLOOKUP(A175,'Dane węzłów'!$A$3:$E$243,2,FALSE)</f>
        <v>0.17196083114401717</v>
      </c>
      <c r="I175" s="28">
        <f t="shared" si="57"/>
        <v>0.17196083114401717</v>
      </c>
      <c r="J175" s="27">
        <f t="shared" si="48"/>
        <v>37.200000000000003</v>
      </c>
      <c r="K175" s="19">
        <f t="shared" si="49"/>
        <v>4.6034068783359097E-2</v>
      </c>
      <c r="L175" s="24">
        <f t="shared" si="59"/>
        <v>1.0859367521355565</v>
      </c>
      <c r="M175" s="28">
        <f t="shared" si="50"/>
        <v>5.429683760677783E-2</v>
      </c>
      <c r="N175" s="28">
        <f t="shared" si="51"/>
        <v>5.5636952008946954E-3</v>
      </c>
      <c r="O175" s="29">
        <f t="shared" si="52"/>
        <v>5.9860532807672527E-2</v>
      </c>
      <c r="P175" s="29">
        <f>C175+O175</f>
        <v>66.436135507641637</v>
      </c>
      <c r="S175" s="16">
        <f t="shared" si="53"/>
        <v>0.15</v>
      </c>
      <c r="T175" s="23">
        <f t="shared" si="54"/>
        <v>6095.6639933154574</v>
      </c>
      <c r="U175" s="9">
        <f t="shared" si="55"/>
        <v>1.0499266375276392E-2</v>
      </c>
      <c r="V175" s="9">
        <f t="shared" si="62"/>
        <v>4.7590865236005912E-2</v>
      </c>
      <c r="W175" s="9">
        <f t="shared" si="62"/>
        <v>3.916208108477124E-2</v>
      </c>
      <c r="X175" s="9">
        <f t="shared" si="62"/>
        <v>4.0023431950371349E-2</v>
      </c>
      <c r="Y175" s="9">
        <f t="shared" si="62"/>
        <v>3.9924408919345226E-2</v>
      </c>
      <c r="Z175" s="9">
        <f t="shared" si="62"/>
        <v>3.993564661976081E-2</v>
      </c>
      <c r="AA175" s="9">
        <f t="shared" si="62"/>
        <v>3.993436941894405E-2</v>
      </c>
      <c r="AB175" s="9">
        <f t="shared" si="56"/>
        <v>3.993436941894405E-2</v>
      </c>
    </row>
    <row r="176" spans="1:28">
      <c r="A176" s="26" t="str">
        <f>'Dane sieci'!A176</f>
        <v>OX71</v>
      </c>
      <c r="B176" s="26" t="str">
        <f>'Dane sieci'!B176</f>
        <v xml:space="preserve">K46 </v>
      </c>
      <c r="C176" s="29"/>
      <c r="D176" s="22">
        <f>'Dane sieci'!C176</f>
        <v>150</v>
      </c>
      <c r="E176" s="22" t="str">
        <f>'Dane sieci'!D176</f>
        <v>P</v>
      </c>
      <c r="F176" s="27">
        <f>'Dane sieci'!E176</f>
        <v>140</v>
      </c>
      <c r="G176" s="27">
        <f>'Dane sieci'!J176</f>
        <v>6.5</v>
      </c>
      <c r="H176" s="28">
        <f>H174+H175</f>
        <v>6.4022402054596945</v>
      </c>
      <c r="I176" s="28">
        <f t="shared" si="57"/>
        <v>6.4022402054596945</v>
      </c>
      <c r="J176" s="27">
        <f t="shared" si="48"/>
        <v>160.30000000000001</v>
      </c>
      <c r="K176" s="19">
        <f t="shared" si="49"/>
        <v>9.2299771570297118E-2</v>
      </c>
      <c r="L176" s="24">
        <f t="shared" si="59"/>
        <v>0.60036811200955154</v>
      </c>
      <c r="M176" s="28">
        <f t="shared" si="50"/>
        <v>8.4051535681337219E-2</v>
      </c>
      <c r="N176" s="28">
        <f t="shared" si="51"/>
        <v>2.6433612835449656E-2</v>
      </c>
      <c r="O176" s="29">
        <f t="shared" si="52"/>
        <v>0.11048514851678687</v>
      </c>
      <c r="P176" s="29">
        <f>MAX(P174,P175)+O176</f>
        <v>71.622631845103982</v>
      </c>
      <c r="S176" s="16">
        <f t="shared" si="53"/>
        <v>0.15</v>
      </c>
      <c r="T176" s="23">
        <f t="shared" si="54"/>
        <v>52666.306964778043</v>
      </c>
      <c r="U176" s="9">
        <f t="shared" si="55"/>
        <v>1.2151981729571746E-3</v>
      </c>
      <c r="V176" s="9">
        <f t="shared" si="62"/>
        <v>3.2101738743885416E-2</v>
      </c>
      <c r="W176" s="9">
        <f t="shared" si="62"/>
        <v>2.316011327848734E-2</v>
      </c>
      <c r="X176" s="9">
        <f t="shared" si="62"/>
        <v>2.3702827431877831E-2</v>
      </c>
      <c r="Y176" s="9">
        <f t="shared" si="62"/>
        <v>2.3662318531674869E-2</v>
      </c>
      <c r="Z176" s="9">
        <f t="shared" si="62"/>
        <v>2.3665299251335228E-2</v>
      </c>
      <c r="AA176" s="9">
        <f t="shared" si="62"/>
        <v>2.366507969237687E-2</v>
      </c>
      <c r="AB176" s="9">
        <f t="shared" si="56"/>
        <v>2.366507969237687E-2</v>
      </c>
    </row>
    <row r="177" spans="1:28">
      <c r="A177" s="53" t="str">
        <f>'Dane sieci'!A177</f>
        <v>K46</v>
      </c>
      <c r="B177" s="53" t="str">
        <f>'Dane sieci'!B177</f>
        <v>K45</v>
      </c>
      <c r="C177" s="59"/>
      <c r="D177" s="31">
        <f>'Dane sieci'!C177</f>
        <v>250</v>
      </c>
      <c r="E177" s="31" t="str">
        <f>'Dane sieci'!D177</f>
        <v>P</v>
      </c>
      <c r="F177" s="55">
        <f>'Dane sieci'!E177</f>
        <v>60</v>
      </c>
      <c r="G177" s="55">
        <f>'Dane sieci'!J177</f>
        <v>2</v>
      </c>
      <c r="H177" s="56">
        <f>H176+H152</f>
        <v>281.81774906249711</v>
      </c>
      <c r="I177" s="56">
        <f t="shared" si="57"/>
        <v>281.81774906249711</v>
      </c>
      <c r="J177" s="55">
        <f t="shared" si="48"/>
        <v>263</v>
      </c>
      <c r="K177" s="57">
        <f t="shared" si="49"/>
        <v>1.5093590090809745</v>
      </c>
      <c r="L177" s="58">
        <f t="shared" si="59"/>
        <v>72.467166333896131</v>
      </c>
      <c r="M177" s="56">
        <f t="shared" si="50"/>
        <v>4.3480299800337683</v>
      </c>
      <c r="N177" s="56">
        <f t="shared" si="51"/>
        <v>2.1749887452488212</v>
      </c>
      <c r="O177" s="59">
        <f t="shared" si="52"/>
        <v>6.52301872528259</v>
      </c>
      <c r="P177" s="59">
        <f>MAX(P152,P176)+O177</f>
        <v>1167.4280156201764</v>
      </c>
      <c r="S177" s="16">
        <f t="shared" si="53"/>
        <v>0.15</v>
      </c>
      <c r="T177" s="23">
        <f t="shared" si="54"/>
        <v>1413015.797673177</v>
      </c>
      <c r="U177" s="9">
        <f t="shared" si="55"/>
        <v>4.5293194956057288E-5</v>
      </c>
      <c r="V177" s="9">
        <f t="shared" si="62"/>
        <v>2.1893836285403406E-2</v>
      </c>
      <c r="W177" s="9">
        <f t="shared" si="62"/>
        <v>1.7491317067322359E-2</v>
      </c>
      <c r="X177" s="9">
        <f t="shared" si="62"/>
        <v>1.7525799393253383E-2</v>
      </c>
      <c r="Y177" s="9">
        <f t="shared" si="62"/>
        <v>1.7525480641936878E-2</v>
      </c>
      <c r="Z177" s="9">
        <f t="shared" si="62"/>
        <v>1.7525483584210452E-2</v>
      </c>
      <c r="AA177" s="9">
        <f t="shared" si="62"/>
        <v>1.7525483557051077E-2</v>
      </c>
      <c r="AB177" s="9">
        <f t="shared" si="56"/>
        <v>1.7525483557051077E-2</v>
      </c>
    </row>
    <row r="178" spans="1:28">
      <c r="A178" s="26" t="str">
        <f>'Dane sieci'!A178</f>
        <v>W108</v>
      </c>
      <c r="B178" s="26" t="str">
        <f>'Dane sieci'!B178</f>
        <v>K45</v>
      </c>
      <c r="C178" s="29">
        <f>VLOOKUP(A178,'Dane węzłów'!$A$3:$E$243,4,FALSE)</f>
        <v>65.778167406383005</v>
      </c>
      <c r="D178" s="22">
        <f>'Dane sieci'!C178</f>
        <v>32</v>
      </c>
      <c r="E178" s="22" t="str">
        <f>'Dane sieci'!D178</f>
        <v>T</v>
      </c>
      <c r="F178" s="27">
        <f>'Dane sieci'!E178</f>
        <v>80</v>
      </c>
      <c r="G178" s="27">
        <f>'Dane sieci'!J178</f>
        <v>8.5</v>
      </c>
      <c r="H178" s="28">
        <f>VLOOKUP(A178,'Dane węzłów'!$A$3:$E$243,2,FALSE)</f>
        <v>0.16570771001150747</v>
      </c>
      <c r="I178" s="28">
        <f t="shared" si="57"/>
        <v>0.16570771001150747</v>
      </c>
      <c r="J178" s="27">
        <f t="shared" si="48"/>
        <v>34.200000000000003</v>
      </c>
      <c r="K178" s="19">
        <f t="shared" si="49"/>
        <v>5.2483913379620675E-2</v>
      </c>
      <c r="L178" s="24">
        <f t="shared" ref="L178:L209" si="63">AB178/(J178/1000)*$F$5*K178^2/2</f>
        <v>2.0936705823408501</v>
      </c>
      <c r="M178" s="28">
        <f t="shared" si="50"/>
        <v>0.16749364658726801</v>
      </c>
      <c r="N178" s="28">
        <f t="shared" si="51"/>
        <v>1.1176691444441915E-2</v>
      </c>
      <c r="O178" s="29">
        <f t="shared" si="52"/>
        <v>0.17867033803170992</v>
      </c>
      <c r="P178" s="29">
        <f>C178+O178</f>
        <v>65.956837744414713</v>
      </c>
      <c r="S178" s="16">
        <f t="shared" si="53"/>
        <v>0.7</v>
      </c>
      <c r="T178" s="23">
        <f t="shared" si="54"/>
        <v>6389.2669480174154</v>
      </c>
      <c r="U178" s="9">
        <f t="shared" si="55"/>
        <v>1.0016798565578662E-2</v>
      </c>
      <c r="V178" s="9">
        <f t="shared" si="62"/>
        <v>6.0970459756370644E-2</v>
      </c>
      <c r="W178" s="9">
        <f t="shared" si="62"/>
        <v>5.4171032556740988E-2</v>
      </c>
      <c r="X178" s="9">
        <f t="shared" si="62"/>
        <v>5.4468819664658184E-2</v>
      </c>
      <c r="Y178" s="9">
        <f t="shared" si="62"/>
        <v>5.4454656499649451E-2</v>
      </c>
      <c r="Z178" s="9">
        <f t="shared" si="62"/>
        <v>5.4455327567171571E-2</v>
      </c>
      <c r="AA178" s="9">
        <f t="shared" si="62"/>
        <v>5.4455295765470237E-2</v>
      </c>
      <c r="AB178" s="9">
        <f t="shared" si="56"/>
        <v>5.4455295765470237E-2</v>
      </c>
    </row>
    <row r="179" spans="1:28">
      <c r="A179" s="26" t="str">
        <f>'Dane sieci'!A179</f>
        <v>W107</v>
      </c>
      <c r="B179" s="26" t="str">
        <f>'Dane sieci'!B179</f>
        <v>K45</v>
      </c>
      <c r="C179" s="29">
        <f>VLOOKUP(A179,'Dane węzłów'!$A$3:$E$243,4,FALSE)</f>
        <v>80.875876425434257</v>
      </c>
      <c r="D179" s="22">
        <f>'Dane sieci'!C179</f>
        <v>40</v>
      </c>
      <c r="E179" s="22" t="str">
        <f>'Dane sieci'!D179</f>
        <v>T</v>
      </c>
      <c r="F179" s="27">
        <f>'Dane sieci'!E179</f>
        <v>35</v>
      </c>
      <c r="G179" s="27">
        <f>'Dane sieci'!J179</f>
        <v>5.5</v>
      </c>
      <c r="H179" s="28">
        <f>VLOOKUP(A179,'Dane węzłów'!$A$3:$E$243,2,FALSE)</f>
        <v>2.0307010877825298</v>
      </c>
      <c r="I179" s="28">
        <f t="shared" si="57"/>
        <v>2.0307010877825298</v>
      </c>
      <c r="J179" s="27">
        <f t="shared" si="48"/>
        <v>38.700000000000003</v>
      </c>
      <c r="K179" s="19">
        <f t="shared" si="49"/>
        <v>0.50229606735565235</v>
      </c>
      <c r="L179" s="24">
        <f t="shared" si="63"/>
        <v>147.40826675629012</v>
      </c>
      <c r="M179" s="28">
        <f t="shared" si="50"/>
        <v>5.1592893364701542</v>
      </c>
      <c r="N179" s="28">
        <f t="shared" si="51"/>
        <v>0.6624058527584139</v>
      </c>
      <c r="O179" s="29">
        <f t="shared" si="52"/>
        <v>5.821695189228568</v>
      </c>
      <c r="P179" s="29">
        <f>C179+O179</f>
        <v>86.69757161466282</v>
      </c>
      <c r="S179" s="16">
        <f t="shared" si="53"/>
        <v>0.7</v>
      </c>
      <c r="T179" s="23">
        <f t="shared" si="54"/>
        <v>69194.163029406656</v>
      </c>
      <c r="U179" s="9">
        <f t="shared" si="55"/>
        <v>9.2493350881057404E-4</v>
      </c>
      <c r="V179" s="9">
        <f t="shared" si="62"/>
        <v>5.0866466234033958E-2</v>
      </c>
      <c r="W179" s="9">
        <f t="shared" si="62"/>
        <v>4.7345769849024451E-2</v>
      </c>
      <c r="X179" s="9">
        <f t="shared" si="62"/>
        <v>4.7366633768051114E-2</v>
      </c>
      <c r="Y179" s="9">
        <f t="shared" si="62"/>
        <v>4.7366503348277009E-2</v>
      </c>
      <c r="Z179" s="9">
        <f t="shared" si="62"/>
        <v>4.7366504163260971E-2</v>
      </c>
      <c r="AA179" s="9">
        <f t="shared" si="62"/>
        <v>4.7366504158168198E-2</v>
      </c>
      <c r="AB179" s="9">
        <f t="shared" si="56"/>
        <v>4.7366504158168198E-2</v>
      </c>
    </row>
    <row r="180" spans="1:28">
      <c r="A180" s="53" t="str">
        <f>'Dane sieci'!A180</f>
        <v>K45</v>
      </c>
      <c r="B180" s="53" t="str">
        <f>'Dane sieci'!B180</f>
        <v>K44</v>
      </c>
      <c r="C180" s="59"/>
      <c r="D180" s="31">
        <f>'Dane sieci'!C180</f>
        <v>250</v>
      </c>
      <c r="E180" s="31" t="str">
        <f>'Dane sieci'!D180</f>
        <v>P</v>
      </c>
      <c r="F180" s="55">
        <f>'Dane sieci'!E180</f>
        <v>115</v>
      </c>
      <c r="G180" s="55">
        <f>'Dane sieci'!J180</f>
        <v>5</v>
      </c>
      <c r="H180" s="56">
        <f>H178+H179+H177</f>
        <v>284.01415786029116</v>
      </c>
      <c r="I180" s="56">
        <f t="shared" si="57"/>
        <v>284.01415786029116</v>
      </c>
      <c r="J180" s="55">
        <f t="shared" si="48"/>
        <v>263</v>
      </c>
      <c r="K180" s="57">
        <f t="shared" si="49"/>
        <v>1.521122531490771</v>
      </c>
      <c r="L180" s="58">
        <f t="shared" si="63"/>
        <v>73.5907310315404</v>
      </c>
      <c r="M180" s="56">
        <f t="shared" si="50"/>
        <v>8.4629340686271455</v>
      </c>
      <c r="N180" s="56">
        <f t="shared" si="51"/>
        <v>5.5225584194778845</v>
      </c>
      <c r="O180" s="59">
        <f t="shared" si="52"/>
        <v>13.985492488105031</v>
      </c>
      <c r="P180" s="59">
        <f>MAX(P177:P179)+O180</f>
        <v>1181.4135081082816</v>
      </c>
      <c r="S180" s="16">
        <f t="shared" si="53"/>
        <v>0.15</v>
      </c>
      <c r="T180" s="23">
        <f t="shared" si="54"/>
        <v>1424028.4480110486</v>
      </c>
      <c r="U180" s="9">
        <f t="shared" si="55"/>
        <v>4.4942922375876189E-5</v>
      </c>
      <c r="V180" s="9">
        <f t="shared" si="62"/>
        <v>2.1880047943299376E-2</v>
      </c>
      <c r="W180" s="9">
        <f t="shared" si="62"/>
        <v>1.7489156556453431E-2</v>
      </c>
      <c r="X180" s="9">
        <f t="shared" si="62"/>
        <v>1.7523314294600512E-2</v>
      </c>
      <c r="Y180" s="9">
        <f t="shared" si="62"/>
        <v>1.7523000796757365E-2</v>
      </c>
      <c r="Z180" s="9">
        <f t="shared" si="62"/>
        <v>1.7523003669927303E-2</v>
      </c>
      <c r="AA180" s="9">
        <f t="shared" si="62"/>
        <v>1.7523003643594711E-2</v>
      </c>
      <c r="AB180" s="9">
        <f t="shared" si="56"/>
        <v>1.7523003643594711E-2</v>
      </c>
    </row>
    <row r="181" spans="1:28">
      <c r="A181" s="26" t="str">
        <f>'Dane sieci'!A181</f>
        <v>W106</v>
      </c>
      <c r="B181" s="26" t="str">
        <f>'Dane sieci'!B181</f>
        <v>OX72</v>
      </c>
      <c r="C181" s="29">
        <f>VLOOKUP(A181,'Dane węzłów'!$A$3:$E$243,4,FALSE)</f>
        <v>55.709388973291951</v>
      </c>
      <c r="D181" s="22">
        <f>'Dane sieci'!C181</f>
        <v>80</v>
      </c>
      <c r="E181" s="22" t="str">
        <f>'Dane sieci'!D181</f>
        <v>P</v>
      </c>
      <c r="F181" s="27">
        <f>'Dane sieci'!E181</f>
        <v>50</v>
      </c>
      <c r="G181" s="27">
        <f>'Dane sieci'!J181</f>
        <v>5</v>
      </c>
      <c r="H181" s="28">
        <f>VLOOKUP(A181,'Dane węzłów'!$A$3:$E$243,2,FALSE)</f>
        <v>8.8621242621720295</v>
      </c>
      <c r="I181" s="28">
        <f t="shared" si="57"/>
        <v>8.8621242621720295</v>
      </c>
      <c r="J181" s="27">
        <f t="shared" si="48"/>
        <v>82.5</v>
      </c>
      <c r="K181" s="19">
        <f t="shared" si="49"/>
        <v>0.48235373385948416</v>
      </c>
      <c r="L181" s="24">
        <f t="shared" si="63"/>
        <v>32.483018511947776</v>
      </c>
      <c r="M181" s="28">
        <f t="shared" si="50"/>
        <v>1.6241509255973887</v>
      </c>
      <c r="N181" s="28">
        <f t="shared" si="51"/>
        <v>0.55531986503974839</v>
      </c>
      <c r="O181" s="29">
        <f t="shared" si="52"/>
        <v>2.1794707906371373</v>
      </c>
      <c r="P181" s="29">
        <f>C181+O181</f>
        <v>57.888859763929091</v>
      </c>
      <c r="S181" s="16">
        <f t="shared" si="53"/>
        <v>0.15</v>
      </c>
      <c r="T181" s="23">
        <f t="shared" si="54"/>
        <v>141650.56488985999</v>
      </c>
      <c r="U181" s="9">
        <f t="shared" si="55"/>
        <v>4.5181605911535211E-4</v>
      </c>
      <c r="V181" s="9">
        <f t="shared" si="62"/>
        <v>3.0178367974356239E-2</v>
      </c>
      <c r="W181" s="9">
        <f t="shared" si="62"/>
        <v>2.3997989689098886E-2</v>
      </c>
      <c r="X181" s="9">
        <f t="shared" si="62"/>
        <v>2.4132225378759514E-2</v>
      </c>
      <c r="Y181" s="9">
        <f t="shared" si="62"/>
        <v>2.412879253324272E-2</v>
      </c>
      <c r="Z181" s="9">
        <f t="shared" si="62"/>
        <v>2.412887997860989E-2</v>
      </c>
      <c r="AA181" s="9">
        <f t="shared" si="62"/>
        <v>2.4128877750878536E-2</v>
      </c>
      <c r="AB181" s="9">
        <f t="shared" si="56"/>
        <v>2.4128877750878536E-2</v>
      </c>
    </row>
    <row r="182" spans="1:28">
      <c r="A182" s="26" t="str">
        <f>'Dane sieci'!A182</f>
        <v>W105</v>
      </c>
      <c r="B182" s="26" t="str">
        <f>'Dane sieci'!B182</f>
        <v>OX72</v>
      </c>
      <c r="C182" s="29">
        <f>VLOOKUP(A182,'Dane węzłów'!$A$3:$E$243,4,FALSE)</f>
        <v>74.097500042629605</v>
      </c>
      <c r="D182" s="22">
        <f>'Dane sieci'!C182</f>
        <v>50</v>
      </c>
      <c r="E182" s="22" t="str">
        <f>'Dane sieci'!D182</f>
        <v>P</v>
      </c>
      <c r="F182" s="27">
        <f>'Dane sieci'!E182</f>
        <v>30</v>
      </c>
      <c r="G182" s="27">
        <f>'Dane sieci'!J182</f>
        <v>6.5</v>
      </c>
      <c r="H182" s="28">
        <f>VLOOKUP(A182,'Dane węzłów'!$A$3:$E$243,2,FALSE)</f>
        <v>2.4684195670582105</v>
      </c>
      <c r="I182" s="28">
        <f t="shared" si="57"/>
        <v>2.4684195670582105</v>
      </c>
      <c r="J182" s="27">
        <f t="shared" si="48"/>
        <v>54.5</v>
      </c>
      <c r="K182" s="19">
        <f t="shared" si="49"/>
        <v>0.30786596687335299</v>
      </c>
      <c r="L182" s="24">
        <f t="shared" si="63"/>
        <v>23.021747849745978</v>
      </c>
      <c r="M182" s="28">
        <f t="shared" si="50"/>
        <v>0.69065243549237931</v>
      </c>
      <c r="N182" s="28">
        <f t="shared" si="51"/>
        <v>0.29408890277451527</v>
      </c>
      <c r="O182" s="29">
        <f t="shared" si="52"/>
        <v>0.98474133826689458</v>
      </c>
      <c r="P182" s="29">
        <f>C182+O182</f>
        <v>75.082241380896505</v>
      </c>
      <c r="S182" s="16">
        <f t="shared" si="53"/>
        <v>0.15</v>
      </c>
      <c r="T182" s="23">
        <f t="shared" si="54"/>
        <v>59725.102280326617</v>
      </c>
      <c r="U182" s="9">
        <f t="shared" si="55"/>
        <v>1.0715762310394825E-3</v>
      </c>
      <c r="V182" s="9">
        <f t="shared" si="62"/>
        <v>3.4461088960568396E-2</v>
      </c>
      <c r="W182" s="9">
        <f t="shared" si="62"/>
        <v>2.7520057436246852E-2</v>
      </c>
      <c r="X182" s="9">
        <f t="shared" si="62"/>
        <v>2.7739051367711199E-2</v>
      </c>
      <c r="Y182" s="9">
        <f t="shared" si="62"/>
        <v>2.7730968578196361E-2</v>
      </c>
      <c r="Z182" s="9">
        <f t="shared" si="62"/>
        <v>2.7731265282482171E-2</v>
      </c>
      <c r="AA182" s="9">
        <f t="shared" si="62"/>
        <v>2.7731254388831832E-2</v>
      </c>
      <c r="AB182" s="9">
        <f t="shared" si="56"/>
        <v>2.7731254388831832E-2</v>
      </c>
    </row>
    <row r="183" spans="1:28">
      <c r="A183" s="26" t="str">
        <f>'Dane sieci'!A183</f>
        <v>OX72</v>
      </c>
      <c r="B183" s="26" t="str">
        <f>'Dane sieci'!B183</f>
        <v>OX73</v>
      </c>
      <c r="C183" s="29"/>
      <c r="D183" s="22">
        <f>'Dane sieci'!C183</f>
        <v>100</v>
      </c>
      <c r="E183" s="22" t="str">
        <f>'Dane sieci'!D183</f>
        <v>P</v>
      </c>
      <c r="F183" s="27">
        <f>'Dane sieci'!E183</f>
        <v>175</v>
      </c>
      <c r="G183" s="27">
        <f>'Dane sieci'!J183</f>
        <v>5</v>
      </c>
      <c r="H183" s="28">
        <f>H181+H182</f>
        <v>11.330543829230241</v>
      </c>
      <c r="I183" s="28">
        <f t="shared" si="57"/>
        <v>11.330543829230241</v>
      </c>
      <c r="J183" s="27">
        <f t="shared" si="48"/>
        <v>107.1</v>
      </c>
      <c r="K183" s="19">
        <f t="shared" si="49"/>
        <v>0.36593800824789102</v>
      </c>
      <c r="L183" s="24">
        <f t="shared" si="63"/>
        <v>13.667358673649543</v>
      </c>
      <c r="M183" s="28">
        <f t="shared" si="50"/>
        <v>2.3917877678886703</v>
      </c>
      <c r="N183" s="28">
        <f t="shared" si="51"/>
        <v>0.31961485774597609</v>
      </c>
      <c r="O183" s="29">
        <f t="shared" si="52"/>
        <v>2.7114026256346464</v>
      </c>
      <c r="P183" s="29">
        <f>MAX(P181:P182)+O183</f>
        <v>77.793644006531153</v>
      </c>
      <c r="S183" s="16">
        <f t="shared" si="53"/>
        <v>0.15</v>
      </c>
      <c r="T183" s="23">
        <f t="shared" si="54"/>
        <v>139506.90642102007</v>
      </c>
      <c r="U183" s="9">
        <f t="shared" si="55"/>
        <v>4.5875864960300531E-4</v>
      </c>
      <c r="V183" s="9">
        <f t="shared" si="62"/>
        <v>2.9430999199936934E-2</v>
      </c>
      <c r="W183" s="9">
        <f t="shared" si="62"/>
        <v>2.2727531736050112E-2</v>
      </c>
      <c r="X183" s="9">
        <f t="shared" si="62"/>
        <v>2.2904459371249981E-2</v>
      </c>
      <c r="Y183" s="9">
        <f t="shared" si="62"/>
        <v>2.289886042060452E-2</v>
      </c>
      <c r="Z183" s="9">
        <f t="shared" si="62"/>
        <v>2.289903665500807E-2</v>
      </c>
      <c r="AA183" s="9">
        <f t="shared" si="62"/>
        <v>2.289903110685872E-2</v>
      </c>
      <c r="AB183" s="9">
        <f t="shared" si="56"/>
        <v>2.289903110685872E-2</v>
      </c>
    </row>
    <row r="184" spans="1:28">
      <c r="A184" s="26" t="str">
        <f>'Dane sieci'!A184</f>
        <v>W104</v>
      </c>
      <c r="B184" s="26" t="str">
        <f>'Dane sieci'!B184</f>
        <v>OX73</v>
      </c>
      <c r="C184" s="29">
        <f>VLOOKUP(A184,'Dane węzłów'!$A$3:$E$243,4,FALSE)</f>
        <v>60.829222084918413</v>
      </c>
      <c r="D184" s="22">
        <f>'Dane sieci'!C184</f>
        <v>100</v>
      </c>
      <c r="E184" s="22" t="str">
        <f>'Dane sieci'!D184</f>
        <v>P</v>
      </c>
      <c r="F184" s="27">
        <f>'Dane sieci'!E184</f>
        <v>100</v>
      </c>
      <c r="G184" s="27">
        <f>'Dane sieci'!J184</f>
        <v>8.5</v>
      </c>
      <c r="H184" s="28">
        <f>VLOOKUP(A184,'Dane węzłów'!$A$3:$E$243,2,FALSE)</f>
        <v>15.550172302023267</v>
      </c>
      <c r="I184" s="28">
        <f t="shared" si="57"/>
        <v>15.550172302023267</v>
      </c>
      <c r="J184" s="27">
        <f t="shared" si="48"/>
        <v>107.1</v>
      </c>
      <c r="K184" s="19">
        <f t="shared" si="49"/>
        <v>0.50221764867401808</v>
      </c>
      <c r="L184" s="24">
        <f t="shared" si="63"/>
        <v>25.30445407948919</v>
      </c>
      <c r="M184" s="28">
        <f t="shared" si="50"/>
        <v>2.5304454079489194</v>
      </c>
      <c r="N184" s="28">
        <f t="shared" si="51"/>
        <v>1.023398514386944</v>
      </c>
      <c r="O184" s="29">
        <f t="shared" si="52"/>
        <v>3.5538439223358633</v>
      </c>
      <c r="P184" s="29">
        <f>C184+O184</f>
        <v>64.383066007254271</v>
      </c>
      <c r="S184" s="16">
        <f t="shared" si="53"/>
        <v>0.15</v>
      </c>
      <c r="T184" s="23">
        <f t="shared" si="54"/>
        <v>191460.92763638133</v>
      </c>
      <c r="U184" s="9">
        <f t="shared" si="55"/>
        <v>3.3427185791947843E-4</v>
      </c>
      <c r="V184" s="9">
        <f t="shared" ref="V184:AA193" si="64">(1/(-2*LOG(2.51/$T184/U184^0.5+$S184/$J184/3.71)))^2</f>
        <v>2.8518869322188136E-2</v>
      </c>
      <c r="W184" s="9">
        <f t="shared" si="64"/>
        <v>2.2385385795800714E-2</v>
      </c>
      <c r="X184" s="9">
        <f t="shared" si="64"/>
        <v>2.2512272792417586E-2</v>
      </c>
      <c r="Y184" s="9">
        <f t="shared" si="64"/>
        <v>2.2509152749580919E-2</v>
      </c>
      <c r="Z184" s="9">
        <f t="shared" si="64"/>
        <v>2.2509229164316795E-2</v>
      </c>
      <c r="AA184" s="9">
        <f t="shared" si="64"/>
        <v>2.250922729261768E-2</v>
      </c>
      <c r="AB184" s="9">
        <f t="shared" si="56"/>
        <v>2.250922729261768E-2</v>
      </c>
    </row>
    <row r="185" spans="1:28">
      <c r="A185" s="26" t="str">
        <f>'Dane sieci'!A185</f>
        <v>OX73</v>
      </c>
      <c r="B185" s="26" t="str">
        <f>'Dane sieci'!B185</f>
        <v>K44</v>
      </c>
      <c r="C185" s="29"/>
      <c r="D185" s="22">
        <f>'Dane sieci'!C185</f>
        <v>150</v>
      </c>
      <c r="E185" s="22" t="str">
        <f>'Dane sieci'!D185</f>
        <v>P</v>
      </c>
      <c r="F185" s="27">
        <f>'Dane sieci'!E185</f>
        <v>75</v>
      </c>
      <c r="G185" s="27">
        <f>'Dane sieci'!J185</f>
        <v>6</v>
      </c>
      <c r="H185" s="28">
        <f>H183+H184</f>
        <v>26.880716131253507</v>
      </c>
      <c r="I185" s="28">
        <f t="shared" si="57"/>
        <v>26.880716131253507</v>
      </c>
      <c r="J185" s="27">
        <f t="shared" si="48"/>
        <v>160.30000000000001</v>
      </c>
      <c r="K185" s="19">
        <f t="shared" si="49"/>
        <v>0.38753371928233571</v>
      </c>
      <c r="L185" s="24">
        <f t="shared" si="63"/>
        <v>9.2329134965543975</v>
      </c>
      <c r="M185" s="28">
        <f t="shared" si="50"/>
        <v>0.69246851224157979</v>
      </c>
      <c r="N185" s="28">
        <f t="shared" si="51"/>
        <v>0.43014230587186908</v>
      </c>
      <c r="O185" s="29">
        <f t="shared" si="52"/>
        <v>1.1226108181134489</v>
      </c>
      <c r="P185" s="29">
        <f>MAX(P183:P184)+O185</f>
        <v>78.916254824644597</v>
      </c>
      <c r="S185" s="16">
        <f t="shared" si="53"/>
        <v>0.15</v>
      </c>
      <c r="T185" s="23">
        <f t="shared" si="54"/>
        <v>221126.98083311101</v>
      </c>
      <c r="U185" s="9">
        <f t="shared" si="55"/>
        <v>2.8942646328763511E-4</v>
      </c>
      <c r="V185" s="9">
        <f t="shared" si="64"/>
        <v>2.7114349052507234E-2</v>
      </c>
      <c r="W185" s="9">
        <f t="shared" si="64"/>
        <v>2.0486715649494131E-2</v>
      </c>
      <c r="X185" s="9">
        <f t="shared" si="64"/>
        <v>2.0649565877632454E-2</v>
      </c>
      <c r="Y185" s="9">
        <f t="shared" si="64"/>
        <v>2.0644692581966152E-2</v>
      </c>
      <c r="Z185" s="9">
        <f t="shared" si="64"/>
        <v>2.0644837619557523E-2</v>
      </c>
      <c r="AA185" s="9">
        <f t="shared" si="64"/>
        <v>2.064483330228685E-2</v>
      </c>
      <c r="AB185" s="9">
        <f t="shared" si="56"/>
        <v>2.064483330228685E-2</v>
      </c>
    </row>
    <row r="186" spans="1:28">
      <c r="A186" s="53" t="str">
        <f>'Dane sieci'!A186</f>
        <v>K44</v>
      </c>
      <c r="B186" s="53" t="str">
        <f>'Dane sieci'!B186</f>
        <v>K42</v>
      </c>
      <c r="C186" s="59"/>
      <c r="D186" s="31">
        <f>'Dane sieci'!C186</f>
        <v>250</v>
      </c>
      <c r="E186" s="31" t="str">
        <f>'Dane sieci'!D186</f>
        <v>P</v>
      </c>
      <c r="F186" s="55">
        <f>'Dane sieci'!E186</f>
        <v>90</v>
      </c>
      <c r="G186" s="55">
        <f>'Dane sieci'!J186</f>
        <v>3</v>
      </c>
      <c r="H186" s="56">
        <f>H180+H185</f>
        <v>310.89487399154467</v>
      </c>
      <c r="I186" s="56">
        <f t="shared" si="57"/>
        <v>310.89487399154467</v>
      </c>
      <c r="J186" s="55">
        <f t="shared" si="48"/>
        <v>263</v>
      </c>
      <c r="K186" s="57">
        <f t="shared" si="49"/>
        <v>1.665090224080134</v>
      </c>
      <c r="L186" s="58">
        <f t="shared" si="63"/>
        <v>88.041133979934116</v>
      </c>
      <c r="M186" s="56">
        <f t="shared" si="50"/>
        <v>7.9237020581940705</v>
      </c>
      <c r="N186" s="56">
        <f t="shared" si="51"/>
        <v>3.9704406854454466</v>
      </c>
      <c r="O186" s="59">
        <f t="shared" si="52"/>
        <v>11.894142743639517</v>
      </c>
      <c r="P186" s="59">
        <f>MAX(P180,P185)+O186</f>
        <v>1193.3076508519212</v>
      </c>
      <c r="S186" s="16">
        <f t="shared" si="53"/>
        <v>0.15</v>
      </c>
      <c r="T186" s="23">
        <f t="shared" si="54"/>
        <v>1558806.6040093289</v>
      </c>
      <c r="U186" s="9">
        <f t="shared" si="55"/>
        <v>4.1057049563036736E-5</v>
      </c>
      <c r="V186" s="9">
        <f t="shared" si="64"/>
        <v>2.1721836062831703E-2</v>
      </c>
      <c r="W186" s="9">
        <f t="shared" si="64"/>
        <v>1.7465078795017457E-2</v>
      </c>
      <c r="X186" s="9">
        <f t="shared" si="64"/>
        <v>1.7495657653371046E-2</v>
      </c>
      <c r="Y186" s="9">
        <f t="shared" si="64"/>
        <v>1.749539954048162E-2</v>
      </c>
      <c r="Z186" s="9">
        <f t="shared" si="64"/>
        <v>1.7495401716398157E-2</v>
      </c>
      <c r="AA186" s="9">
        <f t="shared" si="64"/>
        <v>1.7495401698054774E-2</v>
      </c>
      <c r="AB186" s="9">
        <f t="shared" si="56"/>
        <v>1.7495401698054774E-2</v>
      </c>
    </row>
    <row r="187" spans="1:28">
      <c r="A187" s="26" t="str">
        <f>'Dane sieci'!A187</f>
        <v>W102</v>
      </c>
      <c r="B187" s="26" t="str">
        <f>'Dane sieci'!B187</f>
        <v>RED</v>
      </c>
      <c r="C187" s="29">
        <f>VLOOKUP(A187,'Dane węzłów'!$A$3:$E$243,4,FALSE)</f>
        <v>41.860194203862214</v>
      </c>
      <c r="D187" s="22">
        <f>'Dane sieci'!C187</f>
        <v>32</v>
      </c>
      <c r="E187" s="22" t="str">
        <f>'Dane sieci'!D187</f>
        <v>P</v>
      </c>
      <c r="F187" s="27">
        <f>'Dane sieci'!E187</f>
        <v>50</v>
      </c>
      <c r="G187" s="27">
        <f>'Dane sieci'!J187</f>
        <v>5</v>
      </c>
      <c r="H187" s="28">
        <f>VLOOKUP(A187,'Dane węzłów'!$A$3:$E$243,2,FALSE)</f>
        <v>0.54714809909460027</v>
      </c>
      <c r="I187" s="28">
        <f t="shared" si="57"/>
        <v>0.54714809909460027</v>
      </c>
      <c r="J187" s="27">
        <f t="shared" si="48"/>
        <v>37.200000000000003</v>
      </c>
      <c r="K187" s="19">
        <f t="shared" si="49"/>
        <v>0.14647203703796086</v>
      </c>
      <c r="L187" s="24">
        <f t="shared" si="63"/>
        <v>9.1317376936204013</v>
      </c>
      <c r="M187" s="28">
        <f t="shared" si="50"/>
        <v>0.4565868846810201</v>
      </c>
      <c r="N187" s="28">
        <f t="shared" si="51"/>
        <v>5.1206060263681519E-2</v>
      </c>
      <c r="O187" s="29">
        <f t="shared" si="52"/>
        <v>0.50779294494470162</v>
      </c>
      <c r="P187" s="29">
        <f>C187+O187</f>
        <v>42.367987148806918</v>
      </c>
      <c r="S187" s="16">
        <f t="shared" si="53"/>
        <v>0.15</v>
      </c>
      <c r="T187" s="23">
        <f t="shared" si="54"/>
        <v>19395.29452418556</v>
      </c>
      <c r="U187" s="9">
        <f t="shared" si="55"/>
        <v>3.2997694322297209E-3</v>
      </c>
      <c r="V187" s="9">
        <f t="shared" si="64"/>
        <v>4.0769691964742179E-2</v>
      </c>
      <c r="W187" s="9">
        <f t="shared" si="64"/>
        <v>3.27591421564951E-2</v>
      </c>
      <c r="X187" s="9">
        <f t="shared" si="64"/>
        <v>3.3195887544984183E-2</v>
      </c>
      <c r="Y187" s="9">
        <f t="shared" si="64"/>
        <v>3.316835115961235E-2</v>
      </c>
      <c r="Z187" s="9">
        <f t="shared" si="64"/>
        <v>3.3170072334260052E-2</v>
      </c>
      <c r="AA187" s="9">
        <f t="shared" si="64"/>
        <v>3.3169964692989232E-2</v>
      </c>
      <c r="AB187" s="9">
        <f t="shared" si="56"/>
        <v>3.3169964692989232E-2</v>
      </c>
    </row>
    <row r="188" spans="1:28">
      <c r="A188" s="26" t="str">
        <f>'Dane sieci'!A188</f>
        <v>RED</v>
      </c>
      <c r="B188" s="26" t="str">
        <f>'Dane sieci'!B188</f>
        <v>K42</v>
      </c>
      <c r="C188" s="29"/>
      <c r="D188" s="22">
        <f>'Dane sieci'!C188</f>
        <v>80</v>
      </c>
      <c r="E188" s="22" t="str">
        <f>'Dane sieci'!D188</f>
        <v>P</v>
      </c>
      <c r="F188" s="27">
        <f>'Dane sieci'!E188</f>
        <v>115</v>
      </c>
      <c r="G188" s="27">
        <f>'Dane sieci'!J188</f>
        <v>7.5</v>
      </c>
      <c r="H188" s="28">
        <f>H187</f>
        <v>0.54714809909460027</v>
      </c>
      <c r="I188" s="28">
        <f t="shared" si="57"/>
        <v>0.54714809909460027</v>
      </c>
      <c r="J188" s="27">
        <f t="shared" si="48"/>
        <v>82.5</v>
      </c>
      <c r="K188" s="19">
        <f t="shared" si="49"/>
        <v>2.9780549309033864E-2</v>
      </c>
      <c r="L188" s="24">
        <f t="shared" si="63"/>
        <v>0.17710132356906857</v>
      </c>
      <c r="M188" s="28">
        <f t="shared" si="50"/>
        <v>2.0366652210442888E-2</v>
      </c>
      <c r="N188" s="28">
        <f t="shared" si="51"/>
        <v>3.1751817329404731E-3</v>
      </c>
      <c r="O188" s="29">
        <f t="shared" si="52"/>
        <v>2.3541833943383363E-2</v>
      </c>
      <c r="P188" s="29">
        <f>P187+O188</f>
        <v>42.391528982750302</v>
      </c>
      <c r="S188" s="16">
        <f t="shared" si="53"/>
        <v>0.15</v>
      </c>
      <c r="T188" s="23">
        <f t="shared" si="54"/>
        <v>8745.5146218145783</v>
      </c>
      <c r="U188" s="9">
        <f t="shared" si="55"/>
        <v>7.3180370472836565E-3</v>
      </c>
      <c r="V188" s="9">
        <f t="shared" si="64"/>
        <v>4.2861866651562976E-2</v>
      </c>
      <c r="W188" s="9">
        <f t="shared" si="64"/>
        <v>3.3625641661915583E-2</v>
      </c>
      <c r="X188" s="9">
        <f t="shared" si="64"/>
        <v>3.4622511606466747E-2</v>
      </c>
      <c r="Y188" s="9">
        <f t="shared" si="64"/>
        <v>3.449856649350564E-2</v>
      </c>
      <c r="Z188" s="9">
        <f t="shared" si="64"/>
        <v>3.4513722216638072E-2</v>
      </c>
      <c r="AA188" s="9">
        <f t="shared" si="64"/>
        <v>3.4511865201769083E-2</v>
      </c>
      <c r="AB188" s="9">
        <f t="shared" si="56"/>
        <v>3.4511865201769083E-2</v>
      </c>
    </row>
    <row r="189" spans="1:28">
      <c r="A189" s="53" t="str">
        <f>'Dane sieci'!A189</f>
        <v>K42</v>
      </c>
      <c r="B189" s="53" t="str">
        <f>'Dane sieci'!B189</f>
        <v>K41</v>
      </c>
      <c r="C189" s="59"/>
      <c r="D189" s="31">
        <f>'Dane sieci'!C189</f>
        <v>250</v>
      </c>
      <c r="E189" s="31" t="str">
        <f>'Dane sieci'!D189</f>
        <v>P</v>
      </c>
      <c r="F189" s="55">
        <f>'Dane sieci'!E189</f>
        <v>425</v>
      </c>
      <c r="G189" s="55">
        <f>'Dane sieci'!J189</f>
        <v>2</v>
      </c>
      <c r="H189" s="56">
        <f>H188+H186</f>
        <v>311.44202209063928</v>
      </c>
      <c r="I189" s="56">
        <f t="shared" si="57"/>
        <v>311.44202209063928</v>
      </c>
      <c r="J189" s="55">
        <f t="shared" si="48"/>
        <v>263</v>
      </c>
      <c r="K189" s="57">
        <f t="shared" si="49"/>
        <v>1.6680206389153149</v>
      </c>
      <c r="L189" s="58">
        <f t="shared" si="63"/>
        <v>88.348700944968613</v>
      </c>
      <c r="M189" s="56">
        <f t="shared" si="50"/>
        <v>37.548197901611658</v>
      </c>
      <c r="N189" s="56">
        <f t="shared" si="51"/>
        <v>2.6562854984932325</v>
      </c>
      <c r="O189" s="59">
        <f t="shared" si="52"/>
        <v>40.204483400104891</v>
      </c>
      <c r="P189" s="59">
        <f>MAX(P186,P188)+O189</f>
        <v>1233.512134252026</v>
      </c>
      <c r="S189" s="16">
        <f t="shared" si="53"/>
        <v>0.15</v>
      </c>
      <c r="T189" s="23">
        <f t="shared" si="54"/>
        <v>1561549.9688621797</v>
      </c>
      <c r="U189" s="9">
        <f t="shared" si="55"/>
        <v>4.0984919647901803E-5</v>
      </c>
      <c r="V189" s="9">
        <f t="shared" si="64"/>
        <v>2.1718803198931977E-2</v>
      </c>
      <c r="W189" s="9">
        <f t="shared" si="64"/>
        <v>1.7464629927451833E-2</v>
      </c>
      <c r="X189" s="9">
        <f t="shared" si="64"/>
        <v>1.7495142765363323E-2</v>
      </c>
      <c r="Y189" s="9">
        <f t="shared" si="64"/>
        <v>1.7494885630031938E-2</v>
      </c>
      <c r="Z189" s="9">
        <f t="shared" si="64"/>
        <v>1.749488779417608E-2</v>
      </c>
      <c r="AA189" s="9">
        <f t="shared" si="64"/>
        <v>1.7494887775961664E-2</v>
      </c>
      <c r="AB189" s="9">
        <f t="shared" si="56"/>
        <v>1.7494887775961664E-2</v>
      </c>
    </row>
    <row r="190" spans="1:28">
      <c r="A190" s="26" t="str">
        <f>'Dane sieci'!A190</f>
        <v>W103</v>
      </c>
      <c r="B190" s="26" t="str">
        <f>'Dane sieci'!B190</f>
        <v>K41</v>
      </c>
      <c r="C190" s="29">
        <f>VLOOKUP(A190,'Dane węzłów'!$A$3:$E$243,4,FALSE)</f>
        <v>81.271702406706282</v>
      </c>
      <c r="D190" s="22">
        <f>'Dane sieci'!C190</f>
        <v>65</v>
      </c>
      <c r="E190" s="22" t="str">
        <f>'Dane sieci'!D190</f>
        <v>P</v>
      </c>
      <c r="F190" s="27">
        <f>'Dane sieci'!E190</f>
        <v>225</v>
      </c>
      <c r="G190" s="27">
        <f>'Dane sieci'!J190</f>
        <v>9.5</v>
      </c>
      <c r="H190" s="28">
        <f>VLOOKUP(A190,'Dane węzłów'!$A$3:$E$243,2,FALSE)</f>
        <v>5.6431157664881102</v>
      </c>
      <c r="I190" s="28">
        <f t="shared" si="57"/>
        <v>5.6431157664881102</v>
      </c>
      <c r="J190" s="27">
        <f t="shared" si="48"/>
        <v>70.3</v>
      </c>
      <c r="K190" s="19">
        <f t="shared" si="49"/>
        <v>0.42300355398119682</v>
      </c>
      <c r="L190" s="24">
        <f t="shared" si="63"/>
        <v>30.802874828975661</v>
      </c>
      <c r="M190" s="28">
        <f t="shared" si="50"/>
        <v>6.9306468365195233</v>
      </c>
      <c r="N190" s="28">
        <f t="shared" si="51"/>
        <v>0.81143465817116744</v>
      </c>
      <c r="O190" s="29">
        <f t="shared" si="52"/>
        <v>7.7420814946906908</v>
      </c>
      <c r="P190" s="29">
        <f>C190+O190</f>
        <v>89.013783901396977</v>
      </c>
      <c r="S190" s="16">
        <f t="shared" si="53"/>
        <v>0.15</v>
      </c>
      <c r="T190" s="23">
        <f t="shared" si="54"/>
        <v>105851.75398993984</v>
      </c>
      <c r="U190" s="9">
        <f t="shared" si="55"/>
        <v>6.0461917339681083E-4</v>
      </c>
      <c r="V190" s="9">
        <f t="shared" si="64"/>
        <v>3.1602074535851538E-2</v>
      </c>
      <c r="W190" s="9">
        <f t="shared" si="64"/>
        <v>2.5200828785809735E-2</v>
      </c>
      <c r="X190" s="9">
        <f t="shared" si="64"/>
        <v>2.5356583197701579E-2</v>
      </c>
      <c r="Y190" s="9">
        <f t="shared" si="64"/>
        <v>2.5352134006042248E-2</v>
      </c>
      <c r="Z190" s="9">
        <f t="shared" si="64"/>
        <v>2.5352260552771792E-2</v>
      </c>
      <c r="AA190" s="9">
        <f t="shared" si="64"/>
        <v>2.5352256953007683E-2</v>
      </c>
      <c r="AB190" s="9">
        <f t="shared" si="56"/>
        <v>2.5352256953007683E-2</v>
      </c>
    </row>
    <row r="191" spans="1:28">
      <c r="A191" s="53" t="str">
        <f>'Dane sieci'!A191</f>
        <v>K41</v>
      </c>
      <c r="B191" s="53" t="str">
        <f>'Dane sieci'!B191</f>
        <v>K40</v>
      </c>
      <c r="C191" s="59"/>
      <c r="D191" s="31">
        <f>'Dane sieci'!C191</f>
        <v>250</v>
      </c>
      <c r="E191" s="31" t="str">
        <f>'Dane sieci'!D191</f>
        <v>P</v>
      </c>
      <c r="F191" s="55">
        <f>'Dane sieci'!E191</f>
        <v>95</v>
      </c>
      <c r="G191" s="55">
        <f>'Dane sieci'!J191</f>
        <v>2</v>
      </c>
      <c r="H191" s="56">
        <f>H189+H192</f>
        <v>316.85878827167585</v>
      </c>
      <c r="I191" s="56">
        <f t="shared" si="57"/>
        <v>316.85878827167585</v>
      </c>
      <c r="J191" s="55">
        <f t="shared" si="48"/>
        <v>263</v>
      </c>
      <c r="K191" s="57">
        <f t="shared" si="49"/>
        <v>1.6970317457836035</v>
      </c>
      <c r="L191" s="58">
        <f t="shared" si="63"/>
        <v>91.422532119374281</v>
      </c>
      <c r="M191" s="56">
        <f t="shared" si="50"/>
        <v>8.6851405513405577</v>
      </c>
      <c r="N191" s="56">
        <f t="shared" si="51"/>
        <v>2.7494881010502783</v>
      </c>
      <c r="O191" s="59">
        <f t="shared" si="52"/>
        <v>11.434628652390836</v>
      </c>
      <c r="P191" s="59">
        <f>MAX(P189,P190)+O191</f>
        <v>1244.9467629044168</v>
      </c>
      <c r="S191" s="16">
        <f t="shared" si="53"/>
        <v>0.15</v>
      </c>
      <c r="T191" s="23">
        <f t="shared" si="54"/>
        <v>1588709.2809054004</v>
      </c>
      <c r="U191" s="9">
        <f t="shared" si="55"/>
        <v>4.0284274013636152E-5</v>
      </c>
      <c r="V191" s="9">
        <f t="shared" si="64"/>
        <v>2.1689149308598787E-2</v>
      </c>
      <c r="W191" s="9">
        <f t="shared" si="64"/>
        <v>1.7460266031606067E-2</v>
      </c>
      <c r="X191" s="9">
        <f t="shared" si="64"/>
        <v>1.74901384110265E-2</v>
      </c>
      <c r="Y191" s="9">
        <f t="shared" si="64"/>
        <v>1.7489890675054805E-2</v>
      </c>
      <c r="Z191" s="9">
        <f t="shared" si="64"/>
        <v>1.7489892726995897E-2</v>
      </c>
      <c r="AA191" s="9">
        <f t="shared" si="64"/>
        <v>1.7489892709999955E-2</v>
      </c>
      <c r="AB191" s="9">
        <f t="shared" si="56"/>
        <v>1.7489892709999955E-2</v>
      </c>
    </row>
    <row r="192" spans="1:28">
      <c r="A192" s="26" t="str">
        <f>'Dane sieci'!A192</f>
        <v>W101</v>
      </c>
      <c r="B192" s="26" t="str">
        <f>'Dane sieci'!B192</f>
        <v>K40</v>
      </c>
      <c r="C192" s="29">
        <f>VLOOKUP(A192,'Dane węzłów'!$A$3:$E$243,4,FALSE)</f>
        <v>55.4362039305785</v>
      </c>
      <c r="D192" s="22">
        <f>'Dane sieci'!C192</f>
        <v>80</v>
      </c>
      <c r="E192" s="22" t="str">
        <f>'Dane sieci'!D192</f>
        <v>P</v>
      </c>
      <c r="F192" s="27">
        <f>'Dane sieci'!E192</f>
        <v>120</v>
      </c>
      <c r="G192" s="27">
        <f>'Dane sieci'!J192</f>
        <v>8.5</v>
      </c>
      <c r="H192" s="28">
        <f>VLOOKUP(A192,'Dane węzłów'!$A$3:$E$243,2,FALSE)</f>
        <v>5.4167661810365413</v>
      </c>
      <c r="I192" s="28">
        <f t="shared" si="57"/>
        <v>5.4167661810365413</v>
      </c>
      <c r="J192" s="27">
        <f t="shared" si="48"/>
        <v>82.5</v>
      </c>
      <c r="K192" s="19">
        <f t="shared" si="49"/>
        <v>0.29482743815943518</v>
      </c>
      <c r="L192" s="24">
        <f t="shared" si="63"/>
        <v>12.501727283304435</v>
      </c>
      <c r="M192" s="28">
        <f t="shared" si="50"/>
        <v>1.5002072739965322</v>
      </c>
      <c r="N192" s="28">
        <f t="shared" si="51"/>
        <v>0.35269283653156169</v>
      </c>
      <c r="O192" s="29">
        <f t="shared" si="52"/>
        <v>1.8529001105280938</v>
      </c>
      <c r="P192" s="29">
        <f>C192+O192</f>
        <v>57.289104041106597</v>
      </c>
      <c r="S192" s="16">
        <f t="shared" si="53"/>
        <v>0.15</v>
      </c>
      <c r="T192" s="23">
        <f t="shared" si="54"/>
        <v>86580.59475596431</v>
      </c>
      <c r="U192" s="9">
        <f t="shared" si="55"/>
        <v>7.3919566134178364E-4</v>
      </c>
      <c r="V192" s="9">
        <f t="shared" si="64"/>
        <v>3.1708811361622409E-2</v>
      </c>
      <c r="W192" s="9">
        <f t="shared" si="64"/>
        <v>2.4641977529504089E-2</v>
      </c>
      <c r="X192" s="9">
        <f t="shared" si="64"/>
        <v>2.4864938016258786E-2</v>
      </c>
      <c r="Y192" s="9">
        <f t="shared" si="64"/>
        <v>2.4856558093028124E-2</v>
      </c>
      <c r="Z192" s="9">
        <f t="shared" si="64"/>
        <v>2.4856871119291652E-2</v>
      </c>
      <c r="AA192" s="9">
        <f t="shared" si="64"/>
        <v>2.4856859423717584E-2</v>
      </c>
      <c r="AB192" s="9">
        <f t="shared" si="56"/>
        <v>2.4856859423717584E-2</v>
      </c>
    </row>
    <row r="193" spans="1:28">
      <c r="A193" s="53" t="str">
        <f>'Dane sieci'!A193</f>
        <v>K40</v>
      </c>
      <c r="B193" s="53" t="str">
        <f>'Dane sieci'!B193</f>
        <v>K39</v>
      </c>
      <c r="C193" s="59"/>
      <c r="D193" s="31">
        <f>'Dane sieci'!C193</f>
        <v>250</v>
      </c>
      <c r="E193" s="31" t="str">
        <f>'Dane sieci'!D193</f>
        <v>P</v>
      </c>
      <c r="F193" s="55">
        <f>'Dane sieci'!E193</f>
        <v>410</v>
      </c>
      <c r="G193" s="55">
        <f>'Dane sieci'!J193</f>
        <v>4</v>
      </c>
      <c r="H193" s="56">
        <f>H191+H192</f>
        <v>322.27555445271241</v>
      </c>
      <c r="I193" s="56">
        <f t="shared" si="57"/>
        <v>322.27555445271241</v>
      </c>
      <c r="J193" s="55">
        <f t="shared" si="48"/>
        <v>263</v>
      </c>
      <c r="K193" s="57">
        <f t="shared" si="49"/>
        <v>1.7260428526518921</v>
      </c>
      <c r="L193" s="58">
        <f t="shared" si="63"/>
        <v>94.548893585777932</v>
      </c>
      <c r="M193" s="56">
        <f t="shared" si="50"/>
        <v>38.765046370168953</v>
      </c>
      <c r="N193" s="56">
        <f t="shared" si="51"/>
        <v>5.6885955154710057</v>
      </c>
      <c r="O193" s="59">
        <f t="shared" si="52"/>
        <v>44.453641885639961</v>
      </c>
      <c r="P193" s="59">
        <f>MAX(P191,P192)+O193</f>
        <v>1289.4004047900567</v>
      </c>
      <c r="S193" s="16">
        <f t="shared" si="53"/>
        <v>0.15</v>
      </c>
      <c r="T193" s="23">
        <f t="shared" si="54"/>
        <v>1615868.5929486211</v>
      </c>
      <c r="U193" s="9">
        <f t="shared" si="55"/>
        <v>3.9607181103268696E-5</v>
      </c>
      <c r="V193" s="9">
        <f t="shared" si="64"/>
        <v>2.1660151939937887E-2</v>
      </c>
      <c r="W193" s="9">
        <f t="shared" si="64"/>
        <v>1.7456042328885042E-2</v>
      </c>
      <c r="X193" s="9">
        <f t="shared" si="64"/>
        <v>1.7485297265163256E-2</v>
      </c>
      <c r="Y193" s="9">
        <f t="shared" si="64"/>
        <v>1.7485058446384982E-2</v>
      </c>
      <c r="Z193" s="9">
        <f t="shared" si="64"/>
        <v>1.7485060393561139E-2</v>
      </c>
      <c r="AA193" s="9">
        <f t="shared" si="64"/>
        <v>1.7485060377684949E-2</v>
      </c>
      <c r="AB193" s="9">
        <f t="shared" si="56"/>
        <v>1.7485060377684949E-2</v>
      </c>
    </row>
    <row r="194" spans="1:28">
      <c r="A194" s="26" t="str">
        <f>'Dane sieci'!A194</f>
        <v>W100</v>
      </c>
      <c r="B194" s="26" t="str">
        <f>'Dane sieci'!B194</f>
        <v>K39</v>
      </c>
      <c r="C194" s="29">
        <f>VLOOKUP(A194,'Dane węzłów'!$A$3:$E$243,4,FALSE)</f>
        <v>70.000490186751989</v>
      </c>
      <c r="D194" s="22">
        <f>'Dane sieci'!C194</f>
        <v>100</v>
      </c>
      <c r="E194" s="22" t="str">
        <f>'Dane sieci'!D194</f>
        <v>T</v>
      </c>
      <c r="F194" s="27">
        <f>'Dane sieci'!E194</f>
        <v>20</v>
      </c>
      <c r="G194" s="27">
        <f>'Dane sieci'!J194</f>
        <v>5.5</v>
      </c>
      <c r="H194" s="28">
        <f>VLOOKUP(A194,'Dane węzłów'!$A$3:$E$243,2,FALSE)</f>
        <v>11.819850557849126</v>
      </c>
      <c r="I194" s="28">
        <f t="shared" si="57"/>
        <v>11.819850557849126</v>
      </c>
      <c r="J194" s="27">
        <f t="shared" si="48"/>
        <v>100</v>
      </c>
      <c r="K194" s="19">
        <f t="shared" si="49"/>
        <v>0.43787252158979284</v>
      </c>
      <c r="L194" s="24">
        <f t="shared" si="63"/>
        <v>31.278607894436476</v>
      </c>
      <c r="M194" s="28">
        <f t="shared" si="50"/>
        <v>0.62557215788872955</v>
      </c>
      <c r="N194" s="28">
        <f t="shared" si="51"/>
        <v>0.50338467469610593</v>
      </c>
      <c r="O194" s="29">
        <f t="shared" si="52"/>
        <v>1.1289568325848354</v>
      </c>
      <c r="P194" s="29">
        <f>C194+O194</f>
        <v>71.129447019336823</v>
      </c>
      <c r="S194" s="16">
        <f t="shared" si="53"/>
        <v>0.7</v>
      </c>
      <c r="T194" s="23">
        <f t="shared" si="54"/>
        <v>155864.2125289641</v>
      </c>
      <c r="U194" s="9">
        <f t="shared" si="55"/>
        <v>4.1061382187464581E-4</v>
      </c>
      <c r="V194" s="9">
        <f t="shared" ref="V194:AA203" si="65">(1/(-2*LOG(2.51/$T194/U194^0.5+$S194/$J194/3.71)))^2</f>
        <v>3.7802976489465269E-2</v>
      </c>
      <c r="W194" s="9">
        <f t="shared" si="65"/>
        <v>3.4151285129398357E-2</v>
      </c>
      <c r="X194" s="9">
        <f t="shared" si="65"/>
        <v>3.4175294345159028E-2</v>
      </c>
      <c r="Y194" s="9">
        <f t="shared" si="65"/>
        <v>3.41751241223789E-2</v>
      </c>
      <c r="Z194" s="9">
        <f t="shared" si="65"/>
        <v>3.4175125328613644E-2</v>
      </c>
      <c r="AA194" s="9">
        <f t="shared" si="65"/>
        <v>3.4175125320065974E-2</v>
      </c>
      <c r="AB194" s="9">
        <f t="shared" si="56"/>
        <v>3.4175125320065974E-2</v>
      </c>
    </row>
    <row r="195" spans="1:28">
      <c r="A195" s="53" t="str">
        <f>'Dane sieci'!A195</f>
        <v>K39</v>
      </c>
      <c r="B195" s="53" t="str">
        <f>'Dane sieci'!B195</f>
        <v>K37</v>
      </c>
      <c r="C195" s="59"/>
      <c r="D195" s="31">
        <f>'Dane sieci'!C195</f>
        <v>300</v>
      </c>
      <c r="E195" s="31" t="str">
        <f>'Dane sieci'!D195</f>
        <v>T</v>
      </c>
      <c r="F195" s="55">
        <f>'Dane sieci'!E195</f>
        <v>420</v>
      </c>
      <c r="G195" s="55">
        <f>'Dane sieci'!J195</f>
        <v>2</v>
      </c>
      <c r="H195" s="56">
        <f>H193+H194</f>
        <v>334.09540501056154</v>
      </c>
      <c r="I195" s="56">
        <f t="shared" si="57"/>
        <v>334.09540501056154</v>
      </c>
      <c r="J195" s="55">
        <f t="shared" si="48"/>
        <v>308</v>
      </c>
      <c r="K195" s="57">
        <f t="shared" si="49"/>
        <v>1.3046823166952339</v>
      </c>
      <c r="L195" s="58">
        <f t="shared" si="63"/>
        <v>64.210352423659302</v>
      </c>
      <c r="M195" s="56">
        <f t="shared" si="50"/>
        <v>26.968348017936908</v>
      </c>
      <c r="N195" s="56">
        <f t="shared" si="51"/>
        <v>1.625105138709092</v>
      </c>
      <c r="O195" s="59">
        <f t="shared" si="52"/>
        <v>28.593453156646</v>
      </c>
      <c r="P195" s="59">
        <f>MAX(P193,P194)+O195</f>
        <v>1317.9938579467027</v>
      </c>
      <c r="S195" s="16">
        <f t="shared" si="53"/>
        <v>0.7</v>
      </c>
      <c r="T195" s="23">
        <f t="shared" si="54"/>
        <v>1430389.1597350126</v>
      </c>
      <c r="U195" s="9">
        <f t="shared" si="55"/>
        <v>4.4743068391161713E-5</v>
      </c>
      <c r="V195" s="9">
        <f t="shared" si="65"/>
        <v>2.673360283568953E-2</v>
      </c>
      <c r="W195" s="9">
        <f t="shared" si="65"/>
        <v>2.433363553565623E-2</v>
      </c>
      <c r="X195" s="9">
        <f t="shared" si="65"/>
        <v>2.4339101393188903E-2</v>
      </c>
      <c r="Y195" s="9">
        <f t="shared" si="65"/>
        <v>2.4339088036785268E-2</v>
      </c>
      <c r="Z195" s="9">
        <f t="shared" si="65"/>
        <v>2.4339088069417602E-2</v>
      </c>
      <c r="AA195" s="9">
        <f t="shared" si="65"/>
        <v>2.4339088069337874E-2</v>
      </c>
      <c r="AB195" s="9">
        <f t="shared" si="56"/>
        <v>2.4339088069337874E-2</v>
      </c>
    </row>
    <row r="196" spans="1:28">
      <c r="A196" s="26" t="str">
        <f>'Dane sieci'!A196</f>
        <v>W099</v>
      </c>
      <c r="B196" s="26" t="str">
        <f>'Dane sieci'!B196</f>
        <v>K37</v>
      </c>
      <c r="C196" s="29">
        <f>VLOOKUP(A196,'Dane węzłów'!$A$3:$E$243,4,FALSE)</f>
        <v>49.270226285792845</v>
      </c>
      <c r="D196" s="22">
        <f>'Dane sieci'!C196</f>
        <v>80</v>
      </c>
      <c r="E196" s="22" t="str">
        <f>'Dane sieci'!D196</f>
        <v>T</v>
      </c>
      <c r="F196" s="27">
        <f>'Dane sieci'!E196</f>
        <v>15</v>
      </c>
      <c r="G196" s="27">
        <f>'Dane sieci'!J196</f>
        <v>5.5</v>
      </c>
      <c r="H196" s="28">
        <f>VLOOKUP(A196,'Dane węzłów'!$A$3:$E$243,2,FALSE)</f>
        <v>1.6238015626599338</v>
      </c>
      <c r="I196" s="28">
        <f t="shared" si="57"/>
        <v>1.6238015626599338</v>
      </c>
      <c r="J196" s="27">
        <f t="shared" si="48"/>
        <v>81.7</v>
      </c>
      <c r="K196" s="19">
        <f t="shared" si="49"/>
        <v>9.0120698356191603E-2</v>
      </c>
      <c r="L196" s="24">
        <f t="shared" si="63"/>
        <v>1.820029149623807</v>
      </c>
      <c r="M196" s="28">
        <f t="shared" si="50"/>
        <v>2.7300437244357104E-2</v>
      </c>
      <c r="N196" s="28">
        <f t="shared" si="51"/>
        <v>2.1323264895170533E-2</v>
      </c>
      <c r="O196" s="29">
        <f t="shared" si="52"/>
        <v>4.8623702139527637E-2</v>
      </c>
      <c r="P196" s="29">
        <f>C196+O196</f>
        <v>49.318849987932374</v>
      </c>
      <c r="S196" s="16">
        <f t="shared" si="53"/>
        <v>0.7</v>
      </c>
      <c r="T196" s="23">
        <f t="shared" si="54"/>
        <v>26208.69051659949</v>
      </c>
      <c r="U196" s="9">
        <f t="shared" si="55"/>
        <v>2.4419381029153315E-3</v>
      </c>
      <c r="V196" s="9">
        <f t="shared" si="65"/>
        <v>4.4438310633365369E-2</v>
      </c>
      <c r="W196" s="9">
        <f t="shared" si="65"/>
        <v>3.8191550217721262E-2</v>
      </c>
      <c r="X196" s="9">
        <f t="shared" si="65"/>
        <v>3.8358727887784584E-2</v>
      </c>
      <c r="Y196" s="9">
        <f t="shared" si="65"/>
        <v>3.8353743542426787E-2</v>
      </c>
      <c r="Z196" s="9">
        <f t="shared" si="65"/>
        <v>3.8353891690939709E-2</v>
      </c>
      <c r="AA196" s="9">
        <f t="shared" si="65"/>
        <v>3.8353887287152104E-2</v>
      </c>
      <c r="AB196" s="9">
        <f t="shared" si="56"/>
        <v>3.8353887287152104E-2</v>
      </c>
    </row>
    <row r="197" spans="1:28">
      <c r="A197" s="53" t="str">
        <f>'Dane sieci'!A197</f>
        <v>K37</v>
      </c>
      <c r="B197" s="53" t="str">
        <f>'Dane sieci'!B197</f>
        <v>K25</v>
      </c>
      <c r="C197" s="59"/>
      <c r="D197" s="31">
        <f>'Dane sieci'!C197</f>
        <v>300</v>
      </c>
      <c r="E197" s="31" t="str">
        <f>'Dane sieci'!D197</f>
        <v>T</v>
      </c>
      <c r="F197" s="55">
        <f>'Dane sieci'!E197</f>
        <v>450</v>
      </c>
      <c r="G197" s="55">
        <f>'Dane sieci'!J197</f>
        <v>3.5</v>
      </c>
      <c r="H197" s="56">
        <f>H195+H196</f>
        <v>335.71920657322147</v>
      </c>
      <c r="I197" s="56">
        <f t="shared" si="57"/>
        <v>335.71920657322147</v>
      </c>
      <c r="J197" s="55">
        <f t="shared" si="48"/>
        <v>308</v>
      </c>
      <c r="K197" s="57">
        <f t="shared" si="49"/>
        <v>1.311023455043298</v>
      </c>
      <c r="L197" s="58">
        <f t="shared" si="63"/>
        <v>64.834502797529979</v>
      </c>
      <c r="M197" s="56">
        <f t="shared" si="50"/>
        <v>29.175526258888489</v>
      </c>
      <c r="N197" s="56">
        <f t="shared" si="51"/>
        <v>2.8716458784531622</v>
      </c>
      <c r="O197" s="59">
        <f t="shared" si="52"/>
        <v>32.047172137341654</v>
      </c>
      <c r="P197" s="59">
        <f>MAX(P195,P196)+O197</f>
        <v>1350.0410300840445</v>
      </c>
      <c r="S197" s="16">
        <f t="shared" si="53"/>
        <v>0.7</v>
      </c>
      <c r="T197" s="23">
        <f t="shared" si="54"/>
        <v>1437341.2701739934</v>
      </c>
      <c r="U197" s="9">
        <f t="shared" si="55"/>
        <v>4.452665579709727E-5</v>
      </c>
      <c r="V197" s="9">
        <f t="shared" si="65"/>
        <v>2.67280889577181E-2</v>
      </c>
      <c r="W197" s="9">
        <f t="shared" si="65"/>
        <v>2.433309803225497E-2</v>
      </c>
      <c r="X197" s="9">
        <f t="shared" si="65"/>
        <v>2.4338527381051609E-2</v>
      </c>
      <c r="Y197" s="9">
        <f t="shared" si="65"/>
        <v>2.4338514176897398E-2</v>
      </c>
      <c r="Z197" s="9">
        <f t="shared" si="65"/>
        <v>2.4338514209004503E-2</v>
      </c>
      <c r="AA197" s="9">
        <f t="shared" si="65"/>
        <v>2.4338514208926434E-2</v>
      </c>
      <c r="AB197" s="9">
        <f t="shared" si="56"/>
        <v>2.4338514208926434E-2</v>
      </c>
    </row>
    <row r="198" spans="1:28">
      <c r="A198" s="26" t="str">
        <f>'Dane sieci'!A198</f>
        <v>W202</v>
      </c>
      <c r="B198" s="26" t="str">
        <f>'Dane sieci'!B198</f>
        <v>OX36</v>
      </c>
      <c r="C198" s="29">
        <f>VLOOKUP(A198,'Dane węzłów'!$A$3:$E$243,4,FALSE)</f>
        <v>74.095173836673027</v>
      </c>
      <c r="D198" s="22">
        <f>'Dane sieci'!C198</f>
        <v>50</v>
      </c>
      <c r="E198" s="22" t="str">
        <f>'Dane sieci'!D198</f>
        <v>P</v>
      </c>
      <c r="F198" s="27">
        <f>'Dane sieci'!E198</f>
        <v>140</v>
      </c>
      <c r="G198" s="27">
        <f>'Dane sieci'!J198</f>
        <v>7</v>
      </c>
      <c r="H198" s="28">
        <f>VLOOKUP(A198,'Dane węzłów'!$A$3:$E$243,2,FALSE)</f>
        <v>3.554899363831773</v>
      </c>
      <c r="I198" s="28">
        <f t="shared" si="57"/>
        <v>3.554899363831773</v>
      </c>
      <c r="J198" s="27">
        <f t="shared" si="48"/>
        <v>54.5</v>
      </c>
      <c r="K198" s="19">
        <f t="shared" si="49"/>
        <v>0.44337378636479075</v>
      </c>
      <c r="L198" s="24">
        <f t="shared" si="63"/>
        <v>46.680741145405875</v>
      </c>
      <c r="M198" s="28">
        <f t="shared" si="50"/>
        <v>6.5353037603568227</v>
      </c>
      <c r="N198" s="28">
        <f t="shared" si="51"/>
        <v>0.65687083716615624</v>
      </c>
      <c r="O198" s="29">
        <f t="shared" si="52"/>
        <v>7.1921745975229792</v>
      </c>
      <c r="P198" s="29">
        <f>C198+O198</f>
        <v>81.287348434196005</v>
      </c>
      <c r="S198" s="16">
        <f t="shared" si="53"/>
        <v>0.15</v>
      </c>
      <c r="T198" s="23">
        <f t="shared" si="54"/>
        <v>86013.225196619824</v>
      </c>
      <c r="U198" s="9">
        <f t="shared" si="55"/>
        <v>7.4407162216857665E-4</v>
      </c>
      <c r="V198" s="9">
        <f t="shared" si="65"/>
        <v>3.3252858431682623E-2</v>
      </c>
      <c r="W198" s="9">
        <f t="shared" si="65"/>
        <v>2.696550681897605E-2</v>
      </c>
      <c r="X198" s="9">
        <f t="shared" si="65"/>
        <v>2.7115462326988603E-2</v>
      </c>
      <c r="Y198" s="9">
        <f t="shared" si="65"/>
        <v>2.7111311113624002E-2</v>
      </c>
      <c r="Z198" s="9">
        <f t="shared" si="65"/>
        <v>2.7111425584811732E-2</v>
      </c>
      <c r="AA198" s="9">
        <f t="shared" si="65"/>
        <v>2.7111422427888377E-2</v>
      </c>
      <c r="AB198" s="9">
        <f t="shared" si="56"/>
        <v>2.7111422427888377E-2</v>
      </c>
    </row>
    <row r="199" spans="1:28">
      <c r="A199" s="26" t="str">
        <f>'Dane sieci'!A199</f>
        <v>W167</v>
      </c>
      <c r="B199" s="26" t="str">
        <f>'Dane sieci'!B199</f>
        <v>OX36</v>
      </c>
      <c r="C199" s="29">
        <f>VLOOKUP(A199,'Dane węzłów'!$A$3:$E$243,4,FALSE)</f>
        <v>81.664400667086667</v>
      </c>
      <c r="D199" s="22">
        <f>'Dane sieci'!C199</f>
        <v>50</v>
      </c>
      <c r="E199" s="22" t="str">
        <f>'Dane sieci'!D199</f>
        <v>P</v>
      </c>
      <c r="F199" s="27">
        <f>'Dane sieci'!E199</f>
        <v>15</v>
      </c>
      <c r="G199" s="27">
        <f>'Dane sieci'!J199</f>
        <v>3.5</v>
      </c>
      <c r="H199" s="28">
        <f>VLOOKUP(A199,'Dane węzłów'!$A$3:$E$243,2,FALSE)</f>
        <v>2.6039783001808319</v>
      </c>
      <c r="I199" s="28">
        <f t="shared" si="57"/>
        <v>2.6039783001808319</v>
      </c>
      <c r="J199" s="27">
        <f t="shared" si="48"/>
        <v>54.5</v>
      </c>
      <c r="K199" s="19">
        <f t="shared" si="49"/>
        <v>0.32477310899695072</v>
      </c>
      <c r="L199" s="24">
        <f t="shared" si="63"/>
        <v>25.524794041948155</v>
      </c>
      <c r="M199" s="28">
        <f t="shared" si="50"/>
        <v>0.38287191062922232</v>
      </c>
      <c r="N199" s="28">
        <f t="shared" si="51"/>
        <v>0.17622604134097775</v>
      </c>
      <c r="O199" s="29">
        <f t="shared" si="52"/>
        <v>0.55909795197020007</v>
      </c>
      <c r="P199" s="29">
        <f>C199+O199</f>
        <v>82.223498619056869</v>
      </c>
      <c r="S199" s="16">
        <f t="shared" si="53"/>
        <v>0.15</v>
      </c>
      <c r="T199" s="23">
        <f t="shared" si="54"/>
        <v>63005.038685298889</v>
      </c>
      <c r="U199" s="9">
        <f t="shared" si="55"/>
        <v>1.0157917737289362E-3</v>
      </c>
      <c r="V199" s="9">
        <f t="shared" si="65"/>
        <v>3.4274500200987441E-2</v>
      </c>
      <c r="W199" s="9">
        <f t="shared" si="65"/>
        <v>2.7427999425168249E-2</v>
      </c>
      <c r="X199" s="9">
        <f t="shared" si="65"/>
        <v>2.7635566193186582E-2</v>
      </c>
      <c r="Y199" s="9">
        <f t="shared" si="65"/>
        <v>2.7628211781298054E-2</v>
      </c>
      <c r="Z199" s="9">
        <f t="shared" si="65"/>
        <v>2.7628471007757175E-2</v>
      </c>
      <c r="AA199" s="9">
        <f t="shared" si="65"/>
        <v>2.7628461868929571E-2</v>
      </c>
      <c r="AB199" s="9">
        <f t="shared" si="56"/>
        <v>2.7628461868929571E-2</v>
      </c>
    </row>
    <row r="200" spans="1:28">
      <c r="A200" s="26" t="str">
        <f>'Dane sieci'!A200</f>
        <v>OX36</v>
      </c>
      <c r="B200" s="26" t="str">
        <f>'Dane sieci'!B200</f>
        <v>OX37</v>
      </c>
      <c r="C200" s="29"/>
      <c r="D200" s="22">
        <f>'Dane sieci'!C200</f>
        <v>65</v>
      </c>
      <c r="E200" s="22" t="str">
        <f>'Dane sieci'!D200</f>
        <v>P</v>
      </c>
      <c r="F200" s="27">
        <f>'Dane sieci'!E200</f>
        <v>85</v>
      </c>
      <c r="G200" s="27">
        <f>'Dane sieci'!J200</f>
        <v>4</v>
      </c>
      <c r="H200" s="28">
        <f>H198+H199</f>
        <v>6.1588776640126053</v>
      </c>
      <c r="I200" s="28">
        <f t="shared" si="57"/>
        <v>6.1588776640126053</v>
      </c>
      <c r="J200" s="27">
        <f t="shared" si="48"/>
        <v>70.3</v>
      </c>
      <c r="K200" s="19">
        <f t="shared" si="49"/>
        <v>0.46166466332021733</v>
      </c>
      <c r="L200" s="24">
        <f t="shared" si="63"/>
        <v>36.519568427189675</v>
      </c>
      <c r="M200" s="28">
        <f t="shared" si="50"/>
        <v>3.1041633163111224</v>
      </c>
      <c r="N200" s="28">
        <f t="shared" si="51"/>
        <v>0.40696323343742324</v>
      </c>
      <c r="O200" s="29">
        <f t="shared" si="52"/>
        <v>3.5111265497485458</v>
      </c>
      <c r="P200" s="29">
        <f>MAX(P198,P199)+O200</f>
        <v>85.734625168805408</v>
      </c>
      <c r="S200" s="16">
        <f t="shared" si="53"/>
        <v>0.15</v>
      </c>
      <c r="T200" s="23">
        <f t="shared" si="54"/>
        <v>115526.25009337938</v>
      </c>
      <c r="U200" s="9">
        <f t="shared" si="55"/>
        <v>5.539866476083926E-4</v>
      </c>
      <c r="V200" s="9">
        <f t="shared" si="65"/>
        <v>3.1338593509814487E-2</v>
      </c>
      <c r="W200" s="9">
        <f t="shared" si="65"/>
        <v>2.5095824743547983E-2</v>
      </c>
      <c r="X200" s="9">
        <f t="shared" si="65"/>
        <v>2.5237658320101348E-2</v>
      </c>
      <c r="Y200" s="9">
        <f t="shared" si="65"/>
        <v>2.523388395610213E-2</v>
      </c>
      <c r="Z200" s="9">
        <f t="shared" si="65"/>
        <v>2.5233983999656876E-2</v>
      </c>
      <c r="AA200" s="9">
        <f t="shared" si="65"/>
        <v>2.5233981347616743E-2</v>
      </c>
      <c r="AB200" s="9">
        <f t="shared" si="56"/>
        <v>2.5233981347616743E-2</v>
      </c>
    </row>
    <row r="201" spans="1:28">
      <c r="A201" s="26" t="str">
        <f>'Dane sieci'!A201</f>
        <v>W168</v>
      </c>
      <c r="B201" s="26" t="str">
        <f>'Dane sieci'!B201</f>
        <v>OX37</v>
      </c>
      <c r="C201" s="29">
        <f>VLOOKUP(A201,'Dane węzłów'!$A$3:$E$243,4,FALSE)</f>
        <v>80.445688967586335</v>
      </c>
      <c r="D201" s="22">
        <f>'Dane sieci'!C201</f>
        <v>50</v>
      </c>
      <c r="E201" s="22" t="str">
        <f>'Dane sieci'!D201</f>
        <v>P</v>
      </c>
      <c r="F201" s="27">
        <f>'Dane sieci'!E201</f>
        <v>40</v>
      </c>
      <c r="G201" s="27">
        <f>'Dane sieci'!J201</f>
        <v>3.5</v>
      </c>
      <c r="H201" s="28">
        <f>VLOOKUP(A201,'Dane węzłów'!$A$3:$E$243,2,FALSE)</f>
        <v>2.6039783001808319</v>
      </c>
      <c r="I201" s="28">
        <f t="shared" si="57"/>
        <v>2.6039783001808319</v>
      </c>
      <c r="J201" s="27">
        <f t="shared" si="48"/>
        <v>54.5</v>
      </c>
      <c r="K201" s="19">
        <f t="shared" si="49"/>
        <v>0.32477310899695072</v>
      </c>
      <c r="L201" s="24">
        <f t="shared" si="63"/>
        <v>25.524794041948155</v>
      </c>
      <c r="M201" s="28">
        <f t="shared" si="50"/>
        <v>1.0209917616779263</v>
      </c>
      <c r="N201" s="28">
        <f t="shared" si="51"/>
        <v>0.17622604134097775</v>
      </c>
      <c r="O201" s="29">
        <f t="shared" si="52"/>
        <v>1.197217803018904</v>
      </c>
      <c r="P201" s="29">
        <f>C201+O201</f>
        <v>81.642906770605236</v>
      </c>
      <c r="S201" s="16">
        <f t="shared" si="53"/>
        <v>0.15</v>
      </c>
      <c r="T201" s="23">
        <f t="shared" si="54"/>
        <v>63005.038685298889</v>
      </c>
      <c r="U201" s="9">
        <f t="shared" si="55"/>
        <v>1.0157917737289362E-3</v>
      </c>
      <c r="V201" s="9">
        <f t="shared" si="65"/>
        <v>3.4274500200987441E-2</v>
      </c>
      <c r="W201" s="9">
        <f t="shared" si="65"/>
        <v>2.7427999425168249E-2</v>
      </c>
      <c r="X201" s="9">
        <f t="shared" si="65"/>
        <v>2.7635566193186582E-2</v>
      </c>
      <c r="Y201" s="9">
        <f t="shared" si="65"/>
        <v>2.7628211781298054E-2</v>
      </c>
      <c r="Z201" s="9">
        <f t="shared" si="65"/>
        <v>2.7628471007757175E-2</v>
      </c>
      <c r="AA201" s="9">
        <f t="shared" si="65"/>
        <v>2.7628461868929571E-2</v>
      </c>
      <c r="AB201" s="9">
        <f t="shared" si="56"/>
        <v>2.7628461868929571E-2</v>
      </c>
    </row>
    <row r="202" spans="1:28">
      <c r="A202" s="26" t="str">
        <f>'Dane sieci'!A202</f>
        <v>OX37</v>
      </c>
      <c r="B202" s="26" t="str">
        <f>'Dane sieci'!B202</f>
        <v>OX38</v>
      </c>
      <c r="C202" s="29"/>
      <c r="D202" s="22">
        <f>'Dane sieci'!C202</f>
        <v>80</v>
      </c>
      <c r="E202" s="22" t="str">
        <f>'Dane sieci'!D202</f>
        <v>P</v>
      </c>
      <c r="F202" s="27">
        <f>'Dane sieci'!E202</f>
        <v>45</v>
      </c>
      <c r="G202" s="27">
        <f>'Dane sieci'!J202</f>
        <v>2</v>
      </c>
      <c r="H202" s="28">
        <f>H200+H201</f>
        <v>8.762855964193438</v>
      </c>
      <c r="I202" s="28">
        <f t="shared" si="57"/>
        <v>8.762855964193438</v>
      </c>
      <c r="J202" s="27">
        <f t="shared" si="48"/>
        <v>82.5</v>
      </c>
      <c r="K202" s="19">
        <f t="shared" si="49"/>
        <v>0.47695069134198798</v>
      </c>
      <c r="L202" s="24">
        <f t="shared" si="63"/>
        <v>31.777243113341701</v>
      </c>
      <c r="M202" s="28">
        <f t="shared" si="50"/>
        <v>1.4299759401003767</v>
      </c>
      <c r="N202" s="28">
        <f t="shared" si="51"/>
        <v>0.21717952384225889</v>
      </c>
      <c r="O202" s="29">
        <f t="shared" si="52"/>
        <v>1.6471554639426356</v>
      </c>
      <c r="P202" s="29">
        <f>MAX(P200,P201)+O202</f>
        <v>87.381780632748047</v>
      </c>
      <c r="S202" s="16">
        <f t="shared" si="53"/>
        <v>0.15</v>
      </c>
      <c r="T202" s="23">
        <f t="shared" si="54"/>
        <v>140063.87866561644</v>
      </c>
      <c r="U202" s="9">
        <f t="shared" si="55"/>
        <v>4.5693436887315781E-4</v>
      </c>
      <c r="V202" s="9">
        <f t="shared" si="65"/>
        <v>3.0210731677780229E-2</v>
      </c>
      <c r="W202" s="9">
        <f t="shared" si="65"/>
        <v>2.4009983960505462E-2</v>
      </c>
      <c r="X202" s="9">
        <f t="shared" si="65"/>
        <v>2.4145866168054888E-2</v>
      </c>
      <c r="Y202" s="9">
        <f t="shared" si="65"/>
        <v>2.4142359017310981E-2</v>
      </c>
      <c r="Z202" s="9">
        <f t="shared" si="65"/>
        <v>2.4142449179321377E-2</v>
      </c>
      <c r="AA202" s="9">
        <f t="shared" si="65"/>
        <v>2.4142446861195065E-2</v>
      </c>
      <c r="AB202" s="9">
        <f t="shared" si="56"/>
        <v>2.4142446861195065E-2</v>
      </c>
    </row>
    <row r="203" spans="1:28">
      <c r="A203" s="26" t="str">
        <f>'Dane sieci'!A203</f>
        <v>W170</v>
      </c>
      <c r="B203" s="26" t="str">
        <f>'Dane sieci'!B203</f>
        <v>OX38</v>
      </c>
      <c r="C203" s="29">
        <f>VLOOKUP(A203,'Dane węzłów'!$A$3:$E$243,4,FALSE)</f>
        <v>47.92548726214752</v>
      </c>
      <c r="D203" s="22">
        <f>'Dane sieci'!C203</f>
        <v>50</v>
      </c>
      <c r="E203" s="22" t="str">
        <f>'Dane sieci'!D203</f>
        <v>P</v>
      </c>
      <c r="F203" s="27">
        <f>'Dane sieci'!E203</f>
        <v>15</v>
      </c>
      <c r="G203" s="27">
        <f>'Dane sieci'!J203</f>
        <v>3.5</v>
      </c>
      <c r="H203" s="28">
        <f>VLOOKUP(A203,'Dane węzłów'!$A$3:$E$243,2,FALSE)</f>
        <v>2.0944829233341293</v>
      </c>
      <c r="I203" s="28">
        <f t="shared" si="57"/>
        <v>2.0944829233341293</v>
      </c>
      <c r="J203" s="27">
        <f t="shared" si="48"/>
        <v>54.5</v>
      </c>
      <c r="K203" s="19">
        <f t="shared" si="49"/>
        <v>0.26122787993471713</v>
      </c>
      <c r="L203" s="24">
        <f t="shared" si="63"/>
        <v>16.780978228489289</v>
      </c>
      <c r="M203" s="28">
        <f t="shared" si="50"/>
        <v>0.25171467342733933</v>
      </c>
      <c r="N203" s="28">
        <f t="shared" si="51"/>
        <v>0.11401159243469472</v>
      </c>
      <c r="O203" s="29">
        <f t="shared" si="52"/>
        <v>0.36572626586203405</v>
      </c>
      <c r="P203" s="29">
        <f>C203+O203</f>
        <v>48.291213528009557</v>
      </c>
      <c r="S203" s="16">
        <f t="shared" si="53"/>
        <v>0.15</v>
      </c>
      <c r="T203" s="23">
        <f t="shared" si="54"/>
        <v>50677.449040646999</v>
      </c>
      <c r="U203" s="9">
        <f t="shared" si="55"/>
        <v>1.2628891392829846E-3</v>
      </c>
      <c r="V203" s="9">
        <f t="shared" si="65"/>
        <v>3.505581340635959E-2</v>
      </c>
      <c r="W203" s="9">
        <f t="shared" si="65"/>
        <v>2.7829081188168875E-2</v>
      </c>
      <c r="X203" s="9">
        <f t="shared" si="65"/>
        <v>2.8086140866648582E-2</v>
      </c>
      <c r="Y203" s="9">
        <f t="shared" si="65"/>
        <v>2.807541710365178E-2</v>
      </c>
      <c r="Z203" s="9">
        <f t="shared" si="65"/>
        <v>2.8075861678552388E-2</v>
      </c>
      <c r="AA203" s="9">
        <f t="shared" si="65"/>
        <v>2.8075843243026647E-2</v>
      </c>
      <c r="AB203" s="9">
        <f t="shared" si="56"/>
        <v>2.8075843243026647E-2</v>
      </c>
    </row>
    <row r="204" spans="1:28">
      <c r="A204" s="26" t="str">
        <f>'Dane sieci'!A204</f>
        <v>OX38</v>
      </c>
      <c r="B204" s="26" t="str">
        <f>'Dane sieci'!B204</f>
        <v>OX39</v>
      </c>
      <c r="C204" s="29"/>
      <c r="D204" s="22">
        <f>'Dane sieci'!C204</f>
        <v>100</v>
      </c>
      <c r="E204" s="22" t="str">
        <f>'Dane sieci'!D204</f>
        <v>P</v>
      </c>
      <c r="F204" s="27">
        <f>'Dane sieci'!E204</f>
        <v>5</v>
      </c>
      <c r="G204" s="27">
        <f>'Dane sieci'!J204</f>
        <v>2</v>
      </c>
      <c r="H204" s="28">
        <f>H202+H203</f>
        <v>10.857338887527568</v>
      </c>
      <c r="I204" s="28">
        <f t="shared" si="57"/>
        <v>10.857338887527568</v>
      </c>
      <c r="J204" s="27">
        <f t="shared" si="48"/>
        <v>107.1</v>
      </c>
      <c r="K204" s="19">
        <f t="shared" si="49"/>
        <v>0.35065509893042185</v>
      </c>
      <c r="L204" s="24">
        <f t="shared" si="63"/>
        <v>12.582846180543543</v>
      </c>
      <c r="M204" s="28">
        <f t="shared" si="50"/>
        <v>6.2914230902717708E-2</v>
      </c>
      <c r="N204" s="28">
        <f t="shared" si="51"/>
        <v>0.117390304244207</v>
      </c>
      <c r="O204" s="29">
        <f t="shared" si="52"/>
        <v>0.18030453514692471</v>
      </c>
      <c r="P204" s="29">
        <f>MAX(P202,P203)+O204</f>
        <v>87.562085167894978</v>
      </c>
      <c r="S204" s="16">
        <f t="shared" si="53"/>
        <v>0.15</v>
      </c>
      <c r="T204" s="23">
        <f t="shared" si="54"/>
        <v>133680.58788635503</v>
      </c>
      <c r="U204" s="9">
        <f t="shared" si="55"/>
        <v>4.7875313096623937E-4</v>
      </c>
      <c r="V204" s="9">
        <f t="shared" ref="V204:AA213" si="66">(1/(-2*LOG(2.51/$T204/U204^0.5+$S204/$J204/3.71)))^2</f>
        <v>2.9560933883021157E-2</v>
      </c>
      <c r="W204" s="9">
        <f t="shared" si="66"/>
        <v>2.2780815754773576E-2</v>
      </c>
      <c r="X204" s="9">
        <f t="shared" si="66"/>
        <v>2.2965546342714065E-2</v>
      </c>
      <c r="Y204" s="9">
        <f t="shared" si="66"/>
        <v>2.2959505548466281E-2</v>
      </c>
      <c r="Z204" s="9">
        <f t="shared" si="66"/>
        <v>2.2959701989531258E-2</v>
      </c>
      <c r="AA204" s="9">
        <f t="shared" si="66"/>
        <v>2.2959695600290025E-2</v>
      </c>
      <c r="AB204" s="9">
        <f t="shared" si="56"/>
        <v>2.2959695600290025E-2</v>
      </c>
    </row>
    <row r="205" spans="1:28">
      <c r="A205" s="26" t="str">
        <f>'Dane sieci'!A205</f>
        <v>W169</v>
      </c>
      <c r="B205" s="26" t="str">
        <f>'Dane sieci'!B205</f>
        <v>OX39</v>
      </c>
      <c r="C205" s="29">
        <f>VLOOKUP(A205,'Dane węzłów'!$A$3:$E$243,4,FALSE)</f>
        <v>66.374600298885184</v>
      </c>
      <c r="D205" s="22">
        <f>'Dane sieci'!C205</f>
        <v>40</v>
      </c>
      <c r="E205" s="22" t="str">
        <f>'Dane sieci'!D205</f>
        <v>P</v>
      </c>
      <c r="F205" s="27">
        <f>'Dane sieci'!E205</f>
        <v>110</v>
      </c>
      <c r="G205" s="27">
        <f>'Dane sieci'!J205</f>
        <v>4.5</v>
      </c>
      <c r="H205" s="28">
        <f>VLOOKUP(A205,'Dane węzłów'!$A$3:$E$243,2,FALSE)</f>
        <v>1.1791599849875465</v>
      </c>
      <c r="I205" s="28">
        <f t="shared" ref="I205:I269" si="67">$C$6*H205</f>
        <v>1.1791599849875465</v>
      </c>
      <c r="J205" s="27">
        <f t="shared" ref="J205:J269" si="68">IF(E205="T",VLOOKUP(D205,$A$606:$C$629,3),VLOOKUP(D205,$A$606:$C$629,2))</f>
        <v>43.1</v>
      </c>
      <c r="K205" s="19">
        <f t="shared" ref="K205:K269" si="69">I205/3.6/$F$5/(PI()*J205^2/4)*10^6</f>
        <v>0.23515482765241785</v>
      </c>
      <c r="L205" s="24">
        <f t="shared" si="63"/>
        <v>18.542563168679006</v>
      </c>
      <c r="M205" s="28">
        <f t="shared" ref="M205:M269" si="70">L205*F205/1000</f>
        <v>2.0396819485546906</v>
      </c>
      <c r="N205" s="28">
        <f t="shared" ref="N205:N269" si="71">G205*$F$5*K205^2/2000</f>
        <v>0.11878517111921844</v>
      </c>
      <c r="O205" s="29">
        <f t="shared" ref="O205:O269" si="72">M205+N205</f>
        <v>2.1584671196739089</v>
      </c>
      <c r="P205" s="29">
        <f>C205+O205</f>
        <v>68.533067418559099</v>
      </c>
      <c r="S205" s="16">
        <f t="shared" ref="S205:S269" si="73">IF(E205="T",0.7,0.15)</f>
        <v>0.15</v>
      </c>
      <c r="T205" s="23">
        <f t="shared" ref="T205:T269" si="74">K205*J205/1000/$F$4</f>
        <v>36076.956004189859</v>
      </c>
      <c r="U205" s="9">
        <f t="shared" ref="U205:U269" si="75">64/T205</f>
        <v>1.7739855877133108E-3</v>
      </c>
      <c r="V205" s="9">
        <f t="shared" si="66"/>
        <v>3.7363151201168301E-2</v>
      </c>
      <c r="W205" s="9">
        <f t="shared" si="66"/>
        <v>3.0000637073625741E-2</v>
      </c>
      <c r="X205" s="9">
        <f t="shared" si="66"/>
        <v>3.028843392214451E-2</v>
      </c>
      <c r="Y205" s="9">
        <f t="shared" si="66"/>
        <v>3.027535428879834E-2</v>
      </c>
      <c r="Z205" s="9">
        <f t="shared" si="66"/>
        <v>3.0275944896658098E-2</v>
      </c>
      <c r="AA205" s="9">
        <f t="shared" si="66"/>
        <v>3.0275918220093696E-2</v>
      </c>
      <c r="AB205" s="9">
        <f t="shared" ref="AB205:AB269" si="76">IF(T205&lt;=2300,U205,AA205)</f>
        <v>3.0275918220093696E-2</v>
      </c>
    </row>
    <row r="206" spans="1:28">
      <c r="A206" s="26" t="str">
        <f>'Dane sieci'!A206</f>
        <v>OX39</v>
      </c>
      <c r="B206" s="26" t="str">
        <f>'Dane sieci'!B206</f>
        <v>RED</v>
      </c>
      <c r="C206" s="29"/>
      <c r="D206" s="22">
        <f>'Dane sieci'!C206</f>
        <v>100</v>
      </c>
      <c r="E206" s="22" t="str">
        <f>'Dane sieci'!D206</f>
        <v>P</v>
      </c>
      <c r="F206" s="27">
        <f>'Dane sieci'!E206</f>
        <v>350</v>
      </c>
      <c r="G206" s="27">
        <f>'Dane sieci'!J206</f>
        <v>6</v>
      </c>
      <c r="H206" s="28">
        <f>H204+H205</f>
        <v>12.036498872515114</v>
      </c>
      <c r="I206" s="28">
        <f t="shared" si="67"/>
        <v>12.036498872515114</v>
      </c>
      <c r="J206" s="27">
        <f t="shared" si="68"/>
        <v>107.1</v>
      </c>
      <c r="K206" s="19">
        <f t="shared" si="69"/>
        <v>0.38873795380617676</v>
      </c>
      <c r="L206" s="24">
        <f t="shared" si="63"/>
        <v>15.367981138061895</v>
      </c>
      <c r="M206" s="28">
        <f t="shared" si="70"/>
        <v>5.3787933983216636</v>
      </c>
      <c r="N206" s="28">
        <f t="shared" si="71"/>
        <v>0.43281973496652326</v>
      </c>
      <c r="O206" s="29">
        <f t="shared" si="72"/>
        <v>5.8116131332881871</v>
      </c>
      <c r="P206" s="29">
        <f>MAX(P204,P205)+O206</f>
        <v>93.373698301183168</v>
      </c>
      <c r="S206" s="16">
        <f t="shared" si="73"/>
        <v>0.15</v>
      </c>
      <c r="T206" s="23">
        <f t="shared" si="74"/>
        <v>148198.95206731284</v>
      </c>
      <c r="U206" s="9">
        <f t="shared" si="75"/>
        <v>4.3185190655687511E-4</v>
      </c>
      <c r="V206" s="9">
        <f t="shared" si="66"/>
        <v>2.9249820091584847E-2</v>
      </c>
      <c r="W206" s="9">
        <f t="shared" si="66"/>
        <v>2.2655133365503902E-2</v>
      </c>
      <c r="X206" s="9">
        <f t="shared" si="66"/>
        <v>2.2821452072073506E-2</v>
      </c>
      <c r="Y206" s="9">
        <f t="shared" si="66"/>
        <v>2.2816430376569566E-2</v>
      </c>
      <c r="Z206" s="9">
        <f t="shared" si="66"/>
        <v>2.2816581230519498E-2</v>
      </c>
      <c r="AA206" s="9">
        <f t="shared" si="66"/>
        <v>2.2816576698108274E-2</v>
      </c>
      <c r="AB206" s="9">
        <f t="shared" si="76"/>
        <v>2.2816576698108274E-2</v>
      </c>
    </row>
    <row r="207" spans="1:28">
      <c r="A207" s="26" t="str">
        <f>'Dane sieci'!A207</f>
        <v>RED</v>
      </c>
      <c r="B207" s="26" t="str">
        <f>'Dane sieci'!B207</f>
        <v>K31/08</v>
      </c>
      <c r="C207" s="29"/>
      <c r="D207" s="22">
        <f>'Dane sieci'!C207</f>
        <v>125</v>
      </c>
      <c r="E207" s="22" t="str">
        <f>'Dane sieci'!D207</f>
        <v>P</v>
      </c>
      <c r="F207" s="27">
        <f>'Dane sieci'!E207</f>
        <v>445</v>
      </c>
      <c r="G207" s="27">
        <f>'Dane sieci'!J207</f>
        <v>10</v>
      </c>
      <c r="H207" s="28">
        <f>H206</f>
        <v>12.036498872515114</v>
      </c>
      <c r="I207" s="28">
        <f t="shared" si="67"/>
        <v>12.036498872515114</v>
      </c>
      <c r="J207" s="27">
        <f t="shared" si="68"/>
        <v>132.5</v>
      </c>
      <c r="K207" s="19">
        <f t="shared" si="69"/>
        <v>0.25398269634562659</v>
      </c>
      <c r="L207" s="24">
        <f t="shared" si="63"/>
        <v>5.173743138389832</v>
      </c>
      <c r="M207" s="28">
        <f t="shared" si="70"/>
        <v>2.302315696583475</v>
      </c>
      <c r="N207" s="28">
        <f t="shared" si="71"/>
        <v>0.30792870432687747</v>
      </c>
      <c r="O207" s="29">
        <f t="shared" si="72"/>
        <v>2.6102444009103527</v>
      </c>
      <c r="P207" s="29">
        <f>P206+O208</f>
        <v>94.01944415453903</v>
      </c>
      <c r="S207" s="16">
        <f t="shared" si="73"/>
        <v>0.15</v>
      </c>
      <c r="T207" s="23">
        <f t="shared" si="74"/>
        <v>119789.49257667322</v>
      </c>
      <c r="U207" s="9">
        <f t="shared" si="75"/>
        <v>5.3427056600173636E-4</v>
      </c>
      <c r="V207" s="9">
        <f t="shared" si="66"/>
        <v>2.9388677383486939E-2</v>
      </c>
      <c r="W207" s="9">
        <f t="shared" si="66"/>
        <v>2.2023530827978397E-2</v>
      </c>
      <c r="X207" s="9">
        <f t="shared" si="66"/>
        <v>2.2272156114155877E-2</v>
      </c>
      <c r="Y207" s="9">
        <f t="shared" si="66"/>
        <v>2.2261926848897148E-2</v>
      </c>
      <c r="Z207" s="9">
        <f t="shared" si="66"/>
        <v>2.2262344548512232E-2</v>
      </c>
      <c r="AA207" s="9">
        <f t="shared" si="66"/>
        <v>2.2262327486980472E-2</v>
      </c>
      <c r="AB207" s="9">
        <f t="shared" si="76"/>
        <v>2.2262327486980472E-2</v>
      </c>
    </row>
    <row r="208" spans="1:28">
      <c r="A208" s="26" t="str">
        <f>'Dane sieci'!A208</f>
        <v>W164</v>
      </c>
      <c r="B208" s="26" t="str">
        <f>'Dane sieci'!B208</f>
        <v>RED1</v>
      </c>
      <c r="C208" s="29">
        <f>VLOOKUP(A208,'Dane węzłów'!$A$3:$E$243,4,FALSE)</f>
        <v>91.711043278166329</v>
      </c>
      <c r="D208" s="22">
        <f>'Dane sieci'!C208</f>
        <v>100</v>
      </c>
      <c r="E208" s="22" t="str">
        <f>'Dane sieci'!D208</f>
        <v>T</v>
      </c>
      <c r="F208" s="27">
        <f>'Dane sieci'!E208</f>
        <v>35</v>
      </c>
      <c r="G208" s="27">
        <f>'Dane sieci'!J208</f>
        <v>4</v>
      </c>
      <c r="H208" s="28">
        <f>VLOOKUP(A208,'Dane węzłów'!$A$3:$E$243,2,FALSE)</f>
        <v>7.837729025214097</v>
      </c>
      <c r="I208" s="28">
        <f t="shared" si="67"/>
        <v>7.837729025214097</v>
      </c>
      <c r="J208" s="27">
        <f t="shared" si="68"/>
        <v>100</v>
      </c>
      <c r="K208" s="19">
        <f t="shared" si="69"/>
        <v>0.29035275488563517</v>
      </c>
      <c r="L208" s="24">
        <f t="shared" si="63"/>
        <v>13.850644787113538</v>
      </c>
      <c r="M208" s="28">
        <f t="shared" si="70"/>
        <v>0.4847725675489738</v>
      </c>
      <c r="N208" s="28">
        <f t="shared" si="71"/>
        <v>0.16097328580688333</v>
      </c>
      <c r="O208" s="29">
        <f t="shared" si="72"/>
        <v>0.6457458533558571</v>
      </c>
      <c r="P208" s="29">
        <f>C208+O208</f>
        <v>92.356789131522191</v>
      </c>
      <c r="S208" s="16">
        <f t="shared" si="73"/>
        <v>0.7</v>
      </c>
      <c r="T208" s="23">
        <f t="shared" si="74"/>
        <v>103353.37630129061</v>
      </c>
      <c r="U208" s="9">
        <f t="shared" si="75"/>
        <v>6.1923472933705025E-4</v>
      </c>
      <c r="V208" s="9">
        <f t="shared" si="66"/>
        <v>3.8652021120237259E-2</v>
      </c>
      <c r="W208" s="9">
        <f t="shared" si="66"/>
        <v>3.4376646658188716E-2</v>
      </c>
      <c r="X208" s="9">
        <f t="shared" si="66"/>
        <v>3.4417675453029893E-2</v>
      </c>
      <c r="Y208" s="9">
        <f t="shared" si="66"/>
        <v>3.4417246142072359E-2</v>
      </c>
      <c r="Z208" s="9">
        <f t="shared" si="66"/>
        <v>3.4417250630301759E-2</v>
      </c>
      <c r="AA208" s="9">
        <f t="shared" si="66"/>
        <v>3.4417250583379161E-2</v>
      </c>
      <c r="AB208" s="9">
        <f t="shared" si="76"/>
        <v>3.4417250583379161E-2</v>
      </c>
    </row>
    <row r="209" spans="1:28">
      <c r="A209" s="26" t="str">
        <f>'Dane sieci'!A209</f>
        <v>RED1</v>
      </c>
      <c r="B209" s="26" t="str">
        <f>'Dane sieci'!B209</f>
        <v>RED2</v>
      </c>
      <c r="C209" s="29"/>
      <c r="D209" s="22">
        <f>'Dane sieci'!C209</f>
        <v>100</v>
      </c>
      <c r="E209" s="22" t="str">
        <f>'Dane sieci'!D209</f>
        <v>P</v>
      </c>
      <c r="F209" s="27">
        <f>'Dane sieci'!E209</f>
        <v>105</v>
      </c>
      <c r="G209" s="27">
        <f>'Dane sieci'!J209</f>
        <v>4</v>
      </c>
      <c r="H209" s="28">
        <f>H208</f>
        <v>7.837729025214097</v>
      </c>
      <c r="I209" s="28">
        <f t="shared" si="67"/>
        <v>7.837729025214097</v>
      </c>
      <c r="J209" s="27">
        <f t="shared" si="68"/>
        <v>107.1</v>
      </c>
      <c r="K209" s="19">
        <f t="shared" si="69"/>
        <v>0.25313197600228349</v>
      </c>
      <c r="L209" s="24">
        <f t="shared" si="63"/>
        <v>6.7105095995695763</v>
      </c>
      <c r="M209" s="28">
        <f t="shared" si="70"/>
        <v>0.70460350795480553</v>
      </c>
      <c r="N209" s="28">
        <f t="shared" si="71"/>
        <v>0.12234773272876882</v>
      </c>
      <c r="O209" s="29">
        <f t="shared" si="72"/>
        <v>0.8269512406835744</v>
      </c>
      <c r="P209" s="29">
        <f>P208+O209</f>
        <v>93.183740372205762</v>
      </c>
      <c r="S209" s="16">
        <f t="shared" si="73"/>
        <v>0.15</v>
      </c>
      <c r="T209" s="23">
        <f t="shared" si="74"/>
        <v>96501.751915304034</v>
      </c>
      <c r="U209" s="9">
        <f t="shared" si="75"/>
        <v>6.6320039511998086E-4</v>
      </c>
      <c r="V209" s="9">
        <f t="shared" si="66"/>
        <v>3.0611606123674282E-2</v>
      </c>
      <c r="W209" s="9">
        <f t="shared" si="66"/>
        <v>2.3253619623951165E-2</v>
      </c>
      <c r="X209" s="9">
        <f t="shared" si="66"/>
        <v>2.3506932583333952E-2</v>
      </c>
      <c r="Y209" s="9">
        <f t="shared" si="66"/>
        <v>2.3496400447335159E-2</v>
      </c>
      <c r="Z209" s="9">
        <f t="shared" si="66"/>
        <v>2.3496835162155252E-2</v>
      </c>
      <c r="AA209" s="9">
        <f t="shared" si="66"/>
        <v>2.3496817213839803E-2</v>
      </c>
      <c r="AB209" s="9">
        <f t="shared" si="76"/>
        <v>2.3496817213839803E-2</v>
      </c>
    </row>
    <row r="210" spans="1:28">
      <c r="A210" s="26" t="str">
        <f>'Dane sieci'!A210</f>
        <v>RED2</v>
      </c>
      <c r="B210" s="26" t="str">
        <f>'Dane sieci'!B210</f>
        <v>OX40</v>
      </c>
      <c r="C210" s="29"/>
      <c r="D210" s="22">
        <f>'Dane sieci'!C210</f>
        <v>125</v>
      </c>
      <c r="E210" s="22" t="str">
        <f>'Dane sieci'!D210</f>
        <v>P</v>
      </c>
      <c r="F210" s="27">
        <f>'Dane sieci'!E210</f>
        <v>80</v>
      </c>
      <c r="G210" s="27">
        <f>'Dane sieci'!J210</f>
        <v>2</v>
      </c>
      <c r="H210" s="28">
        <f>H209</f>
        <v>7.837729025214097</v>
      </c>
      <c r="I210" s="28">
        <f t="shared" si="67"/>
        <v>7.837729025214097</v>
      </c>
      <c r="J210" s="27">
        <f t="shared" si="68"/>
        <v>132.5</v>
      </c>
      <c r="K210" s="19">
        <f t="shared" si="69"/>
        <v>0.16538426764578726</v>
      </c>
      <c r="L210" s="24">
        <f t="shared" ref="L210:L241" si="77">AB210/(J210/1000)*$F$5*K210^2/2</f>
        <v>2.2804003660294692</v>
      </c>
      <c r="M210" s="28">
        <f t="shared" si="70"/>
        <v>0.18243202928235752</v>
      </c>
      <c r="N210" s="28">
        <f t="shared" si="71"/>
        <v>2.6113212341910559E-2</v>
      </c>
      <c r="O210" s="29">
        <f t="shared" si="72"/>
        <v>0.20854524162426807</v>
      </c>
      <c r="P210" s="29">
        <f>P209+O210</f>
        <v>93.392285613830026</v>
      </c>
      <c r="S210" s="16">
        <f t="shared" si="73"/>
        <v>0.15</v>
      </c>
      <c r="T210" s="23">
        <f t="shared" si="74"/>
        <v>78002.548151917465</v>
      </c>
      <c r="U210" s="9">
        <f t="shared" si="75"/>
        <v>8.2048601637159141E-4</v>
      </c>
      <c r="V210" s="9">
        <f t="shared" si="66"/>
        <v>3.0884569426296297E-2</v>
      </c>
      <c r="W210" s="9">
        <f t="shared" si="66"/>
        <v>2.2799557750668858E-2</v>
      </c>
      <c r="X210" s="9">
        <f t="shared" si="66"/>
        <v>2.3160481901946386E-2</v>
      </c>
      <c r="Y210" s="9">
        <f t="shared" si="66"/>
        <v>2.3140767212100385E-2</v>
      </c>
      <c r="Z210" s="9">
        <f t="shared" si="66"/>
        <v>2.3141833141295483E-2</v>
      </c>
      <c r="AA210" s="9">
        <f t="shared" si="66"/>
        <v>2.3141775476926852E-2</v>
      </c>
      <c r="AB210" s="9">
        <f t="shared" si="76"/>
        <v>2.3141775476926852E-2</v>
      </c>
    </row>
    <row r="211" spans="1:28">
      <c r="A211" s="26" t="str">
        <f>'Dane sieci'!A211</f>
        <v>W163</v>
      </c>
      <c r="B211" s="26" t="str">
        <f>'Dane sieci'!B211</f>
        <v>OX40</v>
      </c>
      <c r="C211" s="29">
        <f>VLOOKUP(A211,'Dane węzłów'!$A$3:$E$243,4,FALSE)</f>
        <v>75.839698988683665</v>
      </c>
      <c r="D211" s="22">
        <f>'Dane sieci'!C211</f>
        <v>80</v>
      </c>
      <c r="E211" s="22" t="str">
        <f>'Dane sieci'!D211</f>
        <v>T</v>
      </c>
      <c r="F211" s="27">
        <f>'Dane sieci'!E211</f>
        <v>30</v>
      </c>
      <c r="G211" s="27">
        <f>'Dane sieci'!J211</f>
        <v>3.5</v>
      </c>
      <c r="H211" s="28">
        <f>VLOOKUP(A211,'Dane węzłów'!$A$3:$E$243,2,FALSE)</f>
        <v>7.2567470742775262</v>
      </c>
      <c r="I211" s="28">
        <f t="shared" si="67"/>
        <v>7.2567470742775262</v>
      </c>
      <c r="J211" s="27">
        <f t="shared" si="68"/>
        <v>81.7</v>
      </c>
      <c r="K211" s="19">
        <f t="shared" si="69"/>
        <v>0.40274817389438727</v>
      </c>
      <c r="L211" s="24">
        <f t="shared" si="77"/>
        <v>34.624342967290509</v>
      </c>
      <c r="M211" s="28">
        <f t="shared" si="70"/>
        <v>1.0387302890187151</v>
      </c>
      <c r="N211" s="28">
        <f t="shared" si="71"/>
        <v>0.27100488538866319</v>
      </c>
      <c r="O211" s="29">
        <f t="shared" si="72"/>
        <v>1.3097351744073782</v>
      </c>
      <c r="P211" s="29">
        <f>C211+O211</f>
        <v>77.149434163091044</v>
      </c>
      <c r="S211" s="16">
        <f t="shared" si="73"/>
        <v>0.7</v>
      </c>
      <c r="T211" s="23">
        <f t="shared" si="74"/>
        <v>117126.28106813143</v>
      </c>
      <c r="U211" s="9">
        <f t="shared" si="75"/>
        <v>5.4641878335376934E-4</v>
      </c>
      <c r="V211" s="9">
        <f t="shared" si="66"/>
        <v>4.0279479850816174E-2</v>
      </c>
      <c r="W211" s="9">
        <f t="shared" si="66"/>
        <v>3.6507005854313872E-2</v>
      </c>
      <c r="X211" s="9">
        <f t="shared" si="66"/>
        <v>3.6533978518492674E-2</v>
      </c>
      <c r="Y211" s="9">
        <f t="shared" si="66"/>
        <v>3.6533771073841224E-2</v>
      </c>
      <c r="Z211" s="9">
        <f t="shared" si="66"/>
        <v>3.6533772668411922E-2</v>
      </c>
      <c r="AA211" s="9">
        <f t="shared" si="66"/>
        <v>3.6533772656154845E-2</v>
      </c>
      <c r="AB211" s="9">
        <f t="shared" si="76"/>
        <v>3.6533772656154845E-2</v>
      </c>
    </row>
    <row r="212" spans="1:28">
      <c r="A212" s="26" t="str">
        <f>'Dane sieci'!A212</f>
        <v>OX40</v>
      </c>
      <c r="B212" s="26" t="str">
        <f>'Dane sieci'!B212</f>
        <v>OX41</v>
      </c>
      <c r="C212" s="29"/>
      <c r="D212" s="22">
        <f>'Dane sieci'!C212</f>
        <v>125</v>
      </c>
      <c r="E212" s="22" t="str">
        <f>'Dane sieci'!D212</f>
        <v>P</v>
      </c>
      <c r="F212" s="27">
        <f>'Dane sieci'!E212</f>
        <v>95</v>
      </c>
      <c r="G212" s="27">
        <f>'Dane sieci'!J212</f>
        <v>3.5</v>
      </c>
      <c r="H212" s="28">
        <f>H211+H210</f>
        <v>15.094476099491622</v>
      </c>
      <c r="I212" s="28">
        <f t="shared" si="67"/>
        <v>15.094476099491622</v>
      </c>
      <c r="J212" s="27">
        <f t="shared" si="68"/>
        <v>132.5</v>
      </c>
      <c r="K212" s="19">
        <f t="shared" si="69"/>
        <v>0.31850920938709915</v>
      </c>
      <c r="L212" s="24">
        <f t="shared" si="77"/>
        <v>8.0037277134604405</v>
      </c>
      <c r="M212" s="28">
        <f t="shared" si="70"/>
        <v>0.76035413277874186</v>
      </c>
      <c r="N212" s="28">
        <f t="shared" si="71"/>
        <v>0.16949385136113951</v>
      </c>
      <c r="O212" s="29">
        <f t="shared" si="72"/>
        <v>0.92984798413988135</v>
      </c>
      <c r="P212" s="29">
        <f>MAX(P210,P211)+O212</f>
        <v>94.322133597969909</v>
      </c>
      <c r="S212" s="16">
        <f t="shared" si="73"/>
        <v>0.15</v>
      </c>
      <c r="T212" s="23">
        <f t="shared" si="74"/>
        <v>150223.05504449361</v>
      </c>
      <c r="U212" s="9">
        <f t="shared" si="75"/>
        <v>4.2603314105843639E-4</v>
      </c>
      <c r="V212" s="9">
        <f t="shared" si="66"/>
        <v>2.8671644241962595E-2</v>
      </c>
      <c r="W212" s="9">
        <f t="shared" si="66"/>
        <v>2.1705195769536813E-2</v>
      </c>
      <c r="X212" s="9">
        <f t="shared" si="66"/>
        <v>2.1905666207287497E-2</v>
      </c>
      <c r="Y212" s="9">
        <f t="shared" si="66"/>
        <v>2.189866438712668E-2</v>
      </c>
      <c r="Z212" s="9">
        <f t="shared" si="66"/>
        <v>2.18989074073557E-2</v>
      </c>
      <c r="AA212" s="9">
        <f t="shared" si="66"/>
        <v>2.189889897072857E-2</v>
      </c>
      <c r="AB212" s="9">
        <f t="shared" si="76"/>
        <v>2.189889897072857E-2</v>
      </c>
    </row>
    <row r="213" spans="1:28">
      <c r="A213" s="26" t="str">
        <f>'Dane sieci'!A213</f>
        <v>W166</v>
      </c>
      <c r="B213" s="26" t="str">
        <f>'Dane sieci'!B213</f>
        <v>OX41</v>
      </c>
      <c r="C213" s="29">
        <f>VLOOKUP(A213,'Dane węzłów'!$A$3:$E$243,4,FALSE)</f>
        <v>49.654273655290069</v>
      </c>
      <c r="D213" s="22">
        <f>'Dane sieci'!C213</f>
        <v>125</v>
      </c>
      <c r="E213" s="22" t="str">
        <f>'Dane sieci'!D213</f>
        <v>P</v>
      </c>
      <c r="F213" s="27">
        <f>'Dane sieci'!E213</f>
        <v>40</v>
      </c>
      <c r="G213" s="27">
        <f>'Dane sieci'!J213</f>
        <v>3.5</v>
      </c>
      <c r="H213" s="28">
        <f>VLOOKUP(A213,'Dane węzłów'!$A$3:$E$243,2,FALSE)</f>
        <v>0.19800061414582551</v>
      </c>
      <c r="I213" s="28">
        <f t="shared" si="67"/>
        <v>0.19800061414582551</v>
      </c>
      <c r="J213" s="27">
        <f t="shared" si="68"/>
        <v>132.5</v>
      </c>
      <c r="K213" s="19">
        <f t="shared" si="69"/>
        <v>4.1780197374237434E-3</v>
      </c>
      <c r="L213" s="24">
        <f t="shared" si="77"/>
        <v>2.0424992366699746E-3</v>
      </c>
      <c r="M213" s="28">
        <f t="shared" si="70"/>
        <v>8.1699969466798985E-5</v>
      </c>
      <c r="N213" s="28">
        <f t="shared" si="71"/>
        <v>2.916425820814125E-5</v>
      </c>
      <c r="O213" s="29">
        <f t="shared" si="72"/>
        <v>1.1086422767494024E-4</v>
      </c>
      <c r="P213" s="29">
        <f>C213+O213</f>
        <v>49.654384519517741</v>
      </c>
      <c r="S213" s="16">
        <f t="shared" si="73"/>
        <v>0.15</v>
      </c>
      <c r="T213" s="23">
        <f t="shared" si="74"/>
        <v>1970.5392198854561</v>
      </c>
      <c r="U213" s="9">
        <f t="shared" si="75"/>
        <v>3.2478419791979685E-2</v>
      </c>
      <c r="V213" s="9">
        <f t="shared" si="66"/>
        <v>5.4982184269465509E-2</v>
      </c>
      <c r="W213" s="9">
        <f t="shared" si="66"/>
        <v>4.9767390766933733E-2</v>
      </c>
      <c r="X213" s="9">
        <f t="shared" si="66"/>
        <v>5.0691093100813968E-2</v>
      </c>
      <c r="Y213" s="9">
        <f t="shared" si="66"/>
        <v>5.0518518660362534E-2</v>
      </c>
      <c r="Z213" s="9">
        <f t="shared" si="66"/>
        <v>5.0550447700080901E-2</v>
      </c>
      <c r="AA213" s="9">
        <f t="shared" si="66"/>
        <v>5.0544529606206569E-2</v>
      </c>
      <c r="AB213" s="9">
        <f t="shared" si="76"/>
        <v>3.2478419791979685E-2</v>
      </c>
    </row>
    <row r="214" spans="1:28">
      <c r="A214" s="26" t="str">
        <f>'Dane sieci'!A214</f>
        <v>OX41</v>
      </c>
      <c r="B214" s="26" t="str">
        <f>'Dane sieci'!B214</f>
        <v>K31/08</v>
      </c>
      <c r="C214" s="29"/>
      <c r="D214" s="22">
        <f>'Dane sieci'!C214</f>
        <v>125</v>
      </c>
      <c r="E214" s="22" t="str">
        <f>'Dane sieci'!D214</f>
        <v>P</v>
      </c>
      <c r="F214" s="27">
        <f>'Dane sieci'!E214</f>
        <v>550</v>
      </c>
      <c r="G214" s="27">
        <f>'Dane sieci'!J214</f>
        <v>10.9</v>
      </c>
      <c r="H214" s="28">
        <f>H212+H213</f>
        <v>15.292476713637448</v>
      </c>
      <c r="I214" s="28">
        <f t="shared" si="67"/>
        <v>15.292476713637448</v>
      </c>
      <c r="J214" s="27">
        <f t="shared" si="68"/>
        <v>132.5</v>
      </c>
      <c r="K214" s="19">
        <f t="shared" si="69"/>
        <v>0.32268722912452291</v>
      </c>
      <c r="L214" s="24">
        <f t="shared" si="77"/>
        <v>8.2079340304872126</v>
      </c>
      <c r="M214" s="28">
        <f t="shared" si="70"/>
        <v>4.5143637167679671</v>
      </c>
      <c r="N214" s="28">
        <f t="shared" si="71"/>
        <v>0.54179122809510127</v>
      </c>
      <c r="O214" s="29">
        <f t="shared" si="72"/>
        <v>5.056154944863068</v>
      </c>
      <c r="P214" s="29">
        <f>MAX(P212,P213)+O214</f>
        <v>99.378288542832976</v>
      </c>
      <c r="S214" s="16">
        <f t="shared" si="73"/>
        <v>0.15</v>
      </c>
      <c r="T214" s="23">
        <f t="shared" si="74"/>
        <v>152193.59426437906</v>
      </c>
      <c r="U214" s="9">
        <f t="shared" si="75"/>
        <v>4.2051704153082882E-4</v>
      </c>
      <c r="V214" s="9">
        <f t="shared" ref="V214:AA223" si="78">(1/(-2*LOG(2.51/$T214/U214^0.5+$S214/$J214/3.71)))^2</f>
        <v>2.8631810673092294E-2</v>
      </c>
      <c r="W214" s="9">
        <f t="shared" si="78"/>
        <v>2.168853671763828E-2</v>
      </c>
      <c r="X214" s="9">
        <f t="shared" si="78"/>
        <v>2.1886465147200072E-2</v>
      </c>
      <c r="Y214" s="9">
        <f t="shared" si="78"/>
        <v>2.1879618915113006E-2</v>
      </c>
      <c r="Z214" s="9">
        <f t="shared" si="78"/>
        <v>2.1879854255220505E-2</v>
      </c>
      <c r="AA214" s="9">
        <f t="shared" si="78"/>
        <v>2.1879846163641387E-2</v>
      </c>
      <c r="AB214" s="9">
        <f t="shared" si="76"/>
        <v>2.1879846163641387E-2</v>
      </c>
    </row>
    <row r="215" spans="1:28">
      <c r="A215" s="26" t="str">
        <f>'Dane sieci'!A215</f>
        <v>K31/08</v>
      </c>
      <c r="B215" s="26" t="str">
        <f>'Dane sieci'!B215</f>
        <v>K31/06</v>
      </c>
      <c r="C215" s="29"/>
      <c r="D215" s="22">
        <f>'Dane sieci'!C215</f>
        <v>150</v>
      </c>
      <c r="E215" s="22" t="str">
        <f>'Dane sieci'!D215</f>
        <v>P</v>
      </c>
      <c r="F215" s="27">
        <f>'Dane sieci'!E215</f>
        <v>170</v>
      </c>
      <c r="G215" s="27">
        <f>'Dane sieci'!J215</f>
        <v>2</v>
      </c>
      <c r="H215" s="28">
        <f>H214+H207</f>
        <v>27.328975586152563</v>
      </c>
      <c r="I215" s="28">
        <f t="shared" si="67"/>
        <v>27.328975586152563</v>
      </c>
      <c r="J215" s="27">
        <f t="shared" si="68"/>
        <v>160.30000000000001</v>
      </c>
      <c r="K215" s="19">
        <f t="shared" si="69"/>
        <v>0.39399618303933831</v>
      </c>
      <c r="L215" s="24">
        <f t="shared" si="77"/>
        <v>9.5343506950905077</v>
      </c>
      <c r="M215" s="28">
        <f t="shared" si="70"/>
        <v>1.6208396181653864</v>
      </c>
      <c r="N215" s="28">
        <f t="shared" si="71"/>
        <v>0.1482026401090171</v>
      </c>
      <c r="O215" s="29">
        <f t="shared" si="72"/>
        <v>1.7690422582744034</v>
      </c>
      <c r="P215" s="29">
        <f>MAX(P207,P214)+O215</f>
        <v>101.14733080110739</v>
      </c>
      <c r="S215" s="16">
        <f t="shared" si="73"/>
        <v>0.15</v>
      </c>
      <c r="T215" s="23">
        <f t="shared" si="74"/>
        <v>224814.46666524909</v>
      </c>
      <c r="U215" s="9">
        <f t="shared" si="75"/>
        <v>2.8467918879658495E-4</v>
      </c>
      <c r="V215" s="9">
        <f t="shared" si="78"/>
        <v>2.7067919274184997E-2</v>
      </c>
      <c r="W215" s="9">
        <f t="shared" si="78"/>
        <v>2.0469685859601582E-2</v>
      </c>
      <c r="X215" s="9">
        <f t="shared" si="78"/>
        <v>2.0629821374425428E-2</v>
      </c>
      <c r="Y215" s="9">
        <f t="shared" si="78"/>
        <v>2.0625090297763254E-2</v>
      </c>
      <c r="Z215" s="9">
        <f t="shared" si="78"/>
        <v>2.0625229322114958E-2</v>
      </c>
      <c r="AA215" s="9">
        <f t="shared" si="78"/>
        <v>2.0625225236186852E-2</v>
      </c>
      <c r="AB215" s="9">
        <f t="shared" si="76"/>
        <v>2.0625225236186852E-2</v>
      </c>
    </row>
    <row r="216" spans="1:28">
      <c r="A216" s="26" t="str">
        <f>'Dane sieci'!A216</f>
        <v>W198</v>
      </c>
      <c r="B216" s="26" t="str">
        <f>'Dane sieci'!B216</f>
        <v>K31/06</v>
      </c>
      <c r="C216" s="29">
        <f>VLOOKUP(A216,'Dane węzłów'!$A$3:$E$243,4,FALSE)</f>
        <v>46.509000675161374</v>
      </c>
      <c r="D216" s="22">
        <f>'Dane sieci'!C216</f>
        <v>80</v>
      </c>
      <c r="E216" s="22" t="str">
        <f>'Dane sieci'!D216</f>
        <v>P</v>
      </c>
      <c r="F216" s="27">
        <f>'Dane sieci'!E216</f>
        <v>85</v>
      </c>
      <c r="G216" s="27">
        <f>'Dane sieci'!J216</f>
        <v>8.5</v>
      </c>
      <c r="H216" s="28">
        <f>VLOOKUP(A216,'Dane węzłów'!$A$3:$E$243,2,FALSE)</f>
        <v>2.0322643680656576</v>
      </c>
      <c r="I216" s="28">
        <f t="shared" si="67"/>
        <v>2.0322643680656576</v>
      </c>
      <c r="J216" s="27">
        <f t="shared" si="68"/>
        <v>82.5</v>
      </c>
      <c r="K216" s="19">
        <f t="shared" si="69"/>
        <v>0.11061346886212575</v>
      </c>
      <c r="L216" s="24">
        <f t="shared" si="77"/>
        <v>1.9415532968247187</v>
      </c>
      <c r="M216" s="28">
        <f t="shared" si="70"/>
        <v>0.1650320302301011</v>
      </c>
      <c r="N216" s="28">
        <f t="shared" si="71"/>
        <v>4.9645154387689655E-2</v>
      </c>
      <c r="O216" s="29">
        <f t="shared" si="72"/>
        <v>0.21467718461779076</v>
      </c>
      <c r="P216" s="29">
        <f>C216+O216</f>
        <v>46.723677859779166</v>
      </c>
      <c r="S216" s="16">
        <f t="shared" si="73"/>
        <v>0.15</v>
      </c>
      <c r="T216" s="23">
        <f t="shared" si="74"/>
        <v>32483.340023882713</v>
      </c>
      <c r="U216" s="9">
        <f t="shared" si="75"/>
        <v>1.9702407434994463E-3</v>
      </c>
      <c r="V216" s="9">
        <f t="shared" si="78"/>
        <v>3.5559025436502419E-2</v>
      </c>
      <c r="W216" s="9">
        <f t="shared" si="78"/>
        <v>2.6948084617391972E-2</v>
      </c>
      <c r="X216" s="9">
        <f t="shared" si="78"/>
        <v>2.745878374846784E-2</v>
      </c>
      <c r="Y216" s="9">
        <f t="shared" si="78"/>
        <v>2.7422555773614452E-2</v>
      </c>
      <c r="Z216" s="9">
        <f t="shared" si="78"/>
        <v>2.7425095398439608E-2</v>
      </c>
      <c r="AA216" s="9">
        <f t="shared" si="78"/>
        <v>2.7424917218828192E-2</v>
      </c>
      <c r="AB216" s="9">
        <f t="shared" si="76"/>
        <v>2.7424917218828192E-2</v>
      </c>
    </row>
    <row r="217" spans="1:28">
      <c r="A217" s="26" t="str">
        <f>'Dane sieci'!A217</f>
        <v>K31/06</v>
      </c>
      <c r="B217" s="26" t="str">
        <f>'Dane sieci'!B217</f>
        <v>K31/05</v>
      </c>
      <c r="C217" s="29"/>
      <c r="D217" s="22">
        <f>'Dane sieci'!C217</f>
        <v>150</v>
      </c>
      <c r="E217" s="22" t="str">
        <f>'Dane sieci'!D217</f>
        <v>P</v>
      </c>
      <c r="F217" s="27">
        <f>'Dane sieci'!E217</f>
        <v>160</v>
      </c>
      <c r="G217" s="27">
        <f>'Dane sieci'!J217</f>
        <v>5</v>
      </c>
      <c r="H217" s="28">
        <f>H215+H216</f>
        <v>29.36123995421822</v>
      </c>
      <c r="I217" s="28">
        <f t="shared" si="67"/>
        <v>29.36123995421822</v>
      </c>
      <c r="J217" s="27">
        <f t="shared" si="68"/>
        <v>160.30000000000001</v>
      </c>
      <c r="K217" s="19">
        <f t="shared" si="69"/>
        <v>0.42329491768896177</v>
      </c>
      <c r="L217" s="24">
        <f t="shared" si="77"/>
        <v>10.961289040332661</v>
      </c>
      <c r="M217" s="28">
        <f t="shared" si="70"/>
        <v>1.7538062464532256</v>
      </c>
      <c r="N217" s="28">
        <f t="shared" si="71"/>
        <v>0.42765940587380896</v>
      </c>
      <c r="O217" s="29">
        <f t="shared" si="72"/>
        <v>2.1814656523270344</v>
      </c>
      <c r="P217" s="29">
        <f>MAX(P215,P216)+O217</f>
        <v>103.32879645343442</v>
      </c>
      <c r="S217" s="16">
        <f t="shared" si="73"/>
        <v>0.15</v>
      </c>
      <c r="T217" s="23">
        <f t="shared" si="74"/>
        <v>241532.3428472224</v>
      </c>
      <c r="U217" s="9">
        <f t="shared" si="75"/>
        <v>2.6497486525223755E-4</v>
      </c>
      <c r="V217" s="9">
        <f t="shared" si="78"/>
        <v>2.6869138979649463E-2</v>
      </c>
      <c r="W217" s="9">
        <f t="shared" si="78"/>
        <v>2.0398422145955143E-2</v>
      </c>
      <c r="X217" s="9">
        <f t="shared" si="78"/>
        <v>2.0547197865395751E-2</v>
      </c>
      <c r="Y217" s="9">
        <f t="shared" si="78"/>
        <v>2.0543042014483509E-2</v>
      </c>
      <c r="Z217" s="9">
        <f t="shared" si="78"/>
        <v>2.0543157517917767E-2</v>
      </c>
      <c r="AA217" s="9">
        <f t="shared" si="78"/>
        <v>2.0543154307282995E-2</v>
      </c>
      <c r="AB217" s="9">
        <f t="shared" si="76"/>
        <v>2.0543154307282995E-2</v>
      </c>
    </row>
    <row r="218" spans="1:28">
      <c r="A218" s="26" t="str">
        <f>'Dane sieci'!A218</f>
        <v>W161</v>
      </c>
      <c r="B218" s="26" t="str">
        <f>'Dane sieci'!B218</f>
        <v>K31/05</v>
      </c>
      <c r="C218" s="29">
        <f>VLOOKUP(A218,'Dane węzłów'!$A$3:$E$243,4,FALSE)</f>
        <v>54.623585043007509</v>
      </c>
      <c r="D218" s="22">
        <f>'Dane sieci'!C218</f>
        <v>65</v>
      </c>
      <c r="E218" s="22" t="str">
        <f>'Dane sieci'!D218</f>
        <v>T</v>
      </c>
      <c r="F218" s="27">
        <f>'Dane sieci'!E218</f>
        <v>65</v>
      </c>
      <c r="G218" s="27">
        <f>'Dane sieci'!J218</f>
        <v>6</v>
      </c>
      <c r="H218" s="28">
        <f>VLOOKUP(A218,'Dane węzłów'!$A$3:$E$243,2,FALSE)</f>
        <v>3.5374799549626395</v>
      </c>
      <c r="I218" s="28">
        <f t="shared" si="67"/>
        <v>3.5374799549626395</v>
      </c>
      <c r="J218" s="27">
        <f t="shared" si="68"/>
        <v>69.7</v>
      </c>
      <c r="K218" s="19">
        <f t="shared" si="69"/>
        <v>0.26975166746318491</v>
      </c>
      <c r="L218" s="24">
        <f t="shared" si="77"/>
        <v>19.341784137213846</v>
      </c>
      <c r="M218" s="28">
        <f t="shared" si="70"/>
        <v>1.2572159689189</v>
      </c>
      <c r="N218" s="28">
        <f t="shared" si="71"/>
        <v>0.20841138607632884</v>
      </c>
      <c r="O218" s="29">
        <f t="shared" si="72"/>
        <v>1.4656273549952288</v>
      </c>
      <c r="P218" s="29">
        <f>C218+O218</f>
        <v>56.089212398002736</v>
      </c>
      <c r="S218" s="16">
        <f t="shared" si="73"/>
        <v>0.7</v>
      </c>
      <c r="T218" s="23">
        <f t="shared" si="74"/>
        <v>66926.117809781208</v>
      </c>
      <c r="U218" s="9">
        <f t="shared" si="75"/>
        <v>9.5627838718961888E-4</v>
      </c>
      <c r="V218" s="9">
        <f t="shared" si="78"/>
        <v>4.3160202519069324E-2</v>
      </c>
      <c r="W218" s="9">
        <f t="shared" si="78"/>
        <v>3.8766210906216611E-2</v>
      </c>
      <c r="X218" s="9">
        <f t="shared" si="78"/>
        <v>3.8811891311629251E-2</v>
      </c>
      <c r="Y218" s="9">
        <f t="shared" si="78"/>
        <v>3.8811377283919563E-2</v>
      </c>
      <c r="Z218" s="9">
        <f t="shared" si="78"/>
        <v>3.8811383063121901E-2</v>
      </c>
      <c r="AA218" s="9">
        <f t="shared" si="78"/>
        <v>3.8811382998145814E-2</v>
      </c>
      <c r="AB218" s="9">
        <f t="shared" si="76"/>
        <v>3.8811382998145814E-2</v>
      </c>
    </row>
    <row r="219" spans="1:28">
      <c r="A219" s="26" t="str">
        <f>'Dane sieci'!A219</f>
        <v>K31/05</v>
      </c>
      <c r="B219" s="26" t="str">
        <f>'Dane sieci'!B219</f>
        <v>K31/03</v>
      </c>
      <c r="C219" s="29"/>
      <c r="D219" s="22">
        <f>'Dane sieci'!C219</f>
        <v>150</v>
      </c>
      <c r="E219" s="22" t="str">
        <f>'Dane sieci'!D219</f>
        <v>P</v>
      </c>
      <c r="F219" s="27">
        <f>'Dane sieci'!E219</f>
        <v>65</v>
      </c>
      <c r="G219" s="27">
        <f>'Dane sieci'!J219</f>
        <v>2</v>
      </c>
      <c r="H219" s="28">
        <f>H217+H220</f>
        <v>29.517567982530963</v>
      </c>
      <c r="I219" s="28">
        <f t="shared" si="67"/>
        <v>29.517567982530963</v>
      </c>
      <c r="J219" s="27">
        <f t="shared" si="68"/>
        <v>160.30000000000001</v>
      </c>
      <c r="K219" s="19">
        <f t="shared" si="69"/>
        <v>0.42554866650816353</v>
      </c>
      <c r="L219" s="24">
        <f t="shared" si="77"/>
        <v>11.075147025029176</v>
      </c>
      <c r="M219" s="28">
        <f t="shared" si="70"/>
        <v>0.71988455662689643</v>
      </c>
      <c r="N219" s="28">
        <f t="shared" si="71"/>
        <v>0.17289020102123451</v>
      </c>
      <c r="O219" s="29">
        <f t="shared" si="72"/>
        <v>0.89277475764813097</v>
      </c>
      <c r="P219" s="29">
        <f>MAX(P217,P218)+O219</f>
        <v>104.22157121108255</v>
      </c>
      <c r="S219" s="16">
        <f t="shared" si="73"/>
        <v>0.15</v>
      </c>
      <c r="T219" s="23">
        <f t="shared" si="74"/>
        <v>242818.33332275879</v>
      </c>
      <c r="U219" s="9">
        <f t="shared" si="75"/>
        <v>2.635715315405364E-4</v>
      </c>
      <c r="V219" s="9">
        <f t="shared" si="78"/>
        <v>2.6854588941958642E-2</v>
      </c>
      <c r="W219" s="9">
        <f t="shared" si="78"/>
        <v>2.0393310458867289E-2</v>
      </c>
      <c r="X219" s="9">
        <f t="shared" si="78"/>
        <v>2.0541271598300895E-2</v>
      </c>
      <c r="Y219" s="9">
        <f t="shared" si="78"/>
        <v>2.0537155751515365E-2</v>
      </c>
      <c r="Z219" s="9">
        <f t="shared" si="78"/>
        <v>2.0537269668506507E-2</v>
      </c>
      <c r="AA219" s="9">
        <f t="shared" si="78"/>
        <v>2.0537266515111837E-2</v>
      </c>
      <c r="AB219" s="9">
        <f t="shared" si="76"/>
        <v>2.0537266515111837E-2</v>
      </c>
    </row>
    <row r="220" spans="1:28">
      <c r="A220" s="26" t="str">
        <f>'Dane sieci'!A220</f>
        <v>W160</v>
      </c>
      <c r="B220" s="26" t="str">
        <f>'Dane sieci'!B220</f>
        <v>K31/04</v>
      </c>
      <c r="C220" s="29">
        <f>VLOOKUP(A220,'Dane węzłów'!$A$3:$E$243,4,FALSE)</f>
        <v>64.922541301515679</v>
      </c>
      <c r="D220" s="22">
        <f>'Dane sieci'!C220</f>
        <v>25</v>
      </c>
      <c r="E220" s="22" t="str">
        <f>'Dane sieci'!D220</f>
        <v>T</v>
      </c>
      <c r="F220" s="27">
        <f>'Dane sieci'!E220</f>
        <v>55</v>
      </c>
      <c r="G220" s="27">
        <f>'Dane sieci'!J220</f>
        <v>4</v>
      </c>
      <c r="H220" s="28">
        <f>VLOOKUP(A220,'Dane węzłów'!$A$3:$E$243,2,FALSE)</f>
        <v>0.15632802831274295</v>
      </c>
      <c r="I220" s="28">
        <f t="shared" si="67"/>
        <v>0.15632802831274295</v>
      </c>
      <c r="J220" s="27">
        <f t="shared" si="68"/>
        <v>28.1</v>
      </c>
      <c r="K220" s="19">
        <f t="shared" si="69"/>
        <v>7.3343210566739717E-2</v>
      </c>
      <c r="L220" s="24">
        <f t="shared" si="77"/>
        <v>5.2342487008991867</v>
      </c>
      <c r="M220" s="28">
        <f t="shared" si="70"/>
        <v>0.28788367854945529</v>
      </c>
      <c r="N220" s="28">
        <f t="shared" si="71"/>
        <v>1.0271213134037159E-2</v>
      </c>
      <c r="O220" s="29">
        <f t="shared" si="72"/>
        <v>0.29815489168349246</v>
      </c>
      <c r="P220" s="29">
        <f>C220+O220</f>
        <v>65.220696193199174</v>
      </c>
      <c r="S220" s="16">
        <f t="shared" si="73"/>
        <v>0.7</v>
      </c>
      <c r="T220" s="23">
        <f t="shared" si="74"/>
        <v>7336.0951326863524</v>
      </c>
      <c r="U220" s="9">
        <f t="shared" si="75"/>
        <v>8.7239871951557274E-3</v>
      </c>
      <c r="V220" s="9">
        <f t="shared" si="78"/>
        <v>6.3518562750295549E-2</v>
      </c>
      <c r="W220" s="9">
        <f t="shared" si="78"/>
        <v>5.7068499671304423E-2</v>
      </c>
      <c r="X220" s="9">
        <f t="shared" si="78"/>
        <v>5.7287180477090791E-2</v>
      </c>
      <c r="Y220" s="9">
        <f t="shared" si="78"/>
        <v>5.727917991688105E-2</v>
      </c>
      <c r="Z220" s="9">
        <f t="shared" si="78"/>
        <v>5.7279471831959222E-2</v>
      </c>
      <c r="AA220" s="9">
        <f t="shared" si="78"/>
        <v>5.7279461179852095E-2</v>
      </c>
      <c r="AB220" s="9">
        <f t="shared" si="76"/>
        <v>5.7279461179852095E-2</v>
      </c>
    </row>
    <row r="221" spans="1:28">
      <c r="A221" s="26" t="str">
        <f>'Dane sieci'!A221</f>
        <v>W159</v>
      </c>
      <c r="B221" s="26" t="str">
        <f>'Dane sieci'!B221</f>
        <v>K31/04</v>
      </c>
      <c r="C221" s="29">
        <f>VLOOKUP(A221,'Dane węzłów'!$A$3:$E$243,4,FALSE)</f>
        <v>59.016952933443001</v>
      </c>
      <c r="D221" s="22">
        <f>'Dane sieci'!C221</f>
        <v>25</v>
      </c>
      <c r="E221" s="22" t="str">
        <f>'Dane sieci'!D221</f>
        <v>T</v>
      </c>
      <c r="F221" s="27">
        <f>'Dane sieci'!E221</f>
        <v>10</v>
      </c>
      <c r="G221" s="27">
        <f>'Dane sieci'!J221</f>
        <v>3.5</v>
      </c>
      <c r="H221" s="28">
        <f>VLOOKUP(A221,'Dane węzłów'!$A$3:$E$243,2,FALSE)</f>
        <v>6.0967931041969729E-2</v>
      </c>
      <c r="I221" s="28">
        <f t="shared" si="67"/>
        <v>6.0967931041969729E-2</v>
      </c>
      <c r="J221" s="27">
        <f t="shared" si="68"/>
        <v>28.1</v>
      </c>
      <c r="K221" s="19">
        <f t="shared" si="69"/>
        <v>2.8603852121028478E-2</v>
      </c>
      <c r="L221" s="24">
        <f t="shared" si="77"/>
        <v>0.87651010078035396</v>
      </c>
      <c r="M221" s="28">
        <f t="shared" si="70"/>
        <v>8.7651010078035399E-3</v>
      </c>
      <c r="N221" s="28">
        <f t="shared" si="71"/>
        <v>1.3669700779761693E-3</v>
      </c>
      <c r="O221" s="29">
        <f t="shared" si="72"/>
        <v>1.0132071085779709E-2</v>
      </c>
      <c r="P221" s="29">
        <f>C221+O221</f>
        <v>59.027085004528779</v>
      </c>
      <c r="S221" s="16">
        <f t="shared" si="73"/>
        <v>0.7</v>
      </c>
      <c r="T221" s="23">
        <f t="shared" si="74"/>
        <v>2861.0771017476759</v>
      </c>
      <c r="U221" s="9">
        <f t="shared" si="75"/>
        <v>2.2369197936296752E-2</v>
      </c>
      <c r="V221" s="9">
        <f t="shared" si="78"/>
        <v>6.922943655647619E-2</v>
      </c>
      <c r="W221" s="9">
        <f t="shared" si="78"/>
        <v>6.2632397633871753E-2</v>
      </c>
      <c r="X221" s="9">
        <f t="shared" si="78"/>
        <v>6.30949505831713E-2</v>
      </c>
      <c r="Y221" s="9">
        <f t="shared" si="78"/>
        <v>6.3060264231003887E-2</v>
      </c>
      <c r="Z221" s="9">
        <f t="shared" si="78"/>
        <v>6.3062852601911773E-2</v>
      </c>
      <c r="AA221" s="9">
        <f t="shared" si="78"/>
        <v>6.3062659381232372E-2</v>
      </c>
      <c r="AB221" s="9">
        <f t="shared" si="76"/>
        <v>6.3062659381232372E-2</v>
      </c>
    </row>
    <row r="222" spans="1:28">
      <c r="A222" s="26" t="str">
        <f>'Dane sieci'!A222</f>
        <v>K31/04</v>
      </c>
      <c r="B222" s="26" t="str">
        <f>'Dane sieci'!B222</f>
        <v>RED</v>
      </c>
      <c r="C222" s="29"/>
      <c r="D222" s="22">
        <f>'Dane sieci'!C222</f>
        <v>40</v>
      </c>
      <c r="E222" s="22" t="str">
        <f>'Dane sieci'!D222</f>
        <v>T</v>
      </c>
      <c r="F222" s="27">
        <f>'Dane sieci'!E222</f>
        <v>50</v>
      </c>
      <c r="G222" s="27">
        <f>'Dane sieci'!J222</f>
        <v>4</v>
      </c>
      <c r="H222" s="28">
        <f>H220+H221</f>
        <v>0.21729595935471269</v>
      </c>
      <c r="I222" s="28">
        <f t="shared" si="67"/>
        <v>0.21729595935471269</v>
      </c>
      <c r="J222" s="27">
        <f t="shared" si="68"/>
        <v>38.700000000000003</v>
      </c>
      <c r="K222" s="19">
        <f t="shared" si="69"/>
        <v>5.3748385960304623E-2</v>
      </c>
      <c r="L222" s="24">
        <f t="shared" si="77"/>
        <v>1.8468996832408684</v>
      </c>
      <c r="M222" s="28">
        <f t="shared" si="70"/>
        <v>9.2344984162043411E-2</v>
      </c>
      <c r="N222" s="28">
        <f t="shared" si="71"/>
        <v>5.5161080075842609E-3</v>
      </c>
      <c r="O222" s="29">
        <f t="shared" si="72"/>
        <v>9.786109216962767E-2</v>
      </c>
      <c r="P222" s="29">
        <f>MAX(P220,P221)+O222</f>
        <v>65.318557285368797</v>
      </c>
      <c r="S222" s="16">
        <f t="shared" si="73"/>
        <v>0.7</v>
      </c>
      <c r="T222" s="23">
        <f t="shared" si="74"/>
        <v>7404.1483149249643</v>
      </c>
      <c r="U222" s="9">
        <f t="shared" si="75"/>
        <v>8.6438030787405421E-3</v>
      </c>
      <c r="V222" s="9">
        <f t="shared" si="78"/>
        <v>5.8374038958215156E-2</v>
      </c>
      <c r="W222" s="9">
        <f t="shared" si="78"/>
        <v>5.1552465702806957E-2</v>
      </c>
      <c r="X222" s="9">
        <f t="shared" si="78"/>
        <v>5.1842928144283998E-2</v>
      </c>
      <c r="Y222" s="9">
        <f t="shared" si="78"/>
        <v>5.1829439920309986E-2</v>
      </c>
      <c r="Z222" s="9">
        <f t="shared" si="78"/>
        <v>5.1830063842024661E-2</v>
      </c>
      <c r="AA222" s="9">
        <f t="shared" si="78"/>
        <v>5.1830034976217638E-2</v>
      </c>
      <c r="AB222" s="9">
        <f t="shared" si="76"/>
        <v>5.1830034976217638E-2</v>
      </c>
    </row>
    <row r="223" spans="1:28">
      <c r="A223" s="26" t="str">
        <f>'Dane sieci'!A223</f>
        <v>RED</v>
      </c>
      <c r="B223" s="26" t="str">
        <f>'Dane sieci'!B223</f>
        <v>K31/03</v>
      </c>
      <c r="C223" s="29"/>
      <c r="D223" s="22">
        <f>'Dane sieci'!C223</f>
        <v>40</v>
      </c>
      <c r="E223" s="22" t="str">
        <f>'Dane sieci'!D223</f>
        <v>P</v>
      </c>
      <c r="F223" s="27">
        <f>'Dane sieci'!E223</f>
        <v>10</v>
      </c>
      <c r="G223" s="27">
        <f>'Dane sieci'!J223</f>
        <v>3.5</v>
      </c>
      <c r="H223" s="28">
        <f>H222</f>
        <v>0.21729595935471269</v>
      </c>
      <c r="I223" s="28">
        <f t="shared" si="67"/>
        <v>0.21729595935471269</v>
      </c>
      <c r="J223" s="27">
        <f t="shared" si="68"/>
        <v>43.1</v>
      </c>
      <c r="K223" s="19">
        <f t="shared" si="69"/>
        <v>4.3334402898826258E-2</v>
      </c>
      <c r="L223" s="24">
        <f t="shared" si="77"/>
        <v>0.80352741031372377</v>
      </c>
      <c r="M223" s="28">
        <f t="shared" si="70"/>
        <v>8.0352741031372368E-3</v>
      </c>
      <c r="N223" s="28">
        <f t="shared" si="71"/>
        <v>3.1374411885573155E-3</v>
      </c>
      <c r="O223" s="29">
        <f t="shared" si="72"/>
        <v>1.1172715291694552E-2</v>
      </c>
      <c r="P223" s="29">
        <f>P222+O223</f>
        <v>65.32973000066049</v>
      </c>
      <c r="S223" s="16">
        <f t="shared" si="73"/>
        <v>0.15</v>
      </c>
      <c r="T223" s="23">
        <f t="shared" si="74"/>
        <v>6648.2723848630203</v>
      </c>
      <c r="U223" s="9">
        <f t="shared" si="75"/>
        <v>9.6265610515172424E-3</v>
      </c>
      <c r="V223" s="9">
        <f t="shared" si="78"/>
        <v>4.6446695755331502E-2</v>
      </c>
      <c r="W223" s="9">
        <f t="shared" si="78"/>
        <v>3.7842879658008227E-2</v>
      </c>
      <c r="X223" s="9">
        <f t="shared" si="78"/>
        <v>3.8726236332891198E-2</v>
      </c>
      <c r="Y223" s="9">
        <f t="shared" si="78"/>
        <v>3.8623664868307706E-2</v>
      </c>
      <c r="Z223" s="9">
        <f t="shared" si="78"/>
        <v>3.8635413862114325E-2</v>
      </c>
      <c r="AA223" s="9">
        <f t="shared" si="78"/>
        <v>3.8634065966846702E-2</v>
      </c>
      <c r="AB223" s="9">
        <f t="shared" si="76"/>
        <v>3.8634065966846702E-2</v>
      </c>
    </row>
    <row r="224" spans="1:28">
      <c r="A224" s="26" t="str">
        <f>'Dane sieci'!A224</f>
        <v>K31/03</v>
      </c>
      <c r="B224" s="26" t="str">
        <f>'Dane sieci'!B224</f>
        <v>K31/02</v>
      </c>
      <c r="C224" s="29"/>
      <c r="D224" s="22">
        <f>'Dane sieci'!C224</f>
        <v>150</v>
      </c>
      <c r="E224" s="22" t="str">
        <f>'Dane sieci'!D224</f>
        <v>P</v>
      </c>
      <c r="F224" s="27">
        <f>'Dane sieci'!E224</f>
        <v>100</v>
      </c>
      <c r="G224" s="27">
        <f>'Dane sieci'!J224</f>
        <v>2</v>
      </c>
      <c r="H224" s="28">
        <f>H223+H219</f>
        <v>29.734863941885674</v>
      </c>
      <c r="I224" s="28">
        <f t="shared" si="67"/>
        <v>29.734863941885674</v>
      </c>
      <c r="J224" s="27">
        <f t="shared" si="68"/>
        <v>160.30000000000001</v>
      </c>
      <c r="K224" s="19">
        <f t="shared" si="69"/>
        <v>0.42868137736685408</v>
      </c>
      <c r="L224" s="24">
        <f t="shared" si="77"/>
        <v>11.234380911121598</v>
      </c>
      <c r="M224" s="28">
        <f t="shared" si="70"/>
        <v>1.1234380911121598</v>
      </c>
      <c r="N224" s="28">
        <f t="shared" si="71"/>
        <v>0.17544506077849303</v>
      </c>
      <c r="O224" s="29">
        <f t="shared" si="72"/>
        <v>1.2988831518906527</v>
      </c>
      <c r="P224" s="29">
        <f>MAX(P219,P223)+O224</f>
        <v>105.5204543629732</v>
      </c>
      <c r="S224" s="16">
        <f t="shared" si="73"/>
        <v>0.15</v>
      </c>
      <c r="T224" s="23">
        <f t="shared" si="74"/>
        <v>244605.86008375441</v>
      </c>
      <c r="U224" s="9">
        <f t="shared" si="75"/>
        <v>2.6164540775141707E-4</v>
      </c>
      <c r="V224" s="9">
        <f t="shared" ref="V224:AA233" si="79">(1/(-2*LOG(2.51/$T224/U224^0.5+$S224/$J224/3.71)))^2</f>
        <v>2.6834529297637449E-2</v>
      </c>
      <c r="W224" s="9">
        <f t="shared" si="79"/>
        <v>2.0386286484747586E-2</v>
      </c>
      <c r="X224" s="9">
        <f t="shared" si="79"/>
        <v>2.0533128410176123E-2</v>
      </c>
      <c r="Y224" s="9">
        <f t="shared" si="79"/>
        <v>2.0529067254722529E-2</v>
      </c>
      <c r="Z224" s="9">
        <f t="shared" si="79"/>
        <v>2.0529179013515038E-2</v>
      </c>
      <c r="AA224" s="9">
        <f t="shared" si="79"/>
        <v>2.0529175937605559E-2</v>
      </c>
      <c r="AB224" s="9">
        <f t="shared" si="76"/>
        <v>2.0529175937605559E-2</v>
      </c>
    </row>
    <row r="225" spans="1:28">
      <c r="A225" s="26" t="str">
        <f>'Dane sieci'!A225</f>
        <v>W158</v>
      </c>
      <c r="B225" s="26" t="str">
        <f>'Dane sieci'!B225</f>
        <v>K31/02</v>
      </c>
      <c r="C225" s="29">
        <f>VLOOKUP(A225,'Dane węzłów'!$A$3:$E$243,4,FALSE)</f>
        <v>41.827729939749908</v>
      </c>
      <c r="D225" s="22">
        <f>'Dane sieci'!C225</f>
        <v>40</v>
      </c>
      <c r="E225" s="22" t="str">
        <f>'Dane sieci'!D225</f>
        <v>T</v>
      </c>
      <c r="F225" s="27">
        <f>'Dane sieci'!E225</f>
        <v>42</v>
      </c>
      <c r="G225" s="27">
        <f>'Dane sieci'!J225</f>
        <v>5</v>
      </c>
      <c r="H225" s="28">
        <f>VLOOKUP(A225,'Dane węzłów'!$A$3:$E$243,2,FALSE)</f>
        <v>1.2626838172574977</v>
      </c>
      <c r="I225" s="28">
        <f t="shared" si="67"/>
        <v>1.2626838172574977</v>
      </c>
      <c r="J225" s="27">
        <f t="shared" ref="J225" si="80">IF(E225="T",VLOOKUP(D225,$A$606:$C$629,3),VLOOKUP(D225,$A$606:$C$629,2))</f>
        <v>38.700000000000003</v>
      </c>
      <c r="K225" s="19">
        <f t="shared" ref="K225" si="81">I225/3.6/$F$5/(PI()*J225^2/4)*10^6</f>
        <v>0.31232618110951932</v>
      </c>
      <c r="L225" s="24">
        <f t="shared" si="77"/>
        <v>57.419824734998741</v>
      </c>
      <c r="M225" s="28">
        <f t="shared" ref="M225" si="82">L225*F225/1000</f>
        <v>2.4116326388699472</v>
      </c>
      <c r="N225" s="28">
        <f t="shared" ref="N225" si="83">G225*$F$5*K225^2/2000</f>
        <v>0.23282451236280322</v>
      </c>
      <c r="O225" s="29">
        <f t="shared" ref="O225" si="84">M225+N225</f>
        <v>2.6444571512327504</v>
      </c>
      <c r="P225" s="29">
        <f>C225+O225</f>
        <v>44.472187090982658</v>
      </c>
      <c r="S225" s="16">
        <f t="shared" ref="S225" si="85">IF(E225="T",0.7,0.15)</f>
        <v>0.7</v>
      </c>
      <c r="T225" s="23">
        <f t="shared" ref="T225" si="86">K225*J225/1000/$F$4</f>
        <v>43024.722068433453</v>
      </c>
      <c r="U225" s="9">
        <f t="shared" si="75"/>
        <v>1.4875168722346208E-3</v>
      </c>
      <c r="V225" s="9">
        <f t="shared" si="79"/>
        <v>5.1905849847227209E-2</v>
      </c>
      <c r="W225" s="9">
        <f t="shared" si="79"/>
        <v>4.7682783333454118E-2</v>
      </c>
      <c r="X225" s="9">
        <f t="shared" si="79"/>
        <v>4.7721886586903593E-2</v>
      </c>
      <c r="Y225" s="9">
        <f t="shared" si="79"/>
        <v>4.7721501046827527E-2</v>
      </c>
      <c r="Z225" s="9">
        <f t="shared" si="79"/>
        <v>4.7721504845779229E-2</v>
      </c>
      <c r="AA225" s="9">
        <f t="shared" si="79"/>
        <v>4.7721504808345715E-2</v>
      </c>
      <c r="AB225" s="9">
        <f t="shared" ref="AB225" si="87">IF(T225&lt;=2300,U225,AA225)</f>
        <v>4.7721504808345715E-2</v>
      </c>
    </row>
    <row r="226" spans="1:28">
      <c r="A226" s="26" t="str">
        <f>'Dane sieci'!A226</f>
        <v>K31/02</v>
      </c>
      <c r="B226" s="26" t="str">
        <f>'Dane sieci'!B226</f>
        <v>OX42</v>
      </c>
      <c r="C226" s="29"/>
      <c r="D226" s="22">
        <f>'Dane sieci'!C226</f>
        <v>150</v>
      </c>
      <c r="E226" s="22" t="str">
        <f>'Dane sieci'!D226</f>
        <v>P</v>
      </c>
      <c r="F226" s="27">
        <f>'Dane sieci'!E226</f>
        <v>70</v>
      </c>
      <c r="G226" s="27">
        <f>'Dane sieci'!J226</f>
        <v>2</v>
      </c>
      <c r="H226" s="28">
        <f>H224+H225</f>
        <v>30.997547759143171</v>
      </c>
      <c r="I226" s="28">
        <f t="shared" si="67"/>
        <v>30.997547759143171</v>
      </c>
      <c r="J226" s="27">
        <f t="shared" si="68"/>
        <v>160.30000000000001</v>
      </c>
      <c r="K226" s="19">
        <f t="shared" si="69"/>
        <v>0.44688522854366408</v>
      </c>
      <c r="L226" s="24">
        <f t="shared" si="77"/>
        <v>12.182028082642535</v>
      </c>
      <c r="M226" s="28">
        <f t="shared" si="70"/>
        <v>0.85274196578497741</v>
      </c>
      <c r="N226" s="28">
        <f t="shared" si="71"/>
        <v>0.19066189737037093</v>
      </c>
      <c r="O226" s="29">
        <f t="shared" si="72"/>
        <v>1.0434038631553484</v>
      </c>
      <c r="P226" s="29">
        <f>MAX(P224,P225)+O226</f>
        <v>106.56385822612854</v>
      </c>
      <c r="S226" s="16">
        <f t="shared" si="73"/>
        <v>0.15</v>
      </c>
      <c r="T226" s="23">
        <f t="shared" si="74"/>
        <v>254992.988867587</v>
      </c>
      <c r="U226" s="9">
        <f t="shared" si="75"/>
        <v>2.5098729296135265E-4</v>
      </c>
      <c r="V226" s="9">
        <f t="shared" si="79"/>
        <v>2.6721607150719362E-2</v>
      </c>
      <c r="W226" s="9">
        <f t="shared" si="79"/>
        <v>2.0347250243358036E-2</v>
      </c>
      <c r="X226" s="9">
        <f t="shared" si="79"/>
        <v>2.0487874836985186E-2</v>
      </c>
      <c r="Y226" s="9">
        <f t="shared" si="79"/>
        <v>2.0484111708128479E-2</v>
      </c>
      <c r="Z226" s="9">
        <f t="shared" si="79"/>
        <v>2.0484211927553841E-2</v>
      </c>
      <c r="AA226" s="9">
        <f t="shared" si="79"/>
        <v>2.0484209258174121E-2</v>
      </c>
      <c r="AB226" s="9">
        <f t="shared" si="76"/>
        <v>2.0484209258174121E-2</v>
      </c>
    </row>
    <row r="227" spans="1:28">
      <c r="A227" s="26" t="str">
        <f>'Dane sieci'!A227</f>
        <v>W157</v>
      </c>
      <c r="B227" s="26" t="str">
        <f>'Dane sieci'!B227</f>
        <v>OX42</v>
      </c>
      <c r="C227" s="29">
        <f>VLOOKUP(A227,'Dane węzłów'!$A$3:$E$243,4,FALSE)</f>
        <v>59.455751535954505</v>
      </c>
      <c r="D227" s="22">
        <f>'Dane sieci'!C227</f>
        <v>65</v>
      </c>
      <c r="E227" s="22" t="str">
        <f>'Dane sieci'!D227</f>
        <v>P</v>
      </c>
      <c r="F227" s="27">
        <f>'Dane sieci'!E227</f>
        <v>20</v>
      </c>
      <c r="G227" s="27">
        <f>'Dane sieci'!J227</f>
        <v>6</v>
      </c>
      <c r="H227" s="28">
        <f>VLOOKUP(A227,'Dane węzłów'!$A$3:$E$243,2,FALSE)</f>
        <v>3.6983861612473983</v>
      </c>
      <c r="I227" s="28">
        <f t="shared" si="67"/>
        <v>3.6983861612473983</v>
      </c>
      <c r="J227" s="27">
        <f t="shared" si="68"/>
        <v>70.3</v>
      </c>
      <c r="K227" s="19">
        <f t="shared" si="69"/>
        <v>0.27722814043492855</v>
      </c>
      <c r="L227" s="24">
        <f t="shared" si="77"/>
        <v>13.599731882437748</v>
      </c>
      <c r="M227" s="28">
        <f t="shared" si="70"/>
        <v>0.27199463764875498</v>
      </c>
      <c r="N227" s="28">
        <f t="shared" si="71"/>
        <v>0.22012419957329932</v>
      </c>
      <c r="O227" s="29">
        <f t="shared" si="72"/>
        <v>0.4921188372220543</v>
      </c>
      <c r="P227" s="29">
        <f>C227+O227</f>
        <v>59.947870373176556</v>
      </c>
      <c r="S227" s="16">
        <f t="shared" si="73"/>
        <v>0.15</v>
      </c>
      <c r="T227" s="23">
        <f t="shared" si="74"/>
        <v>69373.140353593772</v>
      </c>
      <c r="U227" s="9">
        <f t="shared" si="75"/>
        <v>9.2254725206027924E-4</v>
      </c>
      <c r="V227" s="9">
        <f t="shared" si="79"/>
        <v>3.2987587920839882E-2</v>
      </c>
      <c r="W227" s="9">
        <f t="shared" si="79"/>
        <v>2.5829725805779417E-2</v>
      </c>
      <c r="X227" s="9">
        <f t="shared" si="79"/>
        <v>2.6068782684628356E-2</v>
      </c>
      <c r="Y227" s="9">
        <f t="shared" si="79"/>
        <v>2.6059326084468263E-2</v>
      </c>
      <c r="Z227" s="9">
        <f t="shared" si="79"/>
        <v>2.6059697828316488E-2</v>
      </c>
      <c r="AA227" s="9">
        <f t="shared" si="79"/>
        <v>2.6059683211259496E-2</v>
      </c>
      <c r="AB227" s="9">
        <f t="shared" si="76"/>
        <v>2.6059683211259496E-2</v>
      </c>
    </row>
    <row r="228" spans="1:28">
      <c r="A228" s="26" t="str">
        <f>'Dane sieci'!A228</f>
        <v>OX42</v>
      </c>
      <c r="B228" s="26" t="str">
        <f>'Dane sieci'!B228</f>
        <v>OX43</v>
      </c>
      <c r="C228" s="29"/>
      <c r="D228" s="22">
        <f>'Dane sieci'!C228</f>
        <v>150</v>
      </c>
      <c r="E228" s="22" t="str">
        <f>'Dane sieci'!D228</f>
        <v>P</v>
      </c>
      <c r="F228" s="27">
        <f>'Dane sieci'!E228</f>
        <v>225</v>
      </c>
      <c r="G228" s="27">
        <f>'Dane sieci'!J228</f>
        <v>2</v>
      </c>
      <c r="H228" s="28">
        <f>H226+H227</f>
        <v>34.695933920390566</v>
      </c>
      <c r="I228" s="28">
        <f t="shared" si="67"/>
        <v>34.695933920390566</v>
      </c>
      <c r="J228" s="27">
        <f t="shared" si="68"/>
        <v>160.30000000000001</v>
      </c>
      <c r="K228" s="19">
        <f t="shared" si="69"/>
        <v>0.50020409614422323</v>
      </c>
      <c r="L228" s="24">
        <f t="shared" si="77"/>
        <v>15.177146253815005</v>
      </c>
      <c r="M228" s="28">
        <f t="shared" si="70"/>
        <v>3.414857907108376</v>
      </c>
      <c r="N228" s="28">
        <f t="shared" si="71"/>
        <v>0.23887263429455305</v>
      </c>
      <c r="O228" s="29">
        <f t="shared" si="72"/>
        <v>3.6537305414029291</v>
      </c>
      <c r="P228" s="29">
        <f>MAX(P226,P227)+O228</f>
        <v>110.21758876753148</v>
      </c>
      <c r="S228" s="16">
        <f t="shared" si="73"/>
        <v>0.15</v>
      </c>
      <c r="T228" s="23">
        <f t="shared" si="74"/>
        <v>285416.76782490226</v>
      </c>
      <c r="U228" s="9">
        <f t="shared" si="75"/>
        <v>2.2423349716882359E-4</v>
      </c>
      <c r="V228" s="9">
        <f t="shared" si="79"/>
        <v>2.6422464091171431E-2</v>
      </c>
      <c r="W228" s="9">
        <f t="shared" si="79"/>
        <v>2.0247954949243339E-2</v>
      </c>
      <c r="X228" s="9">
        <f t="shared" si="79"/>
        <v>2.0372801182448955E-2</v>
      </c>
      <c r="Y228" s="9">
        <f t="shared" si="79"/>
        <v>2.0369749746237394E-2</v>
      </c>
      <c r="Z228" s="9">
        <f t="shared" si="79"/>
        <v>2.0369824007214835E-2</v>
      </c>
      <c r="AA228" s="9">
        <f t="shared" si="79"/>
        <v>2.0369822199779893E-2</v>
      </c>
      <c r="AB228" s="9">
        <f t="shared" si="76"/>
        <v>2.0369822199779893E-2</v>
      </c>
    </row>
    <row r="229" spans="1:28">
      <c r="A229" s="26" t="str">
        <f>'Dane sieci'!A229</f>
        <v>W156</v>
      </c>
      <c r="B229" s="26" t="str">
        <f>'Dane sieci'!B229</f>
        <v>OX44</v>
      </c>
      <c r="C229" s="29">
        <f>VLOOKUP(A229,'Dane węzłów'!$A$3:$E$243,4,FALSE)</f>
        <v>52.487756367388059</v>
      </c>
      <c r="D229" s="22">
        <f>'Dane sieci'!C229</f>
        <v>50</v>
      </c>
      <c r="E229" s="22" t="str">
        <f>'Dane sieci'!D229</f>
        <v>P</v>
      </c>
      <c r="F229" s="27">
        <f>'Dane sieci'!E229</f>
        <v>75</v>
      </c>
      <c r="G229" s="27">
        <f>'Dane sieci'!J229</f>
        <v>4.5</v>
      </c>
      <c r="H229" s="28">
        <f>VLOOKUP(A229,'Dane węzłów'!$A$3:$E$243,2,FALSE)</f>
        <v>2.2969053874236582</v>
      </c>
      <c r="I229" s="28">
        <f t="shared" si="67"/>
        <v>2.2969053874236582</v>
      </c>
      <c r="J229" s="27">
        <f t="shared" si="68"/>
        <v>54.5</v>
      </c>
      <c r="K229" s="19">
        <f t="shared" si="69"/>
        <v>0.28647439331334801</v>
      </c>
      <c r="L229" s="24">
        <f t="shared" si="77"/>
        <v>20.038286310668454</v>
      </c>
      <c r="M229" s="28">
        <f t="shared" si="70"/>
        <v>1.502871473300134</v>
      </c>
      <c r="N229" s="28">
        <f t="shared" si="71"/>
        <v>0.17628933770556965</v>
      </c>
      <c r="O229" s="29">
        <f t="shared" si="72"/>
        <v>1.6791608110057037</v>
      </c>
      <c r="P229" s="29">
        <f>C229+O229</f>
        <v>54.16691717839376</v>
      </c>
      <c r="S229" s="16">
        <f t="shared" si="73"/>
        <v>0.15</v>
      </c>
      <c r="T229" s="23">
        <f t="shared" si="74"/>
        <v>55575.199217692869</v>
      </c>
      <c r="U229" s="9">
        <f t="shared" si="75"/>
        <v>1.151592812997511E-3</v>
      </c>
      <c r="V229" s="9">
        <f t="shared" si="79"/>
        <v>3.4717791398998478E-2</v>
      </c>
      <c r="W229" s="9">
        <f t="shared" si="79"/>
        <v>2.7650532702306257E-2</v>
      </c>
      <c r="X229" s="9">
        <f t="shared" si="79"/>
        <v>2.7885661317900896E-2</v>
      </c>
      <c r="Y229" s="9">
        <f t="shared" si="79"/>
        <v>2.7876499118306496E-2</v>
      </c>
      <c r="Z229" s="9">
        <f t="shared" si="79"/>
        <v>2.7876854076773035E-2</v>
      </c>
      <c r="AA229" s="9">
        <f t="shared" si="79"/>
        <v>2.7876840322012139E-2</v>
      </c>
      <c r="AB229" s="9">
        <f t="shared" si="76"/>
        <v>2.7876840322012139E-2</v>
      </c>
    </row>
    <row r="230" spans="1:28">
      <c r="A230" s="26" t="str">
        <f>'Dane sieci'!A230</f>
        <v>W155</v>
      </c>
      <c r="B230" s="26" t="str">
        <f>'Dane sieci'!B230</f>
        <v>OX44</v>
      </c>
      <c r="C230" s="29">
        <f>VLOOKUP(A230,'Dane węzłów'!$A$3:$E$243,4,FALSE)</f>
        <v>50.2642966003298</v>
      </c>
      <c r="D230" s="22">
        <f>'Dane sieci'!C230</f>
        <v>50</v>
      </c>
      <c r="E230" s="22" t="str">
        <f>'Dane sieci'!D230</f>
        <v>P</v>
      </c>
      <c r="F230" s="27">
        <f>'Dane sieci'!E230</f>
        <v>20</v>
      </c>
      <c r="G230" s="27">
        <f>'Dane sieci'!J230</f>
        <v>4.5</v>
      </c>
      <c r="H230" s="28">
        <f>VLOOKUP(A230,'Dane węzłów'!$A$3:$E$243,2,FALSE)</f>
        <v>2.1617933058105017</v>
      </c>
      <c r="I230" s="28">
        <f t="shared" si="67"/>
        <v>2.1617933058105017</v>
      </c>
      <c r="J230" s="27">
        <f t="shared" si="68"/>
        <v>54.5</v>
      </c>
      <c r="K230" s="19">
        <f t="shared" si="69"/>
        <v>0.26962295841256284</v>
      </c>
      <c r="L230" s="24">
        <f t="shared" si="77"/>
        <v>17.832409870042234</v>
      </c>
      <c r="M230" s="28">
        <f t="shared" si="70"/>
        <v>0.35664819740084464</v>
      </c>
      <c r="N230" s="28">
        <f t="shared" si="71"/>
        <v>0.15615941333088521</v>
      </c>
      <c r="O230" s="29">
        <f t="shared" si="72"/>
        <v>0.51280761073172987</v>
      </c>
      <c r="P230" s="29">
        <f>C230+O230</f>
        <v>50.777104211061527</v>
      </c>
      <c r="S230" s="16">
        <f t="shared" si="73"/>
        <v>0.15</v>
      </c>
      <c r="T230" s="23">
        <f t="shared" si="74"/>
        <v>52306.069851946231</v>
      </c>
      <c r="U230" s="9">
        <f t="shared" si="75"/>
        <v>1.2235673638098553E-3</v>
      </c>
      <c r="V230" s="9">
        <f t="shared" si="79"/>
        <v>3.493874298205453E-2</v>
      </c>
      <c r="W230" s="9">
        <f t="shared" si="79"/>
        <v>2.7766377059406207E-2</v>
      </c>
      <c r="X230" s="9">
        <f t="shared" si="79"/>
        <v>2.8015756671826861E-2</v>
      </c>
      <c r="Y230" s="9">
        <f t="shared" si="79"/>
        <v>2.8005592029869894E-2</v>
      </c>
      <c r="Z230" s="9">
        <f t="shared" si="79"/>
        <v>2.800600382083733E-2</v>
      </c>
      <c r="AA230" s="9">
        <f t="shared" si="79"/>
        <v>2.800598713419274E-2</v>
      </c>
      <c r="AB230" s="9">
        <f t="shared" si="76"/>
        <v>2.800598713419274E-2</v>
      </c>
    </row>
    <row r="231" spans="1:28">
      <c r="A231" s="26" t="str">
        <f>'Dane sieci'!A231</f>
        <v>OX44</v>
      </c>
      <c r="B231" s="26" t="str">
        <f>'Dane sieci'!B231</f>
        <v>OX43</v>
      </c>
      <c r="C231" s="29"/>
      <c r="D231" s="22">
        <f>'Dane sieci'!C231</f>
        <v>65</v>
      </c>
      <c r="E231" s="22" t="str">
        <f>'Dane sieci'!D231</f>
        <v>P</v>
      </c>
      <c r="F231" s="27">
        <f>'Dane sieci'!E231</f>
        <v>115</v>
      </c>
      <c r="G231" s="27">
        <f>'Dane sieci'!J231</f>
        <v>4.5</v>
      </c>
      <c r="H231" s="28">
        <f>H229+H230</f>
        <v>4.4586986932341599</v>
      </c>
      <c r="I231" s="28">
        <f t="shared" si="67"/>
        <v>4.4586986932341599</v>
      </c>
      <c r="J231" s="27">
        <f t="shared" si="68"/>
        <v>70.3</v>
      </c>
      <c r="K231" s="19">
        <f t="shared" si="69"/>
        <v>0.33422057448647979</v>
      </c>
      <c r="L231" s="24">
        <f t="shared" si="77"/>
        <v>19.506122893859569</v>
      </c>
      <c r="M231" s="28">
        <f t="shared" si="70"/>
        <v>2.2432041327938506</v>
      </c>
      <c r="N231" s="28">
        <f t="shared" si="71"/>
        <v>0.23995002096465021</v>
      </c>
      <c r="O231" s="29">
        <f t="shared" si="72"/>
        <v>2.4831541537585009</v>
      </c>
      <c r="P231" s="29">
        <f>MAX(P229,P230)+O231</f>
        <v>56.650071332152258</v>
      </c>
      <c r="S231" s="16">
        <f t="shared" si="73"/>
        <v>0.15</v>
      </c>
      <c r="T231" s="23">
        <f t="shared" si="74"/>
        <v>83634.838752422918</v>
      </c>
      <c r="U231" s="9">
        <f t="shared" si="75"/>
        <v>7.6523134323787888E-4</v>
      </c>
      <c r="V231" s="9">
        <f t="shared" si="79"/>
        <v>3.2350894452801003E-2</v>
      </c>
      <c r="W231" s="9">
        <f t="shared" si="79"/>
        <v>2.5524684765175092E-2</v>
      </c>
      <c r="X231" s="9">
        <f t="shared" si="79"/>
        <v>2.5723471244771333E-2</v>
      </c>
      <c r="Y231" s="9">
        <f t="shared" si="79"/>
        <v>2.5716638026270673E-2</v>
      </c>
      <c r="Z231" s="9">
        <f t="shared" si="79"/>
        <v>2.5716871662757552E-2</v>
      </c>
      <c r="AA231" s="9">
        <f t="shared" si="79"/>
        <v>2.5716863672962796E-2</v>
      </c>
      <c r="AB231" s="9">
        <f t="shared" si="76"/>
        <v>2.5716863672962796E-2</v>
      </c>
    </row>
    <row r="232" spans="1:28">
      <c r="A232" s="26" t="str">
        <f>'Dane sieci'!A232</f>
        <v>OX43</v>
      </c>
      <c r="B232" s="26" t="str">
        <f>'Dane sieci'!B232</f>
        <v>OX45</v>
      </c>
      <c r="C232" s="29"/>
      <c r="D232" s="22">
        <f>'Dane sieci'!C232</f>
        <v>200</v>
      </c>
      <c r="E232" s="22" t="str">
        <f>'Dane sieci'!D232</f>
        <v>P</v>
      </c>
      <c r="F232" s="27">
        <f>'Dane sieci'!E232</f>
        <v>225</v>
      </c>
      <c r="G232" s="27">
        <f>'Dane sieci'!J232</f>
        <v>3</v>
      </c>
      <c r="H232" s="28">
        <f>H231+H228</f>
        <v>39.154632613624727</v>
      </c>
      <c r="I232" s="28">
        <f t="shared" si="67"/>
        <v>39.154632613624727</v>
      </c>
      <c r="J232" s="27">
        <f t="shared" si="68"/>
        <v>210.1</v>
      </c>
      <c r="K232" s="19">
        <f t="shared" si="69"/>
        <v>0.32859939164198698</v>
      </c>
      <c r="L232" s="24">
        <f t="shared" si="77"/>
        <v>4.7962775595162288</v>
      </c>
      <c r="M232" s="28">
        <f t="shared" si="70"/>
        <v>1.0791624508911517</v>
      </c>
      <c r="N232" s="28">
        <f t="shared" si="71"/>
        <v>0.15463104131808655</v>
      </c>
      <c r="O232" s="29">
        <f t="shared" si="72"/>
        <v>1.2337934922092382</v>
      </c>
      <c r="P232" s="29">
        <f>MAX(P228,P231)+O232</f>
        <v>111.45138225974073</v>
      </c>
      <c r="S232" s="16">
        <f t="shared" si="73"/>
        <v>0.15</v>
      </c>
      <c r="T232" s="23">
        <f t="shared" si="74"/>
        <v>245748.86742802084</v>
      </c>
      <c r="U232" s="9">
        <f t="shared" si="75"/>
        <v>2.604284636988019E-4</v>
      </c>
      <c r="V232" s="9">
        <f t="shared" si="79"/>
        <v>2.6296012282112004E-2</v>
      </c>
      <c r="W232" s="9">
        <f t="shared" si="79"/>
        <v>1.9368167024651269E-2</v>
      </c>
      <c r="X232" s="9">
        <f t="shared" si="79"/>
        <v>1.955649694594273E-2</v>
      </c>
      <c r="Y232" s="9">
        <f t="shared" si="79"/>
        <v>1.9550163367790963E-2</v>
      </c>
      <c r="Z232" s="9">
        <f t="shared" si="79"/>
        <v>1.9550374965878491E-2</v>
      </c>
      <c r="AA232" s="9">
        <f t="shared" si="79"/>
        <v>1.955036789504877E-2</v>
      </c>
      <c r="AB232" s="9">
        <f t="shared" si="76"/>
        <v>1.955036789504877E-2</v>
      </c>
    </row>
    <row r="233" spans="1:28">
      <c r="A233" s="26" t="str">
        <f>'Dane sieci'!A233</f>
        <v>W154</v>
      </c>
      <c r="B233" s="26" t="str">
        <f>'Dane sieci'!B233</f>
        <v>OX45</v>
      </c>
      <c r="C233" s="29">
        <f>VLOOKUP(A233,'Dane węzłów'!$A$3:$E$243,4,FALSE)</f>
        <v>58.640075436842793</v>
      </c>
      <c r="D233" s="22">
        <f>'Dane sieci'!C233</f>
        <v>50</v>
      </c>
      <c r="E233" s="22" t="str">
        <f>'Dane sieci'!D233</f>
        <v>P</v>
      </c>
      <c r="F233" s="27">
        <f>'Dane sieci'!E233</f>
        <v>30</v>
      </c>
      <c r="G233" s="27">
        <f>'Dane sieci'!J233</f>
        <v>3.5</v>
      </c>
      <c r="H233" s="28">
        <f>VLOOKUP(A233,'Dane węzłów'!$A$3:$E$243,2,FALSE)</f>
        <v>3.1508137432188059</v>
      </c>
      <c r="I233" s="28">
        <f t="shared" si="67"/>
        <v>3.1508137432188059</v>
      </c>
      <c r="J233" s="27">
        <f t="shared" si="68"/>
        <v>54.5</v>
      </c>
      <c r="K233" s="19">
        <f t="shared" si="69"/>
        <v>0.39297546188631027</v>
      </c>
      <c r="L233" s="24">
        <f t="shared" si="77"/>
        <v>36.921456665329025</v>
      </c>
      <c r="M233" s="28">
        <f t="shared" si="70"/>
        <v>1.1076436999598707</v>
      </c>
      <c r="N233" s="28">
        <f t="shared" si="71"/>
        <v>0.25801254712732541</v>
      </c>
      <c r="O233" s="29">
        <f t="shared" si="72"/>
        <v>1.365656247087196</v>
      </c>
      <c r="P233" s="29">
        <f>C233+O233</f>
        <v>60.005731683929987</v>
      </c>
      <c r="S233" s="16">
        <f t="shared" si="73"/>
        <v>0.15</v>
      </c>
      <c r="T233" s="23">
        <f t="shared" si="74"/>
        <v>76236.096809211624</v>
      </c>
      <c r="U233" s="9">
        <f t="shared" si="75"/>
        <v>8.3949733366027815E-4</v>
      </c>
      <c r="V233" s="9">
        <f t="shared" si="79"/>
        <v>3.3636048434572893E-2</v>
      </c>
      <c r="W233" s="9">
        <f t="shared" si="79"/>
        <v>2.7130739782771408E-2</v>
      </c>
      <c r="X233" s="9">
        <f t="shared" si="79"/>
        <v>2.7301272925615992E-2</v>
      </c>
      <c r="Y233" s="9">
        <f t="shared" si="79"/>
        <v>2.7296069063026285E-2</v>
      </c>
      <c r="Z233" s="9">
        <f t="shared" si="79"/>
        <v>2.7296227167501411E-2</v>
      </c>
      <c r="AA233" s="9">
        <f t="shared" si="79"/>
        <v>2.7296222363310141E-2</v>
      </c>
      <c r="AB233" s="9">
        <f t="shared" si="76"/>
        <v>2.7296222363310141E-2</v>
      </c>
    </row>
    <row r="234" spans="1:28">
      <c r="A234" s="26" t="str">
        <f>'Dane sieci'!A234</f>
        <v>OX45</v>
      </c>
      <c r="B234" s="26" t="str">
        <f>'Dane sieci'!B234</f>
        <v>OX46</v>
      </c>
      <c r="C234" s="29"/>
      <c r="D234" s="22">
        <f>'Dane sieci'!C234</f>
        <v>200</v>
      </c>
      <c r="E234" s="22" t="str">
        <f>'Dane sieci'!D234</f>
        <v>P</v>
      </c>
      <c r="F234" s="27">
        <f>'Dane sieci'!E234</f>
        <v>100</v>
      </c>
      <c r="G234" s="27">
        <f>'Dane sieci'!J234</f>
        <v>3</v>
      </c>
      <c r="H234" s="28">
        <f>H232+H233</f>
        <v>42.305446356843532</v>
      </c>
      <c r="I234" s="28">
        <f t="shared" si="67"/>
        <v>42.305446356843532</v>
      </c>
      <c r="J234" s="27">
        <f t="shared" si="68"/>
        <v>210.1</v>
      </c>
      <c r="K234" s="19">
        <f t="shared" si="69"/>
        <v>0.35504212421505771</v>
      </c>
      <c r="L234" s="24">
        <f t="shared" si="77"/>
        <v>5.5720603719680053</v>
      </c>
      <c r="M234" s="28">
        <f t="shared" si="70"/>
        <v>0.55720603719680051</v>
      </c>
      <c r="N234" s="28">
        <f t="shared" si="71"/>
        <v>0.18051900744591898</v>
      </c>
      <c r="O234" s="29">
        <f t="shared" si="72"/>
        <v>0.73772504464271949</v>
      </c>
      <c r="P234" s="29">
        <f>MAX(P232,P233)+O234</f>
        <v>112.18910730438344</v>
      </c>
      <c r="S234" s="16">
        <f t="shared" si="73"/>
        <v>0.15</v>
      </c>
      <c r="T234" s="23">
        <f t="shared" si="74"/>
        <v>265524.53271170496</v>
      </c>
      <c r="U234" s="9">
        <f t="shared" si="75"/>
        <v>2.4103234208301357E-4</v>
      </c>
      <c r="V234" s="9">
        <f t="shared" ref="V234:AA243" si="88">(1/(-2*LOG(2.51/$T234/U234^0.5+$S234/$J234/3.71)))^2</f>
        <v>2.6078543802891645E-2</v>
      </c>
      <c r="W234" s="9">
        <f t="shared" si="88"/>
        <v>1.9286159983413452E-2</v>
      </c>
      <c r="X234" s="9">
        <f t="shared" si="88"/>
        <v>1.9460774466511389E-2</v>
      </c>
      <c r="Y234" s="9">
        <f t="shared" si="88"/>
        <v>1.9455231505092849E-2</v>
      </c>
      <c r="Z234" s="9">
        <f t="shared" si="88"/>
        <v>1.945540637655991E-2</v>
      </c>
      <c r="AA234" s="9">
        <f t="shared" si="88"/>
        <v>1.9455400858569432E-2</v>
      </c>
      <c r="AB234" s="9">
        <f t="shared" si="76"/>
        <v>1.9455400858569432E-2</v>
      </c>
    </row>
    <row r="235" spans="1:28">
      <c r="A235" s="26" t="str">
        <f>'Dane sieci'!A235</f>
        <v>W153</v>
      </c>
      <c r="B235" s="26" t="str">
        <f>'Dane sieci'!B235</f>
        <v>RED</v>
      </c>
      <c r="C235" s="29">
        <f>VLOOKUP(A235,'Dane węzłów'!$A$3:$E$243,4,FALSE)</f>
        <v>57.711245482583365</v>
      </c>
      <c r="D235" s="22">
        <f>'Dane sieci'!C235</f>
        <v>50</v>
      </c>
      <c r="E235" s="22" t="str">
        <f>'Dane sieci'!D235</f>
        <v>T</v>
      </c>
      <c r="F235" s="27">
        <f>'Dane sieci'!E235</f>
        <v>20</v>
      </c>
      <c r="G235" s="27">
        <f>'Dane sieci'!J235</f>
        <v>3</v>
      </c>
      <c r="H235" s="28">
        <f>VLOOKUP(A235,'Dane węzłów'!$A$3:$E$243,2,FALSE)</f>
        <v>1.8055887270121806</v>
      </c>
      <c r="I235" s="28">
        <f t="shared" si="67"/>
        <v>1.8055887270121806</v>
      </c>
      <c r="J235" s="27">
        <f t="shared" si="68"/>
        <v>51.2</v>
      </c>
      <c r="K235" s="19">
        <f t="shared" si="69"/>
        <v>0.25516119015663857</v>
      </c>
      <c r="L235" s="24">
        <f t="shared" si="77"/>
        <v>26.258830454405331</v>
      </c>
      <c r="M235" s="28">
        <f t="shared" si="70"/>
        <v>0.52517660908810659</v>
      </c>
      <c r="N235" s="28">
        <f t="shared" si="71"/>
        <v>9.323788398993503E-2</v>
      </c>
      <c r="O235" s="29">
        <f t="shared" si="72"/>
        <v>0.61841449307804164</v>
      </c>
      <c r="P235" s="29">
        <f>C235+O235</f>
        <v>58.329659975661407</v>
      </c>
      <c r="S235" s="16">
        <f t="shared" si="73"/>
        <v>0.7</v>
      </c>
      <c r="T235" s="23">
        <f t="shared" si="74"/>
        <v>46503.249136504266</v>
      </c>
      <c r="U235" s="9">
        <f t="shared" si="75"/>
        <v>1.376247922207248E-3</v>
      </c>
      <c r="V235" s="9">
        <f t="shared" si="88"/>
        <v>4.7712999522059728E-2</v>
      </c>
      <c r="W235" s="9">
        <f t="shared" si="88"/>
        <v>4.3209564608256798E-2</v>
      </c>
      <c r="X235" s="9">
        <f t="shared" si="88"/>
        <v>4.3259357239882057E-2</v>
      </c>
      <c r="Y235" s="9">
        <f t="shared" si="88"/>
        <v>4.3258764964289223E-2</v>
      </c>
      <c r="Z235" s="9">
        <f t="shared" si="88"/>
        <v>4.3258772003365406E-2</v>
      </c>
      <c r="AA235" s="9">
        <f t="shared" si="88"/>
        <v>4.3258771919706555E-2</v>
      </c>
      <c r="AB235" s="9">
        <f t="shared" si="76"/>
        <v>4.3258771919706555E-2</v>
      </c>
    </row>
    <row r="236" spans="1:28">
      <c r="A236" s="26" t="str">
        <f>'Dane sieci'!A236</f>
        <v>RED</v>
      </c>
      <c r="B236" s="26" t="str">
        <f>'Dane sieci'!B236</f>
        <v>OX46</v>
      </c>
      <c r="C236" s="29"/>
      <c r="D236" s="22">
        <f>'Dane sieci'!C236</f>
        <v>50</v>
      </c>
      <c r="E236" s="22" t="str">
        <f>'Dane sieci'!D236</f>
        <v>P</v>
      </c>
      <c r="F236" s="27">
        <f>'Dane sieci'!E236</f>
        <v>45</v>
      </c>
      <c r="G236" s="27">
        <f>'Dane sieci'!J236</f>
        <v>7.5</v>
      </c>
      <c r="H236" s="28">
        <f>H235</f>
        <v>1.8055887270121806</v>
      </c>
      <c r="I236" s="28">
        <f t="shared" si="67"/>
        <v>1.8055887270121806</v>
      </c>
      <c r="J236" s="27">
        <f t="shared" si="68"/>
        <v>54.5</v>
      </c>
      <c r="K236" s="19">
        <f t="shared" si="69"/>
        <v>0.22519644821958373</v>
      </c>
      <c r="L236" s="24">
        <f t="shared" si="77"/>
        <v>12.62715092869708</v>
      </c>
      <c r="M236" s="28">
        <f t="shared" si="70"/>
        <v>0.56822179179136867</v>
      </c>
      <c r="N236" s="28">
        <f t="shared" si="71"/>
        <v>0.18156254103537678</v>
      </c>
      <c r="O236" s="29">
        <f t="shared" si="72"/>
        <v>0.7497843328267455</v>
      </c>
      <c r="P236" s="29">
        <f>P235+O236</f>
        <v>59.079444308488149</v>
      </c>
      <c r="S236" s="16">
        <f t="shared" si="73"/>
        <v>0.15</v>
      </c>
      <c r="T236" s="23">
        <f t="shared" si="74"/>
        <v>43687.456069523272</v>
      </c>
      <c r="U236" s="9">
        <f t="shared" si="75"/>
        <v>1.4649514015682621E-3</v>
      </c>
      <c r="V236" s="9">
        <f t="shared" si="88"/>
        <v>3.5621853867054243E-2</v>
      </c>
      <c r="W236" s="9">
        <f t="shared" si="88"/>
        <v>2.8145139756635622E-2</v>
      </c>
      <c r="X236" s="9">
        <f t="shared" si="88"/>
        <v>2.8440486604666592E-2</v>
      </c>
      <c r="Y236" s="9">
        <f t="shared" si="88"/>
        <v>2.8426780810674474E-2</v>
      </c>
      <c r="Z236" s="9">
        <f t="shared" si="88"/>
        <v>2.8427412386448098E-2</v>
      </c>
      <c r="AA236" s="9">
        <f t="shared" si="88"/>
        <v>2.8427383273399231E-2</v>
      </c>
      <c r="AB236" s="9">
        <f t="shared" si="76"/>
        <v>2.8427383273399231E-2</v>
      </c>
    </row>
    <row r="237" spans="1:28">
      <c r="A237" s="26" t="str">
        <f>'Dane sieci'!A237</f>
        <v>OX46</v>
      </c>
      <c r="B237" s="26" t="str">
        <f>'Dane sieci'!B237</f>
        <v>K31</v>
      </c>
      <c r="C237" s="29"/>
      <c r="D237" s="22">
        <f>'Dane sieci'!C237</f>
        <v>200</v>
      </c>
      <c r="E237" s="22" t="str">
        <f>'Dane sieci'!D237</f>
        <v>P</v>
      </c>
      <c r="F237" s="27">
        <f>'Dane sieci'!E237</f>
        <v>255</v>
      </c>
      <c r="G237" s="27">
        <f>'Dane sieci'!J237</f>
        <v>11.9</v>
      </c>
      <c r="H237" s="28">
        <f>H236+H234</f>
        <v>44.111035083855711</v>
      </c>
      <c r="I237" s="28">
        <f t="shared" si="67"/>
        <v>44.111035083855711</v>
      </c>
      <c r="J237" s="27">
        <f t="shared" si="68"/>
        <v>210.1</v>
      </c>
      <c r="K237" s="19">
        <f t="shared" si="69"/>
        <v>0.37019525725825664</v>
      </c>
      <c r="L237" s="24">
        <f t="shared" si="77"/>
        <v>6.042602264062694</v>
      </c>
      <c r="M237" s="28">
        <f t="shared" si="70"/>
        <v>1.5408635773359869</v>
      </c>
      <c r="N237" s="28">
        <f t="shared" si="71"/>
        <v>0.77848559005419171</v>
      </c>
      <c r="O237" s="29">
        <f t="shared" si="72"/>
        <v>2.3193491673901785</v>
      </c>
      <c r="P237" s="29">
        <f>MAX(P234,P236)+O237</f>
        <v>114.50845647177361</v>
      </c>
      <c r="S237" s="16">
        <f t="shared" si="73"/>
        <v>0.15</v>
      </c>
      <c r="T237" s="23">
        <f t="shared" si="74"/>
        <v>276857.07129232859</v>
      </c>
      <c r="U237" s="9">
        <f t="shared" si="75"/>
        <v>2.3116621042495788E-4</v>
      </c>
      <c r="V237" s="9">
        <f t="shared" si="88"/>
        <v>2.5963054718504852E-2</v>
      </c>
      <c r="W237" s="9">
        <f t="shared" si="88"/>
        <v>1.9243929665978907E-2</v>
      </c>
      <c r="X237" s="9">
        <f t="shared" si="88"/>
        <v>1.9411465608212903E-2</v>
      </c>
      <c r="Y237" s="9">
        <f t="shared" si="88"/>
        <v>1.9406312788153687E-2</v>
      </c>
      <c r="Z237" s="9">
        <f t="shared" si="88"/>
        <v>1.9406470328988661E-2</v>
      </c>
      <c r="AA237" s="9">
        <f t="shared" si="88"/>
        <v>1.9406465511500652E-2</v>
      </c>
      <c r="AB237" s="9">
        <f t="shared" si="76"/>
        <v>1.9406465511500652E-2</v>
      </c>
    </row>
    <row r="238" spans="1:28">
      <c r="A238" s="26" t="str">
        <f>'Dane sieci'!A238</f>
        <v>W152</v>
      </c>
      <c r="B238" s="26" t="str">
        <f>'Dane sieci'!B238</f>
        <v>RED</v>
      </c>
      <c r="C238" s="29">
        <f>VLOOKUP(A238,'Dane węzłów'!$A$3:$E$243,4,FALSE)</f>
        <v>84.966153134387469</v>
      </c>
      <c r="D238" s="22">
        <f>'Dane sieci'!C238</f>
        <v>100</v>
      </c>
      <c r="E238" s="22" t="str">
        <f>'Dane sieci'!D238</f>
        <v>T</v>
      </c>
      <c r="F238" s="27">
        <f>'Dane sieci'!E238</f>
        <v>115</v>
      </c>
      <c r="G238" s="27">
        <f>'Dane sieci'!J238</f>
        <v>4</v>
      </c>
      <c r="H238" s="28">
        <f>VLOOKUP(A238,'Dane węzłów'!$A$3:$E$243,2,FALSE)</f>
        <v>7.3672933228701076</v>
      </c>
      <c r="I238" s="28">
        <f t="shared" si="67"/>
        <v>7.3672933228701076</v>
      </c>
      <c r="J238" s="27">
        <f t="shared" si="68"/>
        <v>100</v>
      </c>
      <c r="K238" s="19">
        <f t="shared" si="69"/>
        <v>0.27292521921392265</v>
      </c>
      <c r="L238" s="24">
        <f t="shared" si="77"/>
        <v>12.254001355218465</v>
      </c>
      <c r="M238" s="28">
        <f t="shared" si="70"/>
        <v>1.4092101558501235</v>
      </c>
      <c r="N238" s="28">
        <f t="shared" si="71"/>
        <v>0.14222935567834855</v>
      </c>
      <c r="O238" s="29">
        <f t="shared" si="72"/>
        <v>1.551439511528472</v>
      </c>
      <c r="P238" s="29">
        <f>C238+O238</f>
        <v>86.51759264591594</v>
      </c>
      <c r="S238" s="16">
        <f t="shared" si="73"/>
        <v>0.7</v>
      </c>
      <c r="T238" s="23">
        <f t="shared" si="74"/>
        <v>97149.90613620769</v>
      </c>
      <c r="U238" s="9">
        <f t="shared" si="75"/>
        <v>6.5877572655880575E-4</v>
      </c>
      <c r="V238" s="9">
        <f t="shared" si="88"/>
        <v>3.8793113635007752E-2</v>
      </c>
      <c r="W238" s="9">
        <f t="shared" si="88"/>
        <v>3.4418731862169524E-2</v>
      </c>
      <c r="X238" s="9">
        <f t="shared" si="88"/>
        <v>3.4463137199527892E-2</v>
      </c>
      <c r="Y238" s="9">
        <f t="shared" si="88"/>
        <v>3.4462644871549049E-2</v>
      </c>
      <c r="Z238" s="9">
        <f t="shared" si="88"/>
        <v>3.4462650324900528E-2</v>
      </c>
      <c r="AA238" s="9">
        <f t="shared" si="88"/>
        <v>3.4462650264494958E-2</v>
      </c>
      <c r="AB238" s="9">
        <f t="shared" si="76"/>
        <v>3.4462650264494958E-2</v>
      </c>
    </row>
    <row r="239" spans="1:28">
      <c r="A239" s="26" t="str">
        <f>'Dane sieci'!A239</f>
        <v>RED</v>
      </c>
      <c r="B239" s="26" t="str">
        <f>'Dane sieci'!B239</f>
        <v>K49/01</v>
      </c>
      <c r="C239" s="29"/>
      <c r="D239" s="22">
        <f>'Dane sieci'!C239</f>
        <v>80</v>
      </c>
      <c r="E239" s="22" t="str">
        <f>'Dane sieci'!D239</f>
        <v>P</v>
      </c>
      <c r="F239" s="27">
        <f>'Dane sieci'!E239</f>
        <v>15</v>
      </c>
      <c r="G239" s="27">
        <f>'Dane sieci'!J239</f>
        <v>5.5</v>
      </c>
      <c r="H239" s="28">
        <f>H238</f>
        <v>7.3672933228701076</v>
      </c>
      <c r="I239" s="28">
        <f t="shared" si="67"/>
        <v>7.3672933228701076</v>
      </c>
      <c r="J239" s="27">
        <f t="shared" si="68"/>
        <v>82.5</v>
      </c>
      <c r="K239" s="19">
        <f t="shared" si="69"/>
        <v>0.40099205761457873</v>
      </c>
      <c r="L239" s="24">
        <f t="shared" si="77"/>
        <v>22.671837895748794</v>
      </c>
      <c r="M239" s="28">
        <f t="shared" si="70"/>
        <v>0.34007756843623188</v>
      </c>
      <c r="N239" s="28">
        <f t="shared" si="71"/>
        <v>0.42215909153121239</v>
      </c>
      <c r="O239" s="29">
        <f t="shared" si="72"/>
        <v>0.76223665996744427</v>
      </c>
      <c r="P239" s="29">
        <f>P238+O239</f>
        <v>87.279829305883382</v>
      </c>
      <c r="S239" s="16">
        <f t="shared" si="73"/>
        <v>0.15</v>
      </c>
      <c r="T239" s="23">
        <f t="shared" si="74"/>
        <v>117757.46198328205</v>
      </c>
      <c r="U239" s="9">
        <f t="shared" si="75"/>
        <v>5.4348997441101474E-4</v>
      </c>
      <c r="V239" s="9">
        <f t="shared" si="88"/>
        <v>3.0724427676468151E-2</v>
      </c>
      <c r="W239" s="9">
        <f t="shared" si="88"/>
        <v>2.4209717135934745E-2</v>
      </c>
      <c r="X239" s="9">
        <f t="shared" si="88"/>
        <v>2.4373122366582518E-2</v>
      </c>
      <c r="Y239" s="9">
        <f t="shared" si="88"/>
        <v>2.4368272419822198E-2</v>
      </c>
      <c r="Z239" s="9">
        <f t="shared" si="88"/>
        <v>2.4368415696028982E-2</v>
      </c>
      <c r="AA239" s="9">
        <f t="shared" si="88"/>
        <v>2.436841146280376E-2</v>
      </c>
      <c r="AB239" s="9">
        <f t="shared" si="76"/>
        <v>2.436841146280376E-2</v>
      </c>
    </row>
    <row r="240" spans="1:28">
      <c r="A240" s="26" t="str">
        <f>'Dane sieci'!A240</f>
        <v>W212</v>
      </c>
      <c r="B240" s="26" t="str">
        <f>'Dane sieci'!B240</f>
        <v>K49/01</v>
      </c>
      <c r="C240" s="29">
        <f>VLOOKUP(A240,'Dane węzłów'!$A$3:$E$243,4,FALSE)</f>
        <v>58.338090573545237</v>
      </c>
      <c r="D240" s="22">
        <f>'Dane sieci'!C240</f>
        <v>65</v>
      </c>
      <c r="E240" s="22" t="str">
        <f>'Dane sieci'!D240</f>
        <v>T</v>
      </c>
      <c r="F240" s="27">
        <f>'Dane sieci'!E240</f>
        <v>140</v>
      </c>
      <c r="G240" s="27">
        <f>'Dane sieci'!J240</f>
        <v>7.4</v>
      </c>
      <c r="H240" s="28">
        <f>VLOOKUP(A240,'Dane węzłów'!$A$3:$E$243,2,FALSE)</f>
        <v>1.1114922813036019</v>
      </c>
      <c r="I240" s="28">
        <f t="shared" si="67"/>
        <v>1.1114922813036019</v>
      </c>
      <c r="J240" s="27">
        <f t="shared" si="68"/>
        <v>69.7</v>
      </c>
      <c r="K240" s="19">
        <f t="shared" si="69"/>
        <v>8.4757200060875712E-2</v>
      </c>
      <c r="L240" s="24">
        <f t="shared" si="77"/>
        <v>1.9973412353691451</v>
      </c>
      <c r="M240" s="28">
        <f t="shared" si="70"/>
        <v>0.27962777295168029</v>
      </c>
      <c r="N240" s="28">
        <f t="shared" si="71"/>
        <v>2.5376214595071386E-2</v>
      </c>
      <c r="O240" s="29">
        <f t="shared" si="72"/>
        <v>0.30500398754675168</v>
      </c>
      <c r="P240" s="29">
        <f>C240+O240</f>
        <v>58.643094561091992</v>
      </c>
      <c r="S240" s="16">
        <f t="shared" si="73"/>
        <v>0.7</v>
      </c>
      <c r="T240" s="23">
        <f t="shared" si="74"/>
        <v>21028.490425459659</v>
      </c>
      <c r="U240" s="9">
        <f t="shared" si="75"/>
        <v>3.0434899845456233E-3</v>
      </c>
      <c r="V240" s="9">
        <f t="shared" si="88"/>
        <v>4.6752904858131994E-2</v>
      </c>
      <c r="W240" s="9">
        <f t="shared" si="88"/>
        <v>4.0422215780264864E-2</v>
      </c>
      <c r="X240" s="9">
        <f t="shared" si="88"/>
        <v>4.0602122553124328E-2</v>
      </c>
      <c r="Y240" s="9">
        <f t="shared" si="88"/>
        <v>4.059645222402352E-2</v>
      </c>
      <c r="Z240" s="9">
        <f t="shared" si="88"/>
        <v>4.059663038319037E-2</v>
      </c>
      <c r="AA240" s="9">
        <f t="shared" si="88"/>
        <v>4.0596624784958381E-2</v>
      </c>
      <c r="AB240" s="9">
        <f t="shared" si="76"/>
        <v>4.0596624784958381E-2</v>
      </c>
    </row>
    <row r="241" spans="1:28">
      <c r="A241" s="26" t="str">
        <f>'Dane sieci'!A241</f>
        <v>K49/01</v>
      </c>
      <c r="B241" s="26" t="str">
        <f>'Dane sieci'!B241</f>
        <v>OX47</v>
      </c>
      <c r="C241" s="29"/>
      <c r="D241" s="22">
        <f>'Dane sieci'!C241</f>
        <v>125</v>
      </c>
      <c r="E241" s="22" t="str">
        <f>'Dane sieci'!D241</f>
        <v>P</v>
      </c>
      <c r="F241" s="27">
        <f>'Dane sieci'!E241</f>
        <v>40</v>
      </c>
      <c r="G241" s="27">
        <f>'Dane sieci'!J241</f>
        <v>2</v>
      </c>
      <c r="H241" s="28">
        <f>H239+H240</f>
        <v>8.4787856041737086</v>
      </c>
      <c r="I241" s="28">
        <f t="shared" si="67"/>
        <v>8.4787856041737086</v>
      </c>
      <c r="J241" s="27">
        <f t="shared" si="68"/>
        <v>132.5</v>
      </c>
      <c r="K241" s="19">
        <f t="shared" si="69"/>
        <v>0.17891123093957795</v>
      </c>
      <c r="L241" s="24">
        <f t="shared" si="77"/>
        <v>2.6477252953572044</v>
      </c>
      <c r="M241" s="28">
        <f t="shared" si="70"/>
        <v>0.10590901181428818</v>
      </c>
      <c r="N241" s="28">
        <f t="shared" si="71"/>
        <v>3.0559561541351608E-2</v>
      </c>
      <c r="O241" s="29">
        <f t="shared" si="72"/>
        <v>0.13646857335563978</v>
      </c>
      <c r="P241" s="29">
        <f>MAX(P239,P240)+O241</f>
        <v>87.416297879239025</v>
      </c>
      <c r="S241" s="16">
        <f t="shared" si="73"/>
        <v>0.15</v>
      </c>
      <c r="T241" s="23">
        <f t="shared" si="74"/>
        <v>84382.46336811551</v>
      </c>
      <c r="U241" s="9">
        <f t="shared" si="75"/>
        <v>7.5845142989962582E-4</v>
      </c>
      <c r="V241" s="9">
        <f t="shared" si="88"/>
        <v>3.0596367956911549E-2</v>
      </c>
      <c r="W241" s="9">
        <f t="shared" si="88"/>
        <v>2.2638412043890645E-2</v>
      </c>
      <c r="X241" s="9">
        <f t="shared" si="88"/>
        <v>2.2976722642949227E-2</v>
      </c>
      <c r="Y241" s="9">
        <f t="shared" si="88"/>
        <v>2.2959129876475158E-2</v>
      </c>
      <c r="Z241" s="9">
        <f t="shared" si="88"/>
        <v>2.2960035893329869E-2</v>
      </c>
      <c r="AA241" s="9">
        <f t="shared" si="88"/>
        <v>2.2959989210585584E-2</v>
      </c>
      <c r="AB241" s="9">
        <f t="shared" si="76"/>
        <v>2.2959989210585584E-2</v>
      </c>
    </row>
    <row r="242" spans="1:28">
      <c r="A242" s="26" t="str">
        <f>'Dane sieci'!A242</f>
        <v>W151</v>
      </c>
      <c r="B242" s="26" t="str">
        <f>'Dane sieci'!B242</f>
        <v>OX47</v>
      </c>
      <c r="C242" s="29">
        <f>VLOOKUP(A242,'Dane węzłów'!$A$3:$E$243,4,FALSE)</f>
        <v>49.316865356255533</v>
      </c>
      <c r="D242" s="22">
        <f>'Dane sieci'!C242</f>
        <v>40</v>
      </c>
      <c r="E242" s="22" t="str">
        <f>'Dane sieci'!D242</f>
        <v>P</v>
      </c>
      <c r="F242" s="27">
        <f>'Dane sieci'!E242</f>
        <v>26</v>
      </c>
      <c r="G242" s="27">
        <f>'Dane sieci'!J242</f>
        <v>5.5</v>
      </c>
      <c r="H242" s="28">
        <f>VLOOKUP(A242,'Dane węzłów'!$A$3:$E$243,2,FALSE)</f>
        <v>0.79838957316865122</v>
      </c>
      <c r="I242" s="28">
        <f t="shared" si="67"/>
        <v>0.79838957316865122</v>
      </c>
      <c r="J242" s="27">
        <f t="shared" si="68"/>
        <v>43.1</v>
      </c>
      <c r="K242" s="19">
        <f t="shared" si="69"/>
        <v>0.1592194145563246</v>
      </c>
      <c r="L242" s="24">
        <f t="shared" ref="L242:L273" si="89">AB242/(J242/1000)*$F$5*K242^2/2</f>
        <v>8.8335762550328791</v>
      </c>
      <c r="M242" s="28">
        <f t="shared" si="70"/>
        <v>0.22967298263085484</v>
      </c>
      <c r="N242" s="28">
        <f t="shared" si="71"/>
        <v>6.6557446322406427E-2</v>
      </c>
      <c r="O242" s="29">
        <f t="shared" si="72"/>
        <v>0.29623042895326124</v>
      </c>
      <c r="P242" s="29">
        <f>C242+O242</f>
        <v>49.613095785208792</v>
      </c>
      <c r="S242" s="16">
        <f t="shared" si="73"/>
        <v>0.15</v>
      </c>
      <c r="T242" s="23">
        <f t="shared" si="74"/>
        <v>24427.105627836889</v>
      </c>
      <c r="U242" s="9">
        <f t="shared" si="75"/>
        <v>2.6200402526227354E-3</v>
      </c>
      <c r="V242" s="9">
        <f t="shared" si="88"/>
        <v>3.9031256745165499E-2</v>
      </c>
      <c r="W242" s="9">
        <f t="shared" si="88"/>
        <v>3.1079261619046433E-2</v>
      </c>
      <c r="X242" s="9">
        <f t="shared" si="88"/>
        <v>3.1484214803198241E-2</v>
      </c>
      <c r="Y242" s="9">
        <f t="shared" si="88"/>
        <v>3.1460203754106873E-2</v>
      </c>
      <c r="Z242" s="9">
        <f t="shared" si="88"/>
        <v>3.1461615393436122E-2</v>
      </c>
      <c r="AA242" s="9">
        <f t="shared" si="88"/>
        <v>3.1461532359762484E-2</v>
      </c>
      <c r="AB242" s="9">
        <f t="shared" si="76"/>
        <v>3.1461532359762484E-2</v>
      </c>
    </row>
    <row r="243" spans="1:28">
      <c r="A243" s="26" t="str">
        <f>'Dane sieci'!A243</f>
        <v>OX47</v>
      </c>
      <c r="B243" s="26" t="str">
        <f>'Dane sieci'!B243</f>
        <v>RED</v>
      </c>
      <c r="C243" s="29"/>
      <c r="D243" s="22">
        <f>'Dane sieci'!C243</f>
        <v>125</v>
      </c>
      <c r="E243" s="22" t="str">
        <f>'Dane sieci'!D243</f>
        <v>P</v>
      </c>
      <c r="F243" s="27">
        <f>'Dane sieci'!E243</f>
        <v>20</v>
      </c>
      <c r="G243" s="27">
        <f>'Dane sieci'!J243</f>
        <v>3</v>
      </c>
      <c r="H243" s="28">
        <f>H241+H242</f>
        <v>9.2771751773423592</v>
      </c>
      <c r="I243" s="28">
        <f t="shared" si="67"/>
        <v>9.2771751773423592</v>
      </c>
      <c r="J243" s="27">
        <f t="shared" si="68"/>
        <v>132.5</v>
      </c>
      <c r="K243" s="19">
        <f t="shared" si="69"/>
        <v>0.19575808471951239</v>
      </c>
      <c r="L243" s="24">
        <f t="shared" si="89"/>
        <v>3.1427458006342244</v>
      </c>
      <c r="M243" s="28">
        <f t="shared" si="70"/>
        <v>6.2854916012684489E-2</v>
      </c>
      <c r="N243" s="28">
        <f t="shared" si="71"/>
        <v>5.4878544566671905E-2</v>
      </c>
      <c r="O243" s="29">
        <f t="shared" si="72"/>
        <v>0.11773346057935639</v>
      </c>
      <c r="P243" s="29">
        <f>MAX(P241,P242)+O243</f>
        <v>87.534031339818384</v>
      </c>
      <c r="S243" s="16">
        <f t="shared" si="73"/>
        <v>0.15</v>
      </c>
      <c r="T243" s="23">
        <f t="shared" si="74"/>
        <v>92328.186028943965</v>
      </c>
      <c r="U243" s="9">
        <f t="shared" si="75"/>
        <v>6.9317943688330063E-4</v>
      </c>
      <c r="V243" s="9">
        <f t="shared" si="88"/>
        <v>3.027438740362794E-2</v>
      </c>
      <c r="W243" s="9">
        <f t="shared" si="88"/>
        <v>2.2464898701924689E-2</v>
      </c>
      <c r="X243" s="9">
        <f t="shared" si="88"/>
        <v>2.2778425683322539E-2</v>
      </c>
      <c r="Y243" s="9">
        <f t="shared" si="88"/>
        <v>2.2763037806726696E-2</v>
      </c>
      <c r="Z243" s="9">
        <f t="shared" si="88"/>
        <v>2.2763786172663048E-2</v>
      </c>
      <c r="AA243" s="9">
        <f t="shared" si="88"/>
        <v>2.2763749760790424E-2</v>
      </c>
      <c r="AB243" s="9">
        <f t="shared" si="76"/>
        <v>2.2763749760790424E-2</v>
      </c>
    </row>
    <row r="244" spans="1:28">
      <c r="A244" s="26" t="str">
        <f>'Dane sieci'!A244</f>
        <v>RED</v>
      </c>
      <c r="B244" s="26" t="str">
        <f>'Dane sieci'!B244</f>
        <v>K49/02</v>
      </c>
      <c r="C244" s="29"/>
      <c r="D244" s="22">
        <f>'Dane sieci'!C244</f>
        <v>150</v>
      </c>
      <c r="E244" s="22" t="str">
        <f>'Dane sieci'!D244</f>
        <v>T</v>
      </c>
      <c r="F244" s="27">
        <f>'Dane sieci'!E244</f>
        <v>155</v>
      </c>
      <c r="G244" s="27">
        <f>'Dane sieci'!J244</f>
        <v>6.4</v>
      </c>
      <c r="H244" s="28">
        <f>H243</f>
        <v>9.2771751773423592</v>
      </c>
      <c r="I244" s="28">
        <f t="shared" si="67"/>
        <v>9.2771751773423592</v>
      </c>
      <c r="J244" s="27">
        <f t="shared" si="68"/>
        <v>150</v>
      </c>
      <c r="K244" s="19">
        <f t="shared" si="69"/>
        <v>0.15274568332697508</v>
      </c>
      <c r="L244" s="24">
        <f t="shared" si="89"/>
        <v>2.2952796550802073</v>
      </c>
      <c r="M244" s="28">
        <f t="shared" si="70"/>
        <v>0.35576834653743211</v>
      </c>
      <c r="N244" s="28">
        <f t="shared" si="71"/>
        <v>7.1278701763123939E-2</v>
      </c>
      <c r="O244" s="29">
        <f t="shared" si="72"/>
        <v>0.42704704830055606</v>
      </c>
      <c r="P244" s="29">
        <f>P243+O244</f>
        <v>87.961078388118935</v>
      </c>
      <c r="S244" s="16">
        <f t="shared" si="73"/>
        <v>0.7</v>
      </c>
      <c r="T244" s="23">
        <f t="shared" si="74"/>
        <v>81556.56432556716</v>
      </c>
      <c r="U244" s="9">
        <f t="shared" si="75"/>
        <v>7.8473143798109507E-4</v>
      </c>
      <c r="V244" s="9">
        <f t="shared" ref="V244:AA253" si="90">(1/(-2*LOG(2.51/$T244/U244^0.5+$S244/$J244/3.71)))^2</f>
        <v>3.6205755155120319E-2</v>
      </c>
      <c r="W244" s="9">
        <f t="shared" si="90"/>
        <v>3.0825569881707742E-2</v>
      </c>
      <c r="X244" s="9">
        <f t="shared" si="90"/>
        <v>3.0915062689076577E-2</v>
      </c>
      <c r="Y244" s="9">
        <f t="shared" si="90"/>
        <v>3.091338971260725E-2</v>
      </c>
      <c r="Z244" s="9">
        <f t="shared" si="90"/>
        <v>3.0913420922010833E-2</v>
      </c>
      <c r="AA244" s="9">
        <f t="shared" si="90"/>
        <v>3.0913420339776225E-2</v>
      </c>
      <c r="AB244" s="9">
        <f t="shared" si="76"/>
        <v>3.0913420339776225E-2</v>
      </c>
    </row>
    <row r="245" spans="1:28">
      <c r="A245" s="26" t="str">
        <f>'Dane sieci'!A245</f>
        <v>W150</v>
      </c>
      <c r="B245" s="26" t="str">
        <f>'Dane sieci'!B245</f>
        <v>K49/02</v>
      </c>
      <c r="C245" s="29">
        <f>VLOOKUP(A245,'Dane węzłów'!$A$3:$E$243,4,FALSE)</f>
        <v>80.988285566071028</v>
      </c>
      <c r="D245" s="22">
        <f>'Dane sieci'!C245</f>
        <v>65</v>
      </c>
      <c r="E245" s="22" t="str">
        <f>'Dane sieci'!D245</f>
        <v>T</v>
      </c>
      <c r="F245" s="27">
        <f>'Dane sieci'!E245</f>
        <v>40</v>
      </c>
      <c r="G245" s="27">
        <f>'Dane sieci'!J245</f>
        <v>5.9</v>
      </c>
      <c r="H245" s="28">
        <f>VLOOKUP(A245,'Dane węzłów'!$A$3:$E$243,2,FALSE)</f>
        <v>4.989812003138967</v>
      </c>
      <c r="I245" s="28">
        <f t="shared" si="67"/>
        <v>4.989812003138967</v>
      </c>
      <c r="J245" s="27">
        <f t="shared" si="68"/>
        <v>69.7</v>
      </c>
      <c r="K245" s="19">
        <f t="shared" si="69"/>
        <v>0.38049971316057024</v>
      </c>
      <c r="L245" s="24">
        <f t="shared" si="89"/>
        <v>38.232685423366298</v>
      </c>
      <c r="M245" s="28">
        <f t="shared" si="70"/>
        <v>1.5293074169346519</v>
      </c>
      <c r="N245" s="28">
        <f t="shared" si="71"/>
        <v>0.40775809795179796</v>
      </c>
      <c r="O245" s="29">
        <f t="shared" si="72"/>
        <v>1.93706551488645</v>
      </c>
      <c r="P245" s="29">
        <f>C245+O245</f>
        <v>82.925351080957483</v>
      </c>
      <c r="S245" s="16">
        <f t="shared" si="73"/>
        <v>0.7</v>
      </c>
      <c r="T245" s="23">
        <f t="shared" si="74"/>
        <v>94403.00728835247</v>
      </c>
      <c r="U245" s="9">
        <f t="shared" si="75"/>
        <v>6.7794450450622855E-4</v>
      </c>
      <c r="V245" s="9">
        <f t="shared" si="90"/>
        <v>4.2389896271405311E-2</v>
      </c>
      <c r="W245" s="9">
        <f t="shared" si="90"/>
        <v>3.8529218087924672E-2</v>
      </c>
      <c r="X245" s="9">
        <f t="shared" si="90"/>
        <v>3.8558457693404581E-2</v>
      </c>
      <c r="Y245" s="9">
        <f t="shared" si="90"/>
        <v>3.8558219994998096E-2</v>
      </c>
      <c r="Z245" s="9">
        <f t="shared" si="90"/>
        <v>3.8558221926245251E-2</v>
      </c>
      <c r="AA245" s="9">
        <f t="shared" si="90"/>
        <v>3.8558221910554212E-2</v>
      </c>
      <c r="AB245" s="9">
        <f t="shared" si="76"/>
        <v>3.8558221910554212E-2</v>
      </c>
    </row>
    <row r="246" spans="1:28">
      <c r="A246" s="26" t="str">
        <f>'Dane sieci'!A246</f>
        <v>K49/02</v>
      </c>
      <c r="B246" s="26" t="str">
        <f>'Dane sieci'!B246</f>
        <v>K49/03</v>
      </c>
      <c r="C246" s="29"/>
      <c r="D246" s="22">
        <f>'Dane sieci'!C246</f>
        <v>150</v>
      </c>
      <c r="E246" s="22" t="str">
        <f>'Dane sieci'!D246</f>
        <v>T</v>
      </c>
      <c r="F246" s="27">
        <f>'Dane sieci'!E246</f>
        <v>40</v>
      </c>
      <c r="G246" s="27">
        <f>'Dane sieci'!J246</f>
        <v>2</v>
      </c>
      <c r="H246" s="28">
        <f>H244+H245</f>
        <v>14.266987180481326</v>
      </c>
      <c r="I246" s="28">
        <f t="shared" si="67"/>
        <v>14.266987180481326</v>
      </c>
      <c r="J246" s="27">
        <f t="shared" si="68"/>
        <v>150</v>
      </c>
      <c r="K246" s="19">
        <f t="shared" si="69"/>
        <v>0.23490132117178553</v>
      </c>
      <c r="L246" s="24">
        <f t="shared" si="89"/>
        <v>5.3575703744084926</v>
      </c>
      <c r="M246" s="28">
        <f t="shared" si="70"/>
        <v>0.21430281497633971</v>
      </c>
      <c r="N246" s="28">
        <f t="shared" si="71"/>
        <v>5.2679643850786495E-2</v>
      </c>
      <c r="O246" s="29">
        <f t="shared" si="72"/>
        <v>0.26698245882712623</v>
      </c>
      <c r="P246" s="29">
        <f>MAX(P244,P245)+O246</f>
        <v>88.228060846946065</v>
      </c>
      <c r="S246" s="16">
        <f t="shared" si="73"/>
        <v>0.7</v>
      </c>
      <c r="T246" s="23">
        <f t="shared" si="74"/>
        <v>125422.49504555494</v>
      </c>
      <c r="U246" s="9">
        <f t="shared" si="75"/>
        <v>5.1027528974570662E-4</v>
      </c>
      <c r="V246" s="9">
        <f t="shared" si="90"/>
        <v>3.5099572137946948E-2</v>
      </c>
      <c r="W246" s="9">
        <f t="shared" si="90"/>
        <v>3.0457912615473901E-2</v>
      </c>
      <c r="X246" s="9">
        <f t="shared" si="90"/>
        <v>3.0510952331608231E-2</v>
      </c>
      <c r="Y246" s="9">
        <f t="shared" si="90"/>
        <v>3.0510279716174694E-2</v>
      </c>
      <c r="Z246" s="9">
        <f t="shared" si="90"/>
        <v>3.0510288235034152E-2</v>
      </c>
      <c r="AA246" s="9">
        <f t="shared" si="90"/>
        <v>3.051028812713872E-2</v>
      </c>
      <c r="AB246" s="9">
        <f t="shared" si="76"/>
        <v>3.051028812713872E-2</v>
      </c>
    </row>
    <row r="247" spans="1:28">
      <c r="A247" s="26" t="str">
        <f>'Dane sieci'!A247</f>
        <v>W149</v>
      </c>
      <c r="B247" s="26" t="str">
        <f>'Dane sieci'!B247</f>
        <v>K49/03</v>
      </c>
      <c r="C247" s="29">
        <f>VLOOKUP(A247,'Dane węzłów'!$A$3:$E$243,4,FALSE)</f>
        <v>45.577968299342857</v>
      </c>
      <c r="D247" s="22">
        <f>'Dane sieci'!C247</f>
        <v>40</v>
      </c>
      <c r="E247" s="22" t="str">
        <f>'Dane sieci'!D247</f>
        <v>T</v>
      </c>
      <c r="F247" s="27">
        <f>'Dane sieci'!E247</f>
        <v>110</v>
      </c>
      <c r="G247" s="27">
        <f>'Dane sieci'!J247</f>
        <v>9.9</v>
      </c>
      <c r="H247" s="28">
        <f>VLOOKUP(A247,'Dane węzłów'!$A$3:$E$243,2,FALSE)</f>
        <v>0.77775427343136916</v>
      </c>
      <c r="I247" s="28">
        <f t="shared" si="67"/>
        <v>0.77775427343136916</v>
      </c>
      <c r="J247" s="27">
        <f t="shared" si="68"/>
        <v>38.700000000000003</v>
      </c>
      <c r="K247" s="19">
        <f t="shared" si="69"/>
        <v>0.19237834423983233</v>
      </c>
      <c r="L247" s="24">
        <f t="shared" si="89"/>
        <v>22.04674914294225</v>
      </c>
      <c r="M247" s="28">
        <f t="shared" si="70"/>
        <v>2.4251424057236477</v>
      </c>
      <c r="N247" s="28">
        <f t="shared" si="71"/>
        <v>0.17489986543799585</v>
      </c>
      <c r="O247" s="29">
        <f t="shared" si="72"/>
        <v>2.6000422711616435</v>
      </c>
      <c r="P247" s="29">
        <f>C247+O247</f>
        <v>48.178010570504497</v>
      </c>
      <c r="S247" s="16">
        <f t="shared" si="73"/>
        <v>0.7</v>
      </c>
      <c r="T247" s="23">
        <f t="shared" si="74"/>
        <v>26501.219857716009</v>
      </c>
      <c r="U247" s="9">
        <f t="shared" si="75"/>
        <v>2.4149831722318233E-3</v>
      </c>
      <c r="V247" s="9">
        <f t="shared" si="90"/>
        <v>5.3222523760289818E-2</v>
      </c>
      <c r="W247" s="9">
        <f t="shared" si="90"/>
        <v>4.8223834134489302E-2</v>
      </c>
      <c r="X247" s="9">
        <f t="shared" si="90"/>
        <v>4.8295999981184765E-2</v>
      </c>
      <c r="Y247" s="9">
        <f t="shared" si="90"/>
        <v>4.8294879977273733E-2</v>
      </c>
      <c r="Z247" s="9">
        <f t="shared" si="90"/>
        <v>4.8294897340620209E-2</v>
      </c>
      <c r="AA247" s="9">
        <f t="shared" si="90"/>
        <v>4.8294897071432849E-2</v>
      </c>
      <c r="AB247" s="9">
        <f t="shared" si="76"/>
        <v>4.8294897071432849E-2</v>
      </c>
    </row>
    <row r="248" spans="1:28">
      <c r="A248" s="26" t="str">
        <f>'Dane sieci'!A248</f>
        <v>K49/03</v>
      </c>
      <c r="B248" s="26" t="str">
        <f>'Dane sieci'!B248</f>
        <v>K35/07</v>
      </c>
      <c r="C248" s="29"/>
      <c r="D248" s="22">
        <f>'Dane sieci'!C248</f>
        <v>150</v>
      </c>
      <c r="E248" s="22" t="str">
        <f>'Dane sieci'!D248</f>
        <v>T</v>
      </c>
      <c r="F248" s="27">
        <f>'Dane sieci'!E248</f>
        <v>590</v>
      </c>
      <c r="G248" s="27">
        <f>'Dane sieci'!J248</f>
        <v>7</v>
      </c>
      <c r="H248" s="28">
        <f>H247+H246</f>
        <v>15.044741453912696</v>
      </c>
      <c r="I248" s="28">
        <f t="shared" si="67"/>
        <v>15.044741453912696</v>
      </c>
      <c r="J248" s="27">
        <f t="shared" si="68"/>
        <v>150</v>
      </c>
      <c r="K248" s="19">
        <f t="shared" si="69"/>
        <v>0.24770679327776565</v>
      </c>
      <c r="L248" s="24">
        <f t="shared" si="89"/>
        <v>5.9499022546400298</v>
      </c>
      <c r="M248" s="28">
        <f t="shared" si="70"/>
        <v>3.5104423302376175</v>
      </c>
      <c r="N248" s="28">
        <f t="shared" si="71"/>
        <v>0.20502923438368523</v>
      </c>
      <c r="O248" s="29">
        <f t="shared" si="72"/>
        <v>3.7154715646213026</v>
      </c>
      <c r="P248" s="29">
        <f>MAX(P246,P247)+O248</f>
        <v>91.943532411567361</v>
      </c>
      <c r="S248" s="16">
        <f t="shared" si="73"/>
        <v>0.7</v>
      </c>
      <c r="T248" s="23">
        <f t="shared" si="74"/>
        <v>132259.80976884568</v>
      </c>
      <c r="U248" s="9">
        <f t="shared" si="75"/>
        <v>4.8389605362244708E-4</v>
      </c>
      <c r="V248" s="9">
        <f t="shared" si="90"/>
        <v>3.4975586050725718E-2</v>
      </c>
      <c r="W248" s="9">
        <f t="shared" si="90"/>
        <v>3.0421722447881442E-2</v>
      </c>
      <c r="X248" s="9">
        <f t="shared" si="90"/>
        <v>3.0471356022416733E-2</v>
      </c>
      <c r="Y248" s="9">
        <f t="shared" si="90"/>
        <v>3.0470756629893552E-2</v>
      </c>
      <c r="Z248" s="9">
        <f t="shared" si="90"/>
        <v>3.0470763859757624E-2</v>
      </c>
      <c r="AA248" s="9">
        <f t="shared" si="90"/>
        <v>3.0470763772549862E-2</v>
      </c>
      <c r="AB248" s="9">
        <f t="shared" si="76"/>
        <v>3.0470763772549862E-2</v>
      </c>
    </row>
    <row r="249" spans="1:28">
      <c r="A249" s="26" t="str">
        <f>'Dane sieci'!A249</f>
        <v>W148</v>
      </c>
      <c r="B249" s="26" t="str">
        <f>'Dane sieci'!B249</f>
        <v>K35/07</v>
      </c>
      <c r="C249" s="29">
        <f>VLOOKUP(A249,'Dane węzłów'!$A$3:$E$243,4,FALSE)</f>
        <v>58.323709059813204</v>
      </c>
      <c r="D249" s="22">
        <f>'Dane sieci'!C249</f>
        <v>65</v>
      </c>
      <c r="E249" s="22" t="str">
        <f>'Dane sieci'!D249</f>
        <v>T</v>
      </c>
      <c r="F249" s="27">
        <f>'Dane sieci'!E249</f>
        <v>10</v>
      </c>
      <c r="G249" s="27">
        <f>'Dane sieci'!J249</f>
        <v>5.9</v>
      </c>
      <c r="H249" s="28">
        <f>VLOOKUP(A249,'Dane węzłów'!$A$3:$E$243,2,FALSE)</f>
        <v>2.940530212562694</v>
      </c>
      <c r="I249" s="28">
        <f t="shared" si="67"/>
        <v>2.940530212562694</v>
      </c>
      <c r="J249" s="27">
        <f t="shared" si="68"/>
        <v>69.7</v>
      </c>
      <c r="K249" s="19">
        <f t="shared" si="69"/>
        <v>0.22423107357877251</v>
      </c>
      <c r="L249" s="24">
        <f t="shared" si="89"/>
        <v>13.424727311869532</v>
      </c>
      <c r="M249" s="28">
        <f t="shared" si="70"/>
        <v>0.13424727311869533</v>
      </c>
      <c r="N249" s="28">
        <f t="shared" si="71"/>
        <v>0.14160726008460076</v>
      </c>
      <c r="O249" s="29">
        <f t="shared" si="72"/>
        <v>0.27585453320329612</v>
      </c>
      <c r="P249" s="29">
        <f>C249+O249</f>
        <v>58.599563593016498</v>
      </c>
      <c r="S249" s="16">
        <f t="shared" si="73"/>
        <v>0.7</v>
      </c>
      <c r="T249" s="23">
        <f t="shared" si="74"/>
        <v>55632.335429380633</v>
      </c>
      <c r="U249" s="9">
        <f t="shared" si="75"/>
        <v>1.1504100898521729E-3</v>
      </c>
      <c r="V249" s="9">
        <f t="shared" si="90"/>
        <v>4.3623646744442919E-2</v>
      </c>
      <c r="W249" s="9">
        <f t="shared" si="90"/>
        <v>3.8928699701591157E-2</v>
      </c>
      <c r="X249" s="9">
        <f t="shared" si="90"/>
        <v>3.8986407761611684E-2</v>
      </c>
      <c r="Y249" s="9">
        <f t="shared" si="90"/>
        <v>3.8985636546580341E-2</v>
      </c>
      <c r="Z249" s="9">
        <f t="shared" si="90"/>
        <v>3.8985646842010009E-2</v>
      </c>
      <c r="AA249" s="9">
        <f t="shared" si="90"/>
        <v>3.8985646704567917E-2</v>
      </c>
      <c r="AB249" s="9">
        <f t="shared" si="76"/>
        <v>3.8985646704567917E-2</v>
      </c>
    </row>
    <row r="250" spans="1:28">
      <c r="A250" s="26" t="str">
        <f>'Dane sieci'!A250</f>
        <v>K35/07</v>
      </c>
      <c r="B250" s="26" t="str">
        <f>'Dane sieci'!B250</f>
        <v>K35/06</v>
      </c>
      <c r="C250" s="29"/>
      <c r="D250" s="22">
        <f>'Dane sieci'!C250</f>
        <v>150</v>
      </c>
      <c r="E250" s="22" t="str">
        <f>'Dane sieci'!D250</f>
        <v>T</v>
      </c>
      <c r="F250" s="27">
        <f>'Dane sieci'!E250</f>
        <v>45</v>
      </c>
      <c r="G250" s="27">
        <f>'Dane sieci'!J250</f>
        <v>2</v>
      </c>
      <c r="H250" s="28">
        <f>H249</f>
        <v>2.940530212562694</v>
      </c>
      <c r="I250" s="28">
        <f t="shared" si="67"/>
        <v>2.940530212562694</v>
      </c>
      <c r="J250" s="27">
        <f t="shared" si="68"/>
        <v>150</v>
      </c>
      <c r="K250" s="19">
        <f t="shared" si="69"/>
        <v>4.8414877166324394E-2</v>
      </c>
      <c r="L250" s="24">
        <f t="shared" si="89"/>
        <v>0.24716254965267445</v>
      </c>
      <c r="M250" s="28">
        <f t="shared" si="70"/>
        <v>1.112231473437035E-2</v>
      </c>
      <c r="N250" s="28">
        <f t="shared" si="71"/>
        <v>2.2378428222049854E-3</v>
      </c>
      <c r="O250" s="29">
        <f t="shared" si="72"/>
        <v>1.3360157556575335E-2</v>
      </c>
      <c r="P250" s="29">
        <f>P249+O250</f>
        <v>58.612923750573074</v>
      </c>
      <c r="S250" s="16">
        <f t="shared" si="73"/>
        <v>0.7</v>
      </c>
      <c r="T250" s="23">
        <f t="shared" si="74"/>
        <v>25850.491862852199</v>
      </c>
      <c r="U250" s="9">
        <f t="shared" si="75"/>
        <v>2.4757749422930552E-3</v>
      </c>
      <c r="V250" s="9">
        <f t="shared" si="90"/>
        <v>4.0205813753261238E-2</v>
      </c>
      <c r="W250" s="9">
        <f t="shared" si="90"/>
        <v>3.2844278650728746E-2</v>
      </c>
      <c r="X250" s="9">
        <f t="shared" si="90"/>
        <v>3.3147765414326666E-2</v>
      </c>
      <c r="Y250" s="9">
        <f t="shared" si="90"/>
        <v>3.3133391403278915E-2</v>
      </c>
      <c r="Z250" s="9">
        <f t="shared" si="90"/>
        <v>3.3134067972005854E-2</v>
      </c>
      <c r="AA250" s="9">
        <f t="shared" si="90"/>
        <v>3.313403611730973E-2</v>
      </c>
      <c r="AB250" s="9">
        <f t="shared" si="76"/>
        <v>3.313403611730973E-2</v>
      </c>
    </row>
    <row r="251" spans="1:28">
      <c r="A251" s="26" t="str">
        <f>'Dane sieci'!A251</f>
        <v>W147</v>
      </c>
      <c r="B251" s="26" t="str">
        <f>'Dane sieci'!B251</f>
        <v>RED</v>
      </c>
      <c r="C251" s="29">
        <f>VLOOKUP(A251,'Dane węzłów'!$A$3:$E$243,4,FALSE)</f>
        <v>57.873872115193777</v>
      </c>
      <c r="D251" s="22">
        <f>'Dane sieci'!C251</f>
        <v>32</v>
      </c>
      <c r="E251" s="22" t="str">
        <f>'Dane sieci'!D251</f>
        <v>P</v>
      </c>
      <c r="F251" s="27">
        <f>'Dane sieci'!E251</f>
        <v>50</v>
      </c>
      <c r="G251" s="27">
        <f>'Dane sieci'!J251</f>
        <v>4</v>
      </c>
      <c r="H251" s="28">
        <f>VLOOKUP(A251,'Dane węzłów'!$A$3:$E$243,2,FALSE)</f>
        <v>0.98017673752089807</v>
      </c>
      <c r="I251" s="28">
        <f t="shared" si="67"/>
        <v>0.98017673752089807</v>
      </c>
      <c r="J251" s="27">
        <f t="shared" si="68"/>
        <v>37.200000000000003</v>
      </c>
      <c r="K251" s="19">
        <f t="shared" si="69"/>
        <v>0.26239419206514691</v>
      </c>
      <c r="L251" s="24">
        <f t="shared" si="89"/>
        <v>27.669810648917121</v>
      </c>
      <c r="M251" s="28">
        <f t="shared" si="70"/>
        <v>1.383490532445856</v>
      </c>
      <c r="N251" s="28">
        <f t="shared" si="71"/>
        <v>0.13146505969241365</v>
      </c>
      <c r="O251" s="29">
        <f t="shared" si="72"/>
        <v>1.5149555921382696</v>
      </c>
      <c r="P251" s="29">
        <f>C251+O251</f>
        <v>59.388827707332048</v>
      </c>
      <c r="S251" s="16">
        <f t="shared" si="73"/>
        <v>0.15</v>
      </c>
      <c r="T251" s="23">
        <f t="shared" si="74"/>
        <v>34745.284761898118</v>
      </c>
      <c r="U251" s="9">
        <f t="shared" si="75"/>
        <v>1.8419765570660332E-3</v>
      </c>
      <c r="V251" s="9">
        <f t="shared" si="90"/>
        <v>3.8221274998943483E-2</v>
      </c>
      <c r="W251" s="9">
        <f t="shared" si="90"/>
        <v>3.1067381069609316E-2</v>
      </c>
      <c r="X251" s="9">
        <f t="shared" si="90"/>
        <v>3.1328937033889462E-2</v>
      </c>
      <c r="Y251" s="9">
        <f t="shared" si="90"/>
        <v>3.1317899240427827E-2</v>
      </c>
      <c r="Z251" s="9">
        <f t="shared" si="90"/>
        <v>3.1318362381569806E-2</v>
      </c>
      <c r="AA251" s="9">
        <f t="shared" si="90"/>
        <v>3.1318342943683769E-2</v>
      </c>
      <c r="AB251" s="9">
        <f t="shared" si="76"/>
        <v>3.1318342943683769E-2</v>
      </c>
    </row>
    <row r="252" spans="1:28">
      <c r="A252" s="26" t="str">
        <f>'Dane sieci'!A252</f>
        <v>RED</v>
      </c>
      <c r="B252" s="26" t="str">
        <f>'Dane sieci'!B252</f>
        <v>K35/06</v>
      </c>
      <c r="C252" s="29"/>
      <c r="D252" s="22">
        <f>'Dane sieci'!C252</f>
        <v>32</v>
      </c>
      <c r="E252" s="22" t="str">
        <f>'Dane sieci'!D252</f>
        <v>T</v>
      </c>
      <c r="F252" s="27">
        <f>'Dane sieci'!E252</f>
        <v>120</v>
      </c>
      <c r="G252" s="27">
        <f>'Dane sieci'!J252</f>
        <v>7.9</v>
      </c>
      <c r="H252" s="28">
        <f>H251</f>
        <v>0.98017673752089807</v>
      </c>
      <c r="I252" s="28">
        <f t="shared" si="67"/>
        <v>0.98017673752089807</v>
      </c>
      <c r="J252" s="27">
        <f t="shared" si="68"/>
        <v>34.200000000000003</v>
      </c>
      <c r="K252" s="19">
        <f t="shared" si="69"/>
        <v>0.3104472989530393</v>
      </c>
      <c r="L252" s="24">
        <f t="shared" si="89"/>
        <v>67.292868172649122</v>
      </c>
      <c r="M252" s="28">
        <f t="shared" si="70"/>
        <v>8.0751441807178939</v>
      </c>
      <c r="N252" s="28">
        <f t="shared" si="71"/>
        <v>0.36345008788777511</v>
      </c>
      <c r="O252" s="29">
        <f t="shared" si="72"/>
        <v>8.4385942686056694</v>
      </c>
      <c r="P252" s="29">
        <f>P251+O252</f>
        <v>67.82742197593771</v>
      </c>
      <c r="S252" s="16">
        <f t="shared" si="73"/>
        <v>0.7</v>
      </c>
      <c r="T252" s="23">
        <f t="shared" si="74"/>
        <v>37793.116758555851</v>
      </c>
      <c r="U252" s="9">
        <f t="shared" si="75"/>
        <v>1.6934300605284498E-3</v>
      </c>
      <c r="V252" s="9">
        <f t="shared" si="90"/>
        <v>5.4241642918051058E-2</v>
      </c>
      <c r="W252" s="9">
        <f t="shared" si="90"/>
        <v>4.9984496773192839E-2</v>
      </c>
      <c r="X252" s="9">
        <f t="shared" si="90"/>
        <v>5.0024280836927365E-2</v>
      </c>
      <c r="Y252" s="9">
        <f t="shared" si="90"/>
        <v>5.0023885860952202E-2</v>
      </c>
      <c r="Z252" s="9">
        <f t="shared" si="90"/>
        <v>5.0023889779972151E-2</v>
      </c>
      <c r="AA252" s="9">
        <f t="shared" si="90"/>
        <v>5.0023889741086736E-2</v>
      </c>
      <c r="AB252" s="9">
        <f t="shared" si="76"/>
        <v>5.0023889741086736E-2</v>
      </c>
    </row>
    <row r="253" spans="1:28">
      <c r="A253" s="26" t="str">
        <f>'Dane sieci'!A253</f>
        <v>K35/06</v>
      </c>
      <c r="B253" s="26" t="str">
        <f>'Dane sieci'!B253</f>
        <v>OX48</v>
      </c>
      <c r="C253" s="29"/>
      <c r="D253" s="22">
        <f>'Dane sieci'!C253</f>
        <v>150</v>
      </c>
      <c r="E253" s="22" t="str">
        <f>'Dane sieci'!D253</f>
        <v>T</v>
      </c>
      <c r="F253" s="27">
        <f>'Dane sieci'!E253</f>
        <v>55</v>
      </c>
      <c r="G253" s="27">
        <f>'Dane sieci'!J253</f>
        <v>3</v>
      </c>
      <c r="H253" s="28">
        <f>H252+H250</f>
        <v>3.9207069500835923</v>
      </c>
      <c r="I253" s="28">
        <f t="shared" si="67"/>
        <v>3.9207069500835923</v>
      </c>
      <c r="J253" s="27">
        <f t="shared" si="68"/>
        <v>150</v>
      </c>
      <c r="K253" s="19">
        <f t="shared" si="69"/>
        <v>6.4553169555099182E-2</v>
      </c>
      <c r="L253" s="24">
        <f t="shared" si="89"/>
        <v>0.42922555156276504</v>
      </c>
      <c r="M253" s="28">
        <f t="shared" si="70"/>
        <v>2.3607405335952077E-2</v>
      </c>
      <c r="N253" s="28">
        <f t="shared" si="71"/>
        <v>5.9675808592132935E-3</v>
      </c>
      <c r="O253" s="29">
        <f t="shared" si="72"/>
        <v>2.9574986195165371E-2</v>
      </c>
      <c r="P253" s="29">
        <f>MAX(P250,P252)+O253</f>
        <v>67.856996962132882</v>
      </c>
      <c r="S253" s="16">
        <f t="shared" si="73"/>
        <v>0.7</v>
      </c>
      <c r="T253" s="23">
        <f t="shared" si="74"/>
        <v>34467.322483802927</v>
      </c>
      <c r="U253" s="9">
        <f t="shared" si="75"/>
        <v>1.8568312067197919E-3</v>
      </c>
      <c r="V253" s="9">
        <f t="shared" si="90"/>
        <v>3.9041674261669809E-2</v>
      </c>
      <c r="W253" s="9">
        <f t="shared" si="90"/>
        <v>3.2145127388174252E-2</v>
      </c>
      <c r="X253" s="9">
        <f t="shared" si="90"/>
        <v>3.2375275763492264E-2</v>
      </c>
      <c r="Y253" s="9">
        <f t="shared" si="90"/>
        <v>3.2366478452125598E-2</v>
      </c>
      <c r="Z253" s="9">
        <f t="shared" si="90"/>
        <v>3.2366813073722626E-2</v>
      </c>
      <c r="AA253" s="9">
        <f t="shared" si="90"/>
        <v>3.2366800343398693E-2</v>
      </c>
      <c r="AB253" s="9">
        <f t="shared" si="76"/>
        <v>3.2366800343398693E-2</v>
      </c>
    </row>
    <row r="254" spans="1:28">
      <c r="A254" s="26" t="str">
        <f>'Dane sieci'!A254</f>
        <v>W146</v>
      </c>
      <c r="B254" s="26" t="str">
        <f>'Dane sieci'!B254</f>
        <v>OX49</v>
      </c>
      <c r="C254" s="29">
        <f>VLOOKUP(A254,'Dane węzłów'!$A$3:$E$243,4,FALSE)</f>
        <v>57.690404090721465</v>
      </c>
      <c r="D254" s="22">
        <f>'Dane sieci'!C254</f>
        <v>65</v>
      </c>
      <c r="E254" s="22" t="str">
        <f>'Dane sieci'!D254</f>
        <v>P</v>
      </c>
      <c r="F254" s="27">
        <f>'Dane sieci'!E254</f>
        <v>110</v>
      </c>
      <c r="G254" s="27">
        <f>'Dane sieci'!J254</f>
        <v>4</v>
      </c>
      <c r="H254" s="28">
        <f>VLOOKUP(A254,'Dane węzłów'!$A$3:$E$243,2,FALSE)</f>
        <v>4.5078303592753066</v>
      </c>
      <c r="I254" s="28">
        <f t="shared" si="67"/>
        <v>4.5078303592753066</v>
      </c>
      <c r="J254" s="27">
        <f t="shared" si="68"/>
        <v>70.3</v>
      </c>
      <c r="K254" s="19">
        <f t="shared" si="69"/>
        <v>0.33790344583068327</v>
      </c>
      <c r="L254" s="24">
        <f t="shared" si="89"/>
        <v>19.923991495953565</v>
      </c>
      <c r="M254" s="28">
        <f t="shared" si="70"/>
        <v>2.1916390645548924</v>
      </c>
      <c r="N254" s="28">
        <f t="shared" si="71"/>
        <v>0.21801538803146411</v>
      </c>
      <c r="O254" s="29">
        <f t="shared" si="72"/>
        <v>2.4096544525863566</v>
      </c>
      <c r="P254" s="29">
        <f>C254+O254</f>
        <v>60.100058543307824</v>
      </c>
      <c r="S254" s="16">
        <f t="shared" si="73"/>
        <v>0.15</v>
      </c>
      <c r="T254" s="23">
        <f t="shared" si="74"/>
        <v>84556.434771733329</v>
      </c>
      <c r="U254" s="9">
        <f t="shared" si="75"/>
        <v>7.5689094712629468E-4</v>
      </c>
      <c r="V254" s="9">
        <f t="shared" ref="V254:AA263" si="91">(1/(-2*LOG(2.51/$T254/U254^0.5+$S254/$J254/3.71)))^2</f>
        <v>3.2314760633784058E-2</v>
      </c>
      <c r="W254" s="9">
        <f t="shared" si="91"/>
        <v>2.5508191099956733E-2</v>
      </c>
      <c r="X254" s="9">
        <f t="shared" si="91"/>
        <v>2.5704789003558031E-2</v>
      </c>
      <c r="Y254" s="9">
        <f t="shared" si="91"/>
        <v>2.569808765287028E-2</v>
      </c>
      <c r="Z254" s="9">
        <f t="shared" si="91"/>
        <v>2.5698314872120053E-2</v>
      </c>
      <c r="AA254" s="9">
        <f t="shared" si="91"/>
        <v>2.5698307166527011E-2</v>
      </c>
      <c r="AB254" s="9">
        <f t="shared" si="76"/>
        <v>2.5698307166527011E-2</v>
      </c>
    </row>
    <row r="255" spans="1:28">
      <c r="A255" s="26" t="str">
        <f>'Dane sieci'!A255</f>
        <v>W145</v>
      </c>
      <c r="B255" s="26" t="str">
        <f>'Dane sieci'!B255</f>
        <v>OX49</v>
      </c>
      <c r="C255" s="29">
        <f>VLOOKUP(A255,'Dane węzłów'!$A$3:$E$243,4,FALSE)</f>
        <v>78.36905919531273</v>
      </c>
      <c r="D255" s="22">
        <f>'Dane sieci'!C255</f>
        <v>25</v>
      </c>
      <c r="E255" s="22" t="str">
        <f>'Dane sieci'!D255</f>
        <v>P</v>
      </c>
      <c r="F255" s="27">
        <f>'Dane sieci'!E255</f>
        <v>70</v>
      </c>
      <c r="G255" s="27">
        <f>'Dane sieci'!J255</f>
        <v>6.5</v>
      </c>
      <c r="H255" s="28">
        <f>VLOOKUP(A255,'Dane węzłów'!$A$3:$E$243,2,FALSE)</f>
        <v>0.6253121132509718</v>
      </c>
      <c r="I255" s="28">
        <f t="shared" si="67"/>
        <v>0.6253121132509718</v>
      </c>
      <c r="J255" s="27">
        <f t="shared" si="68"/>
        <v>28.5</v>
      </c>
      <c r="K255" s="19">
        <f t="shared" si="69"/>
        <v>0.2851956047798257</v>
      </c>
      <c r="L255" s="24">
        <f t="shared" si="89"/>
        <v>45.924021610564679</v>
      </c>
      <c r="M255" s="28">
        <f t="shared" si="70"/>
        <v>3.2146815127395274</v>
      </c>
      <c r="N255" s="28">
        <f t="shared" si="71"/>
        <v>0.25237186013823815</v>
      </c>
      <c r="O255" s="29">
        <f t="shared" si="72"/>
        <v>3.4670533728777655</v>
      </c>
      <c r="P255" s="29">
        <f>C255+O255</f>
        <v>81.836112568190501</v>
      </c>
      <c r="S255" s="16">
        <f t="shared" si="73"/>
        <v>0.15</v>
      </c>
      <c r="T255" s="23">
        <f t="shared" si="74"/>
        <v>28932.529575927932</v>
      </c>
      <c r="U255" s="9">
        <f t="shared" si="75"/>
        <v>2.2120430165652868E-3</v>
      </c>
      <c r="V255" s="9">
        <f t="shared" si="91"/>
        <v>4.0440161041155109E-2</v>
      </c>
      <c r="W255" s="9">
        <f t="shared" si="91"/>
        <v>3.3474834172362501E-2</v>
      </c>
      <c r="X255" s="9">
        <f t="shared" si="91"/>
        <v>3.3719292697354519E-2</v>
      </c>
      <c r="Y255" s="9">
        <f t="shared" si="91"/>
        <v>3.3709505160128571E-2</v>
      </c>
      <c r="Z255" s="9">
        <f t="shared" si="91"/>
        <v>3.3709895071505701E-2</v>
      </c>
      <c r="AA255" s="9">
        <f t="shared" si="91"/>
        <v>3.3709879535290171E-2</v>
      </c>
      <c r="AB255" s="9">
        <f t="shared" si="76"/>
        <v>3.3709879535290171E-2</v>
      </c>
    </row>
    <row r="256" spans="1:28">
      <c r="A256" s="26" t="str">
        <f>'Dane sieci'!A256</f>
        <v>OX49</v>
      </c>
      <c r="B256" s="26" t="str">
        <f>'Dane sieci'!B256</f>
        <v>OX50</v>
      </c>
      <c r="C256" s="29"/>
      <c r="D256" s="22">
        <f>'Dane sieci'!C256</f>
        <v>80</v>
      </c>
      <c r="E256" s="22" t="str">
        <f>'Dane sieci'!D256</f>
        <v>P</v>
      </c>
      <c r="F256" s="27">
        <f>'Dane sieci'!E256</f>
        <v>75</v>
      </c>
      <c r="G256" s="27">
        <f>'Dane sieci'!J256</f>
        <v>3</v>
      </c>
      <c r="H256" s="28">
        <f>H254+H255</f>
        <v>5.1331424725262789</v>
      </c>
      <c r="I256" s="28">
        <f t="shared" si="67"/>
        <v>5.1331424725262789</v>
      </c>
      <c r="J256" s="27">
        <f t="shared" si="68"/>
        <v>82.5</v>
      </c>
      <c r="K256" s="19">
        <f t="shared" si="69"/>
        <v>0.27939017382373188</v>
      </c>
      <c r="L256" s="24">
        <f t="shared" si="89"/>
        <v>11.271231037723634</v>
      </c>
      <c r="M256" s="28">
        <f t="shared" si="70"/>
        <v>0.84534232782927254</v>
      </c>
      <c r="N256" s="28">
        <f t="shared" si="71"/>
        <v>0.11178548776314337</v>
      </c>
      <c r="O256" s="29">
        <f t="shared" si="72"/>
        <v>0.95712781559241589</v>
      </c>
      <c r="P256" s="29">
        <f>MAX(P254,P255)+O256</f>
        <v>82.793240383782916</v>
      </c>
      <c r="S256" s="16">
        <f t="shared" si="73"/>
        <v>0.15</v>
      </c>
      <c r="T256" s="23">
        <f t="shared" si="74"/>
        <v>82047.205543840013</v>
      </c>
      <c r="U256" s="9">
        <f t="shared" si="75"/>
        <v>7.8003875422427509E-4</v>
      </c>
      <c r="V256" s="9">
        <f t="shared" si="91"/>
        <v>3.1891063095652226E-2</v>
      </c>
      <c r="W256" s="9">
        <f t="shared" si="91"/>
        <v>2.4729169640374412E-2</v>
      </c>
      <c r="X256" s="9">
        <f t="shared" si="91"/>
        <v>2.4964046016590771E-2</v>
      </c>
      <c r="Y256" s="9">
        <f t="shared" si="91"/>
        <v>2.4954861279088355E-2</v>
      </c>
      <c r="Z256" s="9">
        <f t="shared" si="91"/>
        <v>2.4955218141509975E-2</v>
      </c>
      <c r="AA256" s="9">
        <f t="shared" si="91"/>
        <v>2.4955204272556427E-2</v>
      </c>
      <c r="AB256" s="9">
        <f t="shared" si="76"/>
        <v>2.4955204272556427E-2</v>
      </c>
    </row>
    <row r="257" spans="1:28">
      <c r="A257" s="26" t="str">
        <f>'Dane sieci'!A257</f>
        <v>W144</v>
      </c>
      <c r="B257" s="26" t="str">
        <f>'Dane sieci'!B257</f>
        <v>OX50</v>
      </c>
      <c r="C257" s="29">
        <f>VLOOKUP(A257,'Dane węzłów'!$A$3:$E$243,4,FALSE)</f>
        <v>55.155725285409048</v>
      </c>
      <c r="D257" s="22">
        <f>'Dane sieci'!C257</f>
        <v>50</v>
      </c>
      <c r="E257" s="22" t="str">
        <f>'Dane sieci'!D257</f>
        <v>P</v>
      </c>
      <c r="F257" s="27">
        <f>'Dane sieci'!E257</f>
        <v>25</v>
      </c>
      <c r="G257" s="27">
        <f>'Dane sieci'!J257</f>
        <v>4.5</v>
      </c>
      <c r="H257" s="28">
        <f>VLOOKUP(A257,'Dane węzłów'!$A$3:$E$243,2,FALSE)</f>
        <v>2.6305093998430515</v>
      </c>
      <c r="I257" s="28">
        <f t="shared" si="67"/>
        <v>2.6305093998430515</v>
      </c>
      <c r="J257" s="27">
        <f t="shared" si="68"/>
        <v>54.5</v>
      </c>
      <c r="K257" s="19">
        <f t="shared" si="69"/>
        <v>0.32808211803201393</v>
      </c>
      <c r="L257" s="24">
        <f t="shared" si="89"/>
        <v>26.029661495079523</v>
      </c>
      <c r="M257" s="28">
        <f t="shared" si="70"/>
        <v>0.65074153737698803</v>
      </c>
      <c r="N257" s="28">
        <f t="shared" si="71"/>
        <v>0.23121688685456798</v>
      </c>
      <c r="O257" s="29">
        <f t="shared" si="72"/>
        <v>0.88195842423155602</v>
      </c>
      <c r="P257" s="29">
        <f>C257+O257</f>
        <v>56.037683709640604</v>
      </c>
      <c r="S257" s="16">
        <f t="shared" si="73"/>
        <v>0.15</v>
      </c>
      <c r="T257" s="23">
        <f t="shared" si="74"/>
        <v>63646.976815300026</v>
      </c>
      <c r="U257" s="9">
        <f t="shared" si="75"/>
        <v>1.0055465821373485E-3</v>
      </c>
      <c r="V257" s="9">
        <f t="shared" si="91"/>
        <v>3.4239498501828315E-2</v>
      </c>
      <c r="W257" s="9">
        <f t="shared" si="91"/>
        <v>2.741099149226147E-2</v>
      </c>
      <c r="X257" s="9">
        <f t="shared" si="91"/>
        <v>2.7616443887645371E-2</v>
      </c>
      <c r="Y257" s="9">
        <f t="shared" si="91"/>
        <v>2.7609220936512795E-2</v>
      </c>
      <c r="Z257" s="9">
        <f t="shared" si="91"/>
        <v>2.7609473563372264E-2</v>
      </c>
      <c r="AA257" s="9">
        <f t="shared" si="91"/>
        <v>2.7609464726006595E-2</v>
      </c>
      <c r="AB257" s="9">
        <f t="shared" si="76"/>
        <v>2.7609464726006595E-2</v>
      </c>
    </row>
    <row r="258" spans="1:28">
      <c r="A258" s="26" t="str">
        <f>'Dane sieci'!A258</f>
        <v>OX50</v>
      </c>
      <c r="B258" s="26" t="str">
        <f>'Dane sieci'!B258</f>
        <v>OX51</v>
      </c>
      <c r="C258" s="29"/>
      <c r="D258" s="22">
        <f>'Dane sieci'!C258</f>
        <v>80</v>
      </c>
      <c r="E258" s="22" t="str">
        <f>'Dane sieci'!D258</f>
        <v>P</v>
      </c>
      <c r="F258" s="27">
        <f>'Dane sieci'!E258</f>
        <v>200</v>
      </c>
      <c r="G258" s="27">
        <f>'Dane sieci'!J258</f>
        <v>5</v>
      </c>
      <c r="H258" s="28">
        <f>H257+H256</f>
        <v>7.76365187236933</v>
      </c>
      <c r="I258" s="28">
        <f t="shared" si="67"/>
        <v>7.76365187236933</v>
      </c>
      <c r="J258" s="27">
        <f t="shared" si="68"/>
        <v>82.5</v>
      </c>
      <c r="K258" s="19">
        <f t="shared" si="69"/>
        <v>0.42256533064056778</v>
      </c>
      <c r="L258" s="24">
        <f t="shared" si="89"/>
        <v>25.102827997177144</v>
      </c>
      <c r="M258" s="28">
        <f t="shared" si="70"/>
        <v>5.0205655994354297</v>
      </c>
      <c r="N258" s="28">
        <f t="shared" si="71"/>
        <v>0.42618645707239755</v>
      </c>
      <c r="O258" s="29">
        <f t="shared" si="72"/>
        <v>5.4467520565078269</v>
      </c>
      <c r="P258" s="29">
        <f>MAX(P256,P257)+O258</f>
        <v>88.239992440290749</v>
      </c>
      <c r="S258" s="16">
        <f t="shared" si="73"/>
        <v>0.15</v>
      </c>
      <c r="T258" s="23">
        <f t="shared" si="74"/>
        <v>124092.78416728062</v>
      </c>
      <c r="U258" s="9">
        <f t="shared" si="75"/>
        <v>5.1574312261159496E-4</v>
      </c>
      <c r="V258" s="9">
        <f t="shared" si="91"/>
        <v>3.0566186173724457E-2</v>
      </c>
      <c r="W258" s="9">
        <f t="shared" si="91"/>
        <v>2.4146310182746079E-2</v>
      </c>
      <c r="X258" s="9">
        <f t="shared" si="91"/>
        <v>2.4300962652088542E-2</v>
      </c>
      <c r="Y258" s="9">
        <f t="shared" si="91"/>
        <v>2.429656012979382E-2</v>
      </c>
      <c r="Z258" s="9">
        <f t="shared" si="91"/>
        <v>2.429668489978571E-2</v>
      </c>
      <c r="AA258" s="9">
        <f t="shared" si="91"/>
        <v>2.4296681363285437E-2</v>
      </c>
      <c r="AB258" s="9">
        <f t="shared" si="76"/>
        <v>2.4296681363285437E-2</v>
      </c>
    </row>
    <row r="259" spans="1:28">
      <c r="A259" s="26" t="str">
        <f>'Dane sieci'!A259</f>
        <v>W146</v>
      </c>
      <c r="B259" s="26" t="str">
        <f>'Dane sieci'!B259</f>
        <v>RED</v>
      </c>
      <c r="C259" s="29">
        <f>VLOOKUP(A259,'Dane węzłów'!$A$3:$E$243,4,FALSE)</f>
        <v>57.690404090721465</v>
      </c>
      <c r="D259" s="22">
        <f>'Dane sieci'!C259</f>
        <v>25</v>
      </c>
      <c r="E259" s="22" t="str">
        <f>'Dane sieci'!D259</f>
        <v>T</v>
      </c>
      <c r="F259" s="27">
        <f>'Dane sieci'!E259</f>
        <v>20</v>
      </c>
      <c r="G259" s="27">
        <f>'Dane sieci'!J259</f>
        <v>3</v>
      </c>
      <c r="H259" s="28">
        <f>VLOOKUP(A259,'Dane węzłów'!$A$3:$E$243,2,FALSE)</f>
        <v>4.5078303592753066</v>
      </c>
      <c r="I259" s="28">
        <f t="shared" si="67"/>
        <v>4.5078303592753066</v>
      </c>
      <c r="J259" s="27">
        <f t="shared" si="68"/>
        <v>28.1</v>
      </c>
      <c r="K259" s="19">
        <f t="shared" si="69"/>
        <v>2.1149038646994862</v>
      </c>
      <c r="L259" s="24">
        <f t="shared" si="89"/>
        <v>4035.2608426456031</v>
      </c>
      <c r="M259" s="28">
        <f t="shared" si="70"/>
        <v>80.705216852912073</v>
      </c>
      <c r="N259" s="28">
        <f t="shared" si="71"/>
        <v>6.4053731067493569</v>
      </c>
      <c r="O259" s="29">
        <f t="shared" si="72"/>
        <v>87.110589959661425</v>
      </c>
      <c r="P259" s="29">
        <f>C259+O259</f>
        <v>144.80099405038288</v>
      </c>
      <c r="S259" s="16">
        <f t="shared" si="73"/>
        <v>0.7</v>
      </c>
      <c r="T259" s="23">
        <f t="shared" si="74"/>
        <v>211541.54321896273</v>
      </c>
      <c r="U259" s="9">
        <f t="shared" si="75"/>
        <v>3.0254104714436532E-4</v>
      </c>
      <c r="V259" s="9">
        <f t="shared" si="91"/>
        <v>5.5054035496962743E-2</v>
      </c>
      <c r="W259" s="9">
        <f t="shared" si="91"/>
        <v>5.3104479090109999E-2</v>
      </c>
      <c r="X259" s="9">
        <f t="shared" si="91"/>
        <v>5.3107369629548845E-2</v>
      </c>
      <c r="Y259" s="9">
        <f t="shared" si="91"/>
        <v>5.3107365226498678E-2</v>
      </c>
      <c r="Z259" s="9">
        <f t="shared" si="91"/>
        <v>5.3107365233205424E-2</v>
      </c>
      <c r="AA259" s="9">
        <f t="shared" si="91"/>
        <v>5.3107365233195203E-2</v>
      </c>
      <c r="AB259" s="9">
        <f t="shared" si="76"/>
        <v>5.3107365233195203E-2</v>
      </c>
    </row>
    <row r="260" spans="1:28">
      <c r="A260" s="26" t="str">
        <f>'Dane sieci'!A260</f>
        <v>RED</v>
      </c>
      <c r="B260" s="26" t="str">
        <f>'Dane sieci'!B260</f>
        <v>OX51</v>
      </c>
      <c r="C260" s="29"/>
      <c r="D260" s="22">
        <f>'Dane sieci'!C260</f>
        <v>25</v>
      </c>
      <c r="E260" s="22" t="str">
        <f>'Dane sieci'!D260</f>
        <v>P</v>
      </c>
      <c r="F260" s="27">
        <f>'Dane sieci'!E260</f>
        <v>15</v>
      </c>
      <c r="G260" s="27">
        <f>'Dane sieci'!J260</f>
        <v>3.5</v>
      </c>
      <c r="H260" s="28">
        <f>H259</f>
        <v>4.5078303592753066</v>
      </c>
      <c r="I260" s="28">
        <f t="shared" si="67"/>
        <v>4.5078303592753066</v>
      </c>
      <c r="J260" s="27">
        <f t="shared" si="68"/>
        <v>28.5</v>
      </c>
      <c r="K260" s="19">
        <f t="shared" si="69"/>
        <v>2.0559547437431349</v>
      </c>
      <c r="L260" s="24">
        <f t="shared" si="89"/>
        <v>2213.4720138519724</v>
      </c>
      <c r="M260" s="28">
        <f t="shared" si="70"/>
        <v>33.202080207779588</v>
      </c>
      <c r="N260" s="28">
        <f t="shared" si="71"/>
        <v>7.062152008738412</v>
      </c>
      <c r="O260" s="29">
        <f t="shared" si="72"/>
        <v>40.264232216517996</v>
      </c>
      <c r="P260" s="29">
        <f>P259+O260</f>
        <v>185.06522626690088</v>
      </c>
      <c r="S260" s="16">
        <f t="shared" si="73"/>
        <v>0.15</v>
      </c>
      <c r="T260" s="23">
        <f t="shared" si="74"/>
        <v>208572.53910360884</v>
      </c>
      <c r="U260" s="9">
        <f t="shared" si="75"/>
        <v>3.0684768126741684E-4</v>
      </c>
      <c r="V260" s="9">
        <f t="shared" si="91"/>
        <v>3.4895369878495924E-2</v>
      </c>
      <c r="W260" s="9">
        <f t="shared" si="91"/>
        <v>3.1240867997001504E-2</v>
      </c>
      <c r="X260" s="9">
        <f t="shared" si="91"/>
        <v>3.1264549588780749E-2</v>
      </c>
      <c r="Y260" s="9">
        <f t="shared" si="91"/>
        <v>3.1264382994708934E-2</v>
      </c>
      <c r="Z260" s="9">
        <f t="shared" si="91"/>
        <v>3.1264384166000837E-2</v>
      </c>
      <c r="AA260" s="9">
        <f t="shared" si="91"/>
        <v>3.1264384157765675E-2</v>
      </c>
      <c r="AB260" s="9">
        <f t="shared" si="76"/>
        <v>3.1264384157765675E-2</v>
      </c>
    </row>
    <row r="261" spans="1:28">
      <c r="A261" s="26" t="str">
        <f>'Dane sieci'!A261</f>
        <v>OX51</v>
      </c>
      <c r="B261" s="26" t="str">
        <f>'Dane sieci'!B261</f>
        <v>OX48</v>
      </c>
      <c r="C261" s="29"/>
      <c r="D261" s="22">
        <f>'Dane sieci'!C261</f>
        <v>80</v>
      </c>
      <c r="E261" s="22" t="str">
        <f>'Dane sieci'!D261</f>
        <v>P</v>
      </c>
      <c r="F261" s="27">
        <f>'Dane sieci'!E261</f>
        <v>5</v>
      </c>
      <c r="G261" s="27">
        <f>'Dane sieci'!J261</f>
        <v>3.5</v>
      </c>
      <c r="H261" s="28">
        <f>H260+H258</f>
        <v>12.271482231644637</v>
      </c>
      <c r="I261" s="28">
        <f t="shared" si="67"/>
        <v>12.271482231644637</v>
      </c>
      <c r="J261" s="27">
        <f t="shared" si="68"/>
        <v>82.5</v>
      </c>
      <c r="K261" s="19">
        <f t="shared" si="69"/>
        <v>0.66792059096826095</v>
      </c>
      <c r="L261" s="24">
        <f t="shared" si="89"/>
        <v>61.404769265403658</v>
      </c>
      <c r="M261" s="28">
        <f t="shared" si="70"/>
        <v>0.30702384632701829</v>
      </c>
      <c r="N261" s="28">
        <f t="shared" si="71"/>
        <v>0.74534891678704795</v>
      </c>
      <c r="O261" s="29">
        <f t="shared" si="72"/>
        <v>1.0523727631140662</v>
      </c>
      <c r="P261" s="29">
        <f>MAX(P258,P260)+O261</f>
        <v>186.11759903001496</v>
      </c>
      <c r="S261" s="16">
        <f t="shared" si="73"/>
        <v>0.15</v>
      </c>
      <c r="T261" s="23">
        <f t="shared" si="74"/>
        <v>196145.11585761822</v>
      </c>
      <c r="U261" s="9">
        <f t="shared" si="75"/>
        <v>3.2628903207795201E-4</v>
      </c>
      <c r="V261" s="9">
        <f t="shared" si="91"/>
        <v>2.9293385471136441E-2</v>
      </c>
      <c r="W261" s="9">
        <f t="shared" si="91"/>
        <v>2.3696744797006584E-2</v>
      </c>
      <c r="X261" s="9">
        <f t="shared" si="91"/>
        <v>2.3790140336486874E-2</v>
      </c>
      <c r="Y261" s="9">
        <f t="shared" si="91"/>
        <v>2.3788323796934692E-2</v>
      </c>
      <c r="Z261" s="9">
        <f t="shared" si="91"/>
        <v>2.3788359029456179E-2</v>
      </c>
      <c r="AA261" s="9">
        <f t="shared" si="91"/>
        <v>2.3788358346069863E-2</v>
      </c>
      <c r="AB261" s="9">
        <f t="shared" si="76"/>
        <v>2.3788358346069863E-2</v>
      </c>
    </row>
    <row r="262" spans="1:28">
      <c r="A262" s="26" t="str">
        <f>'Dane sieci'!A262</f>
        <v>OX48</v>
      </c>
      <c r="B262" s="26" t="str">
        <f>'Dane sieci'!B262</f>
        <v xml:space="preserve">K35 </v>
      </c>
      <c r="C262" s="29"/>
      <c r="D262" s="22">
        <f>'Dane sieci'!C262</f>
        <v>150</v>
      </c>
      <c r="E262" s="22" t="str">
        <f>'Dane sieci'!D262</f>
        <v>T</v>
      </c>
      <c r="F262" s="27">
        <f>'Dane sieci'!E262</f>
        <v>120</v>
      </c>
      <c r="G262" s="27">
        <f>'Dane sieci'!J262</f>
        <v>8.9</v>
      </c>
      <c r="H262" s="28">
        <f>H261+H253</f>
        <v>16.192189181728228</v>
      </c>
      <c r="I262" s="28">
        <f t="shared" si="67"/>
        <v>16.192189181728228</v>
      </c>
      <c r="J262" s="27">
        <f t="shared" si="68"/>
        <v>150</v>
      </c>
      <c r="K262" s="19">
        <f t="shared" si="69"/>
        <v>0.26659914832299808</v>
      </c>
      <c r="L262" s="24">
        <f t="shared" si="89"/>
        <v>6.880429866968079</v>
      </c>
      <c r="M262" s="28">
        <f t="shared" si="70"/>
        <v>0.82565158403616945</v>
      </c>
      <c r="N262" s="28">
        <f t="shared" si="71"/>
        <v>0.30196001459911531</v>
      </c>
      <c r="O262" s="29">
        <f t="shared" si="72"/>
        <v>1.1276115986352848</v>
      </c>
      <c r="P262" s="29">
        <f>MAX(P253,P261)+O262</f>
        <v>187.24521062865026</v>
      </c>
      <c r="S262" s="16">
        <f t="shared" si="73"/>
        <v>0.7</v>
      </c>
      <c r="T262" s="23">
        <f t="shared" si="74"/>
        <v>142347.13620549295</v>
      </c>
      <c r="U262" s="9">
        <f t="shared" si="75"/>
        <v>4.4960511118122758E-4</v>
      </c>
      <c r="V262" s="9">
        <f t="shared" si="91"/>
        <v>3.4808147500797609E-2</v>
      </c>
      <c r="W262" s="9">
        <f t="shared" si="91"/>
        <v>3.0374429942104684E-2</v>
      </c>
      <c r="X262" s="9">
        <f t="shared" si="91"/>
        <v>3.0419677643871528E-2</v>
      </c>
      <c r="Y262" s="9">
        <f t="shared" si="91"/>
        <v>3.0419167143325328E-2</v>
      </c>
      <c r="Z262" s="9">
        <f t="shared" si="91"/>
        <v>3.0419172896704903E-2</v>
      </c>
      <c r="AA262" s="9">
        <f t="shared" si="91"/>
        <v>3.0419172831863073E-2</v>
      </c>
      <c r="AB262" s="9">
        <f t="shared" si="76"/>
        <v>3.0419172831863073E-2</v>
      </c>
    </row>
    <row r="263" spans="1:28">
      <c r="A263" s="26" t="str">
        <f>'Dane sieci'!A263</f>
        <v>W140</v>
      </c>
      <c r="B263" s="26" t="str">
        <f>'Dane sieci'!B263</f>
        <v>K35/03</v>
      </c>
      <c r="C263" s="29">
        <f>VLOOKUP(A263,'Dane węzłów'!$A$3:$E$243,4,FALSE)</f>
        <v>53.208507410206373</v>
      </c>
      <c r="D263" s="22">
        <f>'Dane sieci'!C263</f>
        <v>100</v>
      </c>
      <c r="E263" s="22" t="str">
        <f>'Dane sieci'!D263</f>
        <v>P</v>
      </c>
      <c r="F263" s="27">
        <f>'Dane sieci'!E263</f>
        <v>150</v>
      </c>
      <c r="G263" s="27">
        <f>'Dane sieci'!J263</f>
        <v>3</v>
      </c>
      <c r="H263" s="28">
        <f>VLOOKUP(A263,'Dane węzłów'!$A$3:$E$243,2,FALSE)</f>
        <v>8.1484868129243573</v>
      </c>
      <c r="I263" s="28">
        <f t="shared" si="67"/>
        <v>8.1484868129243573</v>
      </c>
      <c r="J263" s="27">
        <f t="shared" si="68"/>
        <v>107.1</v>
      </c>
      <c r="K263" s="19">
        <f t="shared" si="69"/>
        <v>0.26316839504766476</v>
      </c>
      <c r="L263" s="24">
        <f t="shared" si="89"/>
        <v>7.2311488408056031</v>
      </c>
      <c r="M263" s="28">
        <f t="shared" si="70"/>
        <v>1.0846723261208404</v>
      </c>
      <c r="N263" s="28">
        <f t="shared" si="71"/>
        <v>9.9181491326707616E-2</v>
      </c>
      <c r="O263" s="29">
        <f t="shared" si="72"/>
        <v>1.1838538174475479</v>
      </c>
      <c r="P263" s="29">
        <f>C263+O263</f>
        <v>54.392361227653922</v>
      </c>
      <c r="S263" s="16">
        <f t="shared" si="73"/>
        <v>0.15</v>
      </c>
      <c r="T263" s="23">
        <f t="shared" si="74"/>
        <v>100327.94580882732</v>
      </c>
      <c r="U263" s="9">
        <f t="shared" si="75"/>
        <v>6.3790800742547426E-4</v>
      </c>
      <c r="V263" s="9">
        <f t="shared" si="91"/>
        <v>3.0480706196525608E-2</v>
      </c>
      <c r="W263" s="9">
        <f t="shared" si="91"/>
        <v>2.3190642934512749E-2</v>
      </c>
      <c r="X263" s="9">
        <f t="shared" si="91"/>
        <v>2.3434918941174651E-2</v>
      </c>
      <c r="Y263" s="9">
        <f t="shared" si="91"/>
        <v>2.3425039518798808E-2</v>
      </c>
      <c r="Z263" s="9">
        <f t="shared" si="91"/>
        <v>2.3425436259582651E-2</v>
      </c>
      <c r="AA263" s="9">
        <f t="shared" si="91"/>
        <v>2.3425420322604116E-2</v>
      </c>
      <c r="AB263" s="9">
        <f t="shared" si="76"/>
        <v>2.3425420322604116E-2</v>
      </c>
    </row>
    <row r="264" spans="1:28">
      <c r="A264" s="26" t="str">
        <f>'Dane sieci'!A264</f>
        <v>W142</v>
      </c>
      <c r="B264" s="26" t="str">
        <f>'Dane sieci'!B264</f>
        <v>RED</v>
      </c>
      <c r="C264" s="29">
        <f>VLOOKUP(A264,'Dane węzłów'!$A$3:$E$243,4,FALSE)</f>
        <v>49.402442187106033</v>
      </c>
      <c r="D264" s="22">
        <f>'Dane sieci'!C264</f>
        <v>65</v>
      </c>
      <c r="E264" s="22" t="str">
        <f>'Dane sieci'!D264</f>
        <v>P</v>
      </c>
      <c r="F264" s="27">
        <f>'Dane sieci'!E264</f>
        <v>175</v>
      </c>
      <c r="G264" s="27">
        <f>'Dane sieci'!J264</f>
        <v>5</v>
      </c>
      <c r="H264" s="28">
        <f>VLOOKUP(A264,'Dane węzłów'!$A$3:$E$243,2,FALSE)</f>
        <v>3.212473984100447</v>
      </c>
      <c r="I264" s="28">
        <f t="shared" si="67"/>
        <v>3.212473984100447</v>
      </c>
      <c r="J264" s="27">
        <f t="shared" si="68"/>
        <v>70.3</v>
      </c>
      <c r="K264" s="19">
        <f t="shared" si="69"/>
        <v>0.24080454284075464</v>
      </c>
      <c r="L264" s="24">
        <f t="shared" si="89"/>
        <v>10.376412880986736</v>
      </c>
      <c r="M264" s="28">
        <f t="shared" si="70"/>
        <v>1.8158722541726788</v>
      </c>
      <c r="N264" s="28">
        <f t="shared" si="71"/>
        <v>0.13840165120162787</v>
      </c>
      <c r="O264" s="29">
        <f t="shared" si="72"/>
        <v>1.9542739053743068</v>
      </c>
      <c r="P264" s="29">
        <f>C264+O264</f>
        <v>51.35671609248034</v>
      </c>
      <c r="S264" s="16">
        <f t="shared" si="73"/>
        <v>0.15</v>
      </c>
      <c r="T264" s="23">
        <f t="shared" si="74"/>
        <v>60258.555722613484</v>
      </c>
      <c r="U264" s="9">
        <f t="shared" si="75"/>
        <v>1.0620898432184369E-3</v>
      </c>
      <c r="V264" s="9">
        <f t="shared" ref="V264:AA273" si="92">(1/(-2*LOG(2.51/$T264/U264^0.5+$S264/$J264/3.71)))^2</f>
        <v>3.3493292762280358E-2</v>
      </c>
      <c r="W264" s="9">
        <f t="shared" si="92"/>
        <v>2.6091400575470148E-2</v>
      </c>
      <c r="X264" s="9">
        <f t="shared" si="92"/>
        <v>2.6364539603705151E-2</v>
      </c>
      <c r="Y264" s="9">
        <f t="shared" si="92"/>
        <v>2.6352577672478176E-2</v>
      </c>
      <c r="Z264" s="9">
        <f t="shared" si="92"/>
        <v>2.6353097870732714E-2</v>
      </c>
      <c r="AA264" s="9">
        <f t="shared" si="92"/>
        <v>2.6353075241518066E-2</v>
      </c>
      <c r="AB264" s="9">
        <f t="shared" si="76"/>
        <v>2.6353075241518066E-2</v>
      </c>
    </row>
    <row r="265" spans="1:28">
      <c r="A265" s="26" t="str">
        <f>'Dane sieci'!A265</f>
        <v>RED</v>
      </c>
      <c r="B265" s="26" t="str">
        <f>'Dane sieci'!B265</f>
        <v>OX52</v>
      </c>
      <c r="C265" s="29"/>
      <c r="D265" s="22">
        <f>'Dane sieci'!C265</f>
        <v>65</v>
      </c>
      <c r="E265" s="22" t="str">
        <f>'Dane sieci'!D265</f>
        <v>T</v>
      </c>
      <c r="F265" s="27">
        <f>'Dane sieci'!E265</f>
        <v>100</v>
      </c>
      <c r="G265" s="27">
        <f>'Dane sieci'!J265</f>
        <v>4.5</v>
      </c>
      <c r="H265" s="28">
        <f>H264</f>
        <v>3.212473984100447</v>
      </c>
      <c r="I265" s="28">
        <f t="shared" si="67"/>
        <v>3.212473984100447</v>
      </c>
      <c r="J265" s="27">
        <f t="shared" si="68"/>
        <v>69.7</v>
      </c>
      <c r="K265" s="19">
        <f t="shared" si="69"/>
        <v>0.24496823301500481</v>
      </c>
      <c r="L265" s="24">
        <f t="shared" si="89"/>
        <v>15.986783544599163</v>
      </c>
      <c r="M265" s="28">
        <f t="shared" si="70"/>
        <v>1.5986783544599164</v>
      </c>
      <c r="N265" s="28">
        <f t="shared" si="71"/>
        <v>0.12890624823832622</v>
      </c>
      <c r="O265" s="29">
        <f t="shared" si="72"/>
        <v>1.7275846026982427</v>
      </c>
      <c r="P265" s="29">
        <f>P264+O265</f>
        <v>53.084300695178584</v>
      </c>
      <c r="S265" s="16">
        <f t="shared" si="73"/>
        <v>0.7</v>
      </c>
      <c r="T265" s="23">
        <f t="shared" si="74"/>
        <v>60777.280736007568</v>
      </c>
      <c r="U265" s="9">
        <f t="shared" si="75"/>
        <v>1.0530250650401859E-3</v>
      </c>
      <c r="V265" s="9">
        <f t="shared" si="92"/>
        <v>4.3397291554155344E-2</v>
      </c>
      <c r="W265" s="9">
        <f t="shared" si="92"/>
        <v>3.8847458444191733E-2</v>
      </c>
      <c r="X265" s="9">
        <f t="shared" si="92"/>
        <v>3.8899088845755853E-2</v>
      </c>
      <c r="Y265" s="9">
        <f t="shared" si="92"/>
        <v>3.8898453192592136E-2</v>
      </c>
      <c r="Z265" s="9">
        <f t="shared" si="92"/>
        <v>3.8898461010897473E-2</v>
      </c>
      <c r="AA265" s="9">
        <f t="shared" si="92"/>
        <v>3.8898460914733979E-2</v>
      </c>
      <c r="AB265" s="9">
        <f t="shared" si="76"/>
        <v>3.8898460914733979E-2</v>
      </c>
    </row>
    <row r="266" spans="1:28">
      <c r="A266" s="26" t="str">
        <f>'Dane sieci'!A266</f>
        <v>W141</v>
      </c>
      <c r="B266" s="26" t="str">
        <f>'Dane sieci'!B266</f>
        <v>OX52</v>
      </c>
      <c r="C266" s="29">
        <f>VLOOKUP(A266,'Dane węzłów'!$A$3:$E$243,4,FALSE)</f>
        <v>55.079164329705478</v>
      </c>
      <c r="D266" s="22">
        <f>'Dane sieci'!C266</f>
        <v>50</v>
      </c>
      <c r="E266" s="22" t="str">
        <f>'Dane sieci'!D266</f>
        <v>T</v>
      </c>
      <c r="F266" s="27">
        <f>'Dane sieci'!E266</f>
        <v>10</v>
      </c>
      <c r="G266" s="27">
        <f>'Dane sieci'!J266</f>
        <v>3.5</v>
      </c>
      <c r="H266" s="28">
        <f>VLOOKUP(A266,'Dane węzłów'!$A$3:$E$243,2,FALSE)</f>
        <v>4.198300863216077</v>
      </c>
      <c r="I266" s="28">
        <f t="shared" si="67"/>
        <v>4.198300863216077</v>
      </c>
      <c r="J266" s="27">
        <f t="shared" si="68"/>
        <v>51.2</v>
      </c>
      <c r="K266" s="19">
        <f t="shared" si="69"/>
        <v>0.59329316187441516</v>
      </c>
      <c r="L266" s="24">
        <f t="shared" si="89"/>
        <v>140.03621662363926</v>
      </c>
      <c r="M266" s="28">
        <f t="shared" si="70"/>
        <v>1.4003621662363925</v>
      </c>
      <c r="N266" s="28">
        <f t="shared" si="71"/>
        <v>0.58809656894418993</v>
      </c>
      <c r="O266" s="29">
        <f t="shared" si="72"/>
        <v>1.9884587351805825</v>
      </c>
      <c r="P266" s="29">
        <f>C266+O266</f>
        <v>57.067623064886057</v>
      </c>
      <c r="S266" s="16">
        <f t="shared" si="73"/>
        <v>0.7</v>
      </c>
      <c r="T266" s="23">
        <f t="shared" si="74"/>
        <v>108127.96295821192</v>
      </c>
      <c r="U266" s="9">
        <f t="shared" si="75"/>
        <v>5.9189129480534093E-4</v>
      </c>
      <c r="V266" s="9">
        <f t="shared" si="92"/>
        <v>4.5909890617551852E-2</v>
      </c>
      <c r="W266" s="9">
        <f t="shared" si="92"/>
        <v>4.2654414888366535E-2</v>
      </c>
      <c r="X266" s="9">
        <f t="shared" si="92"/>
        <v>4.2670782651277273E-2</v>
      </c>
      <c r="Y266" s="9">
        <f t="shared" si="92"/>
        <v>4.2670695722672694E-2</v>
      </c>
      <c r="Z266" s="9">
        <f t="shared" si="92"/>
        <v>4.2670696184215887E-2</v>
      </c>
      <c r="AA266" s="9">
        <f t="shared" si="92"/>
        <v>4.2670696181765361E-2</v>
      </c>
      <c r="AB266" s="9">
        <f t="shared" si="76"/>
        <v>4.2670696181765361E-2</v>
      </c>
    </row>
    <row r="267" spans="1:28">
      <c r="A267" s="26" t="str">
        <f>'Dane sieci'!A267</f>
        <v>OX52</v>
      </c>
      <c r="B267" s="26" t="str">
        <f>'Dane sieci'!B267</f>
        <v>RED</v>
      </c>
      <c r="C267" s="29"/>
      <c r="D267" s="22">
        <f>'Dane sieci'!C267</f>
        <v>80</v>
      </c>
      <c r="E267" s="22" t="str">
        <f>'Dane sieci'!D267</f>
        <v>T</v>
      </c>
      <c r="F267" s="27">
        <f>'Dane sieci'!E267</f>
        <v>155</v>
      </c>
      <c r="G267" s="27">
        <f>'Dane sieci'!J267</f>
        <v>8</v>
      </c>
      <c r="H267" s="28">
        <f>H266+H265</f>
        <v>7.4107748473165245</v>
      </c>
      <c r="I267" s="28">
        <f t="shared" si="67"/>
        <v>7.4107748473165245</v>
      </c>
      <c r="J267" s="27">
        <f t="shared" si="68"/>
        <v>81.7</v>
      </c>
      <c r="K267" s="19">
        <f t="shared" si="69"/>
        <v>0.41129668794421059</v>
      </c>
      <c r="L267" s="24">
        <f t="shared" si="89"/>
        <v>36.098322345437033</v>
      </c>
      <c r="M267" s="28">
        <f t="shared" si="70"/>
        <v>5.5952399635427401</v>
      </c>
      <c r="N267" s="28">
        <f t="shared" si="71"/>
        <v>0.64601459109417536</v>
      </c>
      <c r="O267" s="29">
        <f t="shared" si="72"/>
        <v>6.2412545546369156</v>
      </c>
      <c r="P267" s="29">
        <f>MAX(P265,P266)+O267</f>
        <v>63.308877619522974</v>
      </c>
      <c r="S267" s="16">
        <f t="shared" si="73"/>
        <v>0.7</v>
      </c>
      <c r="T267" s="23">
        <f t="shared" si="74"/>
        <v>119612.33991138528</v>
      </c>
      <c r="U267" s="9">
        <f t="shared" si="75"/>
        <v>5.3506185103823194E-4</v>
      </c>
      <c r="V267" s="9">
        <f t="shared" si="92"/>
        <v>4.023776159514527E-2</v>
      </c>
      <c r="W267" s="9">
        <f t="shared" si="92"/>
        <v>3.6496145301800287E-2</v>
      </c>
      <c r="X267" s="9">
        <f t="shared" si="92"/>
        <v>3.6522379851787995E-2</v>
      </c>
      <c r="Y267" s="9">
        <f t="shared" si="92"/>
        <v>3.6522182091480442E-2</v>
      </c>
      <c r="Z267" s="9">
        <f t="shared" si="92"/>
        <v>3.6522183581438765E-2</v>
      </c>
      <c r="AA267" s="9">
        <f t="shared" si="92"/>
        <v>3.652218357021314E-2</v>
      </c>
      <c r="AB267" s="9">
        <f t="shared" si="76"/>
        <v>3.652218357021314E-2</v>
      </c>
    </row>
    <row r="268" spans="1:28">
      <c r="A268" s="26" t="str">
        <f>'Dane sieci'!A268</f>
        <v>RED</v>
      </c>
      <c r="B268" s="26" t="str">
        <f>'Dane sieci'!B268</f>
        <v>K35/03</v>
      </c>
      <c r="C268" s="29"/>
      <c r="D268" s="22">
        <f>'Dane sieci'!C268</f>
        <v>80</v>
      </c>
      <c r="E268" s="22" t="str">
        <f>'Dane sieci'!D268</f>
        <v>P</v>
      </c>
      <c r="F268" s="27">
        <f>'Dane sieci'!E268</f>
        <v>115</v>
      </c>
      <c r="G268" s="27">
        <f>'Dane sieci'!J268</f>
        <v>10.9</v>
      </c>
      <c r="H268" s="28">
        <f>H267</f>
        <v>7.4107748473165245</v>
      </c>
      <c r="I268" s="28">
        <f t="shared" si="67"/>
        <v>7.4107748473165245</v>
      </c>
      <c r="J268" s="27">
        <f t="shared" si="68"/>
        <v>82.5</v>
      </c>
      <c r="K268" s="19">
        <f t="shared" si="69"/>
        <v>0.40335869963517829</v>
      </c>
      <c r="L268" s="24">
        <f t="shared" si="89"/>
        <v>22.932515145500748</v>
      </c>
      <c r="M268" s="28">
        <f t="shared" si="70"/>
        <v>2.6372392417325861</v>
      </c>
      <c r="N268" s="28">
        <f t="shared" si="71"/>
        <v>0.84654738030675825</v>
      </c>
      <c r="O268" s="29">
        <f t="shared" si="72"/>
        <v>3.4837866220393443</v>
      </c>
      <c r="P268" s="29">
        <f>P267+O268</f>
        <v>66.792664241562321</v>
      </c>
      <c r="S268" s="16">
        <f t="shared" si="73"/>
        <v>0.15</v>
      </c>
      <c r="T268" s="23">
        <f t="shared" si="74"/>
        <v>118452.46267588096</v>
      </c>
      <c r="U268" s="9">
        <f t="shared" si="75"/>
        <v>5.4030113476932838E-4</v>
      </c>
      <c r="V268" s="9">
        <f t="shared" si="92"/>
        <v>3.0706523637002662E-2</v>
      </c>
      <c r="W268" s="9">
        <f t="shared" si="92"/>
        <v>2.4202458816225576E-2</v>
      </c>
      <c r="X268" s="9">
        <f t="shared" si="92"/>
        <v>2.4364861715402798E-2</v>
      </c>
      <c r="Y268" s="9">
        <f t="shared" si="92"/>
        <v>2.4360063957672783E-2</v>
      </c>
      <c r="Z268" s="9">
        <f t="shared" si="92"/>
        <v>2.4360205035928117E-2</v>
      </c>
      <c r="AA268" s="9">
        <f t="shared" si="92"/>
        <v>2.4360200886947233E-2</v>
      </c>
      <c r="AB268" s="9">
        <f t="shared" si="76"/>
        <v>2.4360200886947233E-2</v>
      </c>
    </row>
    <row r="269" spans="1:28">
      <c r="A269" s="26" t="str">
        <f>'Dane sieci'!A269</f>
        <v>W139</v>
      </c>
      <c r="B269" s="26" t="str">
        <f>'Dane sieci'!B269</f>
        <v>K35/03</v>
      </c>
      <c r="C269" s="29">
        <f>VLOOKUP(A269,'Dane węzłów'!$A$3:$E$243,4,FALSE)</f>
        <v>39.118945860765102</v>
      </c>
      <c r="D269" s="22">
        <f>'Dane sieci'!C269</f>
        <v>65</v>
      </c>
      <c r="E269" s="22" t="str">
        <f>'Dane sieci'!D269</f>
        <v>T</v>
      </c>
      <c r="F269" s="27">
        <f>'Dane sieci'!E269</f>
        <v>50</v>
      </c>
      <c r="G269" s="27">
        <f>'Dane sieci'!J269</f>
        <v>7.9</v>
      </c>
      <c r="H269" s="28">
        <f>VLOOKUP(A269,'Dane węzłów'!$A$3:$E$243,2,FALSE)</f>
        <v>1.4813197311406052</v>
      </c>
      <c r="I269" s="28">
        <f t="shared" si="67"/>
        <v>1.4813197311406052</v>
      </c>
      <c r="J269" s="27">
        <f t="shared" si="68"/>
        <v>69.7</v>
      </c>
      <c r="K269" s="19">
        <f t="shared" si="69"/>
        <v>0.11295851075020868</v>
      </c>
      <c r="L269" s="24">
        <f t="shared" si="89"/>
        <v>3.4926883116961167</v>
      </c>
      <c r="M269" s="28">
        <f t="shared" si="70"/>
        <v>0.17463441558480583</v>
      </c>
      <c r="N269" s="28">
        <f t="shared" si="71"/>
        <v>4.8117928551845421E-2</v>
      </c>
      <c r="O269" s="29">
        <f t="shared" si="72"/>
        <v>0.22275234413665124</v>
      </c>
      <c r="P269" s="29">
        <f>C269+O269</f>
        <v>39.341698204901753</v>
      </c>
      <c r="S269" s="16">
        <f t="shared" si="73"/>
        <v>0.7</v>
      </c>
      <c r="T269" s="23">
        <f t="shared" si="74"/>
        <v>28025.31183284588</v>
      </c>
      <c r="U269" s="9">
        <f t="shared" si="75"/>
        <v>2.2836498798558063E-3</v>
      </c>
      <c r="V269" s="9">
        <f t="shared" si="92"/>
        <v>4.56952872414444E-2</v>
      </c>
      <c r="W269" s="9">
        <f t="shared" si="92"/>
        <v>3.9840100473048222E-2</v>
      </c>
      <c r="X269" s="9">
        <f t="shared" si="92"/>
        <v>3.9971195066549406E-2</v>
      </c>
      <c r="Y269" s="9">
        <f t="shared" si="92"/>
        <v>3.996795527432942E-2</v>
      </c>
      <c r="Z269" s="9">
        <f t="shared" si="92"/>
        <v>3.9968035152798398E-2</v>
      </c>
      <c r="AA269" s="9">
        <f t="shared" si="92"/>
        <v>3.9968033183246307E-2</v>
      </c>
      <c r="AB269" s="9">
        <f t="shared" si="76"/>
        <v>3.9968033183246307E-2</v>
      </c>
    </row>
    <row r="270" spans="1:28">
      <c r="A270" s="26" t="str">
        <f>'Dane sieci'!A270</f>
        <v>K35/03</v>
      </c>
      <c r="B270" s="26" t="str">
        <f>'Dane sieci'!B270</f>
        <v>K35/02</v>
      </c>
      <c r="C270" s="29"/>
      <c r="D270" s="22">
        <f>'Dane sieci'!C270</f>
        <v>150</v>
      </c>
      <c r="E270" s="22" t="str">
        <f>'Dane sieci'!D270</f>
        <v>P</v>
      </c>
      <c r="F270" s="27">
        <f>'Dane sieci'!E270</f>
        <v>95</v>
      </c>
      <c r="G270" s="27">
        <f>'Dane sieci'!J270</f>
        <v>6.4</v>
      </c>
      <c r="H270" s="28">
        <f>H268+H269</f>
        <v>8.8920945784571295</v>
      </c>
      <c r="I270" s="28">
        <f t="shared" ref="I270:I333" si="93">$C$6*H270</f>
        <v>8.8920945784571295</v>
      </c>
      <c r="J270" s="27">
        <f t="shared" ref="J270:J303" si="94">IF(E270="T",VLOOKUP(D270,$A$606:$C$629,3),VLOOKUP(D270,$A$606:$C$629,2))</f>
        <v>160.30000000000001</v>
      </c>
      <c r="K270" s="19">
        <f t="shared" ref="K270:K333" si="95">I270/3.6/$F$5/(PI()*J270^2/4)*10^6</f>
        <v>0.12819548658501792</v>
      </c>
      <c r="L270" s="24">
        <f t="shared" si="89"/>
        <v>1.110805776318929</v>
      </c>
      <c r="M270" s="28">
        <f t="shared" ref="M270:M333" si="96">L270*F270/1000</f>
        <v>0.10552654875029825</v>
      </c>
      <c r="N270" s="28">
        <f t="shared" ref="N270:N333" si="97">G270*$F$5*K270^2/2000</f>
        <v>5.020735699203964E-2</v>
      </c>
      <c r="O270" s="29">
        <f t="shared" ref="O270:O333" si="98">M270+N270</f>
        <v>0.15573390574233789</v>
      </c>
      <c r="P270" s="29">
        <f>MAX(P268,P269)+O270</f>
        <v>66.948398147304658</v>
      </c>
      <c r="S270" s="16">
        <f t="shared" ref="S270:S333" si="99">IF(E270="T",0.7,0.15)</f>
        <v>0.15</v>
      </c>
      <c r="T270" s="23">
        <f t="shared" ref="T270:T333" si="100">K270*J270/1000/$F$4</f>
        <v>73148.424238986496</v>
      </c>
      <c r="U270" s="9">
        <f t="shared" ref="U270:U333" si="101">64/T270</f>
        <v>8.7493340650651242E-4</v>
      </c>
      <c r="V270" s="9">
        <f t="shared" si="92"/>
        <v>3.0777021462561917E-2</v>
      </c>
      <c r="W270" s="9">
        <f t="shared" si="92"/>
        <v>2.2291313771758338E-2</v>
      </c>
      <c r="X270" s="9">
        <f t="shared" si="92"/>
        <v>2.2723385972564951E-2</v>
      </c>
      <c r="Y270" s="9">
        <f t="shared" si="92"/>
        <v>2.2696246744589824E-2</v>
      </c>
      <c r="Z270" s="9">
        <f t="shared" si="92"/>
        <v>2.2697930755196702E-2</v>
      </c>
      <c r="AA270" s="9">
        <f t="shared" si="92"/>
        <v>2.2697826181565354E-2</v>
      </c>
      <c r="AB270" s="9">
        <f t="shared" ref="AB270:AB333" si="102">IF(T270&lt;=2300,U270,AA270)</f>
        <v>2.2697826181565354E-2</v>
      </c>
    </row>
    <row r="271" spans="1:28">
      <c r="A271" s="26" t="str">
        <f>'Dane sieci'!A271</f>
        <v>W138</v>
      </c>
      <c r="B271" s="26" t="str">
        <f>'Dane sieci'!B271</f>
        <v>K35/02</v>
      </c>
      <c r="C271" s="29">
        <f>VLOOKUP(A271,'Dane węzłów'!$A$3:$E$243,4,FALSE)</f>
        <v>76.187790322975204</v>
      </c>
      <c r="D271" s="22">
        <f>'Dane sieci'!C271</f>
        <v>80</v>
      </c>
      <c r="E271" s="22" t="str">
        <f>'Dane sieci'!D271</f>
        <v>T</v>
      </c>
      <c r="F271" s="27">
        <f>'Dane sieci'!E271</f>
        <v>100</v>
      </c>
      <c r="G271" s="27">
        <f>'Dane sieci'!J271</f>
        <v>6.9</v>
      </c>
      <c r="H271" s="28">
        <f>VLOOKUP(A271,'Dane węzłów'!$A$3:$E$243,2,FALSE)</f>
        <v>5.1809341840390317</v>
      </c>
      <c r="I271" s="28">
        <f t="shared" si="93"/>
        <v>5.1809341840390317</v>
      </c>
      <c r="J271" s="27">
        <f t="shared" si="94"/>
        <v>81.7</v>
      </c>
      <c r="K271" s="19">
        <f t="shared" si="95"/>
        <v>0.28754092713042062</v>
      </c>
      <c r="L271" s="24">
        <f t="shared" si="89"/>
        <v>17.755811897020514</v>
      </c>
      <c r="M271" s="28">
        <f t="shared" si="96"/>
        <v>1.7755811897020515</v>
      </c>
      <c r="N271" s="28">
        <f t="shared" si="97"/>
        <v>0.27232677553643542</v>
      </c>
      <c r="O271" s="29">
        <f t="shared" si="98"/>
        <v>2.0479079652384868</v>
      </c>
      <c r="P271" s="29">
        <f>C271+O271</f>
        <v>78.235698288213683</v>
      </c>
      <c r="S271" s="16">
        <f t="shared" si="99"/>
        <v>0.7</v>
      </c>
      <c r="T271" s="23">
        <f t="shared" si="100"/>
        <v>83621.979273083663</v>
      </c>
      <c r="U271" s="9">
        <f t="shared" si="101"/>
        <v>7.6534902134994538E-4</v>
      </c>
      <c r="V271" s="9">
        <f t="shared" si="92"/>
        <v>4.1002889270654201E-2</v>
      </c>
      <c r="W271" s="9">
        <f t="shared" si="92"/>
        <v>3.6714025807515684E-2</v>
      </c>
      <c r="X271" s="9">
        <f t="shared" si="92"/>
        <v>3.6755853660165712E-2</v>
      </c>
      <c r="Y271" s="9">
        <f t="shared" si="92"/>
        <v>3.6755411068834773E-2</v>
      </c>
      <c r="Z271" s="9">
        <f t="shared" si="92"/>
        <v>3.675541574809487E-2</v>
      </c>
      <c r="AA271" s="9">
        <f t="shared" si="92"/>
        <v>3.6755415698623346E-2</v>
      </c>
      <c r="AB271" s="9">
        <f t="shared" si="102"/>
        <v>3.6755415698623346E-2</v>
      </c>
    </row>
    <row r="272" spans="1:28">
      <c r="A272" s="26" t="str">
        <f>'Dane sieci'!A272</f>
        <v>K35/02</v>
      </c>
      <c r="B272" s="26" t="str">
        <f>'Dane sieci'!B272</f>
        <v>K35/01</v>
      </c>
      <c r="C272" s="29"/>
      <c r="D272" s="22">
        <f>'Dane sieci'!C272</f>
        <v>200</v>
      </c>
      <c r="E272" s="22" t="str">
        <f>'Dane sieci'!D272</f>
        <v>T</v>
      </c>
      <c r="F272" s="27">
        <f>'Dane sieci'!E272</f>
        <v>115</v>
      </c>
      <c r="G272" s="27">
        <f>'Dane sieci'!J272</f>
        <v>2</v>
      </c>
      <c r="H272" s="28">
        <f>H270+H271</f>
        <v>14.073028762496161</v>
      </c>
      <c r="I272" s="28">
        <f t="shared" si="93"/>
        <v>14.073028762496161</v>
      </c>
      <c r="J272" s="27">
        <f t="shared" si="94"/>
        <v>206.5</v>
      </c>
      <c r="K272" s="19">
        <f t="shared" si="95"/>
        <v>0.1222596560916928</v>
      </c>
      <c r="L272" s="24">
        <f t="shared" si="89"/>
        <v>0.9814082603222406</v>
      </c>
      <c r="M272" s="28">
        <f t="shared" si="96"/>
        <v>0.11286194993705767</v>
      </c>
      <c r="N272" s="28">
        <f t="shared" si="97"/>
        <v>1.4270469148086761E-2</v>
      </c>
      <c r="O272" s="29">
        <f t="shared" si="98"/>
        <v>0.12713241908514444</v>
      </c>
      <c r="P272" s="29">
        <f>MAX(P270,P271)+O272</f>
        <v>78.362830707298826</v>
      </c>
      <c r="S272" s="16">
        <f t="shared" si="99"/>
        <v>0.7</v>
      </c>
      <c r="T272" s="23">
        <f t="shared" si="100"/>
        <v>89867.351632544669</v>
      </c>
      <c r="U272" s="9">
        <f t="shared" si="101"/>
        <v>7.1216074400063843E-4</v>
      </c>
      <c r="V272" s="9">
        <f t="shared" si="92"/>
        <v>3.4099386429071864E-2</v>
      </c>
      <c r="W272" s="9">
        <f t="shared" si="92"/>
        <v>2.829089073884912E-2</v>
      </c>
      <c r="X272" s="9">
        <f t="shared" si="92"/>
        <v>2.8405346067676109E-2</v>
      </c>
      <c r="Y272" s="9">
        <f t="shared" si="92"/>
        <v>2.8402766483605187E-2</v>
      </c>
      <c r="Z272" s="9">
        <f t="shared" si="92"/>
        <v>2.8402824455165523E-2</v>
      </c>
      <c r="AA272" s="9">
        <f t="shared" si="92"/>
        <v>2.8402823152273642E-2</v>
      </c>
      <c r="AB272" s="9">
        <f t="shared" si="102"/>
        <v>2.8402823152273642E-2</v>
      </c>
    </row>
    <row r="273" spans="1:28">
      <c r="A273" s="26" t="str">
        <f>'Dane sieci'!A273</f>
        <v>W137</v>
      </c>
      <c r="B273" s="26" t="str">
        <f>'Dane sieci'!B273</f>
        <v>OX53</v>
      </c>
      <c r="C273" s="29">
        <f>VLOOKUP(A273,'Dane węzłów'!$A$3:$E$243,4,FALSE)</f>
        <v>79.177312534898306</v>
      </c>
      <c r="D273" s="22">
        <f>'Dane sieci'!C273</f>
        <v>32</v>
      </c>
      <c r="E273" s="22" t="str">
        <f>'Dane sieci'!D273</f>
        <v>T</v>
      </c>
      <c r="F273" s="27">
        <f>'Dane sieci'!E273</f>
        <v>185</v>
      </c>
      <c r="G273" s="27">
        <f>'Dane sieci'!J273</f>
        <v>13.9</v>
      </c>
      <c r="H273" s="28">
        <f>VLOOKUP(A273,'Dane węzłów'!$A$3:$E$243,2,FALSE)</f>
        <v>0.88481664025012474</v>
      </c>
      <c r="I273" s="28">
        <f t="shared" si="93"/>
        <v>0.88481664025012474</v>
      </c>
      <c r="J273" s="27">
        <f t="shared" si="94"/>
        <v>34.200000000000003</v>
      </c>
      <c r="K273" s="19">
        <f t="shared" si="95"/>
        <v>0.28024429219684249</v>
      </c>
      <c r="L273" s="24">
        <f t="shared" si="89"/>
        <v>54.952008663877891</v>
      </c>
      <c r="M273" s="28">
        <f t="shared" si="96"/>
        <v>10.166121602817409</v>
      </c>
      <c r="N273" s="28">
        <f t="shared" si="97"/>
        <v>0.52111103265576308</v>
      </c>
      <c r="O273" s="29">
        <f t="shared" si="98"/>
        <v>10.687232635473173</v>
      </c>
      <c r="P273" s="29">
        <f>C273+O273</f>
        <v>89.864545170371485</v>
      </c>
      <c r="S273" s="16">
        <f t="shared" si="99"/>
        <v>0.7</v>
      </c>
      <c r="T273" s="23">
        <f t="shared" si="100"/>
        <v>34116.274458281674</v>
      </c>
      <c r="U273" s="9">
        <f t="shared" si="101"/>
        <v>1.8759375405500672E-3</v>
      </c>
      <c r="V273" s="9">
        <f t="shared" si="92"/>
        <v>5.4501838469528878E-2</v>
      </c>
      <c r="W273" s="9">
        <f t="shared" si="92"/>
        <v>5.0084692948943084E-2</v>
      </c>
      <c r="X273" s="9">
        <f t="shared" si="92"/>
        <v>5.0130087871597645E-2</v>
      </c>
      <c r="Y273" s="9">
        <f t="shared" si="92"/>
        <v>5.0129591283989625E-2</v>
      </c>
      <c r="Z273" s="9">
        <f t="shared" si="92"/>
        <v>5.0129596712677894E-2</v>
      </c>
      <c r="AA273" s="9">
        <f t="shared" si="92"/>
        <v>5.0129596653331124E-2</v>
      </c>
      <c r="AB273" s="9">
        <f t="shared" si="102"/>
        <v>5.0129596653331124E-2</v>
      </c>
    </row>
    <row r="274" spans="1:28">
      <c r="A274" s="26" t="str">
        <f>'Dane sieci'!A274</f>
        <v>W136</v>
      </c>
      <c r="B274" s="26" t="str">
        <f>'Dane sieci'!B274</f>
        <v>OX53</v>
      </c>
      <c r="C274" s="29">
        <f>VLOOKUP(A274,'Dane węzłów'!$A$3:$E$243,4,FALSE)</f>
        <v>70.703479126369402</v>
      </c>
      <c r="D274" s="22">
        <f>'Dane sieci'!C274</f>
        <v>65</v>
      </c>
      <c r="E274" s="22" t="str">
        <f>'Dane sieci'!D274</f>
        <v>T</v>
      </c>
      <c r="F274" s="27">
        <f>'Dane sieci'!E274</f>
        <v>10</v>
      </c>
      <c r="G274" s="27">
        <f>'Dane sieci'!J274</f>
        <v>4</v>
      </c>
      <c r="H274" s="28">
        <f>VLOOKUP(A274,'Dane węzłów'!$A$3:$E$243,2,FALSE)</f>
        <v>1.9556636341924136</v>
      </c>
      <c r="I274" s="28">
        <f t="shared" si="93"/>
        <v>1.9556636341924136</v>
      </c>
      <c r="J274" s="27">
        <f t="shared" si="94"/>
        <v>69.7</v>
      </c>
      <c r="K274" s="19">
        <f t="shared" si="95"/>
        <v>0.14912975706913573</v>
      </c>
      <c r="L274" s="24">
        <f t="shared" ref="L274:L303" si="103">AB274/(J274/1000)*$F$5*K274^2/2</f>
        <v>6.0156157592193686</v>
      </c>
      <c r="M274" s="28">
        <f t="shared" si="96"/>
        <v>6.0156157592193685E-2</v>
      </c>
      <c r="N274" s="28">
        <f t="shared" si="97"/>
        <v>4.2464941272524245E-2</v>
      </c>
      <c r="O274" s="29">
        <f t="shared" si="98"/>
        <v>0.10262109886471793</v>
      </c>
      <c r="P274" s="29">
        <f>C274+O274</f>
        <v>70.806100225234118</v>
      </c>
      <c r="S274" s="16">
        <f t="shared" si="99"/>
        <v>0.7</v>
      </c>
      <c r="T274" s="23">
        <f t="shared" si="100"/>
        <v>36999.495811884721</v>
      </c>
      <c r="U274" s="9">
        <f t="shared" si="101"/>
        <v>1.7297533005690949E-3</v>
      </c>
      <c r="V274" s="9">
        <f t="shared" ref="V274:AA283" si="104">(1/(-2*LOG(2.51/$T274/U274^0.5+$S274/$J274/3.71)))^2</f>
        <v>4.478412766016663E-2</v>
      </c>
      <c r="W274" s="9">
        <f t="shared" si="104"/>
        <v>3.9401871639652711E-2</v>
      </c>
      <c r="X274" s="9">
        <f t="shared" si="104"/>
        <v>3.9496822922989408E-2</v>
      </c>
      <c r="Y274" s="9">
        <f t="shared" si="104"/>
        <v>3.9494984415979956E-2</v>
      </c>
      <c r="Z274" s="9">
        <f t="shared" si="104"/>
        <v>3.9495019952495526E-2</v>
      </c>
      <c r="AA274" s="9">
        <f t="shared" si="104"/>
        <v>3.9495019265586864E-2</v>
      </c>
      <c r="AB274" s="9">
        <f t="shared" si="102"/>
        <v>3.9495019265586864E-2</v>
      </c>
    </row>
    <row r="275" spans="1:28">
      <c r="A275" s="26" t="str">
        <f>'Dane sieci'!A275</f>
        <v>OX53</v>
      </c>
      <c r="B275" s="26" t="str">
        <f>'Dane sieci'!B275</f>
        <v>K35/01</v>
      </c>
      <c r="C275" s="29"/>
      <c r="D275" s="22">
        <f>'Dane sieci'!C275</f>
        <v>50</v>
      </c>
      <c r="E275" s="22" t="str">
        <f>'Dane sieci'!D275</f>
        <v>P</v>
      </c>
      <c r="F275" s="27">
        <f>'Dane sieci'!E275</f>
        <v>65</v>
      </c>
      <c r="G275" s="27">
        <f>'Dane sieci'!J275</f>
        <v>5.5</v>
      </c>
      <c r="H275" s="28">
        <f>H273+H274</f>
        <v>2.8404802744425384</v>
      </c>
      <c r="I275" s="28">
        <f t="shared" si="93"/>
        <v>2.8404802744425384</v>
      </c>
      <c r="J275" s="27">
        <f t="shared" si="94"/>
        <v>54.5</v>
      </c>
      <c r="K275" s="19">
        <f t="shared" si="95"/>
        <v>0.35427008347617628</v>
      </c>
      <c r="L275" s="24">
        <f t="shared" si="103"/>
        <v>30.198199681788264</v>
      </c>
      <c r="M275" s="28">
        <f t="shared" si="96"/>
        <v>1.9628829793162372</v>
      </c>
      <c r="N275" s="28">
        <f t="shared" si="97"/>
        <v>0.32951376735537413</v>
      </c>
      <c r="O275" s="29">
        <f t="shared" si="98"/>
        <v>2.2923967466716113</v>
      </c>
      <c r="P275" s="29">
        <f>MAX(P273,P274)+O275</f>
        <v>92.156941917043099</v>
      </c>
      <c r="S275" s="16">
        <f t="shared" si="99"/>
        <v>0.15</v>
      </c>
      <c r="T275" s="23">
        <f t="shared" si="100"/>
        <v>68727.365955258676</v>
      </c>
      <c r="U275" s="9">
        <f t="shared" si="101"/>
        <v>9.3121566803045853E-4</v>
      </c>
      <c r="V275" s="9">
        <f t="shared" si="104"/>
        <v>3.397820048595198E-2</v>
      </c>
      <c r="W275" s="9">
        <f t="shared" si="104"/>
        <v>2.7286629285139374E-2</v>
      </c>
      <c r="X275" s="9">
        <f t="shared" si="104"/>
        <v>2.7476598858278758E-2</v>
      </c>
      <c r="Y275" s="9">
        <f t="shared" si="104"/>
        <v>2.7470306741639486E-2</v>
      </c>
      <c r="Z275" s="9">
        <f t="shared" si="104"/>
        <v>2.7470514146923468E-2</v>
      </c>
      <c r="AA275" s="9">
        <f t="shared" si="104"/>
        <v>2.7470507309194536E-2</v>
      </c>
      <c r="AB275" s="9">
        <f t="shared" si="102"/>
        <v>2.7470507309194536E-2</v>
      </c>
    </row>
    <row r="276" spans="1:28">
      <c r="A276" s="26" t="str">
        <f>'Dane sieci'!A276</f>
        <v>K35/01</v>
      </c>
      <c r="B276" s="26" t="str">
        <f>'Dane sieci'!B276</f>
        <v xml:space="preserve">K35 </v>
      </c>
      <c r="C276" s="29"/>
      <c r="D276" s="22">
        <f>'Dane sieci'!C276</f>
        <v>200</v>
      </c>
      <c r="E276" s="22" t="str">
        <f>'Dane sieci'!D276</f>
        <v>T</v>
      </c>
      <c r="F276" s="27">
        <f>'Dane sieci'!E276</f>
        <v>265</v>
      </c>
      <c r="G276" s="27">
        <f>'Dane sieci'!J276</f>
        <v>6.4</v>
      </c>
      <c r="H276" s="28">
        <f>H275+H272</f>
        <v>16.913509036938699</v>
      </c>
      <c r="I276" s="28">
        <f t="shared" si="93"/>
        <v>16.913509036938699</v>
      </c>
      <c r="J276" s="27">
        <f t="shared" si="94"/>
        <v>206.5</v>
      </c>
      <c r="K276" s="19">
        <f t="shared" si="95"/>
        <v>0.14693637262154555</v>
      </c>
      <c r="L276" s="24">
        <f t="shared" si="103"/>
        <v>1.4069841504918055</v>
      </c>
      <c r="M276" s="28">
        <f t="shared" si="96"/>
        <v>0.37285079988032843</v>
      </c>
      <c r="N276" s="28">
        <f t="shared" si="97"/>
        <v>6.5959980461747017E-2</v>
      </c>
      <c r="O276" s="29">
        <f t="shared" si="98"/>
        <v>0.43881078034207543</v>
      </c>
      <c r="P276" s="29">
        <f>MAX(P272,P275)+O276</f>
        <v>92.59575269738518</v>
      </c>
      <c r="S276" s="16">
        <f t="shared" si="99"/>
        <v>0.7</v>
      </c>
      <c r="T276" s="23">
        <f t="shared" si="100"/>
        <v>108006.05112194709</v>
      </c>
      <c r="U276" s="9">
        <f t="shared" si="101"/>
        <v>5.9255939213756742E-4</v>
      </c>
      <c r="V276" s="9">
        <f t="shared" si="104"/>
        <v>3.3580054056141978E-2</v>
      </c>
      <c r="W276" s="9">
        <f t="shared" si="104"/>
        <v>2.8100007833849302E-2</v>
      </c>
      <c r="X276" s="9">
        <f t="shared" si="104"/>
        <v>2.8192633133651498E-2</v>
      </c>
      <c r="Y276" s="9">
        <f t="shared" si="104"/>
        <v>2.8190851930588193E-2</v>
      </c>
      <c r="Z276" s="9">
        <f t="shared" si="104"/>
        <v>2.8190886102715688E-2</v>
      </c>
      <c r="AA276" s="9">
        <f t="shared" si="104"/>
        <v>2.8190885447098565E-2</v>
      </c>
      <c r="AB276" s="9">
        <f t="shared" si="102"/>
        <v>2.8190885447098565E-2</v>
      </c>
    </row>
    <row r="277" spans="1:28">
      <c r="A277" s="26" t="str">
        <f>'Dane sieci'!A277</f>
        <v>W135</v>
      </c>
      <c r="B277" s="26" t="str">
        <f>'Dane sieci'!B277</f>
        <v>K35</v>
      </c>
      <c r="C277" s="29">
        <f>VLOOKUP(A277,'Dane węzłów'!$A$3:$E$243,4,FALSE)</f>
        <v>61.071957461649632</v>
      </c>
      <c r="D277" s="22">
        <f>'Dane sieci'!C277</f>
        <v>65</v>
      </c>
      <c r="E277" s="22" t="str">
        <f>'Dane sieci'!D277</f>
        <v>T</v>
      </c>
      <c r="F277" s="27">
        <f>'Dane sieci'!E277</f>
        <v>15</v>
      </c>
      <c r="G277" s="27">
        <f>'Dane sieci'!J277</f>
        <v>7.9</v>
      </c>
      <c r="H277" s="28">
        <f>VLOOKUP(A277,'Dane węzłów'!$A$3:$E$243,2,FALSE)</f>
        <v>5.5690743457641005</v>
      </c>
      <c r="I277" s="28">
        <f t="shared" si="93"/>
        <v>5.5690743457641005</v>
      </c>
      <c r="J277" s="27">
        <f t="shared" si="94"/>
        <v>69.7</v>
      </c>
      <c r="K277" s="19">
        <f t="shared" si="95"/>
        <v>0.42467154870766688</v>
      </c>
      <c r="L277" s="24">
        <f t="shared" si="103"/>
        <v>47.54471562573962</v>
      </c>
      <c r="M277" s="28">
        <f t="shared" si="96"/>
        <v>0.71317073438609424</v>
      </c>
      <c r="N277" s="28">
        <f t="shared" si="97"/>
        <v>0.68010401532768772</v>
      </c>
      <c r="O277" s="29">
        <f t="shared" si="98"/>
        <v>1.3932747497137821</v>
      </c>
      <c r="P277" s="29">
        <f>C277+O277</f>
        <v>62.465232211363414</v>
      </c>
      <c r="S277" s="16">
        <f t="shared" si="99"/>
        <v>0.7</v>
      </c>
      <c r="T277" s="23">
        <f t="shared" si="100"/>
        <v>105362.15907970417</v>
      </c>
      <c r="U277" s="9">
        <f t="shared" si="101"/>
        <v>6.0742870646363079E-4</v>
      </c>
      <c r="V277" s="9">
        <f t="shared" si="104"/>
        <v>4.2167238096142617E-2</v>
      </c>
      <c r="W277" s="9">
        <f t="shared" si="104"/>
        <v>3.8468339810001098E-2</v>
      </c>
      <c r="X277" s="9">
        <f t="shared" si="104"/>
        <v>3.8493629131744513E-2</v>
      </c>
      <c r="Y277" s="9">
        <f t="shared" si="104"/>
        <v>3.8493444033235132E-2</v>
      </c>
      <c r="Z277" s="9">
        <f t="shared" si="104"/>
        <v>3.8493445387356717E-2</v>
      </c>
      <c r="AA277" s="9">
        <f t="shared" si="104"/>
        <v>3.8493445377450357E-2</v>
      </c>
      <c r="AB277" s="9">
        <f t="shared" si="102"/>
        <v>3.8493445377450357E-2</v>
      </c>
    </row>
    <row r="278" spans="1:28">
      <c r="A278" s="26" t="str">
        <f>'Dane sieci'!A278</f>
        <v>K35</v>
      </c>
      <c r="B278" s="26" t="str">
        <f>'Dane sieci'!B278</f>
        <v>OX54</v>
      </c>
      <c r="C278" s="29"/>
      <c r="D278" s="22">
        <f>'Dane sieci'!C278</f>
        <v>200</v>
      </c>
      <c r="E278" s="22" t="str">
        <f>'Dane sieci'!D278</f>
        <v>T</v>
      </c>
      <c r="F278" s="27">
        <f>'Dane sieci'!E278</f>
        <v>180</v>
      </c>
      <c r="G278" s="27">
        <f>'Dane sieci'!J278</f>
        <v>4</v>
      </c>
      <c r="H278" s="28">
        <f>H276+H277</f>
        <v>22.482583382702799</v>
      </c>
      <c r="I278" s="28">
        <f t="shared" si="93"/>
        <v>22.482583382702799</v>
      </c>
      <c r="J278" s="27">
        <f t="shared" si="94"/>
        <v>206.5</v>
      </c>
      <c r="K278" s="19">
        <f t="shared" si="95"/>
        <v>0.19531779255274592</v>
      </c>
      <c r="L278" s="24">
        <f t="shared" si="103"/>
        <v>2.4625724969089595</v>
      </c>
      <c r="M278" s="28">
        <f t="shared" si="96"/>
        <v>0.44326304944361272</v>
      </c>
      <c r="N278" s="28">
        <f t="shared" si="97"/>
        <v>7.2842613888791749E-2</v>
      </c>
      <c r="O278" s="29">
        <f t="shared" si="98"/>
        <v>0.51610566333240449</v>
      </c>
      <c r="P278" s="29">
        <f>MAX(P276,P277)+O278</f>
        <v>93.111858360717591</v>
      </c>
      <c r="S278" s="16">
        <f t="shared" si="99"/>
        <v>0.7</v>
      </c>
      <c r="T278" s="23">
        <f t="shared" si="100"/>
        <v>143568.96873868018</v>
      </c>
      <c r="U278" s="9">
        <f t="shared" si="101"/>
        <v>4.4577878187932677E-4</v>
      </c>
      <c r="V278" s="9">
        <f t="shared" si="104"/>
        <v>3.2842162905705012E-2</v>
      </c>
      <c r="W278" s="9">
        <f t="shared" si="104"/>
        <v>2.785935236932164E-2</v>
      </c>
      <c r="X278" s="9">
        <f t="shared" si="104"/>
        <v>2.7925352098048709E-2</v>
      </c>
      <c r="Y278" s="9">
        <f t="shared" si="104"/>
        <v>2.7924366232339223E-2</v>
      </c>
      <c r="Z278" s="9">
        <f t="shared" si="104"/>
        <v>2.7924380933407784E-2</v>
      </c>
      <c r="AA278" s="9">
        <f t="shared" si="104"/>
        <v>2.792438071418225E-2</v>
      </c>
      <c r="AB278" s="9">
        <f t="shared" si="102"/>
        <v>2.792438071418225E-2</v>
      </c>
    </row>
    <row r="279" spans="1:28">
      <c r="A279" s="26" t="str">
        <f>'Dane sieci'!A279</f>
        <v>W194</v>
      </c>
      <c r="B279" s="26" t="str">
        <f>'Dane sieci'!B279</f>
        <v>OX54</v>
      </c>
      <c r="C279" s="29">
        <f>VLOOKUP(A279,'Dane węzłów'!$A$3:$E$243,4,FALSE)</f>
        <v>70.759514803416664</v>
      </c>
      <c r="D279" s="22">
        <f>'Dane sieci'!C279</f>
        <v>25</v>
      </c>
      <c r="E279" s="22" t="str">
        <f>'Dane sieci'!D279</f>
        <v>T</v>
      </c>
      <c r="F279" s="27">
        <f>'Dane sieci'!E279</f>
        <v>10</v>
      </c>
      <c r="G279" s="27">
        <f>'Dane sieci'!J279</f>
        <v>4.5</v>
      </c>
      <c r="H279" s="28">
        <f>VLOOKUP(A279,'Dane węzłów'!$A$3:$E$243,2,FALSE)</f>
        <v>0.32846752006054614</v>
      </c>
      <c r="I279" s="28">
        <f t="shared" si="93"/>
        <v>0.32846752006054614</v>
      </c>
      <c r="J279" s="27">
        <f t="shared" si="94"/>
        <v>28.1</v>
      </c>
      <c r="K279" s="19">
        <f t="shared" si="95"/>
        <v>0.15410456300222966</v>
      </c>
      <c r="L279" s="24">
        <f t="shared" si="103"/>
        <v>22.224582079156445</v>
      </c>
      <c r="M279" s="28">
        <f t="shared" si="96"/>
        <v>0.22224582079156446</v>
      </c>
      <c r="N279" s="28">
        <f t="shared" si="97"/>
        <v>5.1013535804560452E-2</v>
      </c>
      <c r="O279" s="29">
        <f t="shared" si="98"/>
        <v>0.27325935659612494</v>
      </c>
      <c r="P279" s="29">
        <f>C279+O279</f>
        <v>71.032774160012792</v>
      </c>
      <c r="S279" s="16">
        <f t="shared" si="99"/>
        <v>0.7</v>
      </c>
      <c r="T279" s="23">
        <f t="shared" si="100"/>
        <v>15414.183887364406</v>
      </c>
      <c r="U279" s="9">
        <f t="shared" si="101"/>
        <v>4.1520200140121094E-3</v>
      </c>
      <c r="V279" s="9">
        <f t="shared" si="104"/>
        <v>6.0413160041469044E-2</v>
      </c>
      <c r="W279" s="9">
        <f t="shared" si="104"/>
        <v>5.4994368644376186E-2</v>
      </c>
      <c r="X279" s="9">
        <f t="shared" si="104"/>
        <v>5.5091083292367192E-2</v>
      </c>
      <c r="Y279" s="9">
        <f t="shared" si="104"/>
        <v>5.5089234522074669E-2</v>
      </c>
      <c r="Z279" s="9">
        <f t="shared" si="104"/>
        <v>5.5089269817556553E-2</v>
      </c>
      <c r="AA279" s="9">
        <f t="shared" si="104"/>
        <v>5.5089269143702449E-2</v>
      </c>
      <c r="AB279" s="9">
        <f t="shared" si="102"/>
        <v>5.5089269143702449E-2</v>
      </c>
    </row>
    <row r="280" spans="1:28">
      <c r="A280" s="26" t="str">
        <f>'Dane sieci'!A280</f>
        <v>OX54</v>
      </c>
      <c r="B280" s="26" t="str">
        <f>'Dane sieci'!B280</f>
        <v>K33</v>
      </c>
      <c r="C280" s="29"/>
      <c r="D280" s="22">
        <f>'Dane sieci'!C280</f>
        <v>200</v>
      </c>
      <c r="E280" s="22" t="str">
        <f>'Dane sieci'!D280</f>
        <v>T</v>
      </c>
      <c r="F280" s="27">
        <f>'Dane sieci'!E280</f>
        <v>20</v>
      </c>
      <c r="G280" s="27">
        <f>'Dane sieci'!J280</f>
        <v>2</v>
      </c>
      <c r="H280" s="28">
        <f>H278+H279</f>
        <v>22.811050902763345</v>
      </c>
      <c r="I280" s="28">
        <f t="shared" si="93"/>
        <v>22.811050902763345</v>
      </c>
      <c r="J280" s="27">
        <f t="shared" si="94"/>
        <v>206.5</v>
      </c>
      <c r="K280" s="19">
        <f t="shared" si="95"/>
        <v>0.19817135923818557</v>
      </c>
      <c r="L280" s="24">
        <f t="shared" si="103"/>
        <v>2.5339804779018289</v>
      </c>
      <c r="M280" s="28">
        <f t="shared" si="96"/>
        <v>5.0679609558036576E-2</v>
      </c>
      <c r="N280" s="28">
        <f t="shared" si="97"/>
        <v>3.7493301799747906E-2</v>
      </c>
      <c r="O280" s="29">
        <f t="shared" si="98"/>
        <v>8.8172911357784489E-2</v>
      </c>
      <c r="P280" s="29">
        <f>MAX(P278,P279)+O280</f>
        <v>93.200031272075378</v>
      </c>
      <c r="S280" s="16">
        <f t="shared" si="99"/>
        <v>0.7</v>
      </c>
      <c r="T280" s="23">
        <f t="shared" si="100"/>
        <v>145666.49206669439</v>
      </c>
      <c r="U280" s="9">
        <f t="shared" si="101"/>
        <v>4.3935979436298338E-4</v>
      </c>
      <c r="V280" s="9">
        <f t="shared" si="104"/>
        <v>3.2806612535583576E-2</v>
      </c>
      <c r="W280" s="9">
        <f t="shared" si="104"/>
        <v>2.7848651855974706E-2</v>
      </c>
      <c r="X280" s="9">
        <f t="shared" si="104"/>
        <v>2.7913499579245424E-2</v>
      </c>
      <c r="Y280" s="9">
        <f t="shared" si="104"/>
        <v>2.7912543502287782E-2</v>
      </c>
      <c r="Z280" s="9">
        <f t="shared" si="104"/>
        <v>2.7912557574386487E-2</v>
      </c>
      <c r="AA280" s="9">
        <f t="shared" si="104"/>
        <v>2.7912557367259977E-2</v>
      </c>
      <c r="AB280" s="9">
        <f t="shared" si="102"/>
        <v>2.7912557367259977E-2</v>
      </c>
    </row>
    <row r="281" spans="1:28">
      <c r="A281" s="26" t="str">
        <f>'Dane sieci'!A281</f>
        <v>W134</v>
      </c>
      <c r="B281" s="26" t="str">
        <f>'Dane sieci'!B281</f>
        <v>K33</v>
      </c>
      <c r="C281" s="29">
        <f>VLOOKUP(A281,'Dane węzłów'!$A$3:$E$243,4,FALSE)</f>
        <v>55.059182858084782</v>
      </c>
      <c r="D281" s="22">
        <f>'Dane sieci'!C281</f>
        <v>80</v>
      </c>
      <c r="E281" s="22" t="str">
        <f>'Dane sieci'!D281</f>
        <v>T</v>
      </c>
      <c r="F281" s="27">
        <f>'Dane sieci'!E281</f>
        <v>60</v>
      </c>
      <c r="G281" s="27">
        <f>'Dane sieci'!J281</f>
        <v>6.5</v>
      </c>
      <c r="H281" s="28">
        <f>VLOOKUP(A281,'Dane węzłów'!$A$3:$E$243,2,FALSE)</f>
        <v>4.1958442799140201</v>
      </c>
      <c r="I281" s="28">
        <f t="shared" si="93"/>
        <v>4.1958442799140201</v>
      </c>
      <c r="J281" s="27">
        <f t="shared" si="94"/>
        <v>81.7</v>
      </c>
      <c r="K281" s="19">
        <f t="shared" si="95"/>
        <v>0.23286861239391116</v>
      </c>
      <c r="L281" s="24">
        <f t="shared" si="103"/>
        <v>11.702498441717729</v>
      </c>
      <c r="M281" s="28">
        <f t="shared" si="96"/>
        <v>0.70214990650306375</v>
      </c>
      <c r="N281" s="28">
        <f t="shared" si="97"/>
        <v>0.16825856588904511</v>
      </c>
      <c r="O281" s="29">
        <f t="shared" si="98"/>
        <v>0.87040847239210883</v>
      </c>
      <c r="P281" s="29">
        <f>C281+O281</f>
        <v>55.929591330476889</v>
      </c>
      <c r="S281" s="16">
        <f t="shared" si="99"/>
        <v>0.7</v>
      </c>
      <c r="T281" s="23">
        <f t="shared" si="100"/>
        <v>67722.304693421975</v>
      </c>
      <c r="U281" s="9">
        <f t="shared" si="101"/>
        <v>9.4503576465283041E-4</v>
      </c>
      <c r="V281" s="9">
        <f t="shared" si="104"/>
        <v>4.1511355610962822E-2</v>
      </c>
      <c r="W281" s="9">
        <f t="shared" si="104"/>
        <v>3.6880915765404372E-2</v>
      </c>
      <c r="X281" s="9">
        <f t="shared" si="104"/>
        <v>3.6935586205031505E-2</v>
      </c>
      <c r="Y281" s="9">
        <f t="shared" si="104"/>
        <v>3.6934882096952178E-2</v>
      </c>
      <c r="Z281" s="9">
        <f t="shared" si="104"/>
        <v>3.6934891155445397E-2</v>
      </c>
      <c r="AA281" s="9">
        <f t="shared" si="104"/>
        <v>3.6934891038904419E-2</v>
      </c>
      <c r="AB281" s="9">
        <f t="shared" si="102"/>
        <v>3.6934891038904419E-2</v>
      </c>
    </row>
    <row r="282" spans="1:28">
      <c r="A282" s="26" t="str">
        <f>'Dane sieci'!A282</f>
        <v>K33</v>
      </c>
      <c r="B282" s="26" t="str">
        <f>'Dane sieci'!B282</f>
        <v>K32</v>
      </c>
      <c r="C282" s="29"/>
      <c r="D282" s="22">
        <f>'Dane sieci'!C282</f>
        <v>200</v>
      </c>
      <c r="E282" s="22" t="str">
        <f>'Dane sieci'!D282</f>
        <v>T</v>
      </c>
      <c r="F282" s="27">
        <f>'Dane sieci'!E282</f>
        <v>325</v>
      </c>
      <c r="G282" s="27">
        <f>'Dane sieci'!J282</f>
        <v>4</v>
      </c>
      <c r="H282" s="28">
        <f>H280+H281</f>
        <v>27.006895182677365</v>
      </c>
      <c r="I282" s="28">
        <f t="shared" si="93"/>
        <v>27.006895182677365</v>
      </c>
      <c r="J282" s="27">
        <f t="shared" si="94"/>
        <v>206.5</v>
      </c>
      <c r="K282" s="19">
        <f t="shared" si="95"/>
        <v>0.23462282163010895</v>
      </c>
      <c r="L282" s="24">
        <f t="shared" si="103"/>
        <v>3.5357954972659194</v>
      </c>
      <c r="M282" s="28">
        <f t="shared" si="96"/>
        <v>1.1491335366114237</v>
      </c>
      <c r="N282" s="28">
        <f t="shared" si="97"/>
        <v>0.10510960737696151</v>
      </c>
      <c r="O282" s="29">
        <f t="shared" si="98"/>
        <v>1.2542431439883852</v>
      </c>
      <c r="P282" s="29">
        <f>MAX(P280,P281)+O282</f>
        <v>94.454274416063768</v>
      </c>
      <c r="S282" s="16">
        <f t="shared" si="99"/>
        <v>0.7</v>
      </c>
      <c r="T282" s="23">
        <f t="shared" si="100"/>
        <v>172460.25619963664</v>
      </c>
      <c r="U282" s="9">
        <f t="shared" si="101"/>
        <v>3.7109999376270695E-4</v>
      </c>
      <c r="V282" s="9">
        <f t="shared" si="104"/>
        <v>3.2406732363002115E-2</v>
      </c>
      <c r="W282" s="9">
        <f t="shared" si="104"/>
        <v>2.7733866609037545E-2</v>
      </c>
      <c r="X282" s="9">
        <f t="shared" si="104"/>
        <v>2.7786577690718427E-2</v>
      </c>
      <c r="Y282" s="9">
        <f t="shared" si="104"/>
        <v>2.778591110738211E-2</v>
      </c>
      <c r="Z282" s="9">
        <f t="shared" si="104"/>
        <v>2.7785919525333387E-2</v>
      </c>
      <c r="AA282" s="9">
        <f t="shared" si="104"/>
        <v>2.7785919419025393E-2</v>
      </c>
      <c r="AB282" s="9">
        <f t="shared" si="102"/>
        <v>2.7785919419025393E-2</v>
      </c>
    </row>
    <row r="283" spans="1:28">
      <c r="A283" s="26" t="str">
        <f>'Dane sieci'!A283</f>
        <v>W133</v>
      </c>
      <c r="B283" s="26" t="str">
        <f>'Dane sieci'!B283</f>
        <v>K32</v>
      </c>
      <c r="C283" s="29">
        <f>VLOOKUP(A283,'Dane węzłów'!$A$3:$E$243,4,FALSE)</f>
        <v>54.371602762341617</v>
      </c>
      <c r="D283" s="22">
        <f>'Dane sieci'!C283</f>
        <v>100</v>
      </c>
      <c r="E283" s="22" t="str">
        <f>'Dane sieci'!D283</f>
        <v>T</v>
      </c>
      <c r="F283" s="27">
        <f>'Dane sieci'!E283</f>
        <v>45</v>
      </c>
      <c r="G283" s="27">
        <f>'Dane sieci'!J283</f>
        <v>7.9</v>
      </c>
      <c r="H283" s="28">
        <f>VLOOKUP(A283,'Dane węzłów'!$A$3:$E$243,2,FALSE)</f>
        <v>8.454331434030502</v>
      </c>
      <c r="I283" s="28">
        <f t="shared" si="93"/>
        <v>8.454331434030502</v>
      </c>
      <c r="J283" s="27">
        <f t="shared" si="94"/>
        <v>100</v>
      </c>
      <c r="K283" s="19">
        <f t="shared" si="95"/>
        <v>0.31319511234568675</v>
      </c>
      <c r="L283" s="24">
        <f t="shared" si="103"/>
        <v>16.091288891751255</v>
      </c>
      <c r="M283" s="28">
        <f t="shared" si="96"/>
        <v>0.72410800012880649</v>
      </c>
      <c r="N283" s="28">
        <f t="shared" si="97"/>
        <v>0.36991245885850604</v>
      </c>
      <c r="O283" s="29">
        <f t="shared" si="98"/>
        <v>1.0940204589873126</v>
      </c>
      <c r="P283" s="29">
        <f>C283+O283</f>
        <v>55.465623221328926</v>
      </c>
      <c r="S283" s="16">
        <f t="shared" si="99"/>
        <v>0.7</v>
      </c>
      <c r="T283" s="23">
        <f t="shared" si="100"/>
        <v>111484.29542105994</v>
      </c>
      <c r="U283" s="9">
        <f t="shared" si="101"/>
        <v>5.7407188840617707E-4</v>
      </c>
      <c r="V283" s="9">
        <f t="shared" si="104"/>
        <v>3.8484282468662367E-2</v>
      </c>
      <c r="W283" s="9">
        <f t="shared" si="104"/>
        <v>3.4328344522861182E-2</v>
      </c>
      <c r="X283" s="9">
        <f t="shared" si="104"/>
        <v>3.4365566254174494E-2</v>
      </c>
      <c r="Y283" s="9">
        <f t="shared" si="104"/>
        <v>3.4365203512772585E-2</v>
      </c>
      <c r="Z283" s="9">
        <f t="shared" si="104"/>
        <v>3.4365207045025561E-2</v>
      </c>
      <c r="AA283" s="9">
        <f t="shared" si="104"/>
        <v>3.4365207010629402E-2</v>
      </c>
      <c r="AB283" s="9">
        <f t="shared" si="102"/>
        <v>3.4365207010629402E-2</v>
      </c>
    </row>
    <row r="284" spans="1:28">
      <c r="A284" s="26" t="str">
        <f>'Dane sieci'!A284</f>
        <v>K32</v>
      </c>
      <c r="B284" s="26" t="str">
        <f>'Dane sieci'!B284</f>
        <v>RED</v>
      </c>
      <c r="C284" s="29"/>
      <c r="D284" s="22">
        <f>'Dane sieci'!C284</f>
        <v>200</v>
      </c>
      <c r="E284" s="22" t="str">
        <f>'Dane sieci'!D284</f>
        <v>T</v>
      </c>
      <c r="F284" s="27">
        <f>'Dane sieci'!E284</f>
        <v>100</v>
      </c>
      <c r="G284" s="27">
        <f>'Dane sieci'!J284</f>
        <v>2</v>
      </c>
      <c r="H284" s="28">
        <f>H282+H283</f>
        <v>35.461226616707869</v>
      </c>
      <c r="I284" s="28">
        <f t="shared" si="93"/>
        <v>35.461226616707869</v>
      </c>
      <c r="J284" s="27">
        <f t="shared" si="94"/>
        <v>206.5</v>
      </c>
      <c r="K284" s="19">
        <f t="shared" si="95"/>
        <v>0.30806995735716058</v>
      </c>
      <c r="L284" s="24">
        <f t="shared" si="103"/>
        <v>6.0594363144237224</v>
      </c>
      <c r="M284" s="28">
        <f t="shared" si="96"/>
        <v>0.60594363144237229</v>
      </c>
      <c r="N284" s="28">
        <f t="shared" si="97"/>
        <v>9.0608847884948038E-2</v>
      </c>
      <c r="O284" s="29">
        <f t="shared" si="98"/>
        <v>0.69655247932732034</v>
      </c>
      <c r="P284" s="29">
        <f>MAX(P282,P283)+O284</f>
        <v>95.150826895391091</v>
      </c>
      <c r="S284" s="16">
        <f t="shared" si="99"/>
        <v>0.7</v>
      </c>
      <c r="T284" s="23">
        <f t="shared" si="100"/>
        <v>226447.80846165115</v>
      </c>
      <c r="U284" s="9">
        <f t="shared" si="101"/>
        <v>2.8262583080303195E-4</v>
      </c>
      <c r="V284" s="9">
        <f t="shared" ref="V284:AA293" si="105">(1/(-2*LOG(2.51/$T284/U284^0.5+$S284/$J284/3.71)))^2</f>
        <v>3.1813539522263012E-2</v>
      </c>
      <c r="W284" s="9">
        <f t="shared" si="105"/>
        <v>2.7582165942111936E-2</v>
      </c>
      <c r="X284" s="9">
        <f t="shared" si="105"/>
        <v>2.7619600891104649E-2</v>
      </c>
      <c r="Y284" s="9">
        <f t="shared" si="105"/>
        <v>2.7619232912314502E-2</v>
      </c>
      <c r="Z284" s="9">
        <f t="shared" si="105"/>
        <v>2.7619236525885119E-2</v>
      </c>
      <c r="AA284" s="9">
        <f t="shared" si="105"/>
        <v>2.7619236490399313E-2</v>
      </c>
      <c r="AB284" s="9">
        <f t="shared" si="102"/>
        <v>2.7619236490399313E-2</v>
      </c>
    </row>
    <row r="285" spans="1:28">
      <c r="A285" s="26" t="str">
        <f>'Dane sieci'!A285</f>
        <v>RED</v>
      </c>
      <c r="B285" s="26" t="str">
        <f>'Dane sieci'!B285</f>
        <v>OX55</v>
      </c>
      <c r="C285" s="29"/>
      <c r="D285" s="22">
        <f>'Dane sieci'!C285</f>
        <v>200</v>
      </c>
      <c r="E285" s="22" t="str">
        <f>'Dane sieci'!D285</f>
        <v>P</v>
      </c>
      <c r="F285" s="27">
        <f>'Dane sieci'!E285</f>
        <v>145</v>
      </c>
      <c r="G285" s="27">
        <f>'Dane sieci'!J285</f>
        <v>2</v>
      </c>
      <c r="H285" s="28">
        <f>H284</f>
        <v>35.461226616707869</v>
      </c>
      <c r="I285" s="28">
        <f t="shared" si="93"/>
        <v>35.461226616707869</v>
      </c>
      <c r="J285" s="27">
        <f t="shared" si="94"/>
        <v>210.1</v>
      </c>
      <c r="K285" s="19">
        <f t="shared" si="95"/>
        <v>0.29760303482132744</v>
      </c>
      <c r="L285" s="24">
        <f t="shared" si="103"/>
        <v>3.960295179456788</v>
      </c>
      <c r="M285" s="28">
        <f t="shared" si="96"/>
        <v>0.57424280102123426</v>
      </c>
      <c r="N285" s="28">
        <f t="shared" si="97"/>
        <v>8.4556426882210864E-2</v>
      </c>
      <c r="O285" s="29">
        <f t="shared" si="98"/>
        <v>0.65879922790344514</v>
      </c>
      <c r="P285" s="29">
        <f>P284+O285</f>
        <v>95.809626123294535</v>
      </c>
      <c r="S285" s="16">
        <f t="shared" si="99"/>
        <v>0.15</v>
      </c>
      <c r="T285" s="23">
        <f t="shared" si="100"/>
        <v>222567.69370457387</v>
      </c>
      <c r="U285" s="9">
        <f t="shared" si="101"/>
        <v>2.8755296393083294E-4</v>
      </c>
      <c r="V285" s="9">
        <f t="shared" si="105"/>
        <v>2.6581330570912134E-2</v>
      </c>
      <c r="W285" s="9">
        <f t="shared" si="105"/>
        <v>1.9480704533033064E-2</v>
      </c>
      <c r="X285" s="9">
        <f t="shared" si="105"/>
        <v>1.9687765519352016E-2</v>
      </c>
      <c r="Y285" s="9">
        <f t="shared" si="105"/>
        <v>1.9680279678301871E-2</v>
      </c>
      <c r="Z285" s="9">
        <f t="shared" si="105"/>
        <v>1.9680548380837597E-2</v>
      </c>
      <c r="AA285" s="9">
        <f t="shared" si="105"/>
        <v>1.9680538733334793E-2</v>
      </c>
      <c r="AB285" s="9">
        <f t="shared" si="102"/>
        <v>1.9680538733334793E-2</v>
      </c>
    </row>
    <row r="286" spans="1:28">
      <c r="A286" s="26" t="str">
        <f>'Dane sieci'!A286</f>
        <v>W132</v>
      </c>
      <c r="B286" s="26" t="str">
        <f>'Dane sieci'!B286</f>
        <v>OX55</v>
      </c>
      <c r="C286" s="29">
        <f>VLOOKUP(A286,'Dane węzłów'!$A$3:$E$243,4,FALSE)</f>
        <v>66.668365685839348</v>
      </c>
      <c r="D286" s="22">
        <f>'Dane sieci'!C286</f>
        <v>80</v>
      </c>
      <c r="E286" s="22" t="str">
        <f>'Dane sieci'!D286</f>
        <v>P</v>
      </c>
      <c r="F286" s="27">
        <f>'Dane sieci'!E286</f>
        <v>80</v>
      </c>
      <c r="G286" s="27">
        <f>'Dane sieci'!J286</f>
        <v>6.5</v>
      </c>
      <c r="H286" s="28">
        <f>VLOOKUP(A286,'Dane węzłów'!$A$3:$E$243,2,FALSE)</f>
        <v>9.2822000068238424</v>
      </c>
      <c r="I286" s="28">
        <f t="shared" si="93"/>
        <v>9.2822000068238424</v>
      </c>
      <c r="J286" s="27">
        <f t="shared" si="94"/>
        <v>82.5</v>
      </c>
      <c r="K286" s="19">
        <f t="shared" si="95"/>
        <v>0.50521790253307297</v>
      </c>
      <c r="L286" s="24">
        <f t="shared" si="103"/>
        <v>35.555064007361857</v>
      </c>
      <c r="M286" s="28">
        <f t="shared" si="96"/>
        <v>2.8444051205889487</v>
      </c>
      <c r="N286" s="28">
        <f t="shared" si="97"/>
        <v>0.79197730272483735</v>
      </c>
      <c r="O286" s="29">
        <f t="shared" si="98"/>
        <v>3.636382423313786</v>
      </c>
      <c r="P286" s="29">
        <f>C286+O286</f>
        <v>70.304748109153138</v>
      </c>
      <c r="S286" s="16">
        <f t="shared" si="99"/>
        <v>0.15</v>
      </c>
      <c r="T286" s="23">
        <f t="shared" si="100"/>
        <v>148364.97836073066</v>
      </c>
      <c r="U286" s="9">
        <f t="shared" si="101"/>
        <v>4.3136864715062406E-4</v>
      </c>
      <c r="V286" s="9">
        <f t="shared" si="105"/>
        <v>3.0046560568555886E-2</v>
      </c>
      <c r="W286" s="9">
        <f t="shared" si="105"/>
        <v>2.3949858645930331E-2</v>
      </c>
      <c r="X286" s="9">
        <f t="shared" si="105"/>
        <v>2.4077498135367355E-2</v>
      </c>
      <c r="Y286" s="9">
        <f t="shared" si="105"/>
        <v>2.4074356013533832E-2</v>
      </c>
      <c r="Z286" s="9">
        <f t="shared" si="105"/>
        <v>2.4074433074361436E-2</v>
      </c>
      <c r="AA286" s="9">
        <f t="shared" si="105"/>
        <v>2.4074431184263601E-2</v>
      </c>
      <c r="AB286" s="9">
        <f t="shared" si="102"/>
        <v>2.4074431184263601E-2</v>
      </c>
    </row>
    <row r="287" spans="1:28">
      <c r="A287" s="26" t="str">
        <f>'Dane sieci'!A287</f>
        <v>OX55</v>
      </c>
      <c r="B287" s="26" t="str">
        <f>'Dane sieci'!B287</f>
        <v>OX56</v>
      </c>
      <c r="C287" s="29"/>
      <c r="D287" s="22">
        <f>'Dane sieci'!C287</f>
        <v>200</v>
      </c>
      <c r="E287" s="22" t="str">
        <f>'Dane sieci'!D287</f>
        <v>P</v>
      </c>
      <c r="F287" s="27">
        <f>'Dane sieci'!E287</f>
        <v>150</v>
      </c>
      <c r="G287" s="27">
        <f>'Dane sieci'!J287</f>
        <v>6.4</v>
      </c>
      <c r="H287" s="28">
        <f>H285+H286</f>
        <v>44.743426623531711</v>
      </c>
      <c r="I287" s="28">
        <f t="shared" si="93"/>
        <v>44.743426623531711</v>
      </c>
      <c r="J287" s="27">
        <f t="shared" si="94"/>
        <v>210.1</v>
      </c>
      <c r="K287" s="19">
        <f t="shared" si="95"/>
        <v>0.37550250856789513</v>
      </c>
      <c r="L287" s="24">
        <f t="shared" si="103"/>
        <v>6.2118797484693884</v>
      </c>
      <c r="M287" s="28">
        <f t="shared" si="96"/>
        <v>0.93178196227040821</v>
      </c>
      <c r="N287" s="28">
        <f t="shared" si="97"/>
        <v>0.43077210756709811</v>
      </c>
      <c r="O287" s="29">
        <f t="shared" si="98"/>
        <v>1.3625540698375063</v>
      </c>
      <c r="P287" s="29">
        <f>MAX(P285,P286)+O287</f>
        <v>97.172180193132036</v>
      </c>
      <c r="S287" s="16">
        <f t="shared" si="99"/>
        <v>0.15</v>
      </c>
      <c r="T287" s="23">
        <f t="shared" si="100"/>
        <v>280826.19306088175</v>
      </c>
      <c r="U287" s="9">
        <f t="shared" si="101"/>
        <v>2.2789896947442189E-4</v>
      </c>
      <c r="V287" s="9">
        <f t="shared" si="105"/>
        <v>2.5924028699587726E-2</v>
      </c>
      <c r="W287" s="9">
        <f t="shared" si="105"/>
        <v>1.9229865703055835E-2</v>
      </c>
      <c r="X287" s="9">
        <f t="shared" si="105"/>
        <v>1.939504252705352E-2</v>
      </c>
      <c r="Y287" s="9">
        <f t="shared" si="105"/>
        <v>1.9390016994007601E-2</v>
      </c>
      <c r="Z287" s="9">
        <f t="shared" si="105"/>
        <v>1.9390168999204264E-2</v>
      </c>
      <c r="AA287" s="9">
        <f t="shared" si="105"/>
        <v>1.9390164400746014E-2</v>
      </c>
      <c r="AB287" s="9">
        <f t="shared" si="102"/>
        <v>1.9390164400746014E-2</v>
      </c>
    </row>
    <row r="288" spans="1:28">
      <c r="A288" s="26" t="str">
        <f>'Dane sieci'!A288</f>
        <v>W131</v>
      </c>
      <c r="B288" s="26" t="str">
        <f>'Dane sieci'!B288</f>
        <v>K31/01</v>
      </c>
      <c r="C288" s="29">
        <f>VLOOKUP(A288,'Dane węzłów'!$A$3:$E$243,4,FALSE)</f>
        <v>46.313361058364769</v>
      </c>
      <c r="D288" s="22">
        <f>'Dane sieci'!C288</f>
        <v>100</v>
      </c>
      <c r="E288" s="22" t="str">
        <f>'Dane sieci'!D288</f>
        <v>T</v>
      </c>
      <c r="F288" s="27">
        <f>'Dane sieci'!E288</f>
        <v>65</v>
      </c>
      <c r="G288" s="27">
        <f>'Dane sieci'!J288</f>
        <v>7</v>
      </c>
      <c r="H288" s="28">
        <f>VLOOKUP(A288,'Dane węzłów'!$A$3:$E$243,2,FALSE)</f>
        <v>10.595243781773517</v>
      </c>
      <c r="I288" s="28">
        <f t="shared" si="93"/>
        <v>10.595243781773517</v>
      </c>
      <c r="J288" s="27">
        <f t="shared" si="94"/>
        <v>100</v>
      </c>
      <c r="K288" s="19">
        <f t="shared" si="95"/>
        <v>0.39250632559841564</v>
      </c>
      <c r="L288" s="24">
        <f t="shared" si="103"/>
        <v>25.173853162139547</v>
      </c>
      <c r="M288" s="28">
        <f t="shared" si="96"/>
        <v>1.6363004555390706</v>
      </c>
      <c r="N288" s="28">
        <f t="shared" si="97"/>
        <v>0.51479376243482455</v>
      </c>
      <c r="O288" s="29">
        <f t="shared" si="98"/>
        <v>2.151094217973895</v>
      </c>
      <c r="P288" s="29">
        <f>C288+O288</f>
        <v>48.464455276338661</v>
      </c>
      <c r="S288" s="16">
        <f t="shared" si="99"/>
        <v>0.7</v>
      </c>
      <c r="T288" s="23">
        <f t="shared" si="100"/>
        <v>139715.75363970117</v>
      </c>
      <c r="U288" s="9">
        <f t="shared" si="101"/>
        <v>4.5807289681193094E-4</v>
      </c>
      <c r="V288" s="9">
        <f t="shared" si="105"/>
        <v>3.8014818068357707E-2</v>
      </c>
      <c r="W288" s="9">
        <f t="shared" si="105"/>
        <v>3.4203073855161005E-2</v>
      </c>
      <c r="X288" s="9">
        <f t="shared" si="105"/>
        <v>3.4230812424520536E-2</v>
      </c>
      <c r="Y288" s="9">
        <f t="shared" si="105"/>
        <v>3.4230594118247644E-2</v>
      </c>
      <c r="Z288" s="9">
        <f t="shared" si="105"/>
        <v>3.4230595835320093E-2</v>
      </c>
      <c r="AA288" s="9">
        <f t="shared" si="105"/>
        <v>3.4230595821814522E-2</v>
      </c>
      <c r="AB288" s="9">
        <f t="shared" si="102"/>
        <v>3.4230595821814522E-2</v>
      </c>
    </row>
    <row r="289" spans="1:28">
      <c r="A289" s="26" t="str">
        <f>'Dane sieci'!A289</f>
        <v>K31/01</v>
      </c>
      <c r="B289" s="26" t="str">
        <f>'Dane sieci'!B289</f>
        <v>RED</v>
      </c>
      <c r="C289" s="29"/>
      <c r="D289" s="22">
        <f>'Dane sieci'!C289</f>
        <v>125</v>
      </c>
      <c r="E289" s="22" t="str">
        <f>'Dane sieci'!D289</f>
        <v>T</v>
      </c>
      <c r="F289" s="27">
        <f>'Dane sieci'!E289</f>
        <v>330</v>
      </c>
      <c r="G289" s="27">
        <f>'Dane sieci'!J289</f>
        <v>8</v>
      </c>
      <c r="H289" s="28">
        <f>H288</f>
        <v>10.595243781773517</v>
      </c>
      <c r="I289" s="28">
        <f t="shared" si="93"/>
        <v>10.595243781773517</v>
      </c>
      <c r="J289" s="27">
        <f t="shared" si="94"/>
        <v>125</v>
      </c>
      <c r="K289" s="19">
        <f t="shared" si="95"/>
        <v>0.25120404838298599</v>
      </c>
      <c r="L289" s="24">
        <f t="shared" si="103"/>
        <v>7.7585118601029182</v>
      </c>
      <c r="M289" s="28">
        <f t="shared" si="96"/>
        <v>2.5603089138339628</v>
      </c>
      <c r="N289" s="28">
        <f t="shared" si="97"/>
        <v>0.24098231439234755</v>
      </c>
      <c r="O289" s="29">
        <f t="shared" si="98"/>
        <v>2.8012912282263103</v>
      </c>
      <c r="P289" s="29">
        <f>P288+O289</f>
        <v>51.265746504564973</v>
      </c>
      <c r="S289" s="16">
        <f t="shared" si="99"/>
        <v>0.7</v>
      </c>
      <c r="T289" s="23">
        <f t="shared" si="100"/>
        <v>111772.60291176094</v>
      </c>
      <c r="U289" s="9">
        <f t="shared" si="101"/>
        <v>5.725911210149137E-4</v>
      </c>
      <c r="V289" s="9">
        <f t="shared" si="105"/>
        <v>3.6665474507831176E-2</v>
      </c>
      <c r="W289" s="9">
        <f t="shared" si="105"/>
        <v>3.2146935723114549E-2</v>
      </c>
      <c r="X289" s="9">
        <f t="shared" si="105"/>
        <v>3.2195936362660924E-2</v>
      </c>
      <c r="Y289" s="9">
        <f t="shared" si="105"/>
        <v>3.2195351001189094E-2</v>
      </c>
      <c r="Z289" s="9">
        <f t="shared" si="105"/>
        <v>3.2195357986134696E-2</v>
      </c>
      <c r="AA289" s="9">
        <f t="shared" si="105"/>
        <v>3.21953579027843E-2</v>
      </c>
      <c r="AB289" s="9">
        <f t="shared" si="102"/>
        <v>3.21953579027843E-2</v>
      </c>
    </row>
    <row r="290" spans="1:28">
      <c r="A290" s="26" t="str">
        <f>'Dane sieci'!A290</f>
        <v>RED</v>
      </c>
      <c r="B290" s="26" t="str">
        <f>'Dane sieci'!B290</f>
        <v>OX57</v>
      </c>
      <c r="C290" s="29"/>
      <c r="D290" s="22">
        <f>'Dane sieci'!C290</f>
        <v>150</v>
      </c>
      <c r="E290" s="22" t="str">
        <f>'Dane sieci'!D290</f>
        <v>T</v>
      </c>
      <c r="F290" s="27">
        <f>'Dane sieci'!E290</f>
        <v>60</v>
      </c>
      <c r="G290" s="27">
        <f>'Dane sieci'!J290</f>
        <v>4</v>
      </c>
      <c r="H290" s="28">
        <f>H289</f>
        <v>10.595243781773517</v>
      </c>
      <c r="I290" s="28">
        <f t="shared" si="93"/>
        <v>10.595243781773517</v>
      </c>
      <c r="J290" s="27">
        <f t="shared" si="94"/>
        <v>150</v>
      </c>
      <c r="K290" s="19">
        <f t="shared" si="95"/>
        <v>0.17444725582151804</v>
      </c>
      <c r="L290" s="24">
        <f t="shared" si="103"/>
        <v>2.9800951562044204</v>
      </c>
      <c r="M290" s="28">
        <f t="shared" si="96"/>
        <v>0.17880570937226523</v>
      </c>
      <c r="N290" s="28">
        <f t="shared" si="97"/>
        <v>5.8107232444142447E-2</v>
      </c>
      <c r="O290" s="29">
        <f t="shared" si="98"/>
        <v>0.23691294181640768</v>
      </c>
      <c r="P290" s="29">
        <f>P289+O290</f>
        <v>51.502659446381379</v>
      </c>
      <c r="S290" s="16">
        <f t="shared" si="99"/>
        <v>0.7</v>
      </c>
      <c r="T290" s="23">
        <f t="shared" si="100"/>
        <v>93143.835759800786</v>
      </c>
      <c r="U290" s="9">
        <f t="shared" si="101"/>
        <v>6.8710934521789635E-4</v>
      </c>
      <c r="V290" s="9">
        <f t="shared" si="105"/>
        <v>3.584442651077728E-2</v>
      </c>
      <c r="W290" s="9">
        <f t="shared" si="105"/>
        <v>3.0696546073950975E-2</v>
      </c>
      <c r="X290" s="9">
        <f t="shared" si="105"/>
        <v>3.077292697875764E-2</v>
      </c>
      <c r="Y290" s="9">
        <f t="shared" si="105"/>
        <v>3.0771658125445998E-2</v>
      </c>
      <c r="Z290" s="9">
        <f t="shared" si="105"/>
        <v>3.0771679166028902E-2</v>
      </c>
      <c r="AA290" s="9">
        <f t="shared" si="105"/>
        <v>3.0771678817115972E-2</v>
      </c>
      <c r="AB290" s="9">
        <f t="shared" si="102"/>
        <v>3.0771678817115972E-2</v>
      </c>
    </row>
    <row r="291" spans="1:28">
      <c r="A291" s="26" t="str">
        <f>'Dane sieci'!A291</f>
        <v>W130</v>
      </c>
      <c r="B291" s="26" t="str">
        <f>'Dane sieci'!B291</f>
        <v>OX57</v>
      </c>
      <c r="C291" s="29">
        <f>VLOOKUP(A291,'Dane węzłów'!$A$3:$E$243,4,FALSE)</f>
        <v>55.499076178350961</v>
      </c>
      <c r="D291" s="22">
        <f>'Dane sieci'!C291</f>
        <v>50</v>
      </c>
      <c r="E291" s="22" t="str">
        <f>'Dane sieci'!D291</f>
        <v>T</v>
      </c>
      <c r="F291" s="27">
        <f>'Dane sieci'!E291</f>
        <v>10</v>
      </c>
      <c r="G291" s="27">
        <f>'Dane sieci'!J291</f>
        <v>6.9</v>
      </c>
      <c r="H291" s="28">
        <f>VLOOKUP(A291,'Dane węzłów'!$A$3:$E$243,2,FALSE)</f>
        <v>2.9847487119997269</v>
      </c>
      <c r="I291" s="28">
        <f t="shared" si="93"/>
        <v>2.9847487119997269</v>
      </c>
      <c r="J291" s="27">
        <f t="shared" si="94"/>
        <v>51.2</v>
      </c>
      <c r="K291" s="19">
        <f t="shared" si="95"/>
        <v>0.42179706944260653</v>
      </c>
      <c r="L291" s="24">
        <f t="shared" si="103"/>
        <v>71.08222094993036</v>
      </c>
      <c r="M291" s="28">
        <f t="shared" si="96"/>
        <v>0.71082220949930364</v>
      </c>
      <c r="N291" s="28">
        <f t="shared" si="97"/>
        <v>0.58600068337081046</v>
      </c>
      <c r="O291" s="29">
        <f t="shared" si="98"/>
        <v>1.296822892870114</v>
      </c>
      <c r="P291" s="29">
        <f>C291+O291</f>
        <v>56.795899071221072</v>
      </c>
      <c r="S291" s="16">
        <f t="shared" si="99"/>
        <v>0.7</v>
      </c>
      <c r="T291" s="23">
        <f t="shared" si="100"/>
        <v>76872.717960343783</v>
      </c>
      <c r="U291" s="9">
        <f t="shared" si="101"/>
        <v>8.3254503935994019E-4</v>
      </c>
      <c r="V291" s="9">
        <f t="shared" si="105"/>
        <v>4.6558168854460888E-2</v>
      </c>
      <c r="W291" s="9">
        <f t="shared" si="105"/>
        <v>4.282736839118962E-2</v>
      </c>
      <c r="X291" s="9">
        <f t="shared" si="105"/>
        <v>4.2853257551341069E-2</v>
      </c>
      <c r="Y291" s="9">
        <f t="shared" si="105"/>
        <v>4.2853066402894692E-2</v>
      </c>
      <c r="Z291" s="9">
        <f t="shared" si="105"/>
        <v>4.28530678135777E-2</v>
      </c>
      <c r="AA291" s="9">
        <f t="shared" si="105"/>
        <v>4.2853067803166764E-2</v>
      </c>
      <c r="AB291" s="9">
        <f t="shared" si="102"/>
        <v>4.2853067803166764E-2</v>
      </c>
    </row>
    <row r="292" spans="1:28">
      <c r="A292" s="26" t="str">
        <f>'Dane sieci'!A292</f>
        <v>OX57</v>
      </c>
      <c r="B292" s="26" t="str">
        <f>'Dane sieci'!B292</f>
        <v>RED</v>
      </c>
      <c r="C292" s="29"/>
      <c r="D292" s="22">
        <f>'Dane sieci'!C292</f>
        <v>150</v>
      </c>
      <c r="E292" s="22" t="str">
        <f>'Dane sieci'!D292</f>
        <v>T</v>
      </c>
      <c r="F292" s="27">
        <f>'Dane sieci'!E292</f>
        <v>10</v>
      </c>
      <c r="G292" s="27">
        <f>'Dane sieci'!J292</f>
        <v>4</v>
      </c>
      <c r="H292" s="28">
        <f>H290+H291</f>
        <v>13.579992493773243</v>
      </c>
      <c r="I292" s="28">
        <f t="shared" si="93"/>
        <v>13.579992493773243</v>
      </c>
      <c r="J292" s="27">
        <f t="shared" si="94"/>
        <v>150</v>
      </c>
      <c r="K292" s="19">
        <f t="shared" si="95"/>
        <v>0.22359017625350142</v>
      </c>
      <c r="L292" s="24">
        <f t="shared" si="103"/>
        <v>4.8601611786727821</v>
      </c>
      <c r="M292" s="28">
        <f t="shared" si="96"/>
        <v>4.8601611786727825E-2</v>
      </c>
      <c r="N292" s="28">
        <f t="shared" si="97"/>
        <v>9.5456903787891526E-2</v>
      </c>
      <c r="O292" s="29">
        <f t="shared" si="98"/>
        <v>0.14405851557461935</v>
      </c>
      <c r="P292" s="29">
        <f>MAX(P290,P291)+O292</f>
        <v>56.939957586795693</v>
      </c>
      <c r="S292" s="16">
        <f t="shared" si="99"/>
        <v>0.7</v>
      </c>
      <c r="T292" s="23">
        <f t="shared" si="100"/>
        <v>119383.0568235981</v>
      </c>
      <c r="U292" s="9">
        <f t="shared" si="101"/>
        <v>5.3608947285180676E-4</v>
      </c>
      <c r="V292" s="9">
        <f t="shared" si="105"/>
        <v>3.5217197815597845E-2</v>
      </c>
      <c r="W292" s="9">
        <f t="shared" si="105"/>
        <v>3.0493171665157474E-2</v>
      </c>
      <c r="X292" s="9">
        <f t="shared" si="105"/>
        <v>3.0549568321443725E-2</v>
      </c>
      <c r="Y292" s="9">
        <f t="shared" si="105"/>
        <v>3.0548820017401293E-2</v>
      </c>
      <c r="Z292" s="9">
        <f t="shared" si="105"/>
        <v>3.0548829932987756E-2</v>
      </c>
      <c r="AA292" s="9">
        <f t="shared" si="105"/>
        <v>3.0548829801596494E-2</v>
      </c>
      <c r="AB292" s="9">
        <f t="shared" si="102"/>
        <v>3.0548829801596494E-2</v>
      </c>
    </row>
    <row r="293" spans="1:28">
      <c r="A293" s="26" t="str">
        <f>'Dane sieci'!A293</f>
        <v>RED</v>
      </c>
      <c r="B293" s="26" t="str">
        <f>'Dane sieci'!B293</f>
        <v>OX56</v>
      </c>
      <c r="C293" s="29"/>
      <c r="D293" s="22">
        <f>'Dane sieci'!C293</f>
        <v>150</v>
      </c>
      <c r="E293" s="22" t="str">
        <f>'Dane sieci'!D293</f>
        <v>P</v>
      </c>
      <c r="F293" s="27">
        <f>'Dane sieci'!E293</f>
        <v>55</v>
      </c>
      <c r="G293" s="27">
        <f>'Dane sieci'!J293</f>
        <v>5.5</v>
      </c>
      <c r="H293" s="28">
        <f>H292</f>
        <v>13.579992493773243</v>
      </c>
      <c r="I293" s="28">
        <f t="shared" si="93"/>
        <v>13.579992493773243</v>
      </c>
      <c r="J293" s="27">
        <f t="shared" si="94"/>
        <v>160.30000000000001</v>
      </c>
      <c r="K293" s="19">
        <f t="shared" si="95"/>
        <v>0.19577994028289056</v>
      </c>
      <c r="L293" s="24">
        <f t="shared" si="103"/>
        <v>2.4788363295409614</v>
      </c>
      <c r="M293" s="28">
        <f t="shared" si="96"/>
        <v>0.13633599812475289</v>
      </c>
      <c r="N293" s="28">
        <f t="shared" si="97"/>
        <v>0.10063313180463673</v>
      </c>
      <c r="O293" s="29">
        <f t="shared" si="98"/>
        <v>0.23696912992938962</v>
      </c>
      <c r="P293" s="29">
        <f>P292+O293</f>
        <v>57.176926716725085</v>
      </c>
      <c r="S293" s="16">
        <f t="shared" si="99"/>
        <v>0.15</v>
      </c>
      <c r="T293" s="23">
        <f t="shared" si="100"/>
        <v>111712.15548059708</v>
      </c>
      <c r="U293" s="9">
        <f t="shared" si="101"/>
        <v>5.7290094998763098E-4</v>
      </c>
      <c r="V293" s="9">
        <f t="shared" si="105"/>
        <v>2.9238307882711125E-2</v>
      </c>
      <c r="W293" s="9">
        <f t="shared" si="105"/>
        <v>2.1422988302670688E-2</v>
      </c>
      <c r="X293" s="9">
        <f t="shared" si="105"/>
        <v>2.1731484703070455E-2</v>
      </c>
      <c r="Y293" s="9">
        <f t="shared" si="105"/>
        <v>2.1716473543111296E-2</v>
      </c>
      <c r="Z293" s="9">
        <f t="shared" si="105"/>
        <v>2.1717197133685501E-2</v>
      </c>
      <c r="AA293" s="9">
        <f t="shared" si="105"/>
        <v>2.1717162238203264E-2</v>
      </c>
      <c r="AB293" s="9">
        <f t="shared" si="102"/>
        <v>2.1717162238203264E-2</v>
      </c>
    </row>
    <row r="294" spans="1:28">
      <c r="A294" s="26" t="str">
        <f>'Dane sieci'!A294</f>
        <v>OX56</v>
      </c>
      <c r="B294" s="26" t="str">
        <f>'Dane sieci'!B294</f>
        <v>OX58</v>
      </c>
      <c r="C294" s="29"/>
      <c r="D294" s="22">
        <f>'Dane sieci'!C294</f>
        <v>200</v>
      </c>
      <c r="E294" s="22" t="str">
        <f>'Dane sieci'!D294</f>
        <v>P</v>
      </c>
      <c r="F294" s="27">
        <f>'Dane sieci'!E294</f>
        <v>45</v>
      </c>
      <c r="G294" s="27">
        <f>'Dane sieci'!J294</f>
        <v>2</v>
      </c>
      <c r="H294" s="28">
        <f>H293+H287</f>
        <v>58.323419117304951</v>
      </c>
      <c r="I294" s="28">
        <f t="shared" si="93"/>
        <v>58.323419117304951</v>
      </c>
      <c r="J294" s="27">
        <f t="shared" si="94"/>
        <v>210.1</v>
      </c>
      <c r="K294" s="19">
        <f t="shared" si="95"/>
        <v>0.48947056225878466</v>
      </c>
      <c r="L294" s="24">
        <f t="shared" si="103"/>
        <v>10.406869866623708</v>
      </c>
      <c r="M294" s="28">
        <f t="shared" si="96"/>
        <v>0.46830914399806689</v>
      </c>
      <c r="N294" s="28">
        <f t="shared" si="97"/>
        <v>0.22873101991959671</v>
      </c>
      <c r="O294" s="29">
        <f t="shared" si="98"/>
        <v>0.69704016391766355</v>
      </c>
      <c r="P294" s="29">
        <f>MAX(P287,P293)+O294</f>
        <v>97.869220357049699</v>
      </c>
      <c r="S294" s="16">
        <f t="shared" si="99"/>
        <v>0.15</v>
      </c>
      <c r="T294" s="23">
        <f t="shared" si="100"/>
        <v>366059.21792304132</v>
      </c>
      <c r="U294" s="9">
        <f t="shared" si="101"/>
        <v>1.7483510007786521E-4</v>
      </c>
      <c r="V294" s="9">
        <f t="shared" ref="V294:AA303" si="106">(1/(-2*LOG(2.51/$T294/U294^0.5+$S294/$J294/3.71)))^2</f>
        <v>2.5225286098192353E-2</v>
      </c>
      <c r="W294" s="9">
        <f t="shared" si="106"/>
        <v>1.899555630925755E-2</v>
      </c>
      <c r="X294" s="9">
        <f t="shared" si="106"/>
        <v>1.912141717069997E-2</v>
      </c>
      <c r="Y294" s="9">
        <f t="shared" si="106"/>
        <v>1.9118306039978696E-2</v>
      </c>
      <c r="Z294" s="9">
        <f t="shared" si="106"/>
        <v>1.9118382589090176E-2</v>
      </c>
      <c r="AA294" s="9">
        <f t="shared" si="106"/>
        <v>1.911838070539126E-2</v>
      </c>
      <c r="AB294" s="9">
        <f t="shared" si="102"/>
        <v>1.911838070539126E-2</v>
      </c>
    </row>
    <row r="295" spans="1:28">
      <c r="A295" s="26" t="str">
        <f>'Dane sieci'!A295</f>
        <v>W129</v>
      </c>
      <c r="B295" s="26" t="str">
        <f>'Dane sieci'!B295</f>
        <v>OX58</v>
      </c>
      <c r="C295" s="29">
        <f>VLOOKUP(A295,'Dane węzłów'!$A$3:$E$243,4,FALSE)</f>
        <v>50.84803269003713</v>
      </c>
      <c r="D295" s="22">
        <f>'Dane sieci'!C295</f>
        <v>40</v>
      </c>
      <c r="E295" s="22" t="str">
        <f>'Dane sieci'!D295</f>
        <v>P</v>
      </c>
      <c r="F295" s="27">
        <f>'Dane sieci'!E295</f>
        <v>20</v>
      </c>
      <c r="G295" s="27">
        <f>'Dane sieci'!J295</f>
        <v>4.5</v>
      </c>
      <c r="H295" s="28">
        <f>VLOOKUP(A295,'Dane węzłów'!$A$3:$E$243,2,FALSE)</f>
        <v>2.1630215974615306</v>
      </c>
      <c r="I295" s="28">
        <f t="shared" si="93"/>
        <v>2.1630215974615306</v>
      </c>
      <c r="J295" s="27">
        <f t="shared" si="94"/>
        <v>43.1</v>
      </c>
      <c r="K295" s="19">
        <f t="shared" si="95"/>
        <v>0.43136213697490405</v>
      </c>
      <c r="L295" s="24">
        <f t="shared" si="103"/>
        <v>59.798954459180173</v>
      </c>
      <c r="M295" s="28">
        <f t="shared" si="96"/>
        <v>1.1959790891836035</v>
      </c>
      <c r="N295" s="28">
        <f t="shared" si="97"/>
        <v>0.39970398073611313</v>
      </c>
      <c r="O295" s="29">
        <f t="shared" si="98"/>
        <v>1.5956830699197166</v>
      </c>
      <c r="P295" s="29">
        <f>C295+O295</f>
        <v>52.443715759956845</v>
      </c>
      <c r="S295" s="16">
        <f t="shared" si="99"/>
        <v>0.15</v>
      </c>
      <c r="T295" s="23">
        <f t="shared" si="100"/>
        <v>66178.666170185781</v>
      </c>
      <c r="U295" s="9">
        <f t="shared" si="101"/>
        <v>9.6707902566994775E-4</v>
      </c>
      <c r="V295" s="9">
        <f t="shared" si="106"/>
        <v>3.5173604049258712E-2</v>
      </c>
      <c r="W295" s="9">
        <f t="shared" si="106"/>
        <v>2.8864656307795902E-2</v>
      </c>
      <c r="X295" s="9">
        <f t="shared" si="106"/>
        <v>2.9020817453882977E-2</v>
      </c>
      <c r="Y295" s="9">
        <f t="shared" si="106"/>
        <v>2.9016368986248979E-2</v>
      </c>
      <c r="Z295" s="9">
        <f t="shared" si="106"/>
        <v>2.9016495227577488E-2</v>
      </c>
      <c r="AA295" s="9">
        <f t="shared" si="106"/>
        <v>2.9016491644638046E-2</v>
      </c>
      <c r="AB295" s="9">
        <f t="shared" si="102"/>
        <v>2.9016491644638046E-2</v>
      </c>
    </row>
    <row r="296" spans="1:28">
      <c r="A296" s="26" t="str">
        <f>'Dane sieci'!A296</f>
        <v>OX58</v>
      </c>
      <c r="B296" s="26" t="str">
        <f>'Dane sieci'!B296</f>
        <v>K31</v>
      </c>
      <c r="C296" s="29"/>
      <c r="D296" s="22">
        <f>'Dane sieci'!C296</f>
        <v>200</v>
      </c>
      <c r="E296" s="22" t="str">
        <f>'Dane sieci'!D296</f>
        <v>P</v>
      </c>
      <c r="F296" s="27">
        <f>'Dane sieci'!E296</f>
        <v>50</v>
      </c>
      <c r="G296" s="27">
        <f>'Dane sieci'!J296</f>
        <v>4.4000000000000004</v>
      </c>
      <c r="H296" s="28">
        <f>H294+H295</f>
        <v>60.486440714766481</v>
      </c>
      <c r="I296" s="28">
        <f t="shared" si="93"/>
        <v>60.486440714766481</v>
      </c>
      <c r="J296" s="27">
        <f t="shared" si="94"/>
        <v>210.1</v>
      </c>
      <c r="K296" s="19">
        <f t="shared" si="95"/>
        <v>0.50762339714931071</v>
      </c>
      <c r="L296" s="24">
        <f t="shared" si="103"/>
        <v>11.173810626249551</v>
      </c>
      <c r="M296" s="28">
        <f t="shared" si="96"/>
        <v>0.55869053131247759</v>
      </c>
      <c r="N296" s="28">
        <f t="shared" si="97"/>
        <v>0.54122500678324104</v>
      </c>
      <c r="O296" s="29">
        <f t="shared" si="98"/>
        <v>1.0999155380957186</v>
      </c>
      <c r="P296" s="29">
        <f>MAX(P294,P295)+O296</f>
        <v>98.969135895145413</v>
      </c>
      <c r="S296" s="16">
        <f t="shared" si="99"/>
        <v>0.15</v>
      </c>
      <c r="T296" s="23">
        <f t="shared" si="100"/>
        <v>379635.13659003319</v>
      </c>
      <c r="U296" s="9">
        <f t="shared" si="101"/>
        <v>1.6858292036628158E-4</v>
      </c>
      <c r="V296" s="9">
        <f t="shared" si="106"/>
        <v>2.513334193791799E-2</v>
      </c>
      <c r="W296" s="9">
        <f t="shared" si="106"/>
        <v>1.8967166733068211E-2</v>
      </c>
      <c r="X296" s="9">
        <f t="shared" si="106"/>
        <v>1.9088279452743342E-2</v>
      </c>
      <c r="Y296" s="9">
        <f t="shared" si="106"/>
        <v>1.9085372380396946E-2</v>
      </c>
      <c r="Z296" s="9">
        <f t="shared" si="106"/>
        <v>1.908544184841925E-2</v>
      </c>
      <c r="AA296" s="9">
        <f t="shared" si="106"/>
        <v>1.9085440188219303E-2</v>
      </c>
      <c r="AB296" s="9">
        <f t="shared" si="102"/>
        <v>1.9085440188219303E-2</v>
      </c>
    </row>
    <row r="297" spans="1:28">
      <c r="A297" s="26" t="str">
        <f>'Dane sieci'!A297</f>
        <v>K31</v>
      </c>
      <c r="B297" s="26" t="str">
        <f>'Dane sieci'!B297</f>
        <v>K30</v>
      </c>
      <c r="C297" s="29"/>
      <c r="D297" s="22">
        <f>'Dane sieci'!C297</f>
        <v>250</v>
      </c>
      <c r="E297" s="22" t="str">
        <f>'Dane sieci'!D297</f>
        <v>P</v>
      </c>
      <c r="F297" s="27">
        <f>'Dane sieci'!E297</f>
        <v>140</v>
      </c>
      <c r="G297" s="27">
        <f>'Dane sieci'!J297</f>
        <v>2</v>
      </c>
      <c r="H297" s="28">
        <f>H296+H237</f>
        <v>104.59747579862218</v>
      </c>
      <c r="I297" s="28">
        <f t="shared" si="93"/>
        <v>104.59747579862218</v>
      </c>
      <c r="J297" s="27">
        <f t="shared" si="94"/>
        <v>263</v>
      </c>
      <c r="K297" s="19">
        <f t="shared" si="95"/>
        <v>0.56020297851704337</v>
      </c>
      <c r="L297" s="24">
        <f t="shared" si="103"/>
        <v>10.275448093964862</v>
      </c>
      <c r="M297" s="28">
        <f t="shared" si="96"/>
        <v>1.4385627331550805</v>
      </c>
      <c r="N297" s="28">
        <f t="shared" si="97"/>
        <v>0.29961443863536608</v>
      </c>
      <c r="O297" s="29">
        <f t="shared" si="98"/>
        <v>1.7381771717904466</v>
      </c>
      <c r="P297" s="29">
        <f>MAX(P237,P296)+O297</f>
        <v>116.24663364356405</v>
      </c>
      <c r="S297" s="16">
        <f t="shared" si="99"/>
        <v>0.15</v>
      </c>
      <c r="T297" s="23">
        <f t="shared" si="100"/>
        <v>524444.91587864701</v>
      </c>
      <c r="U297" s="9">
        <f t="shared" si="101"/>
        <v>1.2203378860633128E-4</v>
      </c>
      <c r="V297" s="9">
        <f t="shared" si="106"/>
        <v>2.3942202135421427E-2</v>
      </c>
      <c r="W297" s="9">
        <f t="shared" si="106"/>
        <v>1.793408199571235E-2</v>
      </c>
      <c r="X297" s="9">
        <f t="shared" si="106"/>
        <v>1.8041793419299776E-2</v>
      </c>
      <c r="Y297" s="9">
        <f t="shared" si="106"/>
        <v>1.8039419092958888E-2</v>
      </c>
      <c r="Z297" s="9">
        <f t="shared" si="106"/>
        <v>1.8039471211213812E-2</v>
      </c>
      <c r="AA297" s="9">
        <f t="shared" si="106"/>
        <v>1.8039470067072835E-2</v>
      </c>
      <c r="AB297" s="9">
        <f t="shared" si="102"/>
        <v>1.8039470067072835E-2</v>
      </c>
    </row>
    <row r="298" spans="1:28">
      <c r="A298" s="26" t="str">
        <f>'Dane sieci'!A298</f>
        <v>W128</v>
      </c>
      <c r="B298" s="26" t="str">
        <f>'Dane sieci'!B298</f>
        <v>OX59</v>
      </c>
      <c r="C298" s="29">
        <f>VLOOKUP(A298,'Dane węzłów'!$A$3:$E$243,4,FALSE)</f>
        <v>53.360081133568599</v>
      </c>
      <c r="D298" s="22">
        <f>'Dane sieci'!C298</f>
        <v>65</v>
      </c>
      <c r="E298" s="22" t="str">
        <f>'Dane sieci'!D298</f>
        <v>P</v>
      </c>
      <c r="F298" s="27">
        <f>'Dane sieci'!E298</f>
        <v>45</v>
      </c>
      <c r="G298" s="27">
        <f>'Dane sieci'!J298</f>
        <v>4</v>
      </c>
      <c r="H298" s="28">
        <f>VLOOKUP(A298,'Dane węzłów'!$A$3:$E$243,2,FALSE)</f>
        <v>4.9905489781295849</v>
      </c>
      <c r="I298" s="28">
        <f t="shared" si="93"/>
        <v>4.9905489781295849</v>
      </c>
      <c r="J298" s="27">
        <f t="shared" si="94"/>
        <v>70.3</v>
      </c>
      <c r="K298" s="19">
        <f t="shared" si="95"/>
        <v>0.37408765678748418</v>
      </c>
      <c r="L298" s="24">
        <f t="shared" si="103"/>
        <v>24.263126180712792</v>
      </c>
      <c r="M298" s="28">
        <f t="shared" si="96"/>
        <v>1.0918406781320757</v>
      </c>
      <c r="N298" s="28">
        <f t="shared" si="97"/>
        <v>0.26720751265109882</v>
      </c>
      <c r="O298" s="29">
        <f t="shared" si="98"/>
        <v>1.3590481907831746</v>
      </c>
      <c r="P298" s="29">
        <f>C298+O298</f>
        <v>54.719129324351776</v>
      </c>
      <c r="S298" s="16">
        <f t="shared" si="99"/>
        <v>0.15</v>
      </c>
      <c r="T298" s="23">
        <f t="shared" si="100"/>
        <v>93611.115661458505</v>
      </c>
      <c r="U298" s="9">
        <f t="shared" si="101"/>
        <v>6.8367949198953979E-4</v>
      </c>
      <c r="V298" s="9">
        <f t="shared" si="106"/>
        <v>3.1985452952624324E-2</v>
      </c>
      <c r="W298" s="9">
        <f t="shared" si="106"/>
        <v>2.5361925641221812E-2</v>
      </c>
      <c r="X298" s="9">
        <f t="shared" si="106"/>
        <v>2.5539090366365209E-2</v>
      </c>
      <c r="Y298" s="9">
        <f t="shared" si="106"/>
        <v>2.5533510438042931E-2</v>
      </c>
      <c r="Z298" s="9">
        <f t="shared" si="106"/>
        <v>2.5533685334515128E-2</v>
      </c>
      <c r="AA298" s="9">
        <f t="shared" si="106"/>
        <v>2.5533679851753151E-2</v>
      </c>
      <c r="AB298" s="9">
        <f t="shared" si="102"/>
        <v>2.5533679851753151E-2</v>
      </c>
    </row>
    <row r="299" spans="1:28">
      <c r="A299" s="26" t="str">
        <f>'Dane sieci'!A299</f>
        <v>W127</v>
      </c>
      <c r="B299" s="26" t="str">
        <f>'Dane sieci'!B299</f>
        <v>RED</v>
      </c>
      <c r="C299" s="29">
        <f>VLOOKUP(A299,'Dane węzłów'!$A$3:$E$243,4,FALSE)</f>
        <v>79.200282735891747</v>
      </c>
      <c r="D299" s="22">
        <f>'Dane sieci'!C299</f>
        <v>40</v>
      </c>
      <c r="E299" s="22" t="str">
        <f>'Dane sieci'!D299</f>
        <v>T</v>
      </c>
      <c r="F299" s="27">
        <f>'Dane sieci'!E299</f>
        <v>20</v>
      </c>
      <c r="G299" s="27">
        <f>'Dane sieci'!J299</f>
        <v>4</v>
      </c>
      <c r="H299" s="28">
        <f>VLOOKUP(A299,'Dane węzłów'!$A$3:$E$243,2,FALSE)</f>
        <v>0.27357404954730014</v>
      </c>
      <c r="I299" s="28">
        <f t="shared" si="93"/>
        <v>0.27357404954730014</v>
      </c>
      <c r="J299" s="27">
        <f t="shared" si="94"/>
        <v>38.700000000000003</v>
      </c>
      <c r="K299" s="19">
        <f t="shared" si="95"/>
        <v>6.7668831244987848E-2</v>
      </c>
      <c r="L299" s="24">
        <f t="shared" si="103"/>
        <v>2.87322953917697</v>
      </c>
      <c r="M299" s="28">
        <f t="shared" si="96"/>
        <v>5.7464590783539403E-2</v>
      </c>
      <c r="N299" s="28">
        <f t="shared" si="97"/>
        <v>8.7433780721633495E-3</v>
      </c>
      <c r="O299" s="29">
        <f t="shared" si="98"/>
        <v>6.6207968855702751E-2</v>
      </c>
      <c r="P299" s="29">
        <f>C299+O299</f>
        <v>79.266490704747454</v>
      </c>
      <c r="S299" s="16">
        <f t="shared" si="99"/>
        <v>0.7</v>
      </c>
      <c r="T299" s="23">
        <f t="shared" si="100"/>
        <v>9321.7694612364685</v>
      </c>
      <c r="U299" s="9">
        <f t="shared" si="101"/>
        <v>6.8656493025424856E-3</v>
      </c>
      <c r="V299" s="9">
        <f t="shared" si="106"/>
        <v>5.7223646898647174E-2</v>
      </c>
      <c r="W299" s="9">
        <f t="shared" si="106"/>
        <v>5.064545802024395E-2</v>
      </c>
      <c r="X299" s="9">
        <f t="shared" si="106"/>
        <v>5.0878715643083362E-2</v>
      </c>
      <c r="Y299" s="9">
        <f t="shared" si="106"/>
        <v>5.0869699163729229E-2</v>
      </c>
      <c r="Z299" s="9">
        <f t="shared" si="106"/>
        <v>5.0870046570566485E-2</v>
      </c>
      <c r="AA299" s="9">
        <f t="shared" si="106"/>
        <v>5.0870033183243721E-2</v>
      </c>
      <c r="AB299" s="9">
        <f t="shared" si="102"/>
        <v>5.0870033183243721E-2</v>
      </c>
    </row>
    <row r="300" spans="1:28">
      <c r="A300" s="26" t="str">
        <f>'Dane sieci'!A300</f>
        <v>RED</v>
      </c>
      <c r="B300" s="26" t="str">
        <f>'Dane sieci'!B300</f>
        <v>OX59</v>
      </c>
      <c r="C300" s="29"/>
      <c r="D300" s="22">
        <f>'Dane sieci'!C300</f>
        <v>50</v>
      </c>
      <c r="E300" s="22" t="str">
        <f>'Dane sieci'!D300</f>
        <v>P</v>
      </c>
      <c r="F300" s="27">
        <f>'Dane sieci'!E300</f>
        <v>40</v>
      </c>
      <c r="G300" s="27">
        <f>'Dane sieci'!J300</f>
        <v>5.5</v>
      </c>
      <c r="H300" s="28">
        <f>H299</f>
        <v>0.27357404954730014</v>
      </c>
      <c r="I300" s="28">
        <f t="shared" si="93"/>
        <v>0.27357404954730014</v>
      </c>
      <c r="J300" s="27">
        <f t="shared" si="94"/>
        <v>54.5</v>
      </c>
      <c r="K300" s="19">
        <f t="shared" si="95"/>
        <v>3.412067397266421E-2</v>
      </c>
      <c r="L300" s="24">
        <f t="shared" si="103"/>
        <v>0.38594189600086087</v>
      </c>
      <c r="M300" s="28">
        <f t="shared" si="96"/>
        <v>1.5437675840034436E-2</v>
      </c>
      <c r="N300" s="28">
        <f t="shared" si="97"/>
        <v>3.0566084349390047E-3</v>
      </c>
      <c r="O300" s="29">
        <f t="shared" si="98"/>
        <v>1.849428427497344E-2</v>
      </c>
      <c r="P300" s="29">
        <f>P299+O300</f>
        <v>79.284984989022433</v>
      </c>
      <c r="S300" s="16">
        <f t="shared" si="99"/>
        <v>0.15</v>
      </c>
      <c r="T300" s="23">
        <f t="shared" si="100"/>
        <v>6619.3115256853453</v>
      </c>
      <c r="U300" s="9">
        <f t="shared" si="101"/>
        <v>9.6686792503505297E-3</v>
      </c>
      <c r="V300" s="9">
        <f t="shared" si="106"/>
        <v>4.5758309972878393E-2</v>
      </c>
      <c r="W300" s="9">
        <f t="shared" si="106"/>
        <v>3.6995198469250083E-2</v>
      </c>
      <c r="X300" s="9">
        <f t="shared" si="106"/>
        <v>3.7954019316324014E-2</v>
      </c>
      <c r="Y300" s="9">
        <f t="shared" si="106"/>
        <v>3.7835106499875128E-2</v>
      </c>
      <c r="Z300" s="9">
        <f t="shared" si="106"/>
        <v>3.7849637283601967E-2</v>
      </c>
      <c r="AA300" s="9">
        <f t="shared" si="106"/>
        <v>3.7847858431551633E-2</v>
      </c>
      <c r="AB300" s="9">
        <f t="shared" si="102"/>
        <v>3.7847858431551633E-2</v>
      </c>
    </row>
    <row r="301" spans="1:28">
      <c r="A301" s="26" t="str">
        <f>'Dane sieci'!A301</f>
        <v>OX59</v>
      </c>
      <c r="B301" s="26" t="str">
        <f>'Dane sieci'!B301</f>
        <v>K30</v>
      </c>
      <c r="C301" s="29"/>
      <c r="D301" s="22">
        <f>'Dane sieci'!C301</f>
        <v>65</v>
      </c>
      <c r="E301" s="22" t="str">
        <f>'Dane sieci'!D301</f>
        <v>P</v>
      </c>
      <c r="F301" s="27">
        <f>'Dane sieci'!E301</f>
        <v>15</v>
      </c>
      <c r="G301" s="27">
        <f>'Dane sieci'!J301</f>
        <v>4.5</v>
      </c>
      <c r="H301" s="28">
        <f>H300+H298</f>
        <v>5.2641230276768853</v>
      </c>
      <c r="I301" s="28">
        <f t="shared" si="93"/>
        <v>5.2641230276768853</v>
      </c>
      <c r="J301" s="27">
        <f t="shared" si="94"/>
        <v>70.3</v>
      </c>
      <c r="K301" s="19">
        <f t="shared" si="95"/>
        <v>0.39459455404498173</v>
      </c>
      <c r="L301" s="24">
        <f t="shared" si="103"/>
        <v>26.910475772522354</v>
      </c>
      <c r="M301" s="28">
        <f t="shared" si="96"/>
        <v>0.40365713658783531</v>
      </c>
      <c r="N301" s="28">
        <f t="shared" si="97"/>
        <v>0.33446956367902408</v>
      </c>
      <c r="O301" s="29">
        <f t="shared" si="98"/>
        <v>0.73812670026685945</v>
      </c>
      <c r="P301" s="29">
        <f>MAX(P298,P300)+O301</f>
        <v>80.023111689289294</v>
      </c>
      <c r="S301" s="16">
        <f t="shared" si="99"/>
        <v>0.15</v>
      </c>
      <c r="T301" s="23">
        <f t="shared" si="100"/>
        <v>98742.729859891668</v>
      </c>
      <c r="U301" s="9">
        <f t="shared" si="101"/>
        <v>6.4814898363465417E-4</v>
      </c>
      <c r="V301" s="9">
        <f t="shared" si="106"/>
        <v>3.1817046619055711E-2</v>
      </c>
      <c r="W301" s="9">
        <f t="shared" si="106"/>
        <v>2.5289945279695063E-2</v>
      </c>
      <c r="X301" s="9">
        <f t="shared" si="106"/>
        <v>2.5457540120804797E-2</v>
      </c>
      <c r="Y301" s="9">
        <f t="shared" si="106"/>
        <v>2.5452479347530296E-2</v>
      </c>
      <c r="Z301" s="9">
        <f t="shared" si="106"/>
        <v>2.5452631463683446E-2</v>
      </c>
      <c r="AA301" s="9">
        <f t="shared" si="106"/>
        <v>2.5452626890759861E-2</v>
      </c>
      <c r="AB301" s="9">
        <f t="shared" si="102"/>
        <v>2.5452626890759861E-2</v>
      </c>
    </row>
    <row r="302" spans="1:28">
      <c r="A302" s="26" t="str">
        <f>'Dane sieci'!A302</f>
        <v>K30</v>
      </c>
      <c r="B302" s="26" t="str">
        <f>'Dane sieci'!B302</f>
        <v>RED</v>
      </c>
      <c r="C302" s="29"/>
      <c r="D302" s="22">
        <f>'Dane sieci'!C302</f>
        <v>250</v>
      </c>
      <c r="E302" s="22" t="str">
        <f>'Dane sieci'!D302</f>
        <v>P</v>
      </c>
      <c r="F302" s="27">
        <f>'Dane sieci'!E302</f>
        <v>140</v>
      </c>
      <c r="G302" s="27">
        <f>'Dane sieci'!J302</f>
        <v>8</v>
      </c>
      <c r="H302" s="28">
        <f>H301+H297</f>
        <v>109.86159882629907</v>
      </c>
      <c r="I302" s="28">
        <f t="shared" si="93"/>
        <v>109.86159882629907</v>
      </c>
      <c r="J302" s="27">
        <f t="shared" si="94"/>
        <v>263</v>
      </c>
      <c r="K302" s="19">
        <f t="shared" si="95"/>
        <v>0.58839655945070102</v>
      </c>
      <c r="L302" s="24">
        <f t="shared" si="103"/>
        <v>11.312323375361146</v>
      </c>
      <c r="M302" s="28">
        <f t="shared" si="96"/>
        <v>1.5837252725505604</v>
      </c>
      <c r="N302" s="28">
        <f t="shared" si="97"/>
        <v>1.3221238873474439</v>
      </c>
      <c r="O302" s="29">
        <f t="shared" si="98"/>
        <v>2.9058491598980041</v>
      </c>
      <c r="P302" s="29">
        <f>MAX(P297,P301)+O302</f>
        <v>119.15248280346205</v>
      </c>
      <c r="S302" s="16">
        <f t="shared" si="99"/>
        <v>0.15</v>
      </c>
      <c r="T302" s="23">
        <f t="shared" si="100"/>
        <v>550838.88511496037</v>
      </c>
      <c r="U302" s="9">
        <f t="shared" si="101"/>
        <v>1.1618642352498982E-4</v>
      </c>
      <c r="V302" s="9">
        <f t="shared" si="106"/>
        <v>2.382638058267593E-2</v>
      </c>
      <c r="W302" s="9">
        <f t="shared" si="106"/>
        <v>1.7902132037774968E-2</v>
      </c>
      <c r="X302" s="9">
        <f t="shared" si="106"/>
        <v>1.8004310724223944E-2</v>
      </c>
      <c r="Y302" s="9">
        <f t="shared" si="106"/>
        <v>1.8002147588821002E-2</v>
      </c>
      <c r="Z302" s="9">
        <f t="shared" si="106"/>
        <v>1.8002193199247354E-2</v>
      </c>
      <c r="AA302" s="9">
        <f t="shared" si="106"/>
        <v>1.80021922374549E-2</v>
      </c>
      <c r="AB302" s="9">
        <f t="shared" si="102"/>
        <v>1.80021922374549E-2</v>
      </c>
    </row>
    <row r="303" spans="1:28">
      <c r="A303" s="26" t="str">
        <f>'Dane sieci'!A303</f>
        <v>RED</v>
      </c>
      <c r="B303" s="26" t="str">
        <f>'Dane sieci'!B303</f>
        <v>OX60</v>
      </c>
      <c r="C303" s="29"/>
      <c r="D303" s="22">
        <f>'Dane sieci'!C303</f>
        <v>300</v>
      </c>
      <c r="E303" s="22" t="str">
        <f>'Dane sieci'!D303</f>
        <v>P</v>
      </c>
      <c r="F303" s="27">
        <f>'Dane sieci'!E303</f>
        <v>10</v>
      </c>
      <c r="G303" s="27">
        <f>'Dane sieci'!J303</f>
        <v>2</v>
      </c>
      <c r="H303" s="28">
        <f>H302</f>
        <v>109.86159882629907</v>
      </c>
      <c r="I303" s="28">
        <f t="shared" si="93"/>
        <v>109.86159882629907</v>
      </c>
      <c r="J303" s="27">
        <f t="shared" si="94"/>
        <v>312.7</v>
      </c>
      <c r="K303" s="19">
        <f t="shared" si="95"/>
        <v>0.41622279293559677</v>
      </c>
      <c r="L303" s="24">
        <f t="shared" si="103"/>
        <v>4.6538039535021829</v>
      </c>
      <c r="M303" s="28">
        <f t="shared" si="96"/>
        <v>4.6538039535021829E-2</v>
      </c>
      <c r="N303" s="28">
        <f t="shared" si="97"/>
        <v>0.16539547723695272</v>
      </c>
      <c r="O303" s="29">
        <f t="shared" si="98"/>
        <v>0.21193351677197456</v>
      </c>
      <c r="P303" s="29">
        <f>P302+O303</f>
        <v>119.36441632023403</v>
      </c>
      <c r="S303" s="16">
        <f t="shared" si="99"/>
        <v>0.15</v>
      </c>
      <c r="T303" s="23">
        <f t="shared" si="100"/>
        <v>463289.5004324739</v>
      </c>
      <c r="U303" s="9">
        <f t="shared" si="101"/>
        <v>1.3814256515689853E-4</v>
      </c>
      <c r="V303" s="9">
        <f t="shared" si="106"/>
        <v>2.3978048931589176E-2</v>
      </c>
      <c r="W303" s="9">
        <f t="shared" si="106"/>
        <v>1.7456027307873708E-2</v>
      </c>
      <c r="X303" s="9">
        <f t="shared" si="106"/>
        <v>1.7601075569757662E-2</v>
      </c>
      <c r="Y303" s="9">
        <f t="shared" si="106"/>
        <v>1.7597041341416278E-2</v>
      </c>
      <c r="Z303" s="9">
        <f t="shared" si="106"/>
        <v>1.759715290593724E-2</v>
      </c>
      <c r="AA303" s="9">
        <f t="shared" si="106"/>
        <v>1.7597149820188687E-2</v>
      </c>
      <c r="AB303" s="9">
        <f t="shared" si="102"/>
        <v>1.7597149820188687E-2</v>
      </c>
    </row>
    <row r="304" spans="1:28">
      <c r="A304" s="26" t="str">
        <f>'Dane sieci'!A304</f>
        <v>W125</v>
      </c>
      <c r="B304" s="26" t="str">
        <f>'Dane sieci'!B304</f>
        <v>OX60</v>
      </c>
      <c r="C304" s="29" t="s">
        <v>560</v>
      </c>
      <c r="D304" s="22">
        <f>'Dane sieci'!C304</f>
        <v>40</v>
      </c>
      <c r="E304" s="22" t="str">
        <f>'Dane sieci'!D304</f>
        <v>P</v>
      </c>
      <c r="F304" s="27">
        <f>'Dane sieci'!E304</f>
        <v>40</v>
      </c>
      <c r="G304" s="27">
        <f>'Dane sieci'!J304</f>
        <v>7.5</v>
      </c>
      <c r="H304" s="28"/>
      <c r="I304" s="28"/>
      <c r="J304" s="27"/>
      <c r="K304" s="19"/>
      <c r="L304" s="24"/>
      <c r="M304" s="28"/>
      <c r="N304" s="28"/>
      <c r="O304" s="29"/>
      <c r="P304" s="36"/>
      <c r="S304" s="16"/>
      <c r="T304" s="23"/>
      <c r="U304" s="9"/>
      <c r="V304" s="9"/>
      <c r="W304" s="9"/>
      <c r="X304" s="9"/>
      <c r="Y304" s="9"/>
      <c r="Z304" s="9"/>
      <c r="AA304" s="9"/>
      <c r="AB304" s="9"/>
    </row>
    <row r="305" spans="1:28">
      <c r="A305" s="26" t="str">
        <f>'Dane sieci'!A305</f>
        <v>OX60</v>
      </c>
      <c r="B305" s="26" t="str">
        <f>'Dane sieci'!B305</f>
        <v>O28</v>
      </c>
      <c r="C305" s="29"/>
      <c r="D305" s="22">
        <f>'Dane sieci'!C305</f>
        <v>300</v>
      </c>
      <c r="E305" s="22" t="str">
        <f>'Dane sieci'!D305</f>
        <v>P</v>
      </c>
      <c r="F305" s="27">
        <f>'Dane sieci'!E305</f>
        <v>30</v>
      </c>
      <c r="G305" s="27">
        <f>'Dane sieci'!J305</f>
        <v>5.4</v>
      </c>
      <c r="H305" s="28">
        <f>H303+H304</f>
        <v>109.86159882629907</v>
      </c>
      <c r="I305" s="28">
        <f>I303</f>
        <v>109.86159882629907</v>
      </c>
      <c r="J305" s="27">
        <f t="shared" ref="J305:J315" si="107">IF(E305="T",VLOOKUP(D305,$A$606:$C$629,3),VLOOKUP(D305,$A$606:$C$629,2))</f>
        <v>312.7</v>
      </c>
      <c r="K305" s="19">
        <f t="shared" si="95"/>
        <v>0.41622279293559677</v>
      </c>
      <c r="L305" s="24">
        <f t="shared" ref="L305:L315" si="108">AB305/(J305/1000)*$F$5*K305^2/2</f>
        <v>4.6538039535021829</v>
      </c>
      <c r="M305" s="28">
        <f t="shared" si="96"/>
        <v>0.13961411860506551</v>
      </c>
      <c r="N305" s="28">
        <f t="shared" si="97"/>
        <v>0.44656778853977241</v>
      </c>
      <c r="O305" s="29">
        <f t="shared" si="98"/>
        <v>0.58618190714483798</v>
      </c>
      <c r="P305" s="29">
        <f>MAX(P303,P304)+O305</f>
        <v>119.95059822737886</v>
      </c>
      <c r="S305" s="16">
        <f t="shared" si="99"/>
        <v>0.15</v>
      </c>
      <c r="T305" s="23">
        <f t="shared" si="100"/>
        <v>463289.5004324739</v>
      </c>
      <c r="U305" s="9">
        <f t="shared" si="101"/>
        <v>1.3814256515689853E-4</v>
      </c>
      <c r="V305" s="9">
        <f t="shared" ref="V305:AA315" si="109">(1/(-2*LOG(2.51/$T305/U305^0.5+$S305/$J305/3.71)))^2</f>
        <v>2.3978048931589176E-2</v>
      </c>
      <c r="W305" s="9">
        <f t="shared" si="109"/>
        <v>1.7456027307873708E-2</v>
      </c>
      <c r="X305" s="9">
        <f t="shared" si="109"/>
        <v>1.7601075569757662E-2</v>
      </c>
      <c r="Y305" s="9">
        <f t="shared" si="109"/>
        <v>1.7597041341416278E-2</v>
      </c>
      <c r="Z305" s="9">
        <f t="shared" si="109"/>
        <v>1.759715290593724E-2</v>
      </c>
      <c r="AA305" s="9">
        <f t="shared" si="109"/>
        <v>1.7597149820188687E-2</v>
      </c>
      <c r="AB305" s="9">
        <f t="shared" si="102"/>
        <v>1.7597149820188687E-2</v>
      </c>
    </row>
    <row r="306" spans="1:28">
      <c r="A306" s="26" t="str">
        <f>'Dane sieci'!A306</f>
        <v>W122</v>
      </c>
      <c r="B306" s="26" t="str">
        <f>'Dane sieci'!B306</f>
        <v>K28/03</v>
      </c>
      <c r="C306" s="29">
        <f>VLOOKUP(A306,'Dane węzłów'!$A$3:$E$243,4,FALSE)</f>
        <v>74.847822661056341</v>
      </c>
      <c r="D306" s="22">
        <f>'Dane sieci'!C306</f>
        <v>80</v>
      </c>
      <c r="E306" s="22" t="str">
        <f>'Dane sieci'!D306</f>
        <v>T</v>
      </c>
      <c r="F306" s="27">
        <f>'Dane sieci'!E306</f>
        <v>315</v>
      </c>
      <c r="G306" s="27">
        <f>'Dane sieci'!J306</f>
        <v>15.4</v>
      </c>
      <c r="H306" s="28">
        <f>VLOOKUP(A306,'Dane węzłów'!$A$3:$E$243,2,FALSE)</f>
        <v>4.9389607287863795</v>
      </c>
      <c r="I306" s="28">
        <f t="shared" si="93"/>
        <v>4.9389607287863795</v>
      </c>
      <c r="J306" s="27">
        <f t="shared" si="107"/>
        <v>81.7</v>
      </c>
      <c r="K306" s="19">
        <f t="shared" si="95"/>
        <v>0.27411144333604121</v>
      </c>
      <c r="L306" s="24">
        <f t="shared" si="108"/>
        <v>16.152507183981147</v>
      </c>
      <c r="M306" s="28">
        <f t="shared" si="96"/>
        <v>5.088039762954061</v>
      </c>
      <c r="N306" s="28">
        <f t="shared" si="97"/>
        <v>0.55235332078214416</v>
      </c>
      <c r="O306" s="29">
        <f t="shared" si="98"/>
        <v>5.6403930837362051</v>
      </c>
      <c r="P306" s="29">
        <f>C306+O306</f>
        <v>80.488215744792541</v>
      </c>
      <c r="S306" s="16">
        <f t="shared" si="99"/>
        <v>0.7</v>
      </c>
      <c r="T306" s="23">
        <f t="shared" si="100"/>
        <v>79716.448235436124</v>
      </c>
      <c r="U306" s="9">
        <f t="shared" si="101"/>
        <v>8.0284560359464513E-4</v>
      </c>
      <c r="V306" s="9">
        <f t="shared" si="109"/>
        <v>4.1114270917087019E-2</v>
      </c>
      <c r="W306" s="9">
        <f t="shared" si="109"/>
        <v>3.6749064551790715E-2</v>
      </c>
      <c r="X306" s="9">
        <f t="shared" si="109"/>
        <v>3.6793533350601267E-2</v>
      </c>
      <c r="Y306" s="9">
        <f t="shared" si="109"/>
        <v>3.6793041251078608E-2</v>
      </c>
      <c r="Z306" s="9">
        <f t="shared" si="109"/>
        <v>3.6793046691910032E-2</v>
      </c>
      <c r="AA306" s="9">
        <f t="shared" si="109"/>
        <v>3.6793046631753631E-2</v>
      </c>
      <c r="AB306" s="9">
        <f t="shared" si="102"/>
        <v>3.6793046631753631E-2</v>
      </c>
    </row>
    <row r="307" spans="1:28">
      <c r="A307" s="26" t="str">
        <f>'Dane sieci'!A307</f>
        <v>W121</v>
      </c>
      <c r="B307" s="26" t="str">
        <f>'Dane sieci'!B307</f>
        <v>K28/03</v>
      </c>
      <c r="C307" s="29">
        <f>VLOOKUP(A307,'Dane węzłów'!$A$3:$E$243,4,FALSE)</f>
        <v>72.011813507673025</v>
      </c>
      <c r="D307" s="22">
        <f>'Dane sieci'!C307</f>
        <v>65</v>
      </c>
      <c r="E307" s="22" t="str">
        <f>'Dane sieci'!D307</f>
        <v>T</v>
      </c>
      <c r="F307" s="27">
        <f>'Dane sieci'!E307</f>
        <v>45</v>
      </c>
      <c r="G307" s="27">
        <f>'Dane sieci'!J307</f>
        <v>8.9</v>
      </c>
      <c r="H307" s="28">
        <f>VLOOKUP(A307,'Dane węzłów'!$A$3:$E$243,2,FALSE)</f>
        <v>4.6564536490497792</v>
      </c>
      <c r="I307" s="28">
        <f t="shared" si="93"/>
        <v>4.6564536490497792</v>
      </c>
      <c r="J307" s="27">
        <f t="shared" si="107"/>
        <v>69.7</v>
      </c>
      <c r="K307" s="19">
        <f t="shared" si="95"/>
        <v>0.355079365053102</v>
      </c>
      <c r="L307" s="24">
        <f t="shared" si="108"/>
        <v>33.33321280322739</v>
      </c>
      <c r="M307" s="28">
        <f t="shared" si="96"/>
        <v>1.4999945761452325</v>
      </c>
      <c r="N307" s="28">
        <f t="shared" si="97"/>
        <v>0.5356520749213497</v>
      </c>
      <c r="O307" s="29">
        <f t="shared" si="98"/>
        <v>2.0356466510665823</v>
      </c>
      <c r="P307" s="29">
        <f>C307+O307</f>
        <v>74.047460158739611</v>
      </c>
      <c r="S307" s="16">
        <f t="shared" si="99"/>
        <v>0.7</v>
      </c>
      <c r="T307" s="23">
        <f t="shared" si="100"/>
        <v>88096.150214194611</v>
      </c>
      <c r="U307" s="9">
        <f t="shared" si="101"/>
        <v>7.2647896468111398E-4</v>
      </c>
      <c r="V307" s="9">
        <f t="shared" si="109"/>
        <v>4.2535650441314604E-2</v>
      </c>
      <c r="W307" s="9">
        <f t="shared" si="109"/>
        <v>3.8570912962977939E-2</v>
      </c>
      <c r="X307" s="9">
        <f t="shared" si="109"/>
        <v>3.8602929939763192E-2</v>
      </c>
      <c r="Y307" s="9">
        <f t="shared" si="109"/>
        <v>3.8602651955430348E-2</v>
      </c>
      <c r="Z307" s="9">
        <f t="shared" si="109"/>
        <v>3.8602654367526558E-2</v>
      </c>
      <c r="AA307" s="9">
        <f t="shared" si="109"/>
        <v>3.8602654346596446E-2</v>
      </c>
      <c r="AB307" s="9">
        <f t="shared" si="102"/>
        <v>3.8602654346596446E-2</v>
      </c>
    </row>
    <row r="308" spans="1:28">
      <c r="A308" s="26" t="str">
        <f>'Dane sieci'!A308</f>
        <v>K28/03</v>
      </c>
      <c r="B308" s="26" t="str">
        <f>'Dane sieci'!B308</f>
        <v>K28/02</v>
      </c>
      <c r="C308" s="29"/>
      <c r="D308" s="22">
        <f>'Dane sieci'!C308</f>
        <v>125</v>
      </c>
      <c r="E308" s="22" t="str">
        <f>'Dane sieci'!D308</f>
        <v>T</v>
      </c>
      <c r="F308" s="27">
        <f>'Dane sieci'!E308</f>
        <v>210</v>
      </c>
      <c r="G308" s="27">
        <f>'Dane sieci'!J308</f>
        <v>6.4</v>
      </c>
      <c r="H308" s="28">
        <f>H306+H307</f>
        <v>9.5954143778361587</v>
      </c>
      <c r="I308" s="28">
        <f t="shared" si="93"/>
        <v>9.5954143778361587</v>
      </c>
      <c r="J308" s="27">
        <f t="shared" si="107"/>
        <v>125</v>
      </c>
      <c r="K308" s="19">
        <f t="shared" si="95"/>
        <v>0.22749895965312847</v>
      </c>
      <c r="L308" s="24">
        <f t="shared" si="108"/>
        <v>6.3789098811170133</v>
      </c>
      <c r="M308" s="28">
        <f t="shared" si="96"/>
        <v>1.3395710750345726</v>
      </c>
      <c r="N308" s="28">
        <f t="shared" si="97"/>
        <v>0.15811778418013639</v>
      </c>
      <c r="O308" s="29">
        <f t="shared" si="98"/>
        <v>1.4976888592147091</v>
      </c>
      <c r="P308" s="29">
        <f>MAX(P306,P307)+O308</f>
        <v>81.985904604007246</v>
      </c>
      <c r="S308" s="16">
        <f t="shared" si="99"/>
        <v>0.7</v>
      </c>
      <c r="T308" s="23">
        <f t="shared" si="100"/>
        <v>101225.08392611596</v>
      </c>
      <c r="U308" s="9">
        <f t="shared" si="101"/>
        <v>6.3225435354258145E-4</v>
      </c>
      <c r="V308" s="9">
        <f t="shared" si="109"/>
        <v>3.6901897078523205E-2</v>
      </c>
      <c r="W308" s="9">
        <f t="shared" si="109"/>
        <v>3.2219455261104958E-2</v>
      </c>
      <c r="X308" s="9">
        <f t="shared" si="109"/>
        <v>3.2274935269695833E-2</v>
      </c>
      <c r="Y308" s="9">
        <f t="shared" si="109"/>
        <v>3.2274209064135286E-2</v>
      </c>
      <c r="Z308" s="9">
        <f t="shared" si="109"/>
        <v>3.227421855788587E-2</v>
      </c>
      <c r="AA308" s="9">
        <f t="shared" si="109"/>
        <v>3.2274218433771172E-2</v>
      </c>
      <c r="AB308" s="9">
        <f t="shared" si="102"/>
        <v>3.2274218433771172E-2</v>
      </c>
    </row>
    <row r="309" spans="1:28">
      <c r="A309" s="26" t="str">
        <f>'Dane sieci'!A309</f>
        <v>W120</v>
      </c>
      <c r="B309" s="26" t="str">
        <f>'Dane sieci'!B309</f>
        <v>K28/02</v>
      </c>
      <c r="C309" s="29">
        <f>VLOOKUP(A309,'Dane węzłów'!$A$3:$E$243,4,FALSE)</f>
        <v>76.459222359494419</v>
      </c>
      <c r="D309" s="22">
        <f>'Dane sieci'!C309</f>
        <v>65</v>
      </c>
      <c r="E309" s="22" t="str">
        <f>'Dane sieci'!D309</f>
        <v>T</v>
      </c>
      <c r="F309" s="27">
        <f>'Dane sieci'!E309</f>
        <v>140</v>
      </c>
      <c r="G309" s="27">
        <f>'Dane sieci'!J309</f>
        <v>7.9</v>
      </c>
      <c r="H309" s="28">
        <f>VLOOKUP(A309,'Dane węzłów'!$A$3:$E$243,2,FALSE)</f>
        <v>6.1193490054249544</v>
      </c>
      <c r="I309" s="28">
        <f t="shared" si="93"/>
        <v>6.1193490054249544</v>
      </c>
      <c r="J309" s="27">
        <f t="shared" si="107"/>
        <v>69.7</v>
      </c>
      <c r="K309" s="19">
        <f t="shared" si="95"/>
        <v>0.46663291920193994</v>
      </c>
      <c r="L309" s="24">
        <f t="shared" si="108"/>
        <v>57.329498699548296</v>
      </c>
      <c r="M309" s="28">
        <f t="shared" si="96"/>
        <v>8.0261298179367611</v>
      </c>
      <c r="N309" s="28">
        <f t="shared" si="97"/>
        <v>0.82114481274229589</v>
      </c>
      <c r="O309" s="29">
        <f t="shared" si="98"/>
        <v>8.8472746306790562</v>
      </c>
      <c r="P309" s="29">
        <f>C309+O309</f>
        <v>85.306496990173471</v>
      </c>
      <c r="S309" s="16">
        <f t="shared" si="99"/>
        <v>0.7</v>
      </c>
      <c r="T309" s="23">
        <f t="shared" si="100"/>
        <v>115772.88851678123</v>
      </c>
      <c r="U309" s="9">
        <f t="shared" si="101"/>
        <v>5.5280645425654414E-4</v>
      </c>
      <c r="V309" s="9">
        <f t="shared" si="109"/>
        <v>4.1984579933642102E-2</v>
      </c>
      <c r="W309" s="9">
        <f t="shared" si="109"/>
        <v>3.8420927990262532E-2</v>
      </c>
      <c r="X309" s="9">
        <f t="shared" si="109"/>
        <v>3.8443235644895199E-2</v>
      </c>
      <c r="Y309" s="9">
        <f t="shared" si="109"/>
        <v>3.8443086488480882E-2</v>
      </c>
      <c r="Z309" s="9">
        <f t="shared" si="109"/>
        <v>3.8443087485361994E-2</v>
      </c>
      <c r="AA309" s="9">
        <f t="shared" si="109"/>
        <v>3.8443087478699359E-2</v>
      </c>
      <c r="AB309" s="9">
        <f t="shared" si="102"/>
        <v>3.8443087478699359E-2</v>
      </c>
    </row>
    <row r="310" spans="1:28">
      <c r="A310" s="26" t="str">
        <f>'Dane sieci'!A310</f>
        <v>K28/02</v>
      </c>
      <c r="B310" s="26" t="str">
        <f>'Dane sieci'!B310</f>
        <v>K28/01</v>
      </c>
      <c r="C310" s="29"/>
      <c r="D310" s="22">
        <f>'Dane sieci'!C310</f>
        <v>125</v>
      </c>
      <c r="E310" s="22" t="str">
        <f>'Dane sieci'!D310</f>
        <v>T</v>
      </c>
      <c r="F310" s="27">
        <f>'Dane sieci'!E310</f>
        <v>90</v>
      </c>
      <c r="G310" s="27">
        <f>'Dane sieci'!J310</f>
        <v>6</v>
      </c>
      <c r="H310" s="28">
        <f>H308+H309</f>
        <v>15.714763383261113</v>
      </c>
      <c r="I310" s="28">
        <f t="shared" si="93"/>
        <v>15.714763383261113</v>
      </c>
      <c r="J310" s="27">
        <f t="shared" si="107"/>
        <v>125</v>
      </c>
      <c r="K310" s="19">
        <f t="shared" si="95"/>
        <v>0.37258342163365671</v>
      </c>
      <c r="L310" s="24">
        <f t="shared" si="108"/>
        <v>16.935084478123525</v>
      </c>
      <c r="M310" s="28">
        <f t="shared" si="96"/>
        <v>1.524157603031117</v>
      </c>
      <c r="N310" s="28">
        <f t="shared" si="97"/>
        <v>0.39759436402184312</v>
      </c>
      <c r="O310" s="29">
        <f t="shared" si="98"/>
        <v>1.9217519670529601</v>
      </c>
      <c r="P310" s="29">
        <f>MAX(P308,P309)+O310</f>
        <v>87.228248957226427</v>
      </c>
      <c r="S310" s="16">
        <f t="shared" si="99"/>
        <v>0.7</v>
      </c>
      <c r="T310" s="23">
        <f t="shared" si="100"/>
        <v>165780.04656307321</v>
      </c>
      <c r="U310" s="9">
        <f t="shared" si="101"/>
        <v>3.8605369781730852E-4</v>
      </c>
      <c r="V310" s="9">
        <f t="shared" si="109"/>
        <v>3.5814081927838207E-2</v>
      </c>
      <c r="W310" s="9">
        <f t="shared" si="109"/>
        <v>3.1916102273784171E-2</v>
      </c>
      <c r="X310" s="9">
        <f t="shared" si="109"/>
        <v>3.1945647847019296E-2</v>
      </c>
      <c r="Y310" s="9">
        <f t="shared" si="109"/>
        <v>3.1945403945697344E-2</v>
      </c>
      <c r="Z310" s="9">
        <f t="shared" si="109"/>
        <v>3.1945405957752235E-2</v>
      </c>
      <c r="AA310" s="9">
        <f t="shared" si="109"/>
        <v>3.1945405941153776E-2</v>
      </c>
      <c r="AB310" s="9">
        <f t="shared" si="102"/>
        <v>3.1945405941153776E-2</v>
      </c>
    </row>
    <row r="311" spans="1:28">
      <c r="A311" s="26" t="str">
        <f>'Dane sieci'!A311</f>
        <v>W119</v>
      </c>
      <c r="B311" s="26" t="str">
        <f>'Dane sieci'!B311</f>
        <v>K28/01</v>
      </c>
      <c r="C311" s="29">
        <f>VLOOKUP(A311,'Dane węzłów'!$A$3:$E$243,4,FALSE)</f>
        <v>80.626928181527774</v>
      </c>
      <c r="D311" s="22">
        <f>'Dane sieci'!C311</f>
        <v>100</v>
      </c>
      <c r="E311" s="22" t="str">
        <f>'Dane sieci'!D311</f>
        <v>T</v>
      </c>
      <c r="F311" s="27">
        <f>'Dane sieci'!E311</f>
        <v>65</v>
      </c>
      <c r="G311" s="27">
        <f>'Dane sieci'!J311</f>
        <v>6.5</v>
      </c>
      <c r="H311" s="28">
        <f>VLOOKUP(A311,'Dane węzłów'!$A$3:$E$243,2,FALSE)</f>
        <v>6.4423897096455001</v>
      </c>
      <c r="I311" s="28">
        <f t="shared" si="93"/>
        <v>6.4423897096455001</v>
      </c>
      <c r="J311" s="27">
        <f t="shared" si="107"/>
        <v>100</v>
      </c>
      <c r="K311" s="19">
        <f t="shared" si="95"/>
        <v>0.23866168302384527</v>
      </c>
      <c r="L311" s="24">
        <f t="shared" si="108"/>
        <v>9.3997113856365981</v>
      </c>
      <c r="M311" s="28">
        <f t="shared" si="96"/>
        <v>0.61098124006637888</v>
      </c>
      <c r="N311" s="28">
        <f t="shared" si="97"/>
        <v>0.17673422920937926</v>
      </c>
      <c r="O311" s="29">
        <f t="shared" si="98"/>
        <v>0.7877154692757582</v>
      </c>
      <c r="P311" s="29">
        <f>C311+O311</f>
        <v>81.414643650803526</v>
      </c>
      <c r="S311" s="16">
        <f t="shared" si="99"/>
        <v>0.7</v>
      </c>
      <c r="T311" s="23">
        <f t="shared" si="100"/>
        <v>84953.527456553726</v>
      </c>
      <c r="U311" s="9">
        <f t="shared" si="101"/>
        <v>7.5335306156333983E-4</v>
      </c>
      <c r="V311" s="9">
        <f t="shared" si="109"/>
        <v>3.9111617516780849E-2</v>
      </c>
      <c r="W311" s="9">
        <f t="shared" si="109"/>
        <v>3.4518655447378664E-2</v>
      </c>
      <c r="X311" s="9">
        <f t="shared" si="109"/>
        <v>3.4571275603142521E-2</v>
      </c>
      <c r="Y311" s="9">
        <f t="shared" si="109"/>
        <v>3.4570614765751385E-2</v>
      </c>
      <c r="Z311" s="9">
        <f t="shared" si="109"/>
        <v>3.4570623055736223E-2</v>
      </c>
      <c r="AA311" s="9">
        <f t="shared" si="109"/>
        <v>3.4570622951739682E-2</v>
      </c>
      <c r="AB311" s="9">
        <f t="shared" si="102"/>
        <v>3.4570622951739682E-2</v>
      </c>
    </row>
    <row r="312" spans="1:28">
      <c r="A312" s="26" t="str">
        <f>'Dane sieci'!A312</f>
        <v>W201</v>
      </c>
      <c r="B312" s="26" t="str">
        <f>'Dane sieci'!B312</f>
        <v>K28/01</v>
      </c>
      <c r="C312" s="29">
        <f>VLOOKUP(A312,'Dane węzłów'!$A$3:$E$243,4,FALSE)</f>
        <v>50.139060868383048</v>
      </c>
      <c r="D312" s="22">
        <f>'Dane sieci'!C312</f>
        <v>40</v>
      </c>
      <c r="E312" s="22" t="str">
        <f>'Dane sieci'!D312</f>
        <v>T</v>
      </c>
      <c r="F312" s="27">
        <f>'Dane sieci'!E312</f>
        <v>10</v>
      </c>
      <c r="G312" s="27">
        <f>'Dane sieci'!J312</f>
        <v>3</v>
      </c>
      <c r="H312" s="28">
        <f>VLOOKUP(A312,'Dane węzłów'!$A$3:$E$243,2,FALSE)</f>
        <v>0.43928175955880749</v>
      </c>
      <c r="I312" s="28">
        <f t="shared" si="93"/>
        <v>0.43928175955880749</v>
      </c>
      <c r="J312" s="27">
        <f t="shared" si="107"/>
        <v>38.700000000000003</v>
      </c>
      <c r="K312" s="19">
        <f t="shared" si="95"/>
        <v>0.10865680902766615</v>
      </c>
      <c r="L312" s="24">
        <f t="shared" si="108"/>
        <v>7.1946925335408833</v>
      </c>
      <c r="M312" s="28">
        <f t="shared" si="96"/>
        <v>7.1946925335408835E-2</v>
      </c>
      <c r="N312" s="28">
        <f t="shared" si="97"/>
        <v>1.6907409207087908E-2</v>
      </c>
      <c r="O312" s="29">
        <f t="shared" si="98"/>
        <v>8.8854334542496749E-2</v>
      </c>
      <c r="P312" s="29">
        <f>C312+O312</f>
        <v>50.227915202925544</v>
      </c>
      <c r="S312" s="16">
        <f t="shared" si="99"/>
        <v>0.7</v>
      </c>
      <c r="T312" s="23">
        <f t="shared" si="100"/>
        <v>14968.098392042551</v>
      </c>
      <c r="U312" s="9">
        <f t="shared" si="101"/>
        <v>4.2757602417969236E-3</v>
      </c>
      <c r="V312" s="9">
        <f t="shared" si="109"/>
        <v>5.5184935443781266E-2</v>
      </c>
      <c r="W312" s="9">
        <f t="shared" si="109"/>
        <v>4.9266806615705136E-2</v>
      </c>
      <c r="X312" s="9">
        <f t="shared" si="109"/>
        <v>4.9408173193819543E-2</v>
      </c>
      <c r="Y312" s="9">
        <f t="shared" si="109"/>
        <v>4.9404508487710087E-2</v>
      </c>
      <c r="Z312" s="9">
        <f t="shared" si="109"/>
        <v>4.94046032945437E-2</v>
      </c>
      <c r="AA312" s="9">
        <f t="shared" si="109"/>
        <v>4.9404600841737562E-2</v>
      </c>
      <c r="AB312" s="9">
        <f t="shared" si="102"/>
        <v>4.9404600841737562E-2</v>
      </c>
    </row>
    <row r="313" spans="1:28">
      <c r="A313" s="26" t="str">
        <f>'Dane sieci'!A313</f>
        <v>K28/01</v>
      </c>
      <c r="B313" s="26" t="str">
        <f>'Dane sieci'!B313</f>
        <v xml:space="preserve">K28 </v>
      </c>
      <c r="C313" s="29"/>
      <c r="D313" s="22">
        <f>'Dane sieci'!C313</f>
        <v>150</v>
      </c>
      <c r="E313" s="22" t="str">
        <f>'Dane sieci'!D313</f>
        <v>T</v>
      </c>
      <c r="F313" s="27">
        <f>'Dane sieci'!E313</f>
        <v>350</v>
      </c>
      <c r="G313" s="27">
        <f>'Dane sieci'!J313</f>
        <v>9.9</v>
      </c>
      <c r="H313" s="28">
        <f>H310+H311+H312</f>
        <v>22.596434852465418</v>
      </c>
      <c r="I313" s="28">
        <f t="shared" si="93"/>
        <v>22.596434852465418</v>
      </c>
      <c r="J313" s="27">
        <f t="shared" si="107"/>
        <v>150</v>
      </c>
      <c r="K313" s="19">
        <f t="shared" si="95"/>
        <v>0.37204297820342147</v>
      </c>
      <c r="L313" s="24">
        <f t="shared" si="108"/>
        <v>13.313969740701831</v>
      </c>
      <c r="M313" s="28">
        <f t="shared" si="96"/>
        <v>4.6598894092456407</v>
      </c>
      <c r="N313" s="28">
        <f t="shared" si="97"/>
        <v>0.65412889652592576</v>
      </c>
      <c r="O313" s="29">
        <f t="shared" si="98"/>
        <v>5.3140183057715662</v>
      </c>
      <c r="P313" s="29">
        <f>MAX(P310,P311,P312)+O313</f>
        <v>92.542267262997996</v>
      </c>
      <c r="S313" s="16">
        <f t="shared" si="99"/>
        <v>0.7</v>
      </c>
      <c r="T313" s="23">
        <f t="shared" si="100"/>
        <v>198647.49315874377</v>
      </c>
      <c r="U313" s="9">
        <f t="shared" si="101"/>
        <v>3.2217874478212584E-4</v>
      </c>
      <c r="V313" s="9">
        <f t="shared" si="109"/>
        <v>3.4107790597911095E-2</v>
      </c>
      <c r="W313" s="9">
        <f t="shared" si="109"/>
        <v>3.01960422432433E-2</v>
      </c>
      <c r="X313" s="9">
        <f t="shared" si="109"/>
        <v>3.022554602181985E-2</v>
      </c>
      <c r="Y313" s="9">
        <f t="shared" si="109"/>
        <v>3.0225302485129949E-2</v>
      </c>
      <c r="Z313" s="9">
        <f t="shared" si="109"/>
        <v>3.0225304493939838E-2</v>
      </c>
      <c r="AA313" s="9">
        <f t="shared" si="109"/>
        <v>3.0225304477370093E-2</v>
      </c>
      <c r="AB313" s="9">
        <f t="shared" si="102"/>
        <v>3.0225304477370093E-2</v>
      </c>
    </row>
    <row r="314" spans="1:28">
      <c r="A314" s="26" t="str">
        <f>'Dane sieci'!A314</f>
        <v>K28</v>
      </c>
      <c r="B314" s="26" t="str">
        <f>'Dane sieci'!B314</f>
        <v>O28</v>
      </c>
      <c r="C314" s="29"/>
      <c r="D314" s="22">
        <f>'Dane sieci'!C314</f>
        <v>150</v>
      </c>
      <c r="E314" s="22" t="str">
        <f>'Dane sieci'!D314</f>
        <v>P</v>
      </c>
      <c r="F314" s="27">
        <f>'Dane sieci'!E314</f>
        <v>30</v>
      </c>
      <c r="G314" s="27">
        <f>'Dane sieci'!J314</f>
        <v>3</v>
      </c>
      <c r="H314" s="28">
        <f>H313</f>
        <v>22.596434852465418</v>
      </c>
      <c r="I314" s="28">
        <f t="shared" si="93"/>
        <v>22.596434852465418</v>
      </c>
      <c r="J314" s="27">
        <f t="shared" si="107"/>
        <v>160.30000000000001</v>
      </c>
      <c r="K314" s="19">
        <f t="shared" si="95"/>
        <v>0.32576812307152497</v>
      </c>
      <c r="L314" s="24">
        <f t="shared" si="108"/>
        <v>6.5945719010875923</v>
      </c>
      <c r="M314" s="28">
        <f t="shared" si="96"/>
        <v>0.19783715703262778</v>
      </c>
      <c r="N314" s="28">
        <f t="shared" si="97"/>
        <v>0.15197786587165879</v>
      </c>
      <c r="O314" s="29">
        <f t="shared" si="98"/>
        <v>0.34981502290428657</v>
      </c>
      <c r="P314" s="29">
        <f>P313+O314</f>
        <v>92.892082285902276</v>
      </c>
      <c r="S314" s="16">
        <f t="shared" si="99"/>
        <v>0.15</v>
      </c>
      <c r="T314" s="23">
        <f t="shared" si="100"/>
        <v>185883.49328641026</v>
      </c>
      <c r="U314" s="9">
        <f t="shared" si="101"/>
        <v>3.4430168525716518E-4</v>
      </c>
      <c r="V314" s="9">
        <f t="shared" si="109"/>
        <v>2.7615526471504021E-2</v>
      </c>
      <c r="W314" s="9">
        <f t="shared" si="109"/>
        <v>2.0679861359915404E-2</v>
      </c>
      <c r="X314" s="9">
        <f t="shared" si="109"/>
        <v>2.0873441004872914E-2</v>
      </c>
      <c r="Y314" s="9">
        <f t="shared" si="109"/>
        <v>2.0866832803396934E-2</v>
      </c>
      <c r="Z314" s="9">
        <f t="shared" si="109"/>
        <v>2.0867056954779587E-2</v>
      </c>
      <c r="AA314" s="9">
        <f t="shared" si="109"/>
        <v>2.0867049349877865E-2</v>
      </c>
      <c r="AB314" s="9">
        <f t="shared" si="102"/>
        <v>2.0867049349877865E-2</v>
      </c>
    </row>
    <row r="315" spans="1:28">
      <c r="A315" s="26" t="str">
        <f>'Dane sieci'!A315</f>
        <v>O28</v>
      </c>
      <c r="B315" s="26" t="str">
        <f>'Dane sieci'!B315</f>
        <v>K27</v>
      </c>
      <c r="C315" s="29"/>
      <c r="D315" s="22">
        <f>'Dane sieci'!C315</f>
        <v>300</v>
      </c>
      <c r="E315" s="22" t="str">
        <f>'Dane sieci'!D315</f>
        <v>P</v>
      </c>
      <c r="F315" s="27">
        <f>'Dane sieci'!E315</f>
        <v>140</v>
      </c>
      <c r="G315" s="27">
        <f>'Dane sieci'!J315</f>
        <v>4</v>
      </c>
      <c r="H315" s="28">
        <f>H314+H305</f>
        <v>132.45803367876448</v>
      </c>
      <c r="I315" s="28">
        <f t="shared" si="93"/>
        <v>132.45803367876448</v>
      </c>
      <c r="J315" s="27">
        <f t="shared" si="107"/>
        <v>312.7</v>
      </c>
      <c r="K315" s="19">
        <f t="shared" si="95"/>
        <v>0.50183188041620763</v>
      </c>
      <c r="L315" s="24">
        <f t="shared" si="108"/>
        <v>6.7018628377172176</v>
      </c>
      <c r="M315" s="28">
        <f t="shared" si="96"/>
        <v>0.93826079728041045</v>
      </c>
      <c r="N315" s="28">
        <f t="shared" si="97"/>
        <v>0.48085972365488766</v>
      </c>
      <c r="O315" s="29">
        <f t="shared" si="98"/>
        <v>1.4191205209352982</v>
      </c>
      <c r="P315" s="29">
        <f>MAX(P305,P314)+O315</f>
        <v>121.36971874831416</v>
      </c>
      <c r="S315" s="16">
        <f t="shared" si="99"/>
        <v>0.15</v>
      </c>
      <c r="T315" s="23">
        <f t="shared" si="100"/>
        <v>558579.31166947912</v>
      </c>
      <c r="U315" s="9">
        <f t="shared" si="101"/>
        <v>1.1457638810273354E-4</v>
      </c>
      <c r="V315" s="9">
        <f t="shared" si="109"/>
        <v>2.351858278392421E-2</v>
      </c>
      <c r="W315" s="9">
        <f t="shared" si="109"/>
        <v>1.7315741467810907E-2</v>
      </c>
      <c r="X315" s="9">
        <f t="shared" si="109"/>
        <v>1.7435522779406045E-2</v>
      </c>
      <c r="Y315" s="9">
        <f t="shared" si="109"/>
        <v>1.7432646928603541E-2</v>
      </c>
      <c r="Z315" s="9">
        <f t="shared" si="109"/>
        <v>1.7432715643768981E-2</v>
      </c>
      <c r="AA315" s="9">
        <f t="shared" si="109"/>
        <v>1.7432714001709447E-2</v>
      </c>
      <c r="AB315" s="9">
        <f t="shared" si="102"/>
        <v>1.7432714001709447E-2</v>
      </c>
    </row>
    <row r="316" spans="1:28">
      <c r="A316" s="26" t="str">
        <f>'Dane sieci'!A316</f>
        <v>W126</v>
      </c>
      <c r="B316" s="26" t="str">
        <f>'Dane sieci'!B316</f>
        <v>RED</v>
      </c>
      <c r="C316" s="29" t="s">
        <v>560</v>
      </c>
      <c r="D316" s="22"/>
      <c r="E316" s="22"/>
      <c r="F316" s="27"/>
      <c r="G316" s="27"/>
      <c r="H316" s="28"/>
      <c r="I316" s="28"/>
      <c r="J316" s="27"/>
      <c r="K316" s="19"/>
      <c r="L316" s="24"/>
      <c r="M316" s="28"/>
      <c r="N316" s="28"/>
      <c r="O316" s="29"/>
      <c r="P316" s="36"/>
      <c r="S316" s="16"/>
      <c r="T316" s="23"/>
      <c r="U316" s="9"/>
      <c r="V316" s="9"/>
      <c r="W316" s="9"/>
      <c r="X316" s="9"/>
      <c r="Y316" s="9"/>
      <c r="Z316" s="9"/>
      <c r="AA316" s="9"/>
      <c r="AB316" s="9"/>
    </row>
    <row r="317" spans="1:28">
      <c r="A317" s="26" t="str">
        <f>'Dane sieci'!A317</f>
        <v>RED</v>
      </c>
      <c r="B317" s="26" t="str">
        <f>'Dane sieci'!B317</f>
        <v>K27</v>
      </c>
      <c r="C317" s="29" t="s">
        <v>560</v>
      </c>
      <c r="D317" s="22">
        <f>'Dane sieci'!C317</f>
        <v>50</v>
      </c>
      <c r="E317" s="22" t="str">
        <f>'Dane sieci'!D317</f>
        <v>P</v>
      </c>
      <c r="F317" s="27">
        <f>'Dane sieci'!E317</f>
        <v>60</v>
      </c>
      <c r="G317" s="27">
        <f>'Dane sieci'!J317</f>
        <v>6.5</v>
      </c>
      <c r="H317" s="28"/>
      <c r="I317" s="28">
        <f t="shared" si="93"/>
        <v>0</v>
      </c>
      <c r="J317" s="27">
        <f t="shared" ref="J317:J347" si="110">IF(E317="T",VLOOKUP(D317,$A$606:$C$629,3),VLOOKUP(D317,$A$606:$C$629,2))</f>
        <v>54.5</v>
      </c>
      <c r="K317" s="19">
        <f t="shared" si="95"/>
        <v>0</v>
      </c>
      <c r="L317" s="24"/>
      <c r="M317" s="28"/>
      <c r="N317" s="28"/>
      <c r="O317" s="29"/>
      <c r="P317" s="29">
        <f>P316+O317</f>
        <v>0</v>
      </c>
      <c r="S317" s="16"/>
      <c r="T317" s="23"/>
      <c r="U317" s="9"/>
      <c r="V317" s="9"/>
      <c r="W317" s="9"/>
      <c r="X317" s="9"/>
      <c r="Y317" s="9"/>
      <c r="Z317" s="9"/>
      <c r="AA317" s="9"/>
      <c r="AB317" s="9"/>
    </row>
    <row r="318" spans="1:28">
      <c r="A318" s="26" t="str">
        <f>'Dane sieci'!A318</f>
        <v>W162</v>
      </c>
      <c r="B318" s="26" t="str">
        <f>'Dane sieci'!B318</f>
        <v>RED1</v>
      </c>
      <c r="C318" s="29">
        <f>VLOOKUP(A318,'Dane węzłów'!$A$3:$E$243,4,FALSE)</f>
        <v>91.78772294593108</v>
      </c>
      <c r="D318" s="22">
        <f>'Dane sieci'!C318</f>
        <v>50</v>
      </c>
      <c r="E318" s="22" t="str">
        <f>'Dane sieci'!D318</f>
        <v>P</v>
      </c>
      <c r="F318" s="27">
        <f>'Dane sieci'!E318</f>
        <v>70</v>
      </c>
      <c r="G318" s="27">
        <f>'Dane sieci'!J318</f>
        <v>5</v>
      </c>
      <c r="H318" s="28">
        <f>VLOOKUP(A318,'Dane węzłów'!$A$3:$E$243,2,FALSE)</f>
        <v>3.4392166228803438</v>
      </c>
      <c r="I318" s="28">
        <f t="shared" si="93"/>
        <v>3.4392166228803438</v>
      </c>
      <c r="J318" s="27">
        <f t="shared" si="110"/>
        <v>54.5</v>
      </c>
      <c r="K318" s="19">
        <f t="shared" si="95"/>
        <v>0.42894561565634992</v>
      </c>
      <c r="L318" s="24">
        <f t="shared" ref="L318:L381" si="111">AB318/(J318/1000)*$F$5*K318^2/2</f>
        <v>43.770705022352516</v>
      </c>
      <c r="M318" s="28">
        <f t="shared" si="96"/>
        <v>3.0639493515646761</v>
      </c>
      <c r="N318" s="28">
        <f t="shared" si="97"/>
        <v>0.43915353840756277</v>
      </c>
      <c r="O318" s="29">
        <f t="shared" si="98"/>
        <v>3.5031028899722387</v>
      </c>
      <c r="P318" s="29">
        <f>C318+O318</f>
        <v>95.29082583590332</v>
      </c>
      <c r="S318" s="16">
        <f t="shared" si="99"/>
        <v>0.15</v>
      </c>
      <c r="T318" s="23">
        <f t="shared" si="100"/>
        <v>83214.202037187177</v>
      </c>
      <c r="U318" s="9">
        <f t="shared" si="101"/>
        <v>7.690994858233377E-4</v>
      </c>
      <c r="V318" s="9">
        <f t="shared" ref="V318:AA327" si="112">(1/(-2*LOG(2.51/$T318/U318^0.5+$S318/$J318/3.71)))^2</f>
        <v>3.3356341186641797E-2</v>
      </c>
      <c r="W318" s="9">
        <f t="shared" si="112"/>
        <v>2.7009156028836186E-2</v>
      </c>
      <c r="X318" s="9">
        <f t="shared" si="112"/>
        <v>2.7164540941057504E-2</v>
      </c>
      <c r="Y318" s="9">
        <f t="shared" si="112"/>
        <v>2.7160122070753173E-2</v>
      </c>
      <c r="Z318" s="9">
        <f t="shared" si="112"/>
        <v>2.7160247231167108E-2</v>
      </c>
      <c r="AA318" s="9">
        <f t="shared" si="112"/>
        <v>2.7160243685709656E-2</v>
      </c>
      <c r="AB318" s="9">
        <f t="shared" si="102"/>
        <v>2.7160243685709656E-2</v>
      </c>
    </row>
    <row r="319" spans="1:28">
      <c r="A319" s="26" t="str">
        <f>'Dane sieci'!A319</f>
        <v>RED1</v>
      </c>
      <c r="B319" s="26" t="str">
        <f>'Dane sieci'!B319</f>
        <v>RED2</v>
      </c>
      <c r="C319" s="29"/>
      <c r="D319" s="22">
        <f>'Dane sieci'!C319</f>
        <v>65</v>
      </c>
      <c r="E319" s="22" t="str">
        <f>'Dane sieci'!D319</f>
        <v>T</v>
      </c>
      <c r="F319" s="27">
        <f>'Dane sieci'!E319</f>
        <v>200</v>
      </c>
      <c r="G319" s="27">
        <f>'Dane sieci'!J319</f>
        <v>5</v>
      </c>
      <c r="H319" s="28">
        <f>H318</f>
        <v>3.4392166228803438</v>
      </c>
      <c r="I319" s="28">
        <f t="shared" si="93"/>
        <v>3.4392166228803438</v>
      </c>
      <c r="J319" s="27">
        <f t="shared" si="110"/>
        <v>69.7</v>
      </c>
      <c r="K319" s="19">
        <f t="shared" si="95"/>
        <v>0.26225856558920752</v>
      </c>
      <c r="L319" s="24">
        <f t="shared" si="111"/>
        <v>18.293770995692352</v>
      </c>
      <c r="M319" s="28">
        <f t="shared" si="96"/>
        <v>3.6587541991384707</v>
      </c>
      <c r="N319" s="28">
        <f t="shared" si="97"/>
        <v>0.16416148916120288</v>
      </c>
      <c r="O319" s="29">
        <f t="shared" si="98"/>
        <v>3.8229156882996733</v>
      </c>
      <c r="P319" s="29">
        <f>P318+O319</f>
        <v>99.113741524202993</v>
      </c>
      <c r="S319" s="16">
        <f t="shared" si="99"/>
        <v>0.7</v>
      </c>
      <c r="T319" s="23">
        <f t="shared" si="100"/>
        <v>65067.058981731716</v>
      </c>
      <c r="U319" s="9">
        <f t="shared" si="101"/>
        <v>9.8360062682360827E-4</v>
      </c>
      <c r="V319" s="9">
        <f t="shared" si="112"/>
        <v>4.3228497173031608E-2</v>
      </c>
      <c r="W319" s="9">
        <f t="shared" si="112"/>
        <v>3.8789211893113539E-2</v>
      </c>
      <c r="X319" s="9">
        <f t="shared" si="112"/>
        <v>3.8836562730862535E-2</v>
      </c>
      <c r="Y319" s="9">
        <f t="shared" si="112"/>
        <v>3.8836015681552455E-2</v>
      </c>
      <c r="Z319" s="9">
        <f t="shared" si="112"/>
        <v>3.883602199602116E-2</v>
      </c>
      <c r="AA319" s="9">
        <f t="shared" si="112"/>
        <v>3.8836021923133908E-2</v>
      </c>
      <c r="AB319" s="9">
        <f t="shared" si="102"/>
        <v>3.8836021923133908E-2</v>
      </c>
    </row>
    <row r="320" spans="1:28">
      <c r="A320" s="26" t="str">
        <f>'Dane sieci'!A320</f>
        <v>RED2</v>
      </c>
      <c r="B320" s="26" t="str">
        <f>'Dane sieci'!B320</f>
        <v>OX61</v>
      </c>
      <c r="C320" s="29"/>
      <c r="D320" s="22">
        <f>'Dane sieci'!C320</f>
        <v>65</v>
      </c>
      <c r="E320" s="22" t="str">
        <f>'Dane sieci'!D320</f>
        <v>P</v>
      </c>
      <c r="F320" s="27">
        <f>'Dane sieci'!E320</f>
        <v>75</v>
      </c>
      <c r="G320" s="27">
        <f>'Dane sieci'!J320</f>
        <v>5.5</v>
      </c>
      <c r="H320" s="28">
        <f>H319</f>
        <v>3.4392166228803438</v>
      </c>
      <c r="I320" s="28">
        <f t="shared" si="93"/>
        <v>3.4392166228803438</v>
      </c>
      <c r="J320" s="27">
        <f t="shared" si="110"/>
        <v>70.3</v>
      </c>
      <c r="K320" s="19">
        <f t="shared" si="95"/>
        <v>0.25780099409425433</v>
      </c>
      <c r="L320" s="24">
        <f t="shared" si="111"/>
        <v>11.826980472346399</v>
      </c>
      <c r="M320" s="28">
        <f t="shared" si="96"/>
        <v>0.88702353542598</v>
      </c>
      <c r="N320" s="28">
        <f t="shared" si="97"/>
        <v>0.17449130092132131</v>
      </c>
      <c r="O320" s="29">
        <f t="shared" si="98"/>
        <v>1.0615148363473013</v>
      </c>
      <c r="P320" s="29">
        <f>P319+O320</f>
        <v>100.17525636055029</v>
      </c>
      <c r="S320" s="16">
        <f t="shared" si="99"/>
        <v>0.15</v>
      </c>
      <c r="T320" s="23">
        <f t="shared" si="100"/>
        <v>64511.721351731161</v>
      </c>
      <c r="U320" s="9">
        <f t="shared" si="101"/>
        <v>9.9206777712625041E-4</v>
      </c>
      <c r="V320" s="9">
        <f t="shared" si="112"/>
        <v>3.3245573956835944E-2</v>
      </c>
      <c r="W320" s="9">
        <f t="shared" si="112"/>
        <v>2.5961080970497975E-2</v>
      </c>
      <c r="X320" s="9">
        <f t="shared" si="112"/>
        <v>2.6217310999966114E-2</v>
      </c>
      <c r="Y320" s="9">
        <f t="shared" si="112"/>
        <v>2.6206624157158305E-2</v>
      </c>
      <c r="Z320" s="9">
        <f t="shared" si="112"/>
        <v>2.6207066927342176E-2</v>
      </c>
      <c r="AA320" s="9">
        <f t="shared" si="112"/>
        <v>2.6207048577709169E-2</v>
      </c>
      <c r="AB320" s="9">
        <f t="shared" si="102"/>
        <v>2.6207048577709169E-2</v>
      </c>
    </row>
    <row r="321" spans="1:28">
      <c r="A321" s="26" t="str">
        <f>'Dane sieci'!A321</f>
        <v>W124</v>
      </c>
      <c r="B321" s="26" t="str">
        <f>'Dane sieci'!B321</f>
        <v>OX61</v>
      </c>
      <c r="C321" s="29">
        <f>VLOOKUP(A321,'Dane węzłów'!$A$3:$E$243,4,FALSE)</f>
        <v>83.912709436332506</v>
      </c>
      <c r="D321" s="22">
        <f>'Dane sieci'!C321</f>
        <v>125</v>
      </c>
      <c r="E321" s="22" t="str">
        <f>'Dane sieci'!D321</f>
        <v>P</v>
      </c>
      <c r="F321" s="27">
        <f>'Dane sieci'!E321</f>
        <v>45</v>
      </c>
      <c r="G321" s="27">
        <f>'Dane sieci'!J321</f>
        <v>5</v>
      </c>
      <c r="H321" s="28">
        <f>VLOOKUP(A321,'Dane węzłów'!$A$3:$E$243,2,FALSE)</f>
        <v>22.797093043092573</v>
      </c>
      <c r="I321" s="28">
        <f t="shared" si="93"/>
        <v>22.797093043092573</v>
      </c>
      <c r="J321" s="27">
        <f t="shared" si="110"/>
        <v>132.5</v>
      </c>
      <c r="K321" s="19">
        <f t="shared" si="95"/>
        <v>0.48104247100858999</v>
      </c>
      <c r="L321" s="24">
        <f t="shared" si="111"/>
        <v>17.826128246905888</v>
      </c>
      <c r="M321" s="28">
        <f t="shared" si="96"/>
        <v>0.80217577111076499</v>
      </c>
      <c r="N321" s="28">
        <f t="shared" si="97"/>
        <v>0.55230473110480172</v>
      </c>
      <c r="O321" s="29">
        <f t="shared" si="98"/>
        <v>1.3544805022155666</v>
      </c>
      <c r="P321" s="29">
        <f>C321+O321</f>
        <v>85.267189938548071</v>
      </c>
      <c r="S321" s="16">
        <f t="shared" si="99"/>
        <v>0.15</v>
      </c>
      <c r="T321" s="23">
        <f t="shared" si="100"/>
        <v>226880.9424384248</v>
      </c>
      <c r="U321" s="9">
        <f t="shared" si="101"/>
        <v>2.820862753484441E-4</v>
      </c>
      <c r="V321" s="9">
        <f t="shared" si="112"/>
        <v>2.7483902096905505E-2</v>
      </c>
      <c r="W321" s="9">
        <f t="shared" si="112"/>
        <v>2.125455456770662E-2</v>
      </c>
      <c r="X321" s="9">
        <f t="shared" si="112"/>
        <v>2.13860286857687E-2</v>
      </c>
      <c r="Y321" s="9">
        <f t="shared" si="112"/>
        <v>2.1382696979599439E-2</v>
      </c>
      <c r="Z321" s="9">
        <f t="shared" si="112"/>
        <v>2.1382781044777453E-2</v>
      </c>
      <c r="AA321" s="9">
        <f t="shared" si="112"/>
        <v>2.1382778923424068E-2</v>
      </c>
      <c r="AB321" s="9">
        <f t="shared" si="102"/>
        <v>2.1382778923424068E-2</v>
      </c>
    </row>
    <row r="322" spans="1:28">
      <c r="A322" s="26" t="str">
        <f>'Dane sieci'!A322</f>
        <v>OX61</v>
      </c>
      <c r="B322" s="26" t="str">
        <f>'Dane sieci'!B322</f>
        <v>K27/01</v>
      </c>
      <c r="C322" s="29"/>
      <c r="D322" s="22">
        <f>'Dane sieci'!C322</f>
        <v>125</v>
      </c>
      <c r="E322" s="22" t="str">
        <f>'Dane sieci'!D322</f>
        <v>P</v>
      </c>
      <c r="F322" s="27">
        <f>'Dane sieci'!E322</f>
        <v>45</v>
      </c>
      <c r="G322" s="27">
        <f>'Dane sieci'!J322</f>
        <v>4</v>
      </c>
      <c r="H322" s="28">
        <f>H320+H321</f>
        <v>26.236309665972918</v>
      </c>
      <c r="I322" s="28">
        <f t="shared" si="93"/>
        <v>26.236309665972918</v>
      </c>
      <c r="J322" s="27">
        <f t="shared" si="110"/>
        <v>132.5</v>
      </c>
      <c r="K322" s="19">
        <f t="shared" si="95"/>
        <v>0.55361353344523079</v>
      </c>
      <c r="L322" s="24">
        <f t="shared" si="111"/>
        <v>23.456382404947117</v>
      </c>
      <c r="M322" s="28">
        <f t="shared" si="96"/>
        <v>1.0555372082226202</v>
      </c>
      <c r="N322" s="28">
        <f t="shared" si="97"/>
        <v>0.58521480344426602</v>
      </c>
      <c r="O322" s="29">
        <f t="shared" si="98"/>
        <v>1.6407520116668861</v>
      </c>
      <c r="P322" s="29">
        <f>MAX(P320,P321)+O322</f>
        <v>101.81600837221718</v>
      </c>
      <c r="S322" s="16">
        <f t="shared" si="99"/>
        <v>0.15</v>
      </c>
      <c r="T322" s="23">
        <f t="shared" si="100"/>
        <v>261108.67082353201</v>
      </c>
      <c r="U322" s="9">
        <f t="shared" si="101"/>
        <v>2.4510867371100762E-4</v>
      </c>
      <c r="V322" s="9">
        <f t="shared" si="112"/>
        <v>2.7111947295802869E-2</v>
      </c>
      <c r="W322" s="9">
        <f t="shared" si="112"/>
        <v>2.1132814831914752E-2</v>
      </c>
      <c r="X322" s="9">
        <f t="shared" si="112"/>
        <v>2.124577616387496E-2</v>
      </c>
      <c r="Y322" s="9">
        <f t="shared" si="112"/>
        <v>2.1243225171875581E-2</v>
      </c>
      <c r="Z322" s="9">
        <f t="shared" si="112"/>
        <v>2.1243282564208626E-2</v>
      </c>
      <c r="AA322" s="9">
        <f t="shared" si="112"/>
        <v>2.1243281272883833E-2</v>
      </c>
      <c r="AB322" s="9">
        <f t="shared" si="102"/>
        <v>2.1243281272883833E-2</v>
      </c>
    </row>
    <row r="323" spans="1:28">
      <c r="A323" s="26" t="str">
        <f>'Dane sieci'!A323</f>
        <v>W199</v>
      </c>
      <c r="B323" s="26" t="str">
        <f>'Dane sieci'!B323</f>
        <v>K27/03</v>
      </c>
      <c r="C323" s="29">
        <f>VLOOKUP(A323,'Dane węzłów'!$A$3:$E$243,4,FALSE)</f>
        <v>40.44667851229768</v>
      </c>
      <c r="D323" s="22">
        <f>'Dane sieci'!C323</f>
        <v>50</v>
      </c>
      <c r="E323" s="22" t="str">
        <f>'Dane sieci'!D323</f>
        <v>P</v>
      </c>
      <c r="F323" s="27">
        <f>'Dane sieci'!E323</f>
        <v>260</v>
      </c>
      <c r="G323" s="27">
        <f>'Dane sieci'!J323</f>
        <v>8</v>
      </c>
      <c r="H323" s="28">
        <f>VLOOKUP(A323,'Dane węzłów'!$A$3:$E$243,2,FALSE)</f>
        <v>1.1724602123455716</v>
      </c>
      <c r="I323" s="28">
        <f t="shared" si="93"/>
        <v>1.1724602123455716</v>
      </c>
      <c r="J323" s="27">
        <f t="shared" si="110"/>
        <v>54.5</v>
      </c>
      <c r="K323" s="19">
        <f t="shared" si="95"/>
        <v>0.14623145988284655</v>
      </c>
      <c r="L323" s="24">
        <f t="shared" si="111"/>
        <v>5.5627754287673863</v>
      </c>
      <c r="M323" s="28">
        <f t="shared" si="96"/>
        <v>1.4463216114795205</v>
      </c>
      <c r="N323" s="28">
        <f t="shared" si="97"/>
        <v>8.1660781935290583E-2</v>
      </c>
      <c r="O323" s="29">
        <f t="shared" si="98"/>
        <v>1.5279823934148111</v>
      </c>
      <c r="P323" s="29">
        <f>C323+O323</f>
        <v>41.97466090571249</v>
      </c>
      <c r="S323" s="16">
        <f t="shared" si="99"/>
        <v>0.15</v>
      </c>
      <c r="T323" s="23">
        <f t="shared" si="100"/>
        <v>28368.477967222898</v>
      </c>
      <c r="U323" s="9">
        <f t="shared" si="101"/>
        <v>2.2560251584151244E-3</v>
      </c>
      <c r="V323" s="9">
        <f t="shared" si="112"/>
        <v>3.7434417465339473E-2</v>
      </c>
      <c r="W323" s="9">
        <f t="shared" si="112"/>
        <v>2.9298154387702523E-2</v>
      </c>
      <c r="X323" s="9">
        <f t="shared" si="112"/>
        <v>2.972542556888591E-2</v>
      </c>
      <c r="Y323" s="9">
        <f t="shared" si="112"/>
        <v>2.9699033315224745E-2</v>
      </c>
      <c r="Z323" s="9">
        <f t="shared" si="112"/>
        <v>2.9700648264504484E-2</v>
      </c>
      <c r="AA323" s="9">
        <f t="shared" si="112"/>
        <v>2.9700549388132057E-2</v>
      </c>
      <c r="AB323" s="9">
        <f t="shared" si="102"/>
        <v>2.9700549388132057E-2</v>
      </c>
    </row>
    <row r="324" spans="1:28">
      <c r="A324" s="26" t="str">
        <f>'Dane sieci'!A324</f>
        <v>K27/03</v>
      </c>
      <c r="B324" s="26" t="str">
        <f>'Dane sieci'!B324</f>
        <v>K27/01</v>
      </c>
      <c r="C324" s="29"/>
      <c r="D324" s="22">
        <f>'Dane sieci'!C324</f>
        <v>125</v>
      </c>
      <c r="E324" s="22" t="str">
        <f>'Dane sieci'!D324</f>
        <v>P</v>
      </c>
      <c r="F324" s="27">
        <f>'Dane sieci'!E324</f>
        <v>155</v>
      </c>
      <c r="G324" s="27">
        <f>'Dane sieci'!J324</f>
        <v>11.9</v>
      </c>
      <c r="H324" s="28">
        <f>H323</f>
        <v>1.1724602123455716</v>
      </c>
      <c r="I324" s="28">
        <f t="shared" si="93"/>
        <v>1.1724602123455716</v>
      </c>
      <c r="J324" s="27">
        <f t="shared" si="110"/>
        <v>132.5</v>
      </c>
      <c r="K324" s="19">
        <f t="shared" si="95"/>
        <v>2.4740134921582054E-2</v>
      </c>
      <c r="L324" s="24">
        <f t="shared" si="111"/>
        <v>6.9381790146762948E-2</v>
      </c>
      <c r="M324" s="28">
        <f t="shared" si="96"/>
        <v>1.0754177472748257E-2</v>
      </c>
      <c r="N324" s="28">
        <f t="shared" si="97"/>
        <v>3.4769064411994885E-3</v>
      </c>
      <c r="O324" s="29">
        <f t="shared" si="98"/>
        <v>1.4231083913947746E-2</v>
      </c>
      <c r="P324" s="29">
        <f>P323+O324</f>
        <v>41.988891989626438</v>
      </c>
      <c r="S324" s="16">
        <f t="shared" si="99"/>
        <v>0.15</v>
      </c>
      <c r="T324" s="23">
        <f t="shared" si="100"/>
        <v>11668.543767650173</v>
      </c>
      <c r="U324" s="9">
        <f t="shared" si="101"/>
        <v>5.4848318071560355E-3</v>
      </c>
      <c r="V324" s="9">
        <f t="shared" si="112"/>
        <v>4.0207530032201809E-2</v>
      </c>
      <c r="W324" s="9">
        <f t="shared" si="112"/>
        <v>3.054715246609236E-2</v>
      </c>
      <c r="X324" s="9">
        <f t="shared" si="112"/>
        <v>3.1579378988883897E-2</v>
      </c>
      <c r="Y324" s="9">
        <f t="shared" si="112"/>
        <v>3.1450185005501757E-2</v>
      </c>
      <c r="Z324" s="9">
        <f t="shared" si="112"/>
        <v>3.1466055773737497E-2</v>
      </c>
      <c r="AA324" s="9">
        <f t="shared" si="112"/>
        <v>3.1464101627125651E-2</v>
      </c>
      <c r="AB324" s="9">
        <f t="shared" si="102"/>
        <v>3.1464101627125651E-2</v>
      </c>
    </row>
    <row r="325" spans="1:28">
      <c r="A325" s="26" t="str">
        <f>'Dane sieci'!A325</f>
        <v>K27/01</v>
      </c>
      <c r="B325" s="26" t="str">
        <f>'Dane sieci'!B325</f>
        <v xml:space="preserve">K27 </v>
      </c>
      <c r="C325" s="29"/>
      <c r="D325" s="22">
        <f>'Dane sieci'!C325</f>
        <v>200</v>
      </c>
      <c r="E325" s="22" t="str">
        <f>'Dane sieci'!D325</f>
        <v>P</v>
      </c>
      <c r="F325" s="27">
        <f>'Dane sieci'!E325</f>
        <v>810</v>
      </c>
      <c r="G325" s="27">
        <f>'Dane sieci'!J325</f>
        <v>10</v>
      </c>
      <c r="H325" s="28">
        <f>H324+H322</f>
        <v>27.408769878318491</v>
      </c>
      <c r="I325" s="28">
        <f t="shared" si="93"/>
        <v>27.408769878318491</v>
      </c>
      <c r="J325" s="27">
        <f t="shared" si="110"/>
        <v>210.1</v>
      </c>
      <c r="K325" s="19">
        <f t="shared" si="95"/>
        <v>0.23002399732737272</v>
      </c>
      <c r="L325" s="24">
        <f t="shared" si="111"/>
        <v>2.4124949056530078</v>
      </c>
      <c r="M325" s="28">
        <f t="shared" si="96"/>
        <v>1.9541208735789364</v>
      </c>
      <c r="N325" s="28">
        <f t="shared" si="97"/>
        <v>0.25257374764286805</v>
      </c>
      <c r="O325" s="29">
        <f t="shared" si="98"/>
        <v>2.2066946212218044</v>
      </c>
      <c r="P325" s="29">
        <f>MAX(P322,P324)+O325</f>
        <v>104.02270299343898</v>
      </c>
      <c r="S325" s="16">
        <f t="shared" si="99"/>
        <v>0.15</v>
      </c>
      <c r="T325" s="23">
        <f t="shared" si="100"/>
        <v>172027.51515150713</v>
      </c>
      <c r="U325" s="9">
        <f t="shared" si="101"/>
        <v>3.7203350838169272E-4</v>
      </c>
      <c r="V325" s="9">
        <f t="shared" si="112"/>
        <v>2.7360658638556884E-2</v>
      </c>
      <c r="W325" s="9">
        <f t="shared" si="112"/>
        <v>1.9816792827148561E-2</v>
      </c>
      <c r="X325" s="9">
        <f t="shared" si="112"/>
        <v>2.0078879206106532E-2</v>
      </c>
      <c r="Y325" s="9">
        <f t="shared" si="112"/>
        <v>2.0067541935888139E-2</v>
      </c>
      <c r="Z325" s="9">
        <f t="shared" si="112"/>
        <v>2.0068028097001738E-2</v>
      </c>
      <c r="AA325" s="9">
        <f t="shared" si="112"/>
        <v>2.0068007241765662E-2</v>
      </c>
      <c r="AB325" s="9">
        <f t="shared" si="102"/>
        <v>2.0068007241765662E-2</v>
      </c>
    </row>
    <row r="326" spans="1:28">
      <c r="A326" s="26" t="str">
        <f>'Dane sieci'!A326</f>
        <v>K27</v>
      </c>
      <c r="B326" s="26" t="str">
        <f>'Dane sieci'!B326</f>
        <v>ODW</v>
      </c>
      <c r="C326" s="29"/>
      <c r="D326" s="22">
        <f>'Dane sieci'!C326</f>
        <v>350</v>
      </c>
      <c r="E326" s="22" t="str">
        <f>'Dane sieci'!D326</f>
        <v>P</v>
      </c>
      <c r="F326" s="27">
        <f>'Dane sieci'!E326</f>
        <v>65</v>
      </c>
      <c r="G326" s="27">
        <f>'Dane sieci'!J326</f>
        <v>3</v>
      </c>
      <c r="H326" s="28">
        <f>H325+H317+H315</f>
        <v>159.86680355708296</v>
      </c>
      <c r="I326" s="28">
        <f t="shared" si="93"/>
        <v>159.86680355708296</v>
      </c>
      <c r="J326" s="27">
        <f t="shared" si="110"/>
        <v>344.4</v>
      </c>
      <c r="K326" s="19">
        <f t="shared" si="95"/>
        <v>0.49930706654478429</v>
      </c>
      <c r="L326" s="24">
        <f t="shared" si="111"/>
        <v>5.8970882837853882</v>
      </c>
      <c r="M326" s="28">
        <f t="shared" si="96"/>
        <v>0.38331073844605024</v>
      </c>
      <c r="N326" s="28">
        <f t="shared" si="97"/>
        <v>0.35702497341098377</v>
      </c>
      <c r="O326" s="29">
        <f t="shared" si="98"/>
        <v>0.74033571185703395</v>
      </c>
      <c r="P326" s="29">
        <f>MAX(P315,P317,P325)+O326</f>
        <v>122.11005446017118</v>
      </c>
      <c r="S326" s="16">
        <f t="shared" si="99"/>
        <v>0.15</v>
      </c>
      <c r="T326" s="23">
        <f t="shared" si="100"/>
        <v>612110.13847961009</v>
      </c>
      <c r="U326" s="9">
        <f t="shared" si="101"/>
        <v>1.0455634693286802E-4</v>
      </c>
      <c r="V326" s="9">
        <f t="shared" si="112"/>
        <v>2.3162470557735969E-2</v>
      </c>
      <c r="W326" s="9">
        <f t="shared" si="112"/>
        <v>1.694878518193425E-2</v>
      </c>
      <c r="X326" s="9">
        <f t="shared" si="112"/>
        <v>1.7068485420984436E-2</v>
      </c>
      <c r="Y326" s="9">
        <f t="shared" si="112"/>
        <v>1.7065606197532286E-2</v>
      </c>
      <c r="Z326" s="9">
        <f t="shared" si="112"/>
        <v>1.7065675113993043E-2</v>
      </c>
      <c r="AA326" s="9">
        <f t="shared" si="112"/>
        <v>1.7065673464229485E-2</v>
      </c>
      <c r="AB326" s="9">
        <f t="shared" si="102"/>
        <v>1.7065673464229485E-2</v>
      </c>
    </row>
    <row r="327" spans="1:28">
      <c r="A327" s="26" t="str">
        <f>'Dane sieci'!A327</f>
        <v>ODW</v>
      </c>
      <c r="B327" s="26" t="str">
        <f>'Dane sieci'!B327</f>
        <v>K26</v>
      </c>
      <c r="C327" s="29"/>
      <c r="D327" s="22">
        <f>'Dane sieci'!C327</f>
        <v>300</v>
      </c>
      <c r="E327" s="22" t="str">
        <f>'Dane sieci'!D327</f>
        <v>T</v>
      </c>
      <c r="F327" s="27">
        <f>'Dane sieci'!E327</f>
        <v>105</v>
      </c>
      <c r="G327" s="27">
        <f>'Dane sieci'!J327</f>
        <v>4.4000000000000004</v>
      </c>
      <c r="H327" s="28">
        <f>H326</f>
        <v>159.86680355708296</v>
      </c>
      <c r="I327" s="28">
        <f t="shared" si="93"/>
        <v>159.86680355708296</v>
      </c>
      <c r="J327" s="27">
        <f t="shared" si="110"/>
        <v>308</v>
      </c>
      <c r="K327" s="19">
        <f t="shared" si="95"/>
        <v>0.62429889336826783</v>
      </c>
      <c r="L327" s="24">
        <f t="shared" si="111"/>
        <v>14.779596041360874</v>
      </c>
      <c r="M327" s="28">
        <f t="shared" si="96"/>
        <v>1.5518575843428917</v>
      </c>
      <c r="N327" s="28">
        <f t="shared" si="97"/>
        <v>0.8186150455011707</v>
      </c>
      <c r="O327" s="29">
        <f t="shared" si="98"/>
        <v>2.3704726298440626</v>
      </c>
      <c r="P327" s="29">
        <f>P326+O327</f>
        <v>124.48052709001524</v>
      </c>
      <c r="S327" s="16">
        <f t="shared" si="99"/>
        <v>0.7</v>
      </c>
      <c r="T327" s="23">
        <f t="shared" si="100"/>
        <v>684450.42757265491</v>
      </c>
      <c r="U327" s="9">
        <f t="shared" si="101"/>
        <v>9.3505676118825064E-5</v>
      </c>
      <c r="V327" s="9">
        <f t="shared" si="112"/>
        <v>2.7711948205384262E-2</v>
      </c>
      <c r="W327" s="9">
        <f t="shared" si="112"/>
        <v>2.4452507774944728E-2</v>
      </c>
      <c r="X327" s="9">
        <f t="shared" si="112"/>
        <v>2.4467384735063193E-2</v>
      </c>
      <c r="Y327" s="9">
        <f t="shared" si="112"/>
        <v>2.446731019822572E-2</v>
      </c>
      <c r="Z327" s="9">
        <f t="shared" si="112"/>
        <v>2.446731057150342E-2</v>
      </c>
      <c r="AA327" s="9">
        <f t="shared" si="112"/>
        <v>2.4467310569634051E-2</v>
      </c>
      <c r="AB327" s="9">
        <f t="shared" si="102"/>
        <v>2.4467310569634051E-2</v>
      </c>
    </row>
    <row r="328" spans="1:28">
      <c r="A328" s="26" t="str">
        <f>'Dane sieci'!A328</f>
        <v>W118</v>
      </c>
      <c r="B328" s="26" t="str">
        <f>'Dane sieci'!B328</f>
        <v>K26</v>
      </c>
      <c r="C328" s="29">
        <f>VLOOKUP(A328,'Dane węzłów'!$A$3:$E$243,4,FALSE)</f>
        <v>50.19594486876175</v>
      </c>
      <c r="D328" s="22">
        <f>'Dane sieci'!C328</f>
        <v>80</v>
      </c>
      <c r="E328" s="22" t="str">
        <f>'Dane sieci'!D328</f>
        <v>T</v>
      </c>
      <c r="F328" s="27">
        <f>'Dane sieci'!E328</f>
        <v>40</v>
      </c>
      <c r="G328" s="27">
        <f>'Dane sieci'!J328</f>
        <v>6.5</v>
      </c>
      <c r="H328" s="28">
        <f>VLOOKUP(A328,'Dane węzłów'!$A$3:$E$243,2,FALSE)</f>
        <v>9.8489829062745233</v>
      </c>
      <c r="I328" s="28">
        <f t="shared" si="93"/>
        <v>9.8489829062745233</v>
      </c>
      <c r="J328" s="27">
        <f t="shared" si="110"/>
        <v>81.7</v>
      </c>
      <c r="K328" s="19">
        <f t="shared" si="95"/>
        <v>0.54661680221423681</v>
      </c>
      <c r="L328" s="24">
        <f t="shared" si="111"/>
        <v>63.521993187452424</v>
      </c>
      <c r="M328" s="28">
        <f t="shared" si="96"/>
        <v>2.5408797274980972</v>
      </c>
      <c r="N328" s="28">
        <f t="shared" si="97"/>
        <v>0.92708856978188126</v>
      </c>
      <c r="O328" s="29">
        <f t="shared" si="98"/>
        <v>3.4679682972799784</v>
      </c>
      <c r="P328" s="29">
        <f>C328+O328</f>
        <v>53.663913166041731</v>
      </c>
      <c r="S328" s="16">
        <f t="shared" si="99"/>
        <v>0.7</v>
      </c>
      <c r="T328" s="23">
        <f t="shared" si="100"/>
        <v>158965.81874880637</v>
      </c>
      <c r="U328" s="9">
        <f t="shared" si="101"/>
        <v>4.0260227326687837E-4</v>
      </c>
      <c r="V328" s="9">
        <f t="shared" ref="V328:AA337" si="113">(1/(-2*LOG(2.51/$T328/U328^0.5+$S328/$J328/3.71)))^2</f>
        <v>3.9708746945566122E-2</v>
      </c>
      <c r="W328" s="9">
        <f t="shared" si="113"/>
        <v>3.6368492323919706E-2</v>
      </c>
      <c r="X328" s="9">
        <f t="shared" si="113"/>
        <v>3.638643647124145E-2</v>
      </c>
      <c r="Y328" s="9">
        <f t="shared" si="113"/>
        <v>3.6386333558487138E-2</v>
      </c>
      <c r="Z328" s="9">
        <f t="shared" si="113"/>
        <v>3.6386334148493578E-2</v>
      </c>
      <c r="AA328" s="9">
        <f t="shared" si="113"/>
        <v>3.6386334145111027E-2</v>
      </c>
      <c r="AB328" s="9">
        <f t="shared" si="102"/>
        <v>3.6386334145111027E-2</v>
      </c>
    </row>
    <row r="329" spans="1:28">
      <c r="A329" s="26" t="str">
        <f>'Dane sieci'!A329</f>
        <v>K26</v>
      </c>
      <c r="B329" s="26" t="str">
        <f>'Dane sieci'!B329</f>
        <v>K25</v>
      </c>
      <c r="C329" s="29"/>
      <c r="D329" s="22">
        <f>'Dane sieci'!C329</f>
        <v>300</v>
      </c>
      <c r="E329" s="22" t="str">
        <f>'Dane sieci'!D329</f>
        <v>T</v>
      </c>
      <c r="F329" s="27">
        <f>'Dane sieci'!E329</f>
        <v>320</v>
      </c>
      <c r="G329" s="27">
        <f>'Dane sieci'!J329</f>
        <v>2</v>
      </c>
      <c r="H329" s="28">
        <f>H327+H328</f>
        <v>169.71578646335749</v>
      </c>
      <c r="I329" s="28">
        <f t="shared" si="93"/>
        <v>169.71578646335749</v>
      </c>
      <c r="J329" s="27">
        <f t="shared" si="110"/>
        <v>308</v>
      </c>
      <c r="K329" s="19">
        <f t="shared" si="95"/>
        <v>0.66276034372806503</v>
      </c>
      <c r="L329" s="24">
        <f t="shared" si="111"/>
        <v>16.647115212281982</v>
      </c>
      <c r="M329" s="28">
        <f t="shared" si="96"/>
        <v>5.3270768679302343</v>
      </c>
      <c r="N329" s="28">
        <f t="shared" si="97"/>
        <v>0.41935800772027254</v>
      </c>
      <c r="O329" s="29">
        <f t="shared" si="98"/>
        <v>5.7464348756505066</v>
      </c>
      <c r="P329" s="29">
        <f>MAX(P327,P328)+O329</f>
        <v>130.22696196566574</v>
      </c>
      <c r="S329" s="16">
        <f t="shared" si="99"/>
        <v>0.7</v>
      </c>
      <c r="T329" s="23">
        <f t="shared" si="100"/>
        <v>726617.65936414048</v>
      </c>
      <c r="U329" s="9">
        <f t="shared" si="101"/>
        <v>8.8079334675138617E-5</v>
      </c>
      <c r="V329" s="9">
        <f t="shared" si="113"/>
        <v>2.7621418430410185E-2</v>
      </c>
      <c r="W329" s="9">
        <f t="shared" si="113"/>
        <v>2.4439475095810445E-2</v>
      </c>
      <c r="X329" s="9">
        <f t="shared" si="113"/>
        <v>2.4453211569504873E-2</v>
      </c>
      <c r="Y329" s="9">
        <f t="shared" si="113"/>
        <v>2.4453146604567461E-2</v>
      </c>
      <c r="Z329" s="9">
        <f t="shared" si="113"/>
        <v>2.4453146911683071E-2</v>
      </c>
      <c r="AA329" s="9">
        <f t="shared" si="113"/>
        <v>2.4453146910231215E-2</v>
      </c>
      <c r="AB329" s="9">
        <f t="shared" si="102"/>
        <v>2.4453146910231215E-2</v>
      </c>
    </row>
    <row r="330" spans="1:28">
      <c r="A330" s="53" t="str">
        <f>'Dane sieci'!A330</f>
        <v>K25</v>
      </c>
      <c r="B330" s="53" t="str">
        <f>'Dane sieci'!B330</f>
        <v>K24</v>
      </c>
      <c r="C330" s="59"/>
      <c r="D330" s="31">
        <f>'Dane sieci'!C330</f>
        <v>350</v>
      </c>
      <c r="E330" s="31" t="str">
        <f>'Dane sieci'!D330</f>
        <v>P</v>
      </c>
      <c r="F330" s="55">
        <f>'Dane sieci'!E330</f>
        <v>2535</v>
      </c>
      <c r="G330" s="55">
        <f>'Dane sieci'!J330</f>
        <v>28</v>
      </c>
      <c r="H330" s="56">
        <f>H329+H197</f>
        <v>505.43499303657893</v>
      </c>
      <c r="I330" s="56">
        <f t="shared" si="93"/>
        <v>505.43499303657893</v>
      </c>
      <c r="J330" s="55">
        <f t="shared" si="110"/>
        <v>344.4</v>
      </c>
      <c r="K330" s="57">
        <f t="shared" si="95"/>
        <v>1.5786095554982811</v>
      </c>
      <c r="L330" s="58">
        <f t="shared" si="111"/>
        <v>56.933246726795097</v>
      </c>
      <c r="M330" s="56">
        <f t="shared" si="96"/>
        <v>144.32578045242556</v>
      </c>
      <c r="N330" s="56">
        <f t="shared" si="97"/>
        <v>33.308064857499645</v>
      </c>
      <c r="O330" s="59">
        <f t="shared" si="98"/>
        <v>177.63384530992522</v>
      </c>
      <c r="P330" s="59">
        <f>MAX(P197,P329)+O330</f>
        <v>1527.6748753939696</v>
      </c>
      <c r="S330" s="16">
        <f t="shared" si="99"/>
        <v>0.15</v>
      </c>
      <c r="T330" s="23">
        <f t="shared" si="100"/>
        <v>1935247.823164185</v>
      </c>
      <c r="U330" s="9">
        <f t="shared" si="101"/>
        <v>3.3070699904138471E-5</v>
      </c>
      <c r="V330" s="9">
        <f t="shared" si="113"/>
        <v>2.0825032233023837E-2</v>
      </c>
      <c r="W330" s="9">
        <f t="shared" si="113"/>
        <v>1.6450822715991433E-2</v>
      </c>
      <c r="X330" s="9">
        <f t="shared" si="113"/>
        <v>1.6483340810658203E-2</v>
      </c>
      <c r="Y330" s="9">
        <f t="shared" si="113"/>
        <v>1.648305307596119E-2</v>
      </c>
      <c r="Z330" s="9">
        <f t="shared" si="113"/>
        <v>1.6483055618298183E-2</v>
      </c>
      <c r="AA330" s="9">
        <f t="shared" si="113"/>
        <v>1.6483055595834573E-2</v>
      </c>
      <c r="AB330" s="9">
        <f t="shared" si="102"/>
        <v>1.6483055595834573E-2</v>
      </c>
    </row>
    <row r="331" spans="1:28">
      <c r="A331" s="53" t="str">
        <f>'Dane sieci'!A331</f>
        <v>K24</v>
      </c>
      <c r="B331" s="53" t="str">
        <f>'Dane sieci'!B331</f>
        <v>K03</v>
      </c>
      <c r="C331" s="59"/>
      <c r="D331" s="31">
        <f>'Dane sieci'!C331</f>
        <v>350</v>
      </c>
      <c r="E331" s="31" t="str">
        <f>'Dane sieci'!D331</f>
        <v>P</v>
      </c>
      <c r="F331" s="55">
        <f>'Dane sieci'!E331</f>
        <v>210</v>
      </c>
      <c r="G331" s="55">
        <f>'Dane sieci'!J331</f>
        <v>7.9</v>
      </c>
      <c r="H331" s="56">
        <f>H330</f>
        <v>505.43499303657893</v>
      </c>
      <c r="I331" s="56">
        <f t="shared" si="93"/>
        <v>505.43499303657893</v>
      </c>
      <c r="J331" s="55">
        <f t="shared" si="110"/>
        <v>344.4</v>
      </c>
      <c r="K331" s="57">
        <f t="shared" si="95"/>
        <v>1.5786095554982811</v>
      </c>
      <c r="L331" s="58">
        <f t="shared" si="111"/>
        <v>56.933246726795097</v>
      </c>
      <c r="M331" s="56">
        <f t="shared" si="96"/>
        <v>11.955981812626971</v>
      </c>
      <c r="N331" s="56">
        <f t="shared" si="97"/>
        <v>9.397632584794545</v>
      </c>
      <c r="O331" s="59">
        <f t="shared" si="98"/>
        <v>21.353614397421516</v>
      </c>
      <c r="P331" s="59">
        <f>P330+O331</f>
        <v>1549.0284897913912</v>
      </c>
      <c r="S331" s="16">
        <f t="shared" si="99"/>
        <v>0.15</v>
      </c>
      <c r="T331" s="23">
        <f t="shared" si="100"/>
        <v>1935247.823164185</v>
      </c>
      <c r="U331" s="9">
        <f t="shared" si="101"/>
        <v>3.3070699904138471E-5</v>
      </c>
      <c r="V331" s="9">
        <f t="shared" si="113"/>
        <v>2.0825032233023837E-2</v>
      </c>
      <c r="W331" s="9">
        <f t="shared" si="113"/>
        <v>1.6450822715991433E-2</v>
      </c>
      <c r="X331" s="9">
        <f t="shared" si="113"/>
        <v>1.6483340810658203E-2</v>
      </c>
      <c r="Y331" s="9">
        <f t="shared" si="113"/>
        <v>1.648305307596119E-2</v>
      </c>
      <c r="Z331" s="9">
        <f t="shared" si="113"/>
        <v>1.6483055618298183E-2</v>
      </c>
      <c r="AA331" s="9">
        <f t="shared" si="113"/>
        <v>1.6483055595834573E-2</v>
      </c>
      <c r="AB331" s="9">
        <f t="shared" si="102"/>
        <v>1.6483055595834573E-2</v>
      </c>
    </row>
    <row r="332" spans="1:28">
      <c r="A332" s="26" t="str">
        <f>'Dane sieci'!A332</f>
        <v>W090</v>
      </c>
      <c r="B332" s="26" t="str">
        <f>'Dane sieci'!B332</f>
        <v>RED1</v>
      </c>
      <c r="C332" s="29">
        <f>VLOOKUP(A332,'Dane węzłów'!$A$3:$E$243,4,FALSE)</f>
        <v>70.557483297572333</v>
      </c>
      <c r="D332" s="22">
        <f>'Dane sieci'!C332</f>
        <v>100</v>
      </c>
      <c r="E332" s="22" t="str">
        <f>'Dane sieci'!D332</f>
        <v>P</v>
      </c>
      <c r="F332" s="27">
        <f>'Dane sieci'!E332</f>
        <v>905</v>
      </c>
      <c r="G332" s="27">
        <f>'Dane sieci'!J332</f>
        <v>5</v>
      </c>
      <c r="H332" s="28">
        <f>VLOOKUP(A332,'Dane węzłów'!$A$3:$E$243,2,FALSE)</f>
        <v>7.4208915040059056</v>
      </c>
      <c r="I332" s="28">
        <f t="shared" si="93"/>
        <v>7.4208915040059056</v>
      </c>
      <c r="J332" s="27">
        <f t="shared" si="110"/>
        <v>107.1</v>
      </c>
      <c r="K332" s="19">
        <f t="shared" si="95"/>
        <v>0.23966954255046602</v>
      </c>
      <c r="L332" s="24">
        <f t="shared" si="111"/>
        <v>6.042326835578363</v>
      </c>
      <c r="M332" s="28">
        <f t="shared" si="96"/>
        <v>5.4683057861984192</v>
      </c>
      <c r="N332" s="28">
        <f t="shared" si="97"/>
        <v>0.1371000502382482</v>
      </c>
      <c r="O332" s="29">
        <f t="shared" si="98"/>
        <v>5.6054058364366677</v>
      </c>
      <c r="P332" s="29">
        <f>C332+O332</f>
        <v>76.162889134009006</v>
      </c>
      <c r="S332" s="16">
        <f t="shared" si="99"/>
        <v>0.15</v>
      </c>
      <c r="T332" s="23">
        <f t="shared" si="100"/>
        <v>91369.455183531754</v>
      </c>
      <c r="U332" s="9">
        <f t="shared" si="101"/>
        <v>7.0045290158997505E-4</v>
      </c>
      <c r="V332" s="9">
        <f t="shared" si="113"/>
        <v>3.0798201854955423E-2</v>
      </c>
      <c r="W332" s="9">
        <f t="shared" si="113"/>
        <v>2.3345390362786034E-2</v>
      </c>
      <c r="X332" s="9">
        <f t="shared" si="113"/>
        <v>2.3611802493343912E-2</v>
      </c>
      <c r="Y332" s="9">
        <f t="shared" si="113"/>
        <v>2.3600292308761071E-2</v>
      </c>
      <c r="Z332" s="9">
        <f t="shared" si="113"/>
        <v>2.3600785826619709E-2</v>
      </c>
      <c r="AA332" s="9">
        <f t="shared" si="113"/>
        <v>2.3600764659308097E-2</v>
      </c>
      <c r="AB332" s="9">
        <f t="shared" si="102"/>
        <v>2.3600764659308097E-2</v>
      </c>
    </row>
    <row r="333" spans="1:28">
      <c r="A333" s="26" t="str">
        <f>'Dane sieci'!A333</f>
        <v>RED1</v>
      </c>
      <c r="B333" s="26" t="str">
        <f>'Dane sieci'!B333</f>
        <v>RED2</v>
      </c>
      <c r="C333" s="29"/>
      <c r="D333" s="22">
        <f>'Dane sieci'!C333</f>
        <v>125</v>
      </c>
      <c r="E333" s="22" t="str">
        <f>'Dane sieci'!D333</f>
        <v>T</v>
      </c>
      <c r="F333" s="27">
        <f>'Dane sieci'!E333</f>
        <v>305</v>
      </c>
      <c r="G333" s="27">
        <f>'Dane sieci'!J333</f>
        <v>10</v>
      </c>
      <c r="H333" s="28">
        <f>H332</f>
        <v>7.4208915040059056</v>
      </c>
      <c r="I333" s="28">
        <f t="shared" si="93"/>
        <v>7.4208915040059056</v>
      </c>
      <c r="J333" s="27">
        <f t="shared" si="110"/>
        <v>125</v>
      </c>
      <c r="K333" s="19">
        <f t="shared" si="95"/>
        <v>0.17594290672424259</v>
      </c>
      <c r="L333" s="24">
        <f t="shared" si="111"/>
        <v>3.8438909811955235</v>
      </c>
      <c r="M333" s="28">
        <f t="shared" si="96"/>
        <v>1.1723867492646347</v>
      </c>
      <c r="N333" s="28">
        <f t="shared" si="97"/>
        <v>0.14776971676260903</v>
      </c>
      <c r="O333" s="29">
        <f t="shared" si="98"/>
        <v>1.3201564660272438</v>
      </c>
      <c r="P333" s="29">
        <f>P332+O333</f>
        <v>77.483045600036249</v>
      </c>
      <c r="S333" s="16">
        <f t="shared" si="99"/>
        <v>0.7</v>
      </c>
      <c r="T333" s="23">
        <f t="shared" si="100"/>
        <v>78285.349201250006</v>
      </c>
      <c r="U333" s="9">
        <f t="shared" si="101"/>
        <v>8.1752206067924255E-4</v>
      </c>
      <c r="V333" s="9">
        <f t="shared" si="113"/>
        <v>3.7560347893837956E-2</v>
      </c>
      <c r="W333" s="9">
        <f t="shared" si="113"/>
        <v>3.2441066277109722E-2</v>
      </c>
      <c r="X333" s="9">
        <f t="shared" si="113"/>
        <v>3.251712622225577E-2</v>
      </c>
      <c r="Y333" s="9">
        <f t="shared" si="113"/>
        <v>3.2515868713654639E-2</v>
      </c>
      <c r="Z333" s="9">
        <f t="shared" si="113"/>
        <v>3.2515889468991734E-2</v>
      </c>
      <c r="AA333" s="9">
        <f t="shared" si="113"/>
        <v>3.2515889126412706E-2</v>
      </c>
      <c r="AB333" s="9">
        <f t="shared" si="102"/>
        <v>3.2515889126412706E-2</v>
      </c>
    </row>
    <row r="334" spans="1:28">
      <c r="A334" s="26" t="str">
        <f>'Dane sieci'!A334</f>
        <v>RED2</v>
      </c>
      <c r="B334" s="26" t="str">
        <f>'Dane sieci'!B334</f>
        <v>K22/01</v>
      </c>
      <c r="C334" s="29"/>
      <c r="D334" s="22">
        <f>'Dane sieci'!C334</f>
        <v>125</v>
      </c>
      <c r="E334" s="22" t="str">
        <f>'Dane sieci'!D334</f>
        <v>P</v>
      </c>
      <c r="F334" s="27">
        <f>'Dane sieci'!E334</f>
        <v>70</v>
      </c>
      <c r="G334" s="27">
        <f>'Dane sieci'!J334</f>
        <v>6.5</v>
      </c>
      <c r="H334" s="28">
        <f>H333</f>
        <v>7.4208915040059056</v>
      </c>
      <c r="I334" s="28">
        <f t="shared" ref="I334:I400" si="114">$C$6*H334</f>
        <v>7.4208915040059056</v>
      </c>
      <c r="J334" s="27">
        <f t="shared" si="110"/>
        <v>132.5</v>
      </c>
      <c r="K334" s="19">
        <f t="shared" ref="K334:K399" si="115">I334/3.6/$F$5/(PI()*J334^2/4)*10^6</f>
        <v>0.15658856063033338</v>
      </c>
      <c r="L334" s="24">
        <f t="shared" si="111"/>
        <v>2.0559739629448197</v>
      </c>
      <c r="M334" s="28">
        <f t="shared" ref="M334:M399" si="116">L334*F334/1000</f>
        <v>0.14391817740613738</v>
      </c>
      <c r="N334" s="28">
        <f t="shared" ref="N334:N399" si="117">G334*$F$5*K334^2/2000</f>
        <v>7.6080846572990829E-2</v>
      </c>
      <c r="O334" s="29">
        <f t="shared" ref="O334:O399" si="118">M334+N334</f>
        <v>0.21999902397912821</v>
      </c>
      <c r="P334" s="29">
        <f>P333+O334</f>
        <v>77.703044624015376</v>
      </c>
      <c r="S334" s="16">
        <f t="shared" ref="S334:S399" si="119">IF(E334="T",0.7,0.15)</f>
        <v>0.15</v>
      </c>
      <c r="T334" s="23">
        <f t="shared" ref="T334:T399" si="120">K334*J334/1000/$F$4</f>
        <v>73854.103020047172</v>
      </c>
      <c r="U334" s="9">
        <f t="shared" ref="U334:U399" si="121">64/T334</f>
        <v>8.6657338431999709E-4</v>
      </c>
      <c r="V334" s="9">
        <f t="shared" si="113"/>
        <v>3.1088772733092285E-2</v>
      </c>
      <c r="W334" s="9">
        <f t="shared" si="113"/>
        <v>2.2917044897894426E-2</v>
      </c>
      <c r="X334" s="9">
        <f t="shared" si="113"/>
        <v>2.3294203662142136E-2</v>
      </c>
      <c r="Y334" s="9">
        <f t="shared" si="113"/>
        <v>2.3272901748569112E-2</v>
      </c>
      <c r="Z334" s="9">
        <f t="shared" si="113"/>
        <v>2.3274092234100336E-2</v>
      </c>
      <c r="AA334" s="9">
        <f t="shared" si="113"/>
        <v>2.3274025662785389E-2</v>
      </c>
      <c r="AB334" s="9">
        <f t="shared" ref="AB334:AB399" si="122">IF(T334&lt;=2300,U334,AA334)</f>
        <v>2.3274025662785389E-2</v>
      </c>
    </row>
    <row r="335" spans="1:28">
      <c r="A335" s="26" t="str">
        <f>'Dane sieci'!A335</f>
        <v>W197</v>
      </c>
      <c r="B335" s="26" t="str">
        <f>'Dane sieci'!B335</f>
        <v>K22/01</v>
      </c>
      <c r="C335" s="29">
        <f>VLOOKUP(A335,'Dane węzłów'!$A$3:$E$243,4,FALSE)</f>
        <v>80.967287979388033</v>
      </c>
      <c r="D335" s="22">
        <f>'Dane sieci'!C335</f>
        <v>40</v>
      </c>
      <c r="E335" s="22" t="str">
        <f>'Dane sieci'!D335</f>
        <v>P</v>
      </c>
      <c r="F335" s="27">
        <f>'Dane sieci'!E335</f>
        <v>140</v>
      </c>
      <c r="G335" s="27">
        <f>'Dane sieci'!J335</f>
        <v>6.5</v>
      </c>
      <c r="H335" s="28">
        <f>VLOOKUP(A335,'Dane węzłów'!$A$3:$E$243,2,FALSE)</f>
        <v>1.5023123520854593</v>
      </c>
      <c r="I335" s="28">
        <f t="shared" si="114"/>
        <v>1.5023123520854593</v>
      </c>
      <c r="J335" s="27">
        <f t="shared" si="110"/>
        <v>43.1</v>
      </c>
      <c r="K335" s="19">
        <f t="shared" si="115"/>
        <v>0.29959972076094976</v>
      </c>
      <c r="L335" s="24">
        <f t="shared" si="111"/>
        <v>29.524383740326314</v>
      </c>
      <c r="M335" s="28">
        <f t="shared" si="116"/>
        <v>4.1334137236456838</v>
      </c>
      <c r="N335" s="28">
        <f t="shared" si="117"/>
        <v>0.27850826052089361</v>
      </c>
      <c r="O335" s="29">
        <f t="shared" si="118"/>
        <v>4.4119219841665771</v>
      </c>
      <c r="P335" s="29">
        <f>C335+O335</f>
        <v>85.379209963554615</v>
      </c>
      <c r="S335" s="16">
        <f t="shared" si="119"/>
        <v>0.15</v>
      </c>
      <c r="T335" s="23">
        <f t="shared" si="120"/>
        <v>45963.955121247192</v>
      </c>
      <c r="U335" s="9">
        <f t="shared" si="121"/>
        <v>1.3923954070352729E-3</v>
      </c>
      <c r="V335" s="9">
        <f t="shared" si="113"/>
        <v>3.6433314247128E-2</v>
      </c>
      <c r="W335" s="9">
        <f t="shared" si="113"/>
        <v>2.9478841196243503E-2</v>
      </c>
      <c r="X335" s="9">
        <f t="shared" si="113"/>
        <v>2.9706766763145515E-2</v>
      </c>
      <c r="Y335" s="9">
        <f t="shared" si="113"/>
        <v>2.9698108079239859E-2</v>
      </c>
      <c r="Z335" s="9">
        <f t="shared" si="113"/>
        <v>2.9698435276639772E-2</v>
      </c>
      <c r="AA335" s="9">
        <f t="shared" si="113"/>
        <v>2.9698422909908307E-2</v>
      </c>
      <c r="AB335" s="9">
        <f t="shared" si="122"/>
        <v>2.9698422909908307E-2</v>
      </c>
    </row>
    <row r="336" spans="1:28">
      <c r="A336" s="26" t="str">
        <f>'Dane sieci'!A336</f>
        <v>K22/01</v>
      </c>
      <c r="B336" s="26" t="s">
        <v>321</v>
      </c>
      <c r="C336" s="29"/>
      <c r="D336" s="22">
        <f>'Dane sieci'!C336</f>
        <v>125</v>
      </c>
      <c r="E336" s="22" t="str">
        <f>'Dane sieci'!D336</f>
        <v>T</v>
      </c>
      <c r="F336" s="27">
        <f>'Dane sieci'!E336</f>
        <v>205</v>
      </c>
      <c r="G336" s="27">
        <f>'Dane sieci'!J336</f>
        <v>13.9</v>
      </c>
      <c r="H336" s="28">
        <f>H334+H335</f>
        <v>8.9232038560913658</v>
      </c>
      <c r="I336" s="28">
        <f t="shared" si="114"/>
        <v>8.9232038560913658</v>
      </c>
      <c r="J336" s="27">
        <f t="shared" si="110"/>
        <v>125</v>
      </c>
      <c r="K336" s="19">
        <f t="shared" si="115"/>
        <v>0.21156143071033851</v>
      </c>
      <c r="L336" s="24">
        <f t="shared" si="111"/>
        <v>5.5271598715352761</v>
      </c>
      <c r="M336" s="28">
        <f t="shared" si="116"/>
        <v>1.1330677736647317</v>
      </c>
      <c r="N336" s="28">
        <f t="shared" si="117"/>
        <v>0.29698171207513191</v>
      </c>
      <c r="O336" s="29">
        <f t="shared" si="118"/>
        <v>1.4300494857398636</v>
      </c>
      <c r="P336" s="29">
        <f>MAX(P334,P335)+O336</f>
        <v>86.809259449294473</v>
      </c>
      <c r="S336" s="16">
        <f t="shared" si="119"/>
        <v>0.7</v>
      </c>
      <c r="T336" s="23">
        <f t="shared" si="120"/>
        <v>94133.720927056056</v>
      </c>
      <c r="U336" s="9">
        <f t="shared" si="121"/>
        <v>6.7988388613250943E-4</v>
      </c>
      <c r="V336" s="9">
        <f t="shared" si="113"/>
        <v>3.7081208644831429E-2</v>
      </c>
      <c r="W336" s="9">
        <f t="shared" si="113"/>
        <v>3.2276930921347306E-2</v>
      </c>
      <c r="X336" s="9">
        <f t="shared" si="113"/>
        <v>3.2337644588145524E-2</v>
      </c>
      <c r="Y336" s="9">
        <f t="shared" si="113"/>
        <v>3.2336795201044856E-2</v>
      </c>
      <c r="Z336" s="9">
        <f t="shared" si="113"/>
        <v>3.2336807067770937E-2</v>
      </c>
      <c r="AA336" s="9">
        <f t="shared" si="113"/>
        <v>3.2336806901978585E-2</v>
      </c>
      <c r="AB336" s="9">
        <f t="shared" si="122"/>
        <v>3.2336806901978585E-2</v>
      </c>
    </row>
    <row r="337" spans="1:28">
      <c r="A337" s="26" t="str">
        <f>'Dane sieci'!A337</f>
        <v>W095</v>
      </c>
      <c r="B337" s="26" t="str">
        <f>'Dane sieci'!B337</f>
        <v>RED</v>
      </c>
      <c r="C337" s="29">
        <f>VLOOKUP(A337,'Dane węzłów'!$A$3:$E$243,4,FALSE)</f>
        <v>59.394363418307812</v>
      </c>
      <c r="D337" s="22">
        <f>'Dane sieci'!C337</f>
        <v>125</v>
      </c>
      <c r="E337" s="22" t="str">
        <f>'Dane sieci'!D337</f>
        <v>T</v>
      </c>
      <c r="F337" s="27">
        <f>'Dane sieci'!E337</f>
        <v>115</v>
      </c>
      <c r="G337" s="27">
        <f>'Dane sieci'!J337</f>
        <v>2</v>
      </c>
      <c r="H337" s="28">
        <f>VLOOKUP(A337,'Dane węzłów'!$A$3:$E$243,2,FALSE)</f>
        <v>12.580949196492545</v>
      </c>
      <c r="I337" s="28">
        <f t="shared" si="114"/>
        <v>12.580949196492545</v>
      </c>
      <c r="J337" s="27">
        <f t="shared" si="110"/>
        <v>125</v>
      </c>
      <c r="K337" s="19">
        <f t="shared" si="115"/>
        <v>0.29828340298278549</v>
      </c>
      <c r="L337" s="24">
        <f t="shared" si="111"/>
        <v>10.898219703299169</v>
      </c>
      <c r="M337" s="28">
        <f t="shared" si="116"/>
        <v>1.2532952658794045</v>
      </c>
      <c r="N337" s="28">
        <f t="shared" si="117"/>
        <v>8.4943487864665282E-2</v>
      </c>
      <c r="O337" s="29">
        <f t="shared" si="118"/>
        <v>1.3382387537440699</v>
      </c>
      <c r="P337" s="29">
        <f>C337+O337</f>
        <v>60.732602172051884</v>
      </c>
      <c r="S337" s="16">
        <f t="shared" si="119"/>
        <v>0.7</v>
      </c>
      <c r="T337" s="23">
        <f t="shared" si="120"/>
        <v>132720.44209229297</v>
      </c>
      <c r="U337" s="9">
        <f t="shared" si="121"/>
        <v>4.8221659746653647E-4</v>
      </c>
      <c r="V337" s="9">
        <f t="shared" si="113"/>
        <v>3.6277542354926119E-2</v>
      </c>
      <c r="W337" s="9">
        <f t="shared" si="113"/>
        <v>3.2035915140011098E-2</v>
      </c>
      <c r="X337" s="9">
        <f t="shared" si="113"/>
        <v>3.2075309328577405E-2</v>
      </c>
      <c r="Y337" s="9">
        <f t="shared" si="113"/>
        <v>3.2074908287316531E-2</v>
      </c>
      <c r="Z337" s="9">
        <f t="shared" si="113"/>
        <v>3.2074912366322733E-2</v>
      </c>
      <c r="AA337" s="9">
        <f t="shared" si="113"/>
        <v>3.2074912324834615E-2</v>
      </c>
      <c r="AB337" s="9">
        <f t="shared" si="122"/>
        <v>3.2074912324834615E-2</v>
      </c>
    </row>
    <row r="338" spans="1:28">
      <c r="A338" s="26" t="str">
        <f>'Dane sieci'!A338</f>
        <v>RED</v>
      </c>
      <c r="B338" s="26" t="str">
        <f>'Dane sieci'!B338</f>
        <v>K23/01</v>
      </c>
      <c r="C338" s="29"/>
      <c r="D338" s="22">
        <f>'Dane sieci'!C338</f>
        <v>125</v>
      </c>
      <c r="E338" s="22" t="str">
        <f>'Dane sieci'!D338</f>
        <v>P</v>
      </c>
      <c r="F338" s="27">
        <f>'Dane sieci'!E338</f>
        <v>145</v>
      </c>
      <c r="G338" s="27">
        <f>'Dane sieci'!J338</f>
        <v>10.5</v>
      </c>
      <c r="H338" s="28">
        <f>H337</f>
        <v>12.580949196492545</v>
      </c>
      <c r="I338" s="28">
        <f t="shared" si="114"/>
        <v>12.580949196492545</v>
      </c>
      <c r="J338" s="27">
        <f t="shared" si="110"/>
        <v>132.5</v>
      </c>
      <c r="K338" s="19">
        <f t="shared" si="115"/>
        <v>0.26547116677001198</v>
      </c>
      <c r="L338" s="24">
        <f t="shared" si="111"/>
        <v>5.6330755377829567</v>
      </c>
      <c r="M338" s="28">
        <f t="shared" si="116"/>
        <v>0.81679595297852869</v>
      </c>
      <c r="N338" s="28">
        <f t="shared" si="117"/>
        <v>0.35323679197241958</v>
      </c>
      <c r="O338" s="29">
        <f t="shared" si="118"/>
        <v>1.1700327449509482</v>
      </c>
      <c r="P338" s="29">
        <f>P337+O338</f>
        <v>61.902634917002835</v>
      </c>
      <c r="S338" s="16">
        <f t="shared" si="119"/>
        <v>0.15</v>
      </c>
      <c r="T338" s="23">
        <f t="shared" si="120"/>
        <v>125207.96423801221</v>
      </c>
      <c r="U338" s="9">
        <f t="shared" si="121"/>
        <v>5.1114959331452871E-4</v>
      </c>
      <c r="V338" s="9">
        <f t="shared" ref="V338:AA347" si="123">(1/(-2*LOG(2.51/$T338/U338^0.5+$S338/$J338/3.71)))^2</f>
        <v>2.9244770564548387E-2</v>
      </c>
      <c r="W338" s="9">
        <f t="shared" si="123"/>
        <v>2.1956836325251791E-2</v>
      </c>
      <c r="X338" s="9">
        <f t="shared" si="123"/>
        <v>2.2195450280444902E-2</v>
      </c>
      <c r="Y338" s="9">
        <f t="shared" si="123"/>
        <v>2.2185935138578156E-2</v>
      </c>
      <c r="Z338" s="9">
        <f t="shared" si="123"/>
        <v>2.2186311813553235E-2</v>
      </c>
      <c r="AA338" s="9">
        <f t="shared" si="123"/>
        <v>2.2186296897839696E-2</v>
      </c>
      <c r="AB338" s="9">
        <f t="shared" si="122"/>
        <v>2.2186296897839696E-2</v>
      </c>
    </row>
    <row r="339" spans="1:28">
      <c r="A339" s="26" t="str">
        <f>'Dane sieci'!A339</f>
        <v>W094</v>
      </c>
      <c r="B339" s="26" t="str">
        <f>'Dane sieci'!B339</f>
        <v>K23/01</v>
      </c>
      <c r="C339" s="29">
        <f>VLOOKUP(A339,'Dane węzłów'!$A$3:$E$243,4,FALSE)</f>
        <v>79.054033079711274</v>
      </c>
      <c r="D339" s="22">
        <f>'Dane sieci'!C339</f>
        <v>32</v>
      </c>
      <c r="E339" s="22" t="str">
        <f>'Dane sieci'!D339</f>
        <v>T</v>
      </c>
      <c r="F339" s="27">
        <f>'Dane sieci'!E339</f>
        <v>10</v>
      </c>
      <c r="G339" s="27">
        <f>'Dane sieci'!J339</f>
        <v>5.5</v>
      </c>
      <c r="H339" s="28">
        <f>VLOOKUP(A339,'Dane węzłów'!$A$3:$E$243,2,FALSE)</f>
        <v>0.27357404954730014</v>
      </c>
      <c r="I339" s="28">
        <f t="shared" si="114"/>
        <v>0.27357404954730014</v>
      </c>
      <c r="J339" s="27">
        <f t="shared" si="110"/>
        <v>34.200000000000003</v>
      </c>
      <c r="K339" s="19">
        <f t="shared" si="115"/>
        <v>8.664797020220398E-2</v>
      </c>
      <c r="L339" s="24">
        <f t="shared" si="111"/>
        <v>5.495683838572849</v>
      </c>
      <c r="M339" s="28">
        <f t="shared" si="116"/>
        <v>5.4956838385728492E-2</v>
      </c>
      <c r="N339" s="28">
        <f t="shared" si="117"/>
        <v>1.9711577965501503E-2</v>
      </c>
      <c r="O339" s="29">
        <f t="shared" si="118"/>
        <v>7.4668416351229991E-2</v>
      </c>
      <c r="P339" s="29">
        <f>C339+O339</f>
        <v>79.128701496062504</v>
      </c>
      <c r="S339" s="16">
        <f t="shared" si="119"/>
        <v>0.7</v>
      </c>
      <c r="T339" s="23">
        <f t="shared" si="120"/>
        <v>10548.318074557057</v>
      </c>
      <c r="U339" s="9">
        <f t="shared" si="121"/>
        <v>6.0673179882933586E-3</v>
      </c>
      <c r="V339" s="9">
        <f t="shared" si="123"/>
        <v>5.8517987509574404E-2</v>
      </c>
      <c r="W339" s="9">
        <f t="shared" si="123"/>
        <v>5.2266560435411363E-2</v>
      </c>
      <c r="X339" s="9">
        <f t="shared" si="123"/>
        <v>5.2448777678733849E-2</v>
      </c>
      <c r="Y339" s="9">
        <f t="shared" si="123"/>
        <v>5.2443019354829701E-2</v>
      </c>
      <c r="Z339" s="9">
        <f t="shared" si="123"/>
        <v>5.2443200876489168E-2</v>
      </c>
      <c r="AA339" s="9">
        <f t="shared" si="123"/>
        <v>5.2443195153871719E-2</v>
      </c>
      <c r="AB339" s="9">
        <f t="shared" si="122"/>
        <v>5.2443195153871719E-2</v>
      </c>
    </row>
    <row r="340" spans="1:28">
      <c r="A340" s="26" t="str">
        <f>'Dane sieci'!A340</f>
        <v>K23/01</v>
      </c>
      <c r="B340" s="26" t="str">
        <f>'Dane sieci'!B340</f>
        <v xml:space="preserve">K23 </v>
      </c>
      <c r="C340" s="29"/>
      <c r="D340" s="22">
        <f>'Dane sieci'!C340</f>
        <v>125</v>
      </c>
      <c r="E340" s="22" t="str">
        <f>'Dane sieci'!D340</f>
        <v>T</v>
      </c>
      <c r="F340" s="27">
        <f>'Dane sieci'!E340</f>
        <v>240</v>
      </c>
      <c r="G340" s="27">
        <f>'Dane sieci'!J340</f>
        <v>11.9</v>
      </c>
      <c r="H340" s="28">
        <f>H338+H339</f>
        <v>12.854523246039845</v>
      </c>
      <c r="I340" s="28">
        <f t="shared" si="114"/>
        <v>12.854523246039845</v>
      </c>
      <c r="J340" s="27">
        <f t="shared" si="110"/>
        <v>125</v>
      </c>
      <c r="K340" s="19">
        <f t="shared" si="115"/>
        <v>0.30476960662229302</v>
      </c>
      <c r="L340" s="24">
        <f t="shared" si="111"/>
        <v>11.372459957266701</v>
      </c>
      <c r="M340" s="28">
        <f t="shared" si="116"/>
        <v>2.7293903897440082</v>
      </c>
      <c r="N340" s="28">
        <f t="shared" si="117"/>
        <v>0.52763328676425936</v>
      </c>
      <c r="O340" s="29">
        <f t="shared" si="118"/>
        <v>3.2570236765082674</v>
      </c>
      <c r="P340" s="29">
        <f>MAX(P338,P339)+O340</f>
        <v>82.385725172570773</v>
      </c>
      <c r="S340" s="16">
        <f t="shared" si="119"/>
        <v>0.7</v>
      </c>
      <c r="T340" s="23">
        <f t="shared" si="120"/>
        <v>135606.46191749175</v>
      </c>
      <c r="U340" s="9">
        <f t="shared" si="121"/>
        <v>4.7195391056615053E-4</v>
      </c>
      <c r="V340" s="9">
        <f t="shared" si="123"/>
        <v>3.6230845075531787E-2</v>
      </c>
      <c r="W340" s="9">
        <f t="shared" si="123"/>
        <v>3.2023214069588024E-2</v>
      </c>
      <c r="X340" s="9">
        <f t="shared" si="123"/>
        <v>3.206153659859709E-2</v>
      </c>
      <c r="Y340" s="9">
        <f t="shared" si="123"/>
        <v>3.2061154252088726E-2</v>
      </c>
      <c r="Z340" s="9">
        <f t="shared" si="123"/>
        <v>3.2061158063438761E-2</v>
      </c>
      <c r="AA340" s="9">
        <f t="shared" si="123"/>
        <v>3.2061158025445687E-2</v>
      </c>
      <c r="AB340" s="9">
        <f t="shared" si="122"/>
        <v>3.2061158025445687E-2</v>
      </c>
    </row>
    <row r="341" spans="1:28">
      <c r="A341" s="26" t="str">
        <f>'Dane sieci'!A341</f>
        <v>W098</v>
      </c>
      <c r="B341" s="26" t="str">
        <f>'Dane sieci'!B341</f>
        <v>K23/02</v>
      </c>
      <c r="C341" s="29">
        <f>VLOOKUP(A341,'Dane węzłów'!$A$3:$E$243,4,FALSE)</f>
        <v>72.439840977631874</v>
      </c>
      <c r="D341" s="22">
        <f>'Dane sieci'!C341</f>
        <v>125</v>
      </c>
      <c r="E341" s="22" t="str">
        <f>'Dane sieci'!D341</f>
        <v>T</v>
      </c>
      <c r="F341" s="27">
        <f>'Dane sieci'!E341</f>
        <v>240</v>
      </c>
      <c r="G341" s="27">
        <f>'Dane sieci'!J341</f>
        <v>8</v>
      </c>
      <c r="H341" s="28">
        <f>VLOOKUP(A341,'Dane węzłów'!$A$3:$E$243,2,FALSE)</f>
        <v>8.2445392200348024</v>
      </c>
      <c r="I341" s="28">
        <f t="shared" si="114"/>
        <v>8.2445392200348024</v>
      </c>
      <c r="J341" s="27">
        <f t="shared" si="110"/>
        <v>125</v>
      </c>
      <c r="K341" s="19">
        <f t="shared" si="115"/>
        <v>0.19547088031025722</v>
      </c>
      <c r="L341" s="24">
        <f t="shared" si="111"/>
        <v>4.7290540931413876</v>
      </c>
      <c r="M341" s="28">
        <f t="shared" si="116"/>
        <v>1.134972982353933</v>
      </c>
      <c r="N341" s="28">
        <f t="shared" si="117"/>
        <v>0.14591368996525342</v>
      </c>
      <c r="O341" s="29">
        <f t="shared" si="118"/>
        <v>1.2808866723191863</v>
      </c>
      <c r="P341" s="29">
        <f>C341+O341</f>
        <v>73.720727649951058</v>
      </c>
      <c r="S341" s="16">
        <f t="shared" si="119"/>
        <v>0.7</v>
      </c>
      <c r="T341" s="23">
        <f t="shared" si="120"/>
        <v>86974.271419466939</v>
      </c>
      <c r="U341" s="9">
        <f t="shared" si="121"/>
        <v>7.3584979736519254E-4</v>
      </c>
      <c r="V341" s="9">
        <f t="shared" si="123"/>
        <v>3.7282511227417901E-2</v>
      </c>
      <c r="W341" s="9">
        <f t="shared" si="123"/>
        <v>3.2344012859704376E-2</v>
      </c>
      <c r="X341" s="9">
        <f t="shared" si="123"/>
        <v>3.2410932298662196E-2</v>
      </c>
      <c r="Y341" s="9">
        <f t="shared" si="123"/>
        <v>3.2409926193484484E-2</v>
      </c>
      <c r="Z341" s="9">
        <f t="shared" si="123"/>
        <v>3.2409941297161855E-2</v>
      </c>
      <c r="AA341" s="9">
        <f t="shared" si="123"/>
        <v>3.2409941070419931E-2</v>
      </c>
      <c r="AB341" s="9">
        <f t="shared" si="122"/>
        <v>3.2409941070419931E-2</v>
      </c>
    </row>
    <row r="342" spans="1:28">
      <c r="A342" s="26" t="str">
        <f>'Dane sieci'!A342</f>
        <v>W097</v>
      </c>
      <c r="B342" s="26" t="str">
        <f>'Dane sieci'!B342</f>
        <v>K23/02</v>
      </c>
      <c r="C342" s="29">
        <f>VLOOKUP(A342,'Dane węzłów'!$A$3:$E$243,4,FALSE)</f>
        <v>43.685992279339018</v>
      </c>
      <c r="D342" s="22">
        <f>'Dane sieci'!C342</f>
        <v>50</v>
      </c>
      <c r="E342" s="22" t="str">
        <f>'Dane sieci'!D342</f>
        <v>T</v>
      </c>
      <c r="F342" s="27">
        <f>'Dane sieci'!E342</f>
        <v>30</v>
      </c>
      <c r="G342" s="27">
        <f>'Dane sieci'!J342</f>
        <v>5.5</v>
      </c>
      <c r="H342" s="28">
        <f>VLOOKUP(A342,'Dane węzłów'!$A$3:$E$243,2,FALSE)</f>
        <v>1.4813197311406052</v>
      </c>
      <c r="I342" s="28">
        <f t="shared" si="114"/>
        <v>1.4813197311406052</v>
      </c>
      <c r="J342" s="27">
        <f t="shared" si="110"/>
        <v>51.2</v>
      </c>
      <c r="K342" s="19">
        <f t="shared" si="115"/>
        <v>0.20933632335299729</v>
      </c>
      <c r="L342" s="24">
        <f t="shared" si="111"/>
        <v>17.764386783306737</v>
      </c>
      <c r="M342" s="28">
        <f t="shared" si="116"/>
        <v>0.5329316034992021</v>
      </c>
      <c r="N342" s="28">
        <f t="shared" si="117"/>
        <v>0.11505189854741353</v>
      </c>
      <c r="O342" s="29">
        <f t="shared" si="118"/>
        <v>0.64798350204661559</v>
      </c>
      <c r="P342" s="29">
        <f>C342+O342</f>
        <v>44.333975781385632</v>
      </c>
      <c r="S342" s="16">
        <f t="shared" si="119"/>
        <v>0.7</v>
      </c>
      <c r="T342" s="23">
        <f t="shared" si="120"/>
        <v>38151.645209948387</v>
      </c>
      <c r="U342" s="9">
        <f t="shared" si="121"/>
        <v>1.677516124083462E-3</v>
      </c>
      <c r="V342" s="9">
        <f t="shared" si="123"/>
        <v>4.8242853199483848E-2</v>
      </c>
      <c r="W342" s="9">
        <f t="shared" si="123"/>
        <v>4.3416988355285464E-2</v>
      </c>
      <c r="X342" s="9">
        <f t="shared" si="123"/>
        <v>4.348085490189698E-2</v>
      </c>
      <c r="Y342" s="9">
        <f t="shared" si="123"/>
        <v>4.3479941678714489E-2</v>
      </c>
      <c r="Z342" s="9">
        <f t="shared" si="123"/>
        <v>4.3479954722816141E-2</v>
      </c>
      <c r="AA342" s="9">
        <f t="shared" si="123"/>
        <v>4.3479954536496751E-2</v>
      </c>
      <c r="AB342" s="9">
        <f t="shared" si="122"/>
        <v>4.3479954536496751E-2</v>
      </c>
    </row>
    <row r="343" spans="1:28">
      <c r="A343" s="26" t="str">
        <f>'Dane sieci'!A343</f>
        <v>W096</v>
      </c>
      <c r="B343" s="26" t="str">
        <f>'Dane sieci'!B343</f>
        <v>K23/02</v>
      </c>
      <c r="C343" s="29">
        <f>VLOOKUP(A343,'Dane węzłów'!$A$3:$E$243,4,FALSE)</f>
        <v>74.702150128312212</v>
      </c>
      <c r="D343" s="22">
        <f>'Dane sieci'!C343</f>
        <v>100</v>
      </c>
      <c r="E343" s="22" t="str">
        <f>'Dane sieci'!D343</f>
        <v>T</v>
      </c>
      <c r="F343" s="27">
        <f>'Dane sieci'!E343</f>
        <v>130</v>
      </c>
      <c r="G343" s="27">
        <f>'Dane sieci'!J343</f>
        <v>11.9</v>
      </c>
      <c r="H343" s="28">
        <f>VLOOKUP(A343,'Dane węzłów'!$A$3:$E$243,2,FALSE)</f>
        <v>11.446351632604319</v>
      </c>
      <c r="I343" s="28">
        <f t="shared" si="114"/>
        <v>11.446351632604319</v>
      </c>
      <c r="J343" s="27">
        <f t="shared" si="110"/>
        <v>100</v>
      </c>
      <c r="K343" s="19">
        <f t="shared" si="115"/>
        <v>0.42403605932594329</v>
      </c>
      <c r="L343" s="24">
        <f t="shared" si="111"/>
        <v>29.346537976028543</v>
      </c>
      <c r="M343" s="28">
        <f t="shared" si="116"/>
        <v>3.8150499368837103</v>
      </c>
      <c r="N343" s="28">
        <f t="shared" si="117"/>
        <v>1.0213967150527519</v>
      </c>
      <c r="O343" s="29">
        <f t="shared" si="118"/>
        <v>4.8364466519364626</v>
      </c>
      <c r="P343" s="29">
        <f>C343+O343</f>
        <v>79.538596780248668</v>
      </c>
      <c r="S343" s="16">
        <f t="shared" si="119"/>
        <v>0.7</v>
      </c>
      <c r="T343" s="23">
        <f t="shared" si="120"/>
        <v>150939.01355298911</v>
      </c>
      <c r="U343" s="9">
        <f t="shared" si="121"/>
        <v>4.2401231128711439E-4</v>
      </c>
      <c r="V343" s="9">
        <f t="shared" si="123"/>
        <v>3.7864147315224486E-2</v>
      </c>
      <c r="W343" s="9">
        <f t="shared" si="123"/>
        <v>3.416593919931861E-2</v>
      </c>
      <c r="X343" s="9">
        <f t="shared" si="123"/>
        <v>3.4190991013800333E-2</v>
      </c>
      <c r="Y343" s="9">
        <f t="shared" si="123"/>
        <v>3.419080786130186E-2</v>
      </c>
      <c r="Z343" s="9">
        <f t="shared" si="123"/>
        <v>3.4190809199595391E-2</v>
      </c>
      <c r="AA343" s="9">
        <f t="shared" si="123"/>
        <v>3.4190809189816464E-2</v>
      </c>
      <c r="AB343" s="9">
        <f t="shared" si="122"/>
        <v>3.4190809189816464E-2</v>
      </c>
    </row>
    <row r="344" spans="1:28">
      <c r="A344" s="26" t="str">
        <f>'Dane sieci'!A344</f>
        <v>K23/02</v>
      </c>
      <c r="B344" s="26" t="str">
        <f>'Dane sieci'!B344</f>
        <v>RED</v>
      </c>
      <c r="C344" s="29"/>
      <c r="D344" s="22">
        <f>'Dane sieci'!C344</f>
        <v>150</v>
      </c>
      <c r="E344" s="22" t="str">
        <f>'Dane sieci'!D344</f>
        <v>T</v>
      </c>
      <c r="F344" s="27">
        <f>'Dane sieci'!E344</f>
        <v>80</v>
      </c>
      <c r="G344" s="27">
        <f>'Dane sieci'!J344</f>
        <v>3</v>
      </c>
      <c r="H344" s="28">
        <f>H341+H342+H343</f>
        <v>21.172210583779727</v>
      </c>
      <c r="I344" s="28">
        <f t="shared" si="114"/>
        <v>21.172210583779727</v>
      </c>
      <c r="J344" s="27">
        <f t="shared" si="110"/>
        <v>150</v>
      </c>
      <c r="K344" s="19">
        <f t="shared" si="115"/>
        <v>0.34859358709323035</v>
      </c>
      <c r="L344" s="24">
        <f t="shared" si="111"/>
        <v>11.701381643378033</v>
      </c>
      <c r="M344" s="28">
        <f t="shared" si="116"/>
        <v>0.9361105314702427</v>
      </c>
      <c r="N344" s="28">
        <f t="shared" si="117"/>
        <v>0.17402111905481338</v>
      </c>
      <c r="O344" s="29">
        <f t="shared" si="118"/>
        <v>1.110131650525056</v>
      </c>
      <c r="P344" s="29">
        <f>MAX(P341,P342,P343)+O344</f>
        <v>80.64872843077373</v>
      </c>
      <c r="S344" s="16">
        <f t="shared" si="119"/>
        <v>0.7</v>
      </c>
      <c r="T344" s="23">
        <f t="shared" si="120"/>
        <v>186126.9967832109</v>
      </c>
      <c r="U344" s="9">
        <f t="shared" si="121"/>
        <v>3.4385124729940816E-4</v>
      </c>
      <c r="V344" s="9">
        <f t="shared" si="123"/>
        <v>3.4237310046396977E-2</v>
      </c>
      <c r="W344" s="9">
        <f t="shared" si="123"/>
        <v>3.0226694730101408E-2</v>
      </c>
      <c r="X344" s="9">
        <f t="shared" si="123"/>
        <v>3.0258800694948136E-2</v>
      </c>
      <c r="Y344" s="9">
        <f t="shared" si="123"/>
        <v>3.0258518860811434E-2</v>
      </c>
      <c r="Z344" s="9">
        <f t="shared" si="123"/>
        <v>3.0258521332890476E-2</v>
      </c>
      <c r="AA344" s="9">
        <f t="shared" si="123"/>
        <v>3.0258521311206737E-2</v>
      </c>
      <c r="AB344" s="9">
        <f t="shared" si="122"/>
        <v>3.0258521311206737E-2</v>
      </c>
    </row>
    <row r="345" spans="1:28">
      <c r="A345" s="26" t="str">
        <f>'Dane sieci'!A345</f>
        <v>RED</v>
      </c>
      <c r="B345" s="26" t="str">
        <f>'Dane sieci'!B345</f>
        <v>OX74</v>
      </c>
      <c r="C345" s="29"/>
      <c r="D345" s="22">
        <f>'Dane sieci'!C345</f>
        <v>150</v>
      </c>
      <c r="E345" s="22" t="str">
        <f>'Dane sieci'!D345</f>
        <v>P</v>
      </c>
      <c r="F345" s="27">
        <f>'Dane sieci'!E345</f>
        <v>255</v>
      </c>
      <c r="G345" s="27">
        <f>'Dane sieci'!J345</f>
        <v>8</v>
      </c>
      <c r="H345" s="28">
        <f>H344</f>
        <v>21.172210583779727</v>
      </c>
      <c r="I345" s="28">
        <f t="shared" si="114"/>
        <v>21.172210583779727</v>
      </c>
      <c r="J345" s="27">
        <f t="shared" si="110"/>
        <v>160.30000000000001</v>
      </c>
      <c r="K345" s="19">
        <f t="shared" si="115"/>
        <v>0.30523537665059863</v>
      </c>
      <c r="L345" s="24">
        <f t="shared" si="111"/>
        <v>5.8148467597097078</v>
      </c>
      <c r="M345" s="28">
        <f t="shared" si="116"/>
        <v>1.4827859237259755</v>
      </c>
      <c r="N345" s="28">
        <f t="shared" si="117"/>
        <v>0.35579647099048695</v>
      </c>
      <c r="O345" s="29">
        <f t="shared" si="118"/>
        <v>1.8385823947164623</v>
      </c>
      <c r="P345" s="29">
        <f>P344+O345</f>
        <v>82.487310825490198</v>
      </c>
      <c r="S345" s="16">
        <f t="shared" si="119"/>
        <v>0.15</v>
      </c>
      <c r="T345" s="23">
        <f t="shared" si="120"/>
        <v>174167.49543032833</v>
      </c>
      <c r="U345" s="9">
        <f t="shared" si="121"/>
        <v>3.6746236628063423E-4</v>
      </c>
      <c r="V345" s="9">
        <f t="shared" si="123"/>
        <v>2.7810062245961754E-2</v>
      </c>
      <c r="W345" s="9">
        <f t="shared" si="123"/>
        <v>2.075944769312478E-2</v>
      </c>
      <c r="X345" s="9">
        <f t="shared" si="123"/>
        <v>2.0965628917678222E-2</v>
      </c>
      <c r="Y345" s="9">
        <f t="shared" si="123"/>
        <v>2.0958244231683382E-2</v>
      </c>
      <c r="Z345" s="9">
        <f t="shared" si="123"/>
        <v>2.0958506952599203E-2</v>
      </c>
      <c r="AA345" s="9">
        <f t="shared" si="123"/>
        <v>2.0958497603679457E-2</v>
      </c>
      <c r="AB345" s="9">
        <f t="shared" si="122"/>
        <v>2.0958497603679457E-2</v>
      </c>
    </row>
    <row r="346" spans="1:28">
      <c r="A346" s="26" t="str">
        <f>'Dane sieci'!A346</f>
        <v>W191</v>
      </c>
      <c r="B346" s="26" t="str">
        <f>'Dane sieci'!B346</f>
        <v>RED</v>
      </c>
      <c r="C346" s="29">
        <f>VLOOKUP(A346,'Dane węzłów'!$A$3:$E$243,4,FALSE)</f>
        <v>76.380395801514226</v>
      </c>
      <c r="D346" s="22">
        <f>'Dane sieci'!C346</f>
        <v>65</v>
      </c>
      <c r="E346" s="22" t="str">
        <f>'Dane sieci'!D346</f>
        <v>T</v>
      </c>
      <c r="F346" s="27">
        <f>'Dane sieci'!E346</f>
        <v>30</v>
      </c>
      <c r="G346" s="27">
        <f>'Dane sieci'!J346</f>
        <v>7</v>
      </c>
      <c r="H346" s="28">
        <f>VLOOKUP(A346,'Dane węzłów'!$A$3:$E$243,2,FALSE)</f>
        <v>2.5366321855837022</v>
      </c>
      <c r="I346" s="28">
        <f t="shared" si="114"/>
        <v>2.5366321855837022</v>
      </c>
      <c r="J346" s="27">
        <f t="shared" si="110"/>
        <v>69.7</v>
      </c>
      <c r="K346" s="19">
        <f t="shared" si="115"/>
        <v>0.19343170011240771</v>
      </c>
      <c r="L346" s="24">
        <f t="shared" si="111"/>
        <v>10.031789018536056</v>
      </c>
      <c r="M346" s="28">
        <f t="shared" si="116"/>
        <v>0.30095367055608169</v>
      </c>
      <c r="N346" s="28">
        <f t="shared" si="117"/>
        <v>0.12502453661551555</v>
      </c>
      <c r="O346" s="29">
        <f t="shared" si="118"/>
        <v>0.42597820717159723</v>
      </c>
      <c r="P346" s="29">
        <f>C346+O346</f>
        <v>76.806374008685822</v>
      </c>
      <c r="S346" s="16">
        <f t="shared" si="119"/>
        <v>0.7</v>
      </c>
      <c r="T346" s="23">
        <f t="shared" si="120"/>
        <v>47990.927624705248</v>
      </c>
      <c r="U346" s="9">
        <f t="shared" si="121"/>
        <v>1.3335853913991327E-3</v>
      </c>
      <c r="V346" s="9">
        <f t="shared" si="123"/>
        <v>4.4021238534309205E-2</v>
      </c>
      <c r="W346" s="9">
        <f t="shared" si="123"/>
        <v>3.9080114424496437E-2</v>
      </c>
      <c r="X346" s="9">
        <f t="shared" si="123"/>
        <v>3.9149439615936192E-2</v>
      </c>
      <c r="Y346" s="9">
        <f t="shared" si="123"/>
        <v>3.9148378367480183E-2</v>
      </c>
      <c r="Z346" s="9">
        <f t="shared" si="123"/>
        <v>3.9148394592409534E-2</v>
      </c>
      <c r="AA346" s="9">
        <f t="shared" si="123"/>
        <v>3.9148394344349309E-2</v>
      </c>
      <c r="AB346" s="9">
        <f t="shared" si="122"/>
        <v>3.9148394344349309E-2</v>
      </c>
    </row>
    <row r="347" spans="1:28">
      <c r="A347" s="26" t="str">
        <f>'Dane sieci'!A347</f>
        <v>RED</v>
      </c>
      <c r="B347" s="26" t="str">
        <f>'Dane sieci'!B347</f>
        <v>OX74</v>
      </c>
      <c r="C347" s="29"/>
      <c r="D347" s="22">
        <f>'Dane sieci'!C347</f>
        <v>65</v>
      </c>
      <c r="E347" s="22" t="str">
        <f>'Dane sieci'!D347</f>
        <v>P</v>
      </c>
      <c r="F347" s="27">
        <f>'Dane sieci'!E347</f>
        <v>20</v>
      </c>
      <c r="G347" s="27">
        <f>'Dane sieci'!J347</f>
        <v>5.5</v>
      </c>
      <c r="H347" s="28">
        <f>H346</f>
        <v>2.5366321855837022</v>
      </c>
      <c r="I347" s="28">
        <f t="shared" si="114"/>
        <v>2.5366321855837022</v>
      </c>
      <c r="J347" s="27">
        <f t="shared" si="110"/>
        <v>70.3</v>
      </c>
      <c r="K347" s="19">
        <f t="shared" si="115"/>
        <v>0.19014396904934694</v>
      </c>
      <c r="L347" s="24">
        <f t="shared" si="111"/>
        <v>6.6090215322654089</v>
      </c>
      <c r="M347" s="28">
        <f t="shared" si="116"/>
        <v>0.13218043064530818</v>
      </c>
      <c r="N347" s="28">
        <f t="shared" si="117"/>
        <v>9.4922619674234154E-2</v>
      </c>
      <c r="O347" s="29">
        <f t="shared" si="118"/>
        <v>0.22710305031954234</v>
      </c>
      <c r="P347" s="29">
        <f>P346+O347</f>
        <v>77.033477059005364</v>
      </c>
      <c r="S347" s="16">
        <f t="shared" si="119"/>
        <v>0.15</v>
      </c>
      <c r="T347" s="23">
        <f t="shared" si="120"/>
        <v>47581.332225347891</v>
      </c>
      <c r="U347" s="9">
        <f t="shared" si="121"/>
        <v>1.3450653230324104E-3</v>
      </c>
      <c r="V347" s="9">
        <f t="shared" si="123"/>
        <v>3.4394031957652532E-2</v>
      </c>
      <c r="W347" s="9">
        <f t="shared" si="123"/>
        <v>2.6599599087053331E-2</v>
      </c>
      <c r="X347" s="9">
        <f t="shared" si="123"/>
        <v>2.6937191656298844E-2</v>
      </c>
      <c r="Y347" s="9">
        <f t="shared" si="123"/>
        <v>2.6919802437215316E-2</v>
      </c>
      <c r="Z347" s="9">
        <f t="shared" si="123"/>
        <v>2.692069069516774E-2</v>
      </c>
      <c r="AA347" s="9">
        <f t="shared" si="123"/>
        <v>2.6920645302671239E-2</v>
      </c>
      <c r="AB347" s="9">
        <f t="shared" si="122"/>
        <v>2.6920645302671239E-2</v>
      </c>
    </row>
    <row r="348" spans="1:28">
      <c r="A348" s="26" t="str">
        <f>'Dane sieci'!A348</f>
        <v>OX74</v>
      </c>
      <c r="B348" s="26" t="str">
        <f>'Dane sieci'!B348</f>
        <v>K23</v>
      </c>
      <c r="C348" s="29"/>
      <c r="D348" s="22">
        <f>'Dane sieci'!C348</f>
        <v>65</v>
      </c>
      <c r="E348" s="22" t="str">
        <f>'Dane sieci'!D348</f>
        <v>P</v>
      </c>
      <c r="F348" s="27">
        <f>'Dane sieci'!E348</f>
        <v>5</v>
      </c>
      <c r="G348" s="27">
        <f>'Dane sieci'!J348</f>
        <v>6</v>
      </c>
      <c r="H348" s="28">
        <f>H347+H345</f>
        <v>23.708842769363429</v>
      </c>
      <c r="I348" s="28">
        <f t="shared" si="114"/>
        <v>23.708842769363429</v>
      </c>
      <c r="J348" s="27">
        <f t="shared" ref="J348" si="124">IF(E348="T",VLOOKUP(D348,$A$606:$C$629,3),VLOOKUP(D348,$A$606:$C$629,2))</f>
        <v>70.3</v>
      </c>
      <c r="K348" s="19">
        <f t="shared" ref="K348" si="125">I348/3.6/$F$5/(PI()*J348^2/4)*10^6</f>
        <v>1.7771963516643305</v>
      </c>
      <c r="L348" s="24">
        <f t="shared" si="111"/>
        <v>519.15102665892823</v>
      </c>
      <c r="M348" s="28">
        <f t="shared" ref="M348" si="126">L348*F348/1000</f>
        <v>2.5957551332946416</v>
      </c>
      <c r="N348" s="28">
        <f t="shared" ref="N348" si="127">G348*$F$5*K348^2/2000</f>
        <v>9.0461543186092079</v>
      </c>
      <c r="O348" s="29">
        <f t="shared" ref="O348" si="128">M348+N348</f>
        <v>11.64190945190385</v>
      </c>
      <c r="P348" s="29">
        <f>MAX(P345,P347)+O348</f>
        <v>94.12922027739404</v>
      </c>
      <c r="S348" s="16">
        <f t="shared" ref="S348" si="129">IF(E348="T",0.7,0.15)</f>
        <v>0.15</v>
      </c>
      <c r="T348" s="23">
        <f t="shared" ref="T348" si="130">K348*J348/1000/$F$4</f>
        <v>444722.86163475958</v>
      </c>
      <c r="U348" s="9">
        <f t="shared" si="121"/>
        <v>1.439098493042206E-4</v>
      </c>
      <c r="V348" s="9">
        <f t="shared" ref="V348:AA357" si="131">(1/(-2*LOG(2.51/$T348/U348^0.5+$S348/$J348/3.71)))^2</f>
        <v>2.8139920677681902E-2</v>
      </c>
      <c r="W348" s="9">
        <f t="shared" si="131"/>
        <v>2.4178554217674331E-2</v>
      </c>
      <c r="X348" s="9">
        <f t="shared" si="131"/>
        <v>2.4206965908800098E-2</v>
      </c>
      <c r="Y348" s="9">
        <f t="shared" si="131"/>
        <v>2.4206737905094668E-2</v>
      </c>
      <c r="Z348" s="9">
        <f t="shared" si="131"/>
        <v>2.4206739733244359E-2</v>
      </c>
      <c r="AA348" s="9">
        <f t="shared" si="131"/>
        <v>2.4206739718586019E-2</v>
      </c>
      <c r="AB348" s="9">
        <f t="shared" ref="AB348" si="132">IF(T348&lt;=2300,U348,AA348)</f>
        <v>2.4206739718586019E-2</v>
      </c>
    </row>
    <row r="349" spans="1:28">
      <c r="A349" s="26" t="str">
        <f>'Dane sieci'!A349</f>
        <v>K23</v>
      </c>
      <c r="B349" s="26" t="str">
        <f>'Dane sieci'!B349</f>
        <v xml:space="preserve">K22 </v>
      </c>
      <c r="C349" s="29"/>
      <c r="D349" s="22">
        <f>'Dane sieci'!C349</f>
        <v>150</v>
      </c>
      <c r="E349" s="22" t="str">
        <f>'Dane sieci'!D349</f>
        <v>P</v>
      </c>
      <c r="F349" s="27">
        <f>'Dane sieci'!E349</f>
        <v>10</v>
      </c>
      <c r="G349" s="27">
        <f>'Dane sieci'!J349</f>
        <v>2</v>
      </c>
      <c r="H349" s="28">
        <f>H348+H340</f>
        <v>36.563366015403275</v>
      </c>
      <c r="I349" s="28">
        <f t="shared" si="114"/>
        <v>36.563366015403275</v>
      </c>
      <c r="J349" s="27">
        <f>IF(E349="T",VLOOKUP(D349,$A$606:$C$629,3),VLOOKUP(D349,$A$606:$C$629,2))</f>
        <v>160.30000000000001</v>
      </c>
      <c r="K349" s="19">
        <f t="shared" si="115"/>
        <v>0.52712647803888057</v>
      </c>
      <c r="L349" s="24">
        <f t="shared" si="111"/>
        <v>16.813785486626244</v>
      </c>
      <c r="M349" s="28">
        <f t="shared" si="116"/>
        <v>0.16813785486626245</v>
      </c>
      <c r="N349" s="28">
        <f t="shared" si="117"/>
        <v>0.26527820783834133</v>
      </c>
      <c r="O349" s="29">
        <f t="shared" si="118"/>
        <v>0.43341606270460376</v>
      </c>
      <c r="P349" s="29">
        <f>MAX(P340,P348)+O349</f>
        <v>94.562636340098649</v>
      </c>
      <c r="S349" s="16">
        <f t="shared" si="119"/>
        <v>0.15</v>
      </c>
      <c r="T349" s="23">
        <f t="shared" si="120"/>
        <v>300778.69564947014</v>
      </c>
      <c r="U349" s="9">
        <f t="shared" si="121"/>
        <v>2.1278102779788001E-4</v>
      </c>
      <c r="V349" s="9">
        <f t="shared" si="131"/>
        <v>2.6286716216309486E-2</v>
      </c>
      <c r="W349" s="9">
        <f t="shared" si="131"/>
        <v>2.0204853050964741E-2</v>
      </c>
      <c r="X349" s="9">
        <f t="shared" si="131"/>
        <v>2.0322875975189832E-2</v>
      </c>
      <c r="Y349" s="9">
        <f t="shared" si="131"/>
        <v>2.0320112119828607E-2</v>
      </c>
      <c r="Z349" s="9">
        <f t="shared" si="131"/>
        <v>2.0320176579060444E-2</v>
      </c>
      <c r="AA349" s="9">
        <f t="shared" si="131"/>
        <v>2.0320175075584451E-2</v>
      </c>
      <c r="AB349" s="9">
        <f t="shared" si="122"/>
        <v>2.0320175075584451E-2</v>
      </c>
    </row>
    <row r="350" spans="1:28">
      <c r="A350" s="26" t="str">
        <f>'Dane sieci'!A350</f>
        <v xml:space="preserve">K22  </v>
      </c>
      <c r="B350" s="26" t="str">
        <f>'Dane sieci'!B350</f>
        <v>K21</v>
      </c>
      <c r="C350" s="29"/>
      <c r="D350" s="22">
        <f>'Dane sieci'!C350</f>
        <v>200</v>
      </c>
      <c r="E350" s="22" t="str">
        <f>'Dane sieci'!D350</f>
        <v>T</v>
      </c>
      <c r="F350" s="27">
        <f>'Dane sieci'!E350</f>
        <v>195</v>
      </c>
      <c r="G350" s="27">
        <f>'Dane sieci'!J350</f>
        <v>10</v>
      </c>
      <c r="H350" s="28">
        <f>H349+H336</f>
        <v>45.486569871494638</v>
      </c>
      <c r="I350" s="28">
        <f t="shared" si="114"/>
        <v>45.486569871494638</v>
      </c>
      <c r="J350" s="27">
        <f>IF(E350="T",VLOOKUP(D350,$A$606:$C$629,3),VLOOKUP(D350,$A$606:$C$629,2))</f>
        <v>206.5</v>
      </c>
      <c r="K350" s="19">
        <f t="shared" si="115"/>
        <v>0.39516528269308343</v>
      </c>
      <c r="L350" s="24">
        <f t="shared" si="111"/>
        <v>9.9268974858161645</v>
      </c>
      <c r="M350" s="28">
        <f t="shared" si="116"/>
        <v>1.935745009734152</v>
      </c>
      <c r="N350" s="28">
        <f t="shared" si="117"/>
        <v>0.74541732231528324</v>
      </c>
      <c r="O350" s="29">
        <f t="shared" si="118"/>
        <v>2.6811623320494351</v>
      </c>
      <c r="P350" s="29">
        <f>MAX(P336,P349)+O350</f>
        <v>97.243798672148088</v>
      </c>
      <c r="S350" s="16">
        <f t="shared" si="119"/>
        <v>0.7</v>
      </c>
      <c r="T350" s="23">
        <f t="shared" si="120"/>
        <v>290467.50619124487</v>
      </c>
      <c r="U350" s="9">
        <f t="shared" si="121"/>
        <v>2.2033445612970617E-4</v>
      </c>
      <c r="V350" s="9">
        <f t="shared" si="131"/>
        <v>3.1323391165912644E-2</v>
      </c>
      <c r="W350" s="9">
        <f t="shared" si="131"/>
        <v>2.7473129401900304E-2</v>
      </c>
      <c r="X350" s="9">
        <f t="shared" si="131"/>
        <v>2.750029948081302E-2</v>
      </c>
      <c r="Y350" s="9">
        <f t="shared" si="131"/>
        <v>2.7500088178794936E-2</v>
      </c>
      <c r="Z350" s="9">
        <f t="shared" si="131"/>
        <v>2.7500089820897199E-2</v>
      </c>
      <c r="AA350" s="9">
        <f t="shared" si="131"/>
        <v>2.7500089808135772E-2</v>
      </c>
      <c r="AB350" s="9">
        <f t="shared" si="122"/>
        <v>2.7500089808135772E-2</v>
      </c>
    </row>
    <row r="351" spans="1:28">
      <c r="A351" s="26" t="str">
        <f>'Dane sieci'!A351</f>
        <v>W088</v>
      </c>
      <c r="B351" s="26" t="str">
        <f>'Dane sieci'!B351</f>
        <v>K21/01</v>
      </c>
      <c r="C351" s="29">
        <f>VLOOKUP(A351,'Dane węzłów'!$A$3:$E$243,4,FALSE)</f>
        <v>91.075945698921842</v>
      </c>
      <c r="D351" s="22">
        <f>'Dane sieci'!C351</f>
        <v>100</v>
      </c>
      <c r="E351" s="22" t="str">
        <f>'Dane sieci'!D351</f>
        <v>T</v>
      </c>
      <c r="F351" s="27">
        <f>'Dane sieci'!E351</f>
        <v>220</v>
      </c>
      <c r="G351" s="27">
        <f>'Dane sieci'!J351</f>
        <v>5</v>
      </c>
      <c r="H351" s="28">
        <f>VLOOKUP(A351,'Dane węzłów'!$A$3:$E$243,2,FALSE)</f>
        <v>8.7375754887577202</v>
      </c>
      <c r="I351" s="28">
        <f t="shared" si="114"/>
        <v>8.7375754887577202</v>
      </c>
      <c r="J351" s="27">
        <f t="shared" ref="J351" si="133">IF(E351="T",VLOOKUP(D351,$A$606:$C$629,3),VLOOKUP(D351,$A$606:$C$629,2))</f>
        <v>100</v>
      </c>
      <c r="K351" s="19">
        <f t="shared" ref="K351" si="134">I351/3.6/$F$5/(PI()*J351^2/4)*10^6</f>
        <v>0.32368803591199741</v>
      </c>
      <c r="L351" s="24">
        <f t="shared" si="111"/>
        <v>17.176802850113276</v>
      </c>
      <c r="M351" s="28">
        <f t="shared" ref="M351" si="135">L351*F351/1000</f>
        <v>3.7788966270249209</v>
      </c>
      <c r="N351" s="28">
        <f t="shared" ref="N351" si="136">G351*$F$5*K351^2/2000</f>
        <v>0.25007208484215548</v>
      </c>
      <c r="O351" s="29">
        <f t="shared" ref="O351" si="137">M351+N351</f>
        <v>4.0289687118670763</v>
      </c>
      <c r="P351" s="29">
        <f>C351+O351</f>
        <v>95.104914410788922</v>
      </c>
      <c r="S351" s="16">
        <f t="shared" si="119"/>
        <v>0.7</v>
      </c>
      <c r="T351" s="23">
        <f t="shared" si="120"/>
        <v>115219.33516014126</v>
      </c>
      <c r="U351" s="9">
        <f t="shared" si="121"/>
        <v>5.5546232679651872E-4</v>
      </c>
      <c r="V351" s="9">
        <f t="shared" si="131"/>
        <v>3.8412934166521744E-2</v>
      </c>
      <c r="W351" s="9">
        <f t="shared" si="131"/>
        <v>3.4308366918823663E-2</v>
      </c>
      <c r="X351" s="9">
        <f t="shared" si="131"/>
        <v>3.4344036901348199E-2</v>
      </c>
      <c r="Y351" s="9">
        <f t="shared" si="131"/>
        <v>3.4343699907265844E-2</v>
      </c>
      <c r="Z351" s="9">
        <f t="shared" si="131"/>
        <v>3.4343703088603621E-2</v>
      </c>
      <c r="AA351" s="9">
        <f t="shared" si="131"/>
        <v>3.4343703058570506E-2</v>
      </c>
      <c r="AB351" s="9">
        <f t="shared" si="122"/>
        <v>3.4343703058570506E-2</v>
      </c>
    </row>
    <row r="352" spans="1:28">
      <c r="A352" s="26" t="str">
        <f>'Dane sieci'!A352</f>
        <v>K21/01</v>
      </c>
      <c r="B352" s="26" t="str">
        <f>'Dane sieci'!B352</f>
        <v>K21</v>
      </c>
      <c r="C352" s="29"/>
      <c r="D352" s="22">
        <f>'Dane sieci'!C352</f>
        <v>125</v>
      </c>
      <c r="E352" s="22" t="str">
        <f>'Dane sieci'!D352</f>
        <v>T</v>
      </c>
      <c r="F352" s="27">
        <f>'Dane sieci'!E352</f>
        <v>125</v>
      </c>
      <c r="G352" s="27">
        <f>'Dane sieci'!J352</f>
        <v>11.9</v>
      </c>
      <c r="H352" s="28">
        <f>H351</f>
        <v>8.7375754887577202</v>
      </c>
      <c r="I352" s="28">
        <f t="shared" si="114"/>
        <v>8.7375754887577202</v>
      </c>
      <c r="J352" s="27">
        <f t="shared" ref="J352:J379" si="138">IF(E352="T",VLOOKUP(D352,$A$606:$C$629,3),VLOOKUP(D352,$A$606:$C$629,2))</f>
        <v>125</v>
      </c>
      <c r="K352" s="19">
        <f t="shared" si="115"/>
        <v>0.20716034298367836</v>
      </c>
      <c r="L352" s="24">
        <f t="shared" si="111"/>
        <v>5.3026903281944886</v>
      </c>
      <c r="M352" s="28">
        <f t="shared" si="116"/>
        <v>0.66283629102431108</v>
      </c>
      <c r="N352" s="28">
        <f t="shared" si="117"/>
        <v>0.24378227176420569</v>
      </c>
      <c r="O352" s="29">
        <f t="shared" si="118"/>
        <v>0.90661856278851682</v>
      </c>
      <c r="P352" s="29">
        <f>P351+O352</f>
        <v>96.011532973577445</v>
      </c>
      <c r="S352" s="16">
        <f t="shared" si="119"/>
        <v>0.7</v>
      </c>
      <c r="T352" s="23">
        <f t="shared" si="120"/>
        <v>92175.468128113003</v>
      </c>
      <c r="U352" s="9">
        <f t="shared" si="121"/>
        <v>6.943279084956484E-4</v>
      </c>
      <c r="V352" s="9">
        <f t="shared" si="131"/>
        <v>3.7134088306107961E-2</v>
      </c>
      <c r="W352" s="9">
        <f t="shared" si="131"/>
        <v>3.2294290009263274E-2</v>
      </c>
      <c r="X352" s="9">
        <f t="shared" si="131"/>
        <v>3.2356599973116115E-2</v>
      </c>
      <c r="Y352" s="9">
        <f t="shared" si="131"/>
        <v>3.2355711369259306E-2</v>
      </c>
      <c r="Z352" s="9">
        <f t="shared" si="131"/>
        <v>3.2355724023906005E-2</v>
      </c>
      <c r="AA352" s="9">
        <f t="shared" si="131"/>
        <v>3.2355723843687033E-2</v>
      </c>
      <c r="AB352" s="9">
        <f t="shared" si="122"/>
        <v>3.2355723843687033E-2</v>
      </c>
    </row>
    <row r="353" spans="1:28">
      <c r="A353" s="26" t="s">
        <v>561</v>
      </c>
      <c r="B353" s="26" t="str">
        <f>'Dane sieci'!B353</f>
        <v>K20</v>
      </c>
      <c r="C353" s="29"/>
      <c r="D353" s="22">
        <f>'Dane sieci'!C353</f>
        <v>250</v>
      </c>
      <c r="E353" s="22" t="str">
        <f>'Dane sieci'!D353</f>
        <v>T</v>
      </c>
      <c r="F353" s="27">
        <f>'Dane sieci'!E353</f>
        <v>140</v>
      </c>
      <c r="G353" s="27">
        <f>'Dane sieci'!J353</f>
        <v>6.4</v>
      </c>
      <c r="H353" s="28">
        <f>H352+H350</f>
        <v>54.224145360252358</v>
      </c>
      <c r="I353" s="28">
        <f t="shared" si="114"/>
        <v>54.224145360252358</v>
      </c>
      <c r="J353" s="27">
        <f t="shared" si="138"/>
        <v>259</v>
      </c>
      <c r="K353" s="19">
        <f t="shared" si="115"/>
        <v>0.29945315566314024</v>
      </c>
      <c r="L353" s="24">
        <f t="shared" si="111"/>
        <v>4.2852199716369839</v>
      </c>
      <c r="M353" s="28">
        <f t="shared" si="116"/>
        <v>0.59993079602917776</v>
      </c>
      <c r="N353" s="28">
        <f t="shared" si="117"/>
        <v>0.27395528171442551</v>
      </c>
      <c r="O353" s="29">
        <f t="shared" si="118"/>
        <v>0.87388607774360327</v>
      </c>
      <c r="P353" s="29">
        <f>MAX(P350,P352)+O353</f>
        <v>98.117684749891694</v>
      </c>
      <c r="S353" s="16">
        <f t="shared" si="119"/>
        <v>0.7</v>
      </c>
      <c r="T353" s="23">
        <f t="shared" si="120"/>
        <v>276075.18743052584</v>
      </c>
      <c r="U353" s="9">
        <f t="shared" si="121"/>
        <v>2.3182090573099968E-4</v>
      </c>
      <c r="V353" s="9">
        <f t="shared" si="131"/>
        <v>3.0191534979480714E-2</v>
      </c>
      <c r="W353" s="9">
        <f t="shared" si="131"/>
        <v>2.5889954702871396E-2</v>
      </c>
      <c r="X353" s="9">
        <f t="shared" si="131"/>
        <v>2.5928634184157875E-2</v>
      </c>
      <c r="Y353" s="9">
        <f t="shared" si="131"/>
        <v>2.5928244630637313E-2</v>
      </c>
      <c r="Z353" s="9">
        <f t="shared" si="131"/>
        <v>2.5928248549670935E-2</v>
      </c>
      <c r="AA353" s="9">
        <f t="shared" si="131"/>
        <v>2.5928248510243765E-2</v>
      </c>
      <c r="AB353" s="9">
        <f t="shared" si="122"/>
        <v>2.5928248510243765E-2</v>
      </c>
    </row>
    <row r="354" spans="1:28">
      <c r="A354" s="26" t="str">
        <f>'Dane sieci'!A354</f>
        <v>W087</v>
      </c>
      <c r="B354" s="26" t="str">
        <f>'Dane sieci'!B354</f>
        <v>K20</v>
      </c>
      <c r="C354" s="29">
        <f>VLOOKUP(A354,'Dane węzłów'!$A$3:$E$243,4,FALSE)</f>
        <v>73.069483109348681</v>
      </c>
      <c r="D354" s="22">
        <f>'Dane sieci'!C354</f>
        <v>100</v>
      </c>
      <c r="E354" s="22" t="str">
        <f>'Dane sieci'!D354</f>
        <v>T</v>
      </c>
      <c r="F354" s="27">
        <f>'Dane sieci'!E354</f>
        <v>130</v>
      </c>
      <c r="G354" s="27">
        <f>'Dane sieci'!J354</f>
        <v>8.9</v>
      </c>
      <c r="H354" s="28">
        <f>VLOOKUP(A354,'Dane węzłów'!$A$3:$E$243,2,FALSE)</f>
        <v>6.0782749326145549</v>
      </c>
      <c r="I354" s="28">
        <f t="shared" si="114"/>
        <v>6.0782749326145549</v>
      </c>
      <c r="J354" s="27">
        <f t="shared" si="138"/>
        <v>100</v>
      </c>
      <c r="K354" s="19">
        <f t="shared" si="115"/>
        <v>0.22517286141934795</v>
      </c>
      <c r="L354" s="24">
        <f t="shared" si="111"/>
        <v>8.3796169742531408</v>
      </c>
      <c r="M354" s="28">
        <f t="shared" si="116"/>
        <v>1.0893502066529084</v>
      </c>
      <c r="N354" s="28">
        <f t="shared" si="117"/>
        <v>0.2154090849041676</v>
      </c>
      <c r="O354" s="29">
        <f t="shared" si="118"/>
        <v>1.304759291557076</v>
      </c>
      <c r="P354" s="29">
        <f>C354+O354</f>
        <v>74.374242400905757</v>
      </c>
      <c r="S354" s="16">
        <f t="shared" si="119"/>
        <v>0.7</v>
      </c>
      <c r="T354" s="23">
        <f t="shared" si="120"/>
        <v>80152.073942879622</v>
      </c>
      <c r="U354" s="9">
        <f t="shared" si="121"/>
        <v>7.9848214589693092E-4</v>
      </c>
      <c r="V354" s="9">
        <f t="shared" si="131"/>
        <v>3.9255322305596779E-2</v>
      </c>
      <c r="W354" s="9">
        <f t="shared" si="131"/>
        <v>3.4565983427905365E-2</v>
      </c>
      <c r="X354" s="9">
        <f t="shared" si="131"/>
        <v>3.4622581282564083E-2</v>
      </c>
      <c r="Y354" s="9">
        <f t="shared" si="131"/>
        <v>3.4621831295937627E-2</v>
      </c>
      <c r="Z354" s="9">
        <f t="shared" si="131"/>
        <v>3.4621841222266594E-2</v>
      </c>
      <c r="AA354" s="9">
        <f t="shared" si="131"/>
        <v>3.4621841090886167E-2</v>
      </c>
      <c r="AB354" s="9">
        <f t="shared" si="122"/>
        <v>3.4621841090886167E-2</v>
      </c>
    </row>
    <row r="355" spans="1:28">
      <c r="A355" s="26" t="str">
        <f>'Dane sieci'!A355</f>
        <v>K20</v>
      </c>
      <c r="B355" s="26" t="str">
        <f>'Dane sieci'!B355</f>
        <v>K19</v>
      </c>
      <c r="C355" s="29"/>
      <c r="D355" s="22">
        <f>'Dane sieci'!C355</f>
        <v>250</v>
      </c>
      <c r="E355" s="22" t="str">
        <f>'Dane sieci'!D355</f>
        <v>T</v>
      </c>
      <c r="F355" s="27">
        <f>'Dane sieci'!E355</f>
        <v>145</v>
      </c>
      <c r="G355" s="27">
        <f>'Dane sieci'!J355</f>
        <v>8</v>
      </c>
      <c r="H355" s="28">
        <f>H353+H354</f>
        <v>60.302420292866913</v>
      </c>
      <c r="I355" s="28">
        <f t="shared" si="114"/>
        <v>60.302420292866913</v>
      </c>
      <c r="J355" s="27">
        <f t="shared" si="138"/>
        <v>259</v>
      </c>
      <c r="K355" s="19">
        <f t="shared" si="115"/>
        <v>0.33302046405439084</v>
      </c>
      <c r="L355" s="24">
        <f t="shared" si="111"/>
        <v>5.2890977377983974</v>
      </c>
      <c r="M355" s="28">
        <f t="shared" si="116"/>
        <v>0.76691917198076764</v>
      </c>
      <c r="N355" s="28">
        <f t="shared" si="117"/>
        <v>0.4235198264398834</v>
      </c>
      <c r="O355" s="29">
        <f t="shared" si="118"/>
        <v>1.1904389984206509</v>
      </c>
      <c r="P355" s="29">
        <f>MAX(P353,P354)+O355</f>
        <v>99.30812374831234</v>
      </c>
      <c r="S355" s="16">
        <f t="shared" si="119"/>
        <v>0.7</v>
      </c>
      <c r="T355" s="23">
        <f t="shared" si="120"/>
        <v>307021.93412661838</v>
      </c>
      <c r="U355" s="9">
        <f t="shared" si="121"/>
        <v>2.0845416201959653E-4</v>
      </c>
      <c r="V355" s="9">
        <f t="shared" si="131"/>
        <v>2.9977779673943581E-2</v>
      </c>
      <c r="W355" s="9">
        <f t="shared" si="131"/>
        <v>2.5842535189255864E-2</v>
      </c>
      <c r="X355" s="9">
        <f t="shared" si="131"/>
        <v>2.5876332581312712E-2</v>
      </c>
      <c r="Y355" s="9">
        <f t="shared" si="131"/>
        <v>2.5876024331943095E-2</v>
      </c>
      <c r="Z355" s="9">
        <f t="shared" si="131"/>
        <v>2.5876027140639048E-2</v>
      </c>
      <c r="AA355" s="9">
        <f t="shared" si="131"/>
        <v>2.5876027115046659E-2</v>
      </c>
      <c r="AB355" s="9">
        <f t="shared" si="122"/>
        <v>2.5876027115046659E-2</v>
      </c>
    </row>
    <row r="356" spans="1:28">
      <c r="A356" s="26" t="str">
        <f>'Dane sieci'!A356</f>
        <v>W086</v>
      </c>
      <c r="B356" s="26" t="str">
        <f>'Dane sieci'!B356</f>
        <v>K19</v>
      </c>
      <c r="C356" s="29">
        <f>VLOOKUP(A356,'Dane węzłów'!$A$3:$E$243,4,FALSE)</f>
        <v>88.556501598998182</v>
      </c>
      <c r="D356" s="22">
        <f>'Dane sieci'!C356</f>
        <v>100</v>
      </c>
      <c r="E356" s="22" t="str">
        <f>'Dane sieci'!D356</f>
        <v>T</v>
      </c>
      <c r="F356" s="27">
        <f>'Dane sieci'!E356</f>
        <v>120</v>
      </c>
      <c r="G356" s="27">
        <f>'Dane sieci'!J356</f>
        <v>8.5</v>
      </c>
      <c r="H356" s="28">
        <f>VLOOKUP(A356,'Dane węzłów'!$A$3:$E$243,2,FALSE)</f>
        <v>9.7985738169163064</v>
      </c>
      <c r="I356" s="28">
        <f t="shared" si="114"/>
        <v>9.7985738169163064</v>
      </c>
      <c r="J356" s="27">
        <f t="shared" si="138"/>
        <v>100</v>
      </c>
      <c r="K356" s="19">
        <f t="shared" si="115"/>
        <v>0.36299327171676338</v>
      </c>
      <c r="L356" s="24">
        <f t="shared" si="111"/>
        <v>21.557748532455776</v>
      </c>
      <c r="M356" s="28">
        <f t="shared" si="116"/>
        <v>2.5869298238946929</v>
      </c>
      <c r="N356" s="28">
        <f t="shared" si="117"/>
        <v>0.53463574515159573</v>
      </c>
      <c r="O356" s="29">
        <f t="shared" si="118"/>
        <v>3.1215655690462887</v>
      </c>
      <c r="P356" s="29">
        <f>C356+O356</f>
        <v>91.678067168044464</v>
      </c>
      <c r="S356" s="16">
        <f t="shared" si="119"/>
        <v>0.7</v>
      </c>
      <c r="T356" s="23">
        <f t="shared" si="120"/>
        <v>129210.34698415862</v>
      </c>
      <c r="U356" s="9">
        <f t="shared" si="121"/>
        <v>4.9531636973195728E-4</v>
      </c>
      <c r="V356" s="9">
        <f t="shared" si="131"/>
        <v>3.8172358571919113E-2</v>
      </c>
      <c r="W356" s="9">
        <f t="shared" si="131"/>
        <v>3.4243491107429504E-2</v>
      </c>
      <c r="X356" s="9">
        <f t="shared" si="131"/>
        <v>3.4274222266782943E-2</v>
      </c>
      <c r="Y356" s="9">
        <f t="shared" si="131"/>
        <v>3.4273961755945756E-2</v>
      </c>
      <c r="Z356" s="9">
        <f t="shared" si="131"/>
        <v>3.4273963962860643E-2</v>
      </c>
      <c r="AA356" s="9">
        <f t="shared" si="131"/>
        <v>3.4273963944164682E-2</v>
      </c>
      <c r="AB356" s="9">
        <f t="shared" si="122"/>
        <v>3.4273963944164682E-2</v>
      </c>
    </row>
    <row r="357" spans="1:28">
      <c r="A357" s="26" t="str">
        <f>'Dane sieci'!A357</f>
        <v>K19</v>
      </c>
      <c r="B357" s="26" t="str">
        <f>'Dane sieci'!B357</f>
        <v>K18</v>
      </c>
      <c r="C357" s="29"/>
      <c r="D357" s="22">
        <f>'Dane sieci'!C357</f>
        <v>250</v>
      </c>
      <c r="E357" s="22" t="str">
        <f>'Dane sieci'!D357</f>
        <v>T</v>
      </c>
      <c r="F357" s="27">
        <f>'Dane sieci'!E357</f>
        <v>185</v>
      </c>
      <c r="G357" s="27">
        <f>'Dane sieci'!J357</f>
        <v>8</v>
      </c>
      <c r="H357" s="28">
        <f>H355+H356</f>
        <v>70.100994109783215</v>
      </c>
      <c r="I357" s="28">
        <f t="shared" si="114"/>
        <v>70.100994109783215</v>
      </c>
      <c r="J357" s="27">
        <f t="shared" si="138"/>
        <v>259</v>
      </c>
      <c r="K357" s="19">
        <f t="shared" si="115"/>
        <v>0.38713314450291775</v>
      </c>
      <c r="L357" s="24">
        <f t="shared" si="111"/>
        <v>7.1294912802159622</v>
      </c>
      <c r="M357" s="28">
        <f t="shared" si="116"/>
        <v>1.3189558868399531</v>
      </c>
      <c r="N357" s="28">
        <f t="shared" si="117"/>
        <v>0.57233804138684508</v>
      </c>
      <c r="O357" s="29">
        <f t="shared" si="118"/>
        <v>1.8912939282267982</v>
      </c>
      <c r="P357" s="29">
        <f>MAX(P355,P356)+O357</f>
        <v>101.19941767653914</v>
      </c>
      <c r="S357" s="16">
        <f t="shared" si="119"/>
        <v>0.7</v>
      </c>
      <c r="T357" s="23">
        <f t="shared" si="120"/>
        <v>356910.09898536681</v>
      </c>
      <c r="U357" s="9">
        <f t="shared" si="121"/>
        <v>1.7931686489662478E-4</v>
      </c>
      <c r="V357" s="9">
        <f t="shared" si="131"/>
        <v>2.9689281473840694E-2</v>
      </c>
      <c r="W357" s="9">
        <f t="shared" si="131"/>
        <v>2.5782819965056256E-2</v>
      </c>
      <c r="X357" s="9">
        <f t="shared" si="131"/>
        <v>2.5810674940990881E-2</v>
      </c>
      <c r="Y357" s="9">
        <f t="shared" si="131"/>
        <v>2.5810454441402515E-2</v>
      </c>
      <c r="Z357" s="9">
        <f t="shared" si="131"/>
        <v>2.5810456185487739E-2</v>
      </c>
      <c r="AA357" s="9">
        <f t="shared" si="131"/>
        <v>2.5810456171692468E-2</v>
      </c>
      <c r="AB357" s="9">
        <f t="shared" si="122"/>
        <v>2.5810456171692468E-2</v>
      </c>
    </row>
    <row r="358" spans="1:28">
      <c r="A358" s="26" t="str">
        <f>'Dane sieci'!A358</f>
        <v>W085</v>
      </c>
      <c r="B358" s="26" t="str">
        <f>'Dane sieci'!B358</f>
        <v>RED</v>
      </c>
      <c r="C358" s="29">
        <f>VLOOKUP(A358,'Dane węzłów'!$A$3:$E$243,4,FALSE)</f>
        <v>96.82619876118909</v>
      </c>
      <c r="D358" s="22">
        <f>'Dane sieci'!C358</f>
        <v>100</v>
      </c>
      <c r="E358" s="22" t="str">
        <f>'Dane sieci'!D358</f>
        <v>T</v>
      </c>
      <c r="F358" s="27">
        <f>'Dane sieci'!E358</f>
        <v>30</v>
      </c>
      <c r="G358" s="27">
        <f>'Dane sieci'!J358</f>
        <v>8.9</v>
      </c>
      <c r="H358" s="28">
        <f>VLOOKUP(A358,'Dane węzłów'!$A$3:$E$243,2,FALSE)</f>
        <v>12.278691187007404</v>
      </c>
      <c r="I358" s="28">
        <f t="shared" si="114"/>
        <v>12.278691187007404</v>
      </c>
      <c r="J358" s="27">
        <f t="shared" si="138"/>
        <v>100</v>
      </c>
      <c r="K358" s="19">
        <f t="shared" si="115"/>
        <v>0.45487051173476661</v>
      </c>
      <c r="L358" s="24">
        <f t="shared" si="111"/>
        <v>33.736419961868968</v>
      </c>
      <c r="M358" s="28">
        <f t="shared" si="116"/>
        <v>1.0120925988560689</v>
      </c>
      <c r="N358" s="28">
        <f t="shared" si="117"/>
        <v>0.87903767504390162</v>
      </c>
      <c r="O358" s="29">
        <f t="shared" si="118"/>
        <v>1.8911302738999707</v>
      </c>
      <c r="P358" s="29">
        <f>C358+O358</f>
        <v>98.717329035089065</v>
      </c>
      <c r="S358" s="16">
        <f t="shared" si="119"/>
        <v>0.7</v>
      </c>
      <c r="T358" s="23">
        <f t="shared" si="120"/>
        <v>161914.78254167526</v>
      </c>
      <c r="U358" s="9">
        <f t="shared" si="121"/>
        <v>3.952696535507932E-4</v>
      </c>
      <c r="V358" s="9">
        <f t="shared" ref="V358:AA367" si="139">(1/(-2*LOG(2.51/$T358/U358^0.5+$S358/$J358/3.71)))^2</f>
        <v>3.7731500438197681E-2</v>
      </c>
      <c r="W358" s="9">
        <f t="shared" si="139"/>
        <v>3.4134470126400238E-2</v>
      </c>
      <c r="X358" s="9">
        <f t="shared" si="139"/>
        <v>3.4157295926987456E-2</v>
      </c>
      <c r="Y358" s="9">
        <f t="shared" si="139"/>
        <v>3.415713989027009E-2</v>
      </c>
      <c r="Z358" s="9">
        <f t="shared" si="139"/>
        <v>3.4157140956406908E-2</v>
      </c>
      <c r="AA358" s="9">
        <f t="shared" si="139"/>
        <v>3.4157140949122387E-2</v>
      </c>
      <c r="AB358" s="9">
        <f t="shared" si="122"/>
        <v>3.4157140949122387E-2</v>
      </c>
    </row>
    <row r="359" spans="1:28">
      <c r="A359" s="26" t="str">
        <f>'Dane sieci'!A359</f>
        <v>RED</v>
      </c>
      <c r="B359" s="26" t="str">
        <f>'Dane sieci'!B359</f>
        <v>K18/01</v>
      </c>
      <c r="C359" s="29"/>
      <c r="D359" s="22">
        <f>'Dane sieci'!C359</f>
        <v>125</v>
      </c>
      <c r="E359" s="22" t="str">
        <f>'Dane sieci'!D359</f>
        <v>P</v>
      </c>
      <c r="F359" s="27">
        <f>'Dane sieci'!E359</f>
        <v>120</v>
      </c>
      <c r="G359" s="27">
        <f>'Dane sieci'!J359</f>
        <v>10.4</v>
      </c>
      <c r="H359" s="28">
        <f>H358</f>
        <v>12.278691187007404</v>
      </c>
      <c r="I359" s="28">
        <f t="shared" si="114"/>
        <v>12.278691187007404</v>
      </c>
      <c r="J359" s="27">
        <f t="shared" si="138"/>
        <v>132.5</v>
      </c>
      <c r="K359" s="19">
        <f t="shared" si="115"/>
        <v>0.25909320711129463</v>
      </c>
      <c r="L359" s="24">
        <f t="shared" si="111"/>
        <v>5.375688880063346</v>
      </c>
      <c r="M359" s="28">
        <f t="shared" si="116"/>
        <v>0.64508266560760152</v>
      </c>
      <c r="N359" s="28">
        <f t="shared" si="117"/>
        <v>0.33326316050903593</v>
      </c>
      <c r="O359" s="29">
        <f t="shared" si="118"/>
        <v>0.97834582611663745</v>
      </c>
      <c r="P359" s="29">
        <f>P358+O359</f>
        <v>99.695674861205703</v>
      </c>
      <c r="S359" s="16">
        <f t="shared" si="119"/>
        <v>0.15</v>
      </c>
      <c r="T359" s="23">
        <f t="shared" si="120"/>
        <v>122199.83588050965</v>
      </c>
      <c r="U359" s="9">
        <f t="shared" si="121"/>
        <v>5.2373229095480089E-4</v>
      </c>
      <c r="V359" s="9">
        <f t="shared" si="139"/>
        <v>2.9323643571198418E-2</v>
      </c>
      <c r="W359" s="9">
        <f t="shared" si="139"/>
        <v>2.1993216171861542E-2</v>
      </c>
      <c r="X359" s="9">
        <f t="shared" si="139"/>
        <v>2.2237296815789474E-2</v>
      </c>
      <c r="Y359" s="9">
        <f t="shared" si="139"/>
        <v>2.222739449013687E-2</v>
      </c>
      <c r="Z359" s="9">
        <f t="shared" si="139"/>
        <v>2.2227793250543804E-2</v>
      </c>
      <c r="AA359" s="9">
        <f t="shared" si="139"/>
        <v>2.2227777187891255E-2</v>
      </c>
      <c r="AB359" s="9">
        <f t="shared" si="122"/>
        <v>2.2227777187891255E-2</v>
      </c>
    </row>
    <row r="360" spans="1:28">
      <c r="A360" s="26" t="str">
        <f>'Dane sieci'!A360</f>
        <v>W084</v>
      </c>
      <c r="B360" s="26" t="str">
        <f>'Dane sieci'!B360</f>
        <v>K18/01</v>
      </c>
      <c r="C360" s="29">
        <f>VLOOKUP(A360,'Dane węzłów'!$A$3:$E$243,4,FALSE)</f>
        <v>73.470226530476396</v>
      </c>
      <c r="D360" s="22">
        <f>'Dane sieci'!C360</f>
        <v>100</v>
      </c>
      <c r="E360" s="22" t="str">
        <f>'Dane sieci'!D360</f>
        <v>T</v>
      </c>
      <c r="F360" s="27">
        <f>'Dane sieci'!E360</f>
        <v>30</v>
      </c>
      <c r="G360" s="27">
        <f>'Dane sieci'!J360</f>
        <v>8.9</v>
      </c>
      <c r="H360" s="28">
        <f>VLOOKUP(A360,'Dane węzłów'!$A$3:$E$243,2,FALSE)</f>
        <v>8.4857757002968359</v>
      </c>
      <c r="I360" s="28">
        <f t="shared" si="114"/>
        <v>8.4857757002968359</v>
      </c>
      <c r="J360" s="27">
        <f t="shared" si="138"/>
        <v>100</v>
      </c>
      <c r="K360" s="19">
        <f t="shared" si="115"/>
        <v>0.31435998157074119</v>
      </c>
      <c r="L360" s="24">
        <f t="shared" si="111"/>
        <v>16.210049683343321</v>
      </c>
      <c r="M360" s="28">
        <f t="shared" si="116"/>
        <v>0.48630149050029964</v>
      </c>
      <c r="N360" s="28">
        <f t="shared" si="117"/>
        <v>0.4198425311163303</v>
      </c>
      <c r="O360" s="29">
        <f t="shared" si="118"/>
        <v>0.90614402161662988</v>
      </c>
      <c r="P360" s="29">
        <f>C360+O360</f>
        <v>74.376370552093022</v>
      </c>
      <c r="S360" s="16">
        <f t="shared" si="119"/>
        <v>0.7</v>
      </c>
      <c r="T360" s="23">
        <f t="shared" si="120"/>
        <v>111898.93990206807</v>
      </c>
      <c r="U360" s="9">
        <f t="shared" si="121"/>
        <v>5.7194464984218474E-4</v>
      </c>
      <c r="V360" s="9">
        <f t="shared" si="139"/>
        <v>3.84761954058499E-2</v>
      </c>
      <c r="W360" s="9">
        <f t="shared" si="139"/>
        <v>3.4326063135059641E-2</v>
      </c>
      <c r="X360" s="9">
        <f t="shared" si="139"/>
        <v>3.4363106963264771E-2</v>
      </c>
      <c r="Y360" s="9">
        <f t="shared" si="139"/>
        <v>3.4362747214790323E-2</v>
      </c>
      <c r="Z360" s="9">
        <f t="shared" si="139"/>
        <v>3.4362750705693307E-2</v>
      </c>
      <c r="AA360" s="9">
        <f t="shared" si="139"/>
        <v>3.4362750671818258E-2</v>
      </c>
      <c r="AB360" s="9">
        <f t="shared" si="122"/>
        <v>3.4362750671818258E-2</v>
      </c>
    </row>
    <row r="361" spans="1:28">
      <c r="A361" s="26" t="str">
        <f>'Dane sieci'!A361</f>
        <v>K18/01</v>
      </c>
      <c r="B361" s="26" t="str">
        <f>'Dane sieci'!B361</f>
        <v xml:space="preserve">K18 </v>
      </c>
      <c r="C361" s="29"/>
      <c r="D361" s="22">
        <f>'Dane sieci'!C361</f>
        <v>150</v>
      </c>
      <c r="E361" s="22" t="str">
        <f>'Dane sieci'!D361</f>
        <v>T</v>
      </c>
      <c r="F361" s="27">
        <f>'Dane sieci'!E361</f>
        <v>265</v>
      </c>
      <c r="G361" s="27">
        <f>'Dane sieci'!J361</f>
        <v>15.9</v>
      </c>
      <c r="H361" s="28">
        <f>H359+H360</f>
        <v>20.764466887304238</v>
      </c>
      <c r="I361" s="28">
        <f t="shared" si="114"/>
        <v>20.764466887304238</v>
      </c>
      <c r="J361" s="27">
        <f t="shared" si="138"/>
        <v>150</v>
      </c>
      <c r="K361" s="19">
        <f t="shared" si="115"/>
        <v>0.34188021924689233</v>
      </c>
      <c r="L361" s="24">
        <f t="shared" si="111"/>
        <v>11.258862513035561</v>
      </c>
      <c r="M361" s="28">
        <f t="shared" si="116"/>
        <v>2.9835985659544235</v>
      </c>
      <c r="N361" s="28">
        <f t="shared" si="117"/>
        <v>0.88712943133247835</v>
      </c>
      <c r="O361" s="29">
        <f t="shared" si="118"/>
        <v>3.870727997286902</v>
      </c>
      <c r="P361" s="29">
        <f>MAX(P359,P360)+O361</f>
        <v>103.56640285849261</v>
      </c>
      <c r="S361" s="16">
        <f t="shared" si="119"/>
        <v>0.7</v>
      </c>
      <c r="T361" s="23">
        <f t="shared" si="120"/>
        <v>182542.48162916221</v>
      </c>
      <c r="U361" s="9">
        <f t="shared" si="121"/>
        <v>3.5060331945095912E-4</v>
      </c>
      <c r="V361" s="9">
        <f t="shared" si="139"/>
        <v>3.4276665750014701E-2</v>
      </c>
      <c r="W361" s="9">
        <f t="shared" si="139"/>
        <v>3.0236217130218027E-2</v>
      </c>
      <c r="X361" s="9">
        <f t="shared" si="139"/>
        <v>3.0269141087174586E-2</v>
      </c>
      <c r="Y361" s="9">
        <f t="shared" si="139"/>
        <v>3.0268846724215842E-2</v>
      </c>
      <c r="Z361" s="9">
        <f t="shared" si="139"/>
        <v>3.0268849353919325E-2</v>
      </c>
      <c r="AA361" s="9">
        <f t="shared" si="139"/>
        <v>3.0268849330426593E-2</v>
      </c>
      <c r="AB361" s="9">
        <f t="shared" si="122"/>
        <v>3.0268849330426593E-2</v>
      </c>
    </row>
    <row r="362" spans="1:28">
      <c r="A362" s="26" t="str">
        <f>'Dane sieci'!A362</f>
        <v xml:space="preserve">K18 </v>
      </c>
      <c r="B362" s="26" t="str">
        <f>'Dane sieci'!B362</f>
        <v>K17</v>
      </c>
      <c r="C362" s="29"/>
      <c r="D362" s="22">
        <f>'Dane sieci'!C362</f>
        <v>250</v>
      </c>
      <c r="E362" s="22" t="str">
        <f>'Dane sieci'!D362</f>
        <v>T</v>
      </c>
      <c r="F362" s="27">
        <f>'Dane sieci'!E362</f>
        <v>140</v>
      </c>
      <c r="G362" s="27">
        <f>'Dane sieci'!J362</f>
        <v>8.4</v>
      </c>
      <c r="H362" s="28">
        <f>H361+H357</f>
        <v>90.865460997087453</v>
      </c>
      <c r="I362" s="28">
        <f t="shared" si="114"/>
        <v>90.865460997087453</v>
      </c>
      <c r="J362" s="27">
        <f t="shared" si="138"/>
        <v>259</v>
      </c>
      <c r="K362" s="19">
        <f t="shared" si="115"/>
        <v>0.50180503271351506</v>
      </c>
      <c r="L362" s="24">
        <f t="shared" si="111"/>
        <v>11.935448151610347</v>
      </c>
      <c r="M362" s="28">
        <f t="shared" si="116"/>
        <v>1.6709627412254486</v>
      </c>
      <c r="N362" s="28">
        <f t="shared" si="117"/>
        <v>1.0096973746046625</v>
      </c>
      <c r="O362" s="29">
        <f t="shared" si="118"/>
        <v>2.6806601158301113</v>
      </c>
      <c r="P362" s="29">
        <f>MAX(P357,P361)+O362</f>
        <v>106.24706297432272</v>
      </c>
      <c r="S362" s="16">
        <f t="shared" si="119"/>
        <v>0.7</v>
      </c>
      <c r="T362" s="23">
        <f t="shared" si="120"/>
        <v>462629.68294048012</v>
      </c>
      <c r="U362" s="9">
        <f t="shared" si="121"/>
        <v>1.3833958857377069E-4</v>
      </c>
      <c r="V362" s="9">
        <f t="shared" si="139"/>
        <v>2.9229822945790265E-2</v>
      </c>
      <c r="W362" s="9">
        <f t="shared" si="139"/>
        <v>2.5697638895370602E-2</v>
      </c>
      <c r="X362" s="9">
        <f t="shared" si="139"/>
        <v>2.5717492071327012E-2</v>
      </c>
      <c r="Y362" s="9">
        <f t="shared" si="139"/>
        <v>2.5717369273220009E-2</v>
      </c>
      <c r="Z362" s="9">
        <f t="shared" si="139"/>
        <v>2.5717370032331426E-2</v>
      </c>
      <c r="AA362" s="9">
        <f t="shared" si="139"/>
        <v>2.5717370027638745E-2</v>
      </c>
      <c r="AB362" s="9">
        <f t="shared" si="122"/>
        <v>2.5717370027638745E-2</v>
      </c>
    </row>
    <row r="363" spans="1:28">
      <c r="A363" s="26" t="str">
        <f>'Dane sieci'!A363</f>
        <v>K17</v>
      </c>
      <c r="B363" s="26" t="str">
        <f>'Dane sieci'!B363</f>
        <v>K16</v>
      </c>
      <c r="C363" s="29"/>
      <c r="D363" s="22">
        <f>'Dane sieci'!C363</f>
        <v>250</v>
      </c>
      <c r="E363" s="22" t="str">
        <f>'Dane sieci'!D363</f>
        <v>T</v>
      </c>
      <c r="F363" s="27">
        <f>'Dane sieci'!E363</f>
        <v>195</v>
      </c>
      <c r="G363" s="27">
        <f>'Dane sieci'!J363</f>
        <v>10.9</v>
      </c>
      <c r="H363" s="28">
        <f>H362</f>
        <v>90.865460997087453</v>
      </c>
      <c r="I363" s="28">
        <f t="shared" si="114"/>
        <v>90.865460997087453</v>
      </c>
      <c r="J363" s="27">
        <f t="shared" si="138"/>
        <v>259</v>
      </c>
      <c r="K363" s="19">
        <f t="shared" si="115"/>
        <v>0.50180503271351506</v>
      </c>
      <c r="L363" s="24">
        <f t="shared" si="111"/>
        <v>11.935448151610347</v>
      </c>
      <c r="M363" s="28">
        <f t="shared" si="116"/>
        <v>2.3274123895640177</v>
      </c>
      <c r="N363" s="28">
        <f t="shared" si="117"/>
        <v>1.3102025456179547</v>
      </c>
      <c r="O363" s="29">
        <f t="shared" si="118"/>
        <v>3.6376149351819724</v>
      </c>
      <c r="P363" s="29">
        <f>P362+O363</f>
        <v>109.88467790950469</v>
      </c>
      <c r="S363" s="16">
        <f t="shared" si="119"/>
        <v>0.7</v>
      </c>
      <c r="T363" s="23">
        <f t="shared" si="120"/>
        <v>462629.68294048012</v>
      </c>
      <c r="U363" s="9">
        <f t="shared" si="121"/>
        <v>1.3833958857377069E-4</v>
      </c>
      <c r="V363" s="9">
        <f t="shared" si="139"/>
        <v>2.9229822945790265E-2</v>
      </c>
      <c r="W363" s="9">
        <f t="shared" si="139"/>
        <v>2.5697638895370602E-2</v>
      </c>
      <c r="X363" s="9">
        <f t="shared" si="139"/>
        <v>2.5717492071327012E-2</v>
      </c>
      <c r="Y363" s="9">
        <f t="shared" si="139"/>
        <v>2.5717369273220009E-2</v>
      </c>
      <c r="Z363" s="9">
        <f t="shared" si="139"/>
        <v>2.5717370032331426E-2</v>
      </c>
      <c r="AA363" s="9">
        <f t="shared" si="139"/>
        <v>2.5717370027638745E-2</v>
      </c>
      <c r="AB363" s="9">
        <f t="shared" si="122"/>
        <v>2.5717370027638745E-2</v>
      </c>
    </row>
    <row r="364" spans="1:28">
      <c r="A364" s="26" t="str">
        <f>'Dane sieci'!A364</f>
        <v>K16</v>
      </c>
      <c r="B364" s="26" t="str">
        <f>'Dane sieci'!B364</f>
        <v>K15</v>
      </c>
      <c r="C364" s="29"/>
      <c r="D364" s="22">
        <f>'Dane sieci'!C364</f>
        <v>300</v>
      </c>
      <c r="E364" s="22" t="str">
        <f>'Dane sieci'!D364</f>
        <v>T</v>
      </c>
      <c r="F364" s="27">
        <f>'Dane sieci'!E364</f>
        <v>195</v>
      </c>
      <c r="G364" s="27">
        <f>'Dane sieci'!J364</f>
        <v>12.9</v>
      </c>
      <c r="H364" s="28">
        <f>H363</f>
        <v>90.865460997087453</v>
      </c>
      <c r="I364" s="28">
        <f t="shared" si="114"/>
        <v>90.865460997087453</v>
      </c>
      <c r="J364" s="27">
        <f t="shared" si="138"/>
        <v>308</v>
      </c>
      <c r="K364" s="19">
        <f t="shared" si="115"/>
        <v>0.35484043893843081</v>
      </c>
      <c r="L364" s="24">
        <f t="shared" si="111"/>
        <v>4.8103845815773045</v>
      </c>
      <c r="M364" s="28">
        <f t="shared" si="116"/>
        <v>0.93802499340757439</v>
      </c>
      <c r="N364" s="28">
        <f t="shared" si="117"/>
        <v>0.77535008989818954</v>
      </c>
      <c r="O364" s="29">
        <f t="shared" si="118"/>
        <v>1.7133750833057639</v>
      </c>
      <c r="P364" s="29">
        <f>P363+O364</f>
        <v>111.59805299281045</v>
      </c>
      <c r="S364" s="16">
        <f t="shared" si="119"/>
        <v>0.7</v>
      </c>
      <c r="T364" s="23">
        <f t="shared" si="120"/>
        <v>389029.50610904006</v>
      </c>
      <c r="U364" s="9">
        <f t="shared" si="121"/>
        <v>1.6451194316880841E-4</v>
      </c>
      <c r="V364" s="9">
        <f t="shared" si="139"/>
        <v>2.86790900239524E-2</v>
      </c>
      <c r="W364" s="9">
        <f t="shared" si="139"/>
        <v>2.4619458254402073E-2</v>
      </c>
      <c r="X364" s="9">
        <f t="shared" si="139"/>
        <v>2.4650574666962757E-2</v>
      </c>
      <c r="Y364" s="9">
        <f t="shared" si="139"/>
        <v>2.4650307659651295E-2</v>
      </c>
      <c r="Z364" s="9">
        <f t="shared" si="139"/>
        <v>2.46503099486944E-2</v>
      </c>
      <c r="AA364" s="9">
        <f t="shared" si="139"/>
        <v>2.4650309929070368E-2</v>
      </c>
      <c r="AB364" s="9">
        <f t="shared" si="122"/>
        <v>2.4650309929070368E-2</v>
      </c>
    </row>
    <row r="365" spans="1:28">
      <c r="A365" s="26" t="str">
        <f>'Dane sieci'!A365</f>
        <v>W083</v>
      </c>
      <c r="B365" s="26" t="str">
        <f>'Dane sieci'!B365</f>
        <v>K15</v>
      </c>
      <c r="C365" s="29">
        <f>VLOOKUP(A365,'Dane węzłów'!$A$3:$E$243,4,FALSE)</f>
        <v>79.34738786737384</v>
      </c>
      <c r="D365" s="22">
        <f>'Dane sieci'!C365</f>
        <v>100</v>
      </c>
      <c r="E365" s="22" t="str">
        <f>'Dane sieci'!D365</f>
        <v>T</v>
      </c>
      <c r="F365" s="27">
        <f>'Dane sieci'!E365</f>
        <v>85</v>
      </c>
      <c r="G365" s="27">
        <f>'Dane sieci'!J365</f>
        <v>8.9</v>
      </c>
      <c r="H365" s="28">
        <f>VLOOKUP(A365,'Dane węzłów'!$A$3:$E$243,2,FALSE)</f>
        <v>12.038339076734109</v>
      </c>
      <c r="I365" s="28">
        <f t="shared" si="114"/>
        <v>12.038339076734109</v>
      </c>
      <c r="J365" s="27">
        <f t="shared" si="138"/>
        <v>100</v>
      </c>
      <c r="K365" s="19">
        <f t="shared" si="115"/>
        <v>0.44596654259575697</v>
      </c>
      <c r="L365" s="24">
        <f t="shared" si="111"/>
        <v>32.437368380054416</v>
      </c>
      <c r="M365" s="28">
        <f t="shared" si="116"/>
        <v>2.7571763123046251</v>
      </c>
      <c r="N365" s="28">
        <f t="shared" si="117"/>
        <v>0.84496063926817688</v>
      </c>
      <c r="O365" s="29">
        <f t="shared" si="118"/>
        <v>3.6021369515728021</v>
      </c>
      <c r="P365" s="29">
        <f>C365+O365</f>
        <v>82.949524818946642</v>
      </c>
      <c r="S365" s="16">
        <f t="shared" si="119"/>
        <v>0.7</v>
      </c>
      <c r="T365" s="23">
        <f t="shared" si="120"/>
        <v>158745.34378996919</v>
      </c>
      <c r="U365" s="9">
        <f t="shared" si="121"/>
        <v>4.0316143120818913E-4</v>
      </c>
      <c r="V365" s="9">
        <f t="shared" si="139"/>
        <v>3.7768456471723624E-2</v>
      </c>
      <c r="W365" s="9">
        <f t="shared" si="139"/>
        <v>3.4143122807609304E-2</v>
      </c>
      <c r="X365" s="9">
        <f t="shared" si="139"/>
        <v>3.4166555816582601E-2</v>
      </c>
      <c r="Y365" s="9">
        <f t="shared" si="139"/>
        <v>3.4166392566457322E-2</v>
      </c>
      <c r="Z365" s="9">
        <f t="shared" si="139"/>
        <v>3.4166393703191043E-2</v>
      </c>
      <c r="AA365" s="9">
        <f t="shared" si="139"/>
        <v>3.4166393695275778E-2</v>
      </c>
      <c r="AB365" s="9">
        <f t="shared" si="122"/>
        <v>3.4166393695275778E-2</v>
      </c>
    </row>
    <row r="366" spans="1:28">
      <c r="A366" s="26" t="str">
        <f>'Dane sieci'!A366</f>
        <v>K15</v>
      </c>
      <c r="B366" s="26" t="str">
        <f>'Dane sieci'!B366</f>
        <v>K14</v>
      </c>
      <c r="C366" s="29"/>
      <c r="D366" s="22">
        <f>'Dane sieci'!C366</f>
        <v>300</v>
      </c>
      <c r="E366" s="22" t="str">
        <f>'Dane sieci'!D366</f>
        <v>T</v>
      </c>
      <c r="F366" s="27">
        <f>'Dane sieci'!E366</f>
        <v>215</v>
      </c>
      <c r="G366" s="27">
        <f>'Dane sieci'!J366</f>
        <v>10.4</v>
      </c>
      <c r="H366" s="28">
        <f>H364+H365</f>
        <v>102.90380007382156</v>
      </c>
      <c r="I366" s="28">
        <f t="shared" si="114"/>
        <v>102.90380007382156</v>
      </c>
      <c r="J366" s="27">
        <f t="shared" si="138"/>
        <v>308</v>
      </c>
      <c r="K366" s="19">
        <f t="shared" si="115"/>
        <v>0.40185158569544682</v>
      </c>
      <c r="L366" s="24">
        <f t="shared" si="111"/>
        <v>6.1571205382748211</v>
      </c>
      <c r="M366" s="28">
        <f t="shared" si="116"/>
        <v>1.3237809157290865</v>
      </c>
      <c r="N366" s="28">
        <f t="shared" si="117"/>
        <v>0.80169029784852375</v>
      </c>
      <c r="O366" s="29">
        <f t="shared" si="118"/>
        <v>2.1254712135776104</v>
      </c>
      <c r="P366" s="29">
        <f>MAX(P364,P365)+O366</f>
        <v>113.72352420638806</v>
      </c>
      <c r="S366" s="16">
        <f t="shared" si="119"/>
        <v>0.7</v>
      </c>
      <c r="T366" s="23">
        <f t="shared" si="120"/>
        <v>440570.20214474434</v>
      </c>
      <c r="U366" s="9">
        <f t="shared" si="121"/>
        <v>1.452662928369666E-4</v>
      </c>
      <c r="V366" s="9">
        <f t="shared" si="139"/>
        <v>2.8447879293321928E-2</v>
      </c>
      <c r="W366" s="9">
        <f t="shared" si="139"/>
        <v>2.4574812321836784E-2</v>
      </c>
      <c r="X366" s="9">
        <f t="shared" si="139"/>
        <v>2.4601332449408281E-2</v>
      </c>
      <c r="Y366" s="9">
        <f t="shared" si="139"/>
        <v>2.4601130053873686E-2</v>
      </c>
      <c r="Z366" s="9">
        <f t="shared" si="139"/>
        <v>2.4601131597284262E-2</v>
      </c>
      <c r="AA366" s="9">
        <f t="shared" si="139"/>
        <v>2.460113158551458E-2</v>
      </c>
      <c r="AB366" s="9">
        <f t="shared" si="122"/>
        <v>2.460113158551458E-2</v>
      </c>
    </row>
    <row r="367" spans="1:28">
      <c r="A367" s="26" t="str">
        <f>'Dane sieci'!A367</f>
        <v>W082</v>
      </c>
      <c r="B367" s="26" t="str">
        <f>'Dane sieci'!B367</f>
        <v>K14/01</v>
      </c>
      <c r="C367" s="29">
        <f>VLOOKUP(A367,'Dane węzłów'!$A$3:$E$243,4,FALSE)</f>
        <v>75.558968450760347</v>
      </c>
      <c r="D367" s="22">
        <f>'Dane sieci'!C367</f>
        <v>50</v>
      </c>
      <c r="E367" s="22" t="str">
        <f>'Dane sieci'!D367</f>
        <v>T</v>
      </c>
      <c r="F367" s="27">
        <f>'Dane sieci'!E367</f>
        <v>135</v>
      </c>
      <c r="G367" s="27">
        <f>'Dane sieci'!J367</f>
        <v>8.9</v>
      </c>
      <c r="H367" s="28">
        <f>VLOOKUP(A367,'Dane węzłów'!$A$3:$E$243,2,FALSE)</f>
        <v>1.8794827527380669</v>
      </c>
      <c r="I367" s="28">
        <f t="shared" si="114"/>
        <v>1.8794827527380669</v>
      </c>
      <c r="J367" s="27">
        <f t="shared" si="138"/>
        <v>51.2</v>
      </c>
      <c r="K367" s="19">
        <f t="shared" si="115"/>
        <v>0.26560370525855925</v>
      </c>
      <c r="L367" s="24">
        <f t="shared" si="111"/>
        <v>28.425800316758853</v>
      </c>
      <c r="M367" s="28">
        <f t="shared" si="116"/>
        <v>3.8374830427624453</v>
      </c>
      <c r="N367" s="28">
        <f t="shared" si="117"/>
        <v>0.29970927347458293</v>
      </c>
      <c r="O367" s="29">
        <f t="shared" si="118"/>
        <v>4.1371923162370283</v>
      </c>
      <c r="P367" s="29">
        <f>C367+O367</f>
        <v>79.69616076699738</v>
      </c>
      <c r="S367" s="16">
        <f t="shared" si="119"/>
        <v>0.7</v>
      </c>
      <c r="T367" s="23">
        <f t="shared" si="120"/>
        <v>48406.402516131551</v>
      </c>
      <c r="U367" s="9">
        <f t="shared" si="121"/>
        <v>1.3221391525361102E-3</v>
      </c>
      <c r="V367" s="9">
        <f t="shared" si="139"/>
        <v>4.7611123155233852E-2</v>
      </c>
      <c r="W367" s="9">
        <f t="shared" si="139"/>
        <v>4.3172001763076839E-2</v>
      </c>
      <c r="X367" s="9">
        <f t="shared" si="139"/>
        <v>4.3219314326036325E-2</v>
      </c>
      <c r="Y367" s="9">
        <f t="shared" si="139"/>
        <v>4.3218772312123122E-2</v>
      </c>
      <c r="Z367" s="9">
        <f t="shared" si="139"/>
        <v>4.32187785164568E-2</v>
      </c>
      <c r="AA367" s="9">
        <f t="shared" si="139"/>
        <v>4.3218778445436291E-2</v>
      </c>
      <c r="AB367" s="9">
        <f t="shared" si="122"/>
        <v>4.3218778445436291E-2</v>
      </c>
    </row>
    <row r="368" spans="1:28">
      <c r="A368" s="26" t="str">
        <f>'Dane sieci'!A368</f>
        <v>W081</v>
      </c>
      <c r="B368" s="26" t="str">
        <f>'Dane sieci'!B368</f>
        <v>K14/01</v>
      </c>
      <c r="C368" s="29">
        <f>VLOOKUP(A368,'Dane węzłów'!$A$3:$E$243,4,FALSE)</f>
        <v>78.266507983976794</v>
      </c>
      <c r="D368" s="22">
        <f>'Dane sieci'!C368</f>
        <v>125</v>
      </c>
      <c r="E368" s="22" t="str">
        <f>'Dane sieci'!D368</f>
        <v>T</v>
      </c>
      <c r="F368" s="27">
        <f>'Dane sieci'!E368</f>
        <v>20</v>
      </c>
      <c r="G368" s="27">
        <f>'Dane sieci'!J368</f>
        <v>7.9</v>
      </c>
      <c r="H368" s="28">
        <f>VLOOKUP(A368,'Dane węzłów'!$A$3:$E$243,2,FALSE)</f>
        <v>10.085994063257019</v>
      </c>
      <c r="I368" s="28">
        <f t="shared" si="114"/>
        <v>10.085994063257019</v>
      </c>
      <c r="J368" s="27">
        <f t="shared" si="138"/>
        <v>125</v>
      </c>
      <c r="K368" s="19">
        <f t="shared" si="115"/>
        <v>0.23913017886529689</v>
      </c>
      <c r="L368" s="24">
        <f t="shared" si="111"/>
        <v>7.0389837758398421</v>
      </c>
      <c r="M368" s="28">
        <f t="shared" si="116"/>
        <v>0.14077967551679682</v>
      </c>
      <c r="N368" s="28">
        <f t="shared" si="117"/>
        <v>0.21564420127931816</v>
      </c>
      <c r="O368" s="29">
        <f t="shared" si="118"/>
        <v>0.35642387679611498</v>
      </c>
      <c r="P368" s="29">
        <f>C368+O368</f>
        <v>78.622931860772908</v>
      </c>
      <c r="S368" s="16">
        <f t="shared" si="119"/>
        <v>0.7</v>
      </c>
      <c r="T368" s="23">
        <f t="shared" si="120"/>
        <v>106400.36535469901</v>
      </c>
      <c r="U368" s="9">
        <f t="shared" si="121"/>
        <v>6.015016939711433E-4</v>
      </c>
      <c r="V368" s="9">
        <f t="shared" ref="V368:AA377" si="140">(1/(-2*LOG(2.51/$T368/U368^0.5+$S368/$J368/3.71)))^2</f>
        <v>3.6781785007370359E-2</v>
      </c>
      <c r="W368" s="9">
        <f t="shared" si="140"/>
        <v>3.2182150127202949E-2</v>
      </c>
      <c r="X368" s="9">
        <f t="shared" si="140"/>
        <v>3.2234278710469334E-2</v>
      </c>
      <c r="Y368" s="9">
        <f t="shared" si="140"/>
        <v>3.2233626985180903E-2</v>
      </c>
      <c r="Z368" s="9">
        <f t="shared" si="140"/>
        <v>3.2233635123600321E-2</v>
      </c>
      <c r="AA368" s="9">
        <f t="shared" si="140"/>
        <v>3.2233635021970311E-2</v>
      </c>
      <c r="AB368" s="9">
        <f t="shared" si="122"/>
        <v>3.2233635021970311E-2</v>
      </c>
    </row>
    <row r="369" spans="1:28">
      <c r="A369" s="26" t="str">
        <f>'Dane sieci'!A369</f>
        <v>K14/01</v>
      </c>
      <c r="B369" s="26" t="str">
        <f>'Dane sieci'!B369</f>
        <v xml:space="preserve">K14 </v>
      </c>
      <c r="C369" s="29"/>
      <c r="D369" s="22">
        <f>'Dane sieci'!C369</f>
        <v>125</v>
      </c>
      <c r="E369" s="22" t="str">
        <f>'Dane sieci'!D369</f>
        <v>T</v>
      </c>
      <c r="F369" s="27">
        <f>'Dane sieci'!E369</f>
        <v>155</v>
      </c>
      <c r="G369" s="27">
        <f>'Dane sieci'!J369</f>
        <v>8.9</v>
      </c>
      <c r="H369" s="28">
        <f>H367+H368</f>
        <v>11.965476815995086</v>
      </c>
      <c r="I369" s="28">
        <f t="shared" si="114"/>
        <v>11.965476815995086</v>
      </c>
      <c r="J369" s="27">
        <f t="shared" si="138"/>
        <v>125</v>
      </c>
      <c r="K369" s="19">
        <f t="shared" si="115"/>
        <v>0.28369108620052874</v>
      </c>
      <c r="L369" s="24">
        <f t="shared" si="111"/>
        <v>9.8681957305510792</v>
      </c>
      <c r="M369" s="28">
        <f t="shared" si="116"/>
        <v>1.5295703382354173</v>
      </c>
      <c r="N369" s="28">
        <f t="shared" si="117"/>
        <v>0.34191905348845897</v>
      </c>
      <c r="O369" s="29">
        <f t="shared" si="118"/>
        <v>1.8714893917238764</v>
      </c>
      <c r="P369" s="29">
        <f>MAX(P367,P368)+O369</f>
        <v>81.56765015872125</v>
      </c>
      <c r="S369" s="16">
        <f t="shared" si="119"/>
        <v>0.7</v>
      </c>
      <c r="T369" s="23">
        <f t="shared" si="120"/>
        <v>126227.6278253065</v>
      </c>
      <c r="U369" s="9">
        <f t="shared" si="121"/>
        <v>5.0702053981853477E-4</v>
      </c>
      <c r="V369" s="9">
        <f t="shared" si="140"/>
        <v>3.6388029294290532E-2</v>
      </c>
      <c r="W369" s="9">
        <f t="shared" si="140"/>
        <v>3.2066531645684238E-2</v>
      </c>
      <c r="X369" s="9">
        <f t="shared" si="140"/>
        <v>3.2108533413530954E-2</v>
      </c>
      <c r="Y369" s="9">
        <f t="shared" si="140"/>
        <v>3.2108085298307033E-2</v>
      </c>
      <c r="Z369" s="9">
        <f t="shared" si="140"/>
        <v>3.210809007464633E-2</v>
      </c>
      <c r="AA369" s="9">
        <f t="shared" si="140"/>
        <v>3.2108090023736088E-2</v>
      </c>
      <c r="AB369" s="9">
        <f t="shared" si="122"/>
        <v>3.2108090023736088E-2</v>
      </c>
    </row>
    <row r="370" spans="1:28">
      <c r="A370" s="26" t="str">
        <f>'Dane sieci'!A370</f>
        <v xml:space="preserve">K14 </v>
      </c>
      <c r="B370" s="26" t="str">
        <f>'Dane sieci'!B370</f>
        <v>K13A</v>
      </c>
      <c r="C370" s="29"/>
      <c r="D370" s="22">
        <f>'Dane sieci'!C370</f>
        <v>300</v>
      </c>
      <c r="E370" s="22" t="str">
        <f>'Dane sieci'!D370</f>
        <v>T</v>
      </c>
      <c r="F370" s="27">
        <f>'Dane sieci'!E370</f>
        <v>240</v>
      </c>
      <c r="G370" s="27">
        <f>'Dane sieci'!J370</f>
        <v>11.4</v>
      </c>
      <c r="H370" s="28">
        <f>H366+H369</f>
        <v>114.86927688981665</v>
      </c>
      <c r="I370" s="28">
        <f t="shared" si="114"/>
        <v>114.86927688981665</v>
      </c>
      <c r="J370" s="27">
        <f t="shared" si="138"/>
        <v>308</v>
      </c>
      <c r="K370" s="19">
        <f t="shared" si="115"/>
        <v>0.44857819665306259</v>
      </c>
      <c r="L370" s="24">
        <f t="shared" si="111"/>
        <v>7.6601208230154754</v>
      </c>
      <c r="M370" s="28">
        <f t="shared" si="116"/>
        <v>1.838428997523714</v>
      </c>
      <c r="N370" s="28">
        <f t="shared" si="117"/>
        <v>1.0950226145603787</v>
      </c>
      <c r="O370" s="29">
        <f t="shared" si="118"/>
        <v>2.9334516120840926</v>
      </c>
      <c r="P370" s="29">
        <f>MAX(P366,P369)+O370</f>
        <v>116.65697581847216</v>
      </c>
      <c r="S370" s="16">
        <f t="shared" si="119"/>
        <v>0.7</v>
      </c>
      <c r="T370" s="23">
        <f t="shared" si="120"/>
        <v>491798.94720371615</v>
      </c>
      <c r="U370" s="9">
        <f t="shared" si="121"/>
        <v>1.3013447947355915E-4</v>
      </c>
      <c r="V370" s="9">
        <f t="shared" si="140"/>
        <v>2.825231408911167E-2</v>
      </c>
      <c r="W370" s="9">
        <f t="shared" si="140"/>
        <v>2.4539409657199543E-2</v>
      </c>
      <c r="X370" s="9">
        <f t="shared" si="140"/>
        <v>2.4562404308418013E-2</v>
      </c>
      <c r="Y370" s="9">
        <f t="shared" si="140"/>
        <v>2.4562246199010863E-2</v>
      </c>
      <c r="Z370" s="9">
        <f t="shared" si="140"/>
        <v>2.4562247285408085E-2</v>
      </c>
      <c r="AA370" s="9">
        <f t="shared" si="140"/>
        <v>2.4562247277943223E-2</v>
      </c>
      <c r="AB370" s="9">
        <f t="shared" si="122"/>
        <v>2.4562247277943223E-2</v>
      </c>
    </row>
    <row r="371" spans="1:28">
      <c r="A371" s="26" t="str">
        <f>'Dane sieci'!A371</f>
        <v>W204</v>
      </c>
      <c r="B371" s="26" t="str">
        <f>'Dane sieci'!B371</f>
        <v>RED</v>
      </c>
      <c r="C371" s="29">
        <f>VLOOKUP(A371,'Dane węzłów'!$A$3:$E$243,4,FALSE)</f>
        <v>77.094474181093972</v>
      </c>
      <c r="D371" s="22">
        <f>'Dane sieci'!C371</f>
        <v>65</v>
      </c>
      <c r="E371" s="22" t="str">
        <f>'Dane sieci'!D371</f>
        <v>P</v>
      </c>
      <c r="F371" s="27">
        <f>'Dane sieci'!E371</f>
        <v>35</v>
      </c>
      <c r="G371" s="27">
        <f>'Dane sieci'!J371</f>
        <v>3</v>
      </c>
      <c r="H371" s="28">
        <f>VLOOKUP(A371,'Dane węzłów'!$A$3:$E$243,2,FALSE)</f>
        <v>5.6278090192587449</v>
      </c>
      <c r="I371" s="28">
        <f t="shared" si="114"/>
        <v>5.6278090192587449</v>
      </c>
      <c r="J371" s="27">
        <f t="shared" si="138"/>
        <v>70.3</v>
      </c>
      <c r="K371" s="19">
        <f t="shared" si="115"/>
        <v>0.42185617215423443</v>
      </c>
      <c r="L371" s="24">
        <f t="shared" si="111"/>
        <v>30.640606461683198</v>
      </c>
      <c r="M371" s="28">
        <f t="shared" si="116"/>
        <v>1.0724212261589119</v>
      </c>
      <c r="N371" s="28">
        <f t="shared" si="117"/>
        <v>0.25485431178891715</v>
      </c>
      <c r="O371" s="29">
        <f t="shared" si="118"/>
        <v>1.3272755379478292</v>
      </c>
      <c r="P371" s="29">
        <f>C371+O371</f>
        <v>78.421749719041799</v>
      </c>
      <c r="S371" s="16">
        <f t="shared" si="119"/>
        <v>0.15</v>
      </c>
      <c r="T371" s="23">
        <f t="shared" si="120"/>
        <v>105564.63493919646</v>
      </c>
      <c r="U371" s="9">
        <f t="shared" si="121"/>
        <v>6.0626364157715296E-4</v>
      </c>
      <c r="V371" s="9">
        <f t="shared" si="140"/>
        <v>3.1610380674911738E-2</v>
      </c>
      <c r="W371" s="9">
        <f t="shared" si="140"/>
        <v>2.5204214530991993E-2</v>
      </c>
      <c r="X371" s="9">
        <f t="shared" si="140"/>
        <v>2.5360418474708834E-2</v>
      </c>
      <c r="Y371" s="9">
        <f t="shared" si="140"/>
        <v>2.5355946690787067E-2</v>
      </c>
      <c r="Z371" s="9">
        <f t="shared" si="140"/>
        <v>2.5356074156632338E-2</v>
      </c>
      <c r="AA371" s="9">
        <f t="shared" si="140"/>
        <v>2.5356070522837448E-2</v>
      </c>
      <c r="AB371" s="9">
        <f t="shared" si="122"/>
        <v>2.5356070522837448E-2</v>
      </c>
    </row>
    <row r="372" spans="1:28">
      <c r="A372" s="26" t="str">
        <f>'Dane sieci'!A372</f>
        <v>RED</v>
      </c>
      <c r="B372" s="26" t="str">
        <f>'Dane sieci'!B372</f>
        <v>K13A</v>
      </c>
      <c r="C372" s="29"/>
      <c r="D372" s="22">
        <f>'Dane sieci'!C372</f>
        <v>100</v>
      </c>
      <c r="E372" s="22" t="str">
        <f>'Dane sieci'!D372</f>
        <v>P</v>
      </c>
      <c r="F372" s="27">
        <f>'Dane sieci'!E372</f>
        <v>650</v>
      </c>
      <c r="G372" s="27">
        <f>'Dane sieci'!J372</f>
        <v>15.9</v>
      </c>
      <c r="H372" s="28">
        <f>H371</f>
        <v>5.6278090192587449</v>
      </c>
      <c r="I372" s="28">
        <f t="shared" si="114"/>
        <v>5.6278090192587449</v>
      </c>
      <c r="J372" s="27">
        <f t="shared" si="138"/>
        <v>107.1</v>
      </c>
      <c r="K372" s="19">
        <f t="shared" si="115"/>
        <v>0.18175908008883035</v>
      </c>
      <c r="L372" s="24">
        <f t="shared" si="111"/>
        <v>3.5627500619555872</v>
      </c>
      <c r="M372" s="28">
        <f t="shared" si="116"/>
        <v>2.3157875402711317</v>
      </c>
      <c r="N372" s="28">
        <f t="shared" si="117"/>
        <v>0.2507444170479774</v>
      </c>
      <c r="O372" s="29">
        <f t="shared" si="118"/>
        <v>2.5665319573191092</v>
      </c>
      <c r="P372" s="29">
        <f>P371+O372</f>
        <v>80.988281676360913</v>
      </c>
      <c r="S372" s="16">
        <f t="shared" si="119"/>
        <v>0.15</v>
      </c>
      <c r="T372" s="23">
        <f t="shared" si="120"/>
        <v>69292.192681844186</v>
      </c>
      <c r="U372" s="9">
        <f t="shared" si="121"/>
        <v>9.2362497884655866E-4</v>
      </c>
      <c r="V372" s="9">
        <f t="shared" si="140"/>
        <v>3.1790892111879902E-2</v>
      </c>
      <c r="W372" s="9">
        <f t="shared" si="140"/>
        <v>2.3872830521902897E-2</v>
      </c>
      <c r="X372" s="9">
        <f t="shared" si="140"/>
        <v>2.4212646824399515E-2</v>
      </c>
      <c r="Y372" s="9">
        <f t="shared" si="140"/>
        <v>2.4194975060764529E-2</v>
      </c>
      <c r="Z372" s="9">
        <f t="shared" si="140"/>
        <v>2.4195885567764343E-2</v>
      </c>
      <c r="AA372" s="9">
        <f t="shared" si="140"/>
        <v>2.4195838632940319E-2</v>
      </c>
      <c r="AB372" s="9">
        <f t="shared" si="122"/>
        <v>2.4195838632940319E-2</v>
      </c>
    </row>
    <row r="373" spans="1:28">
      <c r="A373" s="26" t="str">
        <f>'Dane sieci'!A373</f>
        <v>K13A</v>
      </c>
      <c r="B373" s="26" t="str">
        <f>'Dane sieci'!B373</f>
        <v>RED</v>
      </c>
      <c r="C373" s="29"/>
      <c r="D373" s="22">
        <f>'Dane sieci'!C373</f>
        <v>300</v>
      </c>
      <c r="E373" s="22" t="str">
        <f>'Dane sieci'!D373</f>
        <v>T</v>
      </c>
      <c r="F373" s="27">
        <f>'Dane sieci'!E373</f>
        <v>20</v>
      </c>
      <c r="G373" s="27">
        <f>'Dane sieci'!J373</f>
        <v>3</v>
      </c>
      <c r="H373" s="28">
        <f>H372+H370</f>
        <v>120.49708590907539</v>
      </c>
      <c r="I373" s="28">
        <f t="shared" si="114"/>
        <v>120.49708590907539</v>
      </c>
      <c r="J373" s="27">
        <f t="shared" si="138"/>
        <v>308</v>
      </c>
      <c r="K373" s="19">
        <f t="shared" si="115"/>
        <v>0.47055546062929937</v>
      </c>
      <c r="L373" s="24">
        <f t="shared" si="111"/>
        <v>8.4237161127420848</v>
      </c>
      <c r="M373" s="28">
        <f t="shared" si="116"/>
        <v>0.16847432225484169</v>
      </c>
      <c r="N373" s="28">
        <f t="shared" si="117"/>
        <v>0.31709164983193022</v>
      </c>
      <c r="O373" s="29">
        <f t="shared" si="118"/>
        <v>0.48556597208677188</v>
      </c>
      <c r="P373" s="29">
        <f>MAX(P370,P372)+O373</f>
        <v>117.14254179055894</v>
      </c>
      <c r="S373" s="16">
        <f t="shared" si="119"/>
        <v>0.7</v>
      </c>
      <c r="T373" s="23">
        <f t="shared" si="120"/>
        <v>515893.73238626664</v>
      </c>
      <c r="U373" s="9">
        <f t="shared" si="121"/>
        <v>1.2405655657797581E-4</v>
      </c>
      <c r="V373" s="9">
        <f t="shared" si="140"/>
        <v>2.8169799389178789E-2</v>
      </c>
      <c r="W373" s="9">
        <f t="shared" si="140"/>
        <v>2.4525111390450081E-2</v>
      </c>
      <c r="X373" s="9">
        <f t="shared" si="140"/>
        <v>2.4546715137419982E-2</v>
      </c>
      <c r="Y373" s="9">
        <f t="shared" si="140"/>
        <v>2.4546573202872405E-2</v>
      </c>
      <c r="Z373" s="9">
        <f t="shared" si="140"/>
        <v>2.4546574134763074E-2</v>
      </c>
      <c r="AA373" s="9">
        <f t="shared" si="140"/>
        <v>2.4546574128644586E-2</v>
      </c>
      <c r="AB373" s="9">
        <f t="shared" si="122"/>
        <v>2.4546574128644586E-2</v>
      </c>
    </row>
    <row r="374" spans="1:28">
      <c r="A374" s="26" t="str">
        <f>'Dane sieci'!A374</f>
        <v>RED</v>
      </c>
      <c r="B374" s="26" t="str">
        <f>'Dane sieci'!B374</f>
        <v>K13</v>
      </c>
      <c r="C374" s="29"/>
      <c r="D374" s="22">
        <f>'Dane sieci'!C374</f>
        <v>300</v>
      </c>
      <c r="E374" s="22" t="str">
        <f>'Dane sieci'!D374</f>
        <v>P</v>
      </c>
      <c r="F374" s="27">
        <f>'Dane sieci'!E374</f>
        <v>180</v>
      </c>
      <c r="G374" s="27">
        <f>'Dane sieci'!J374</f>
        <v>3</v>
      </c>
      <c r="H374" s="28">
        <f>H373</f>
        <v>120.49708590907539</v>
      </c>
      <c r="I374" s="28">
        <f t="shared" si="114"/>
        <v>120.49708590907539</v>
      </c>
      <c r="J374" s="27">
        <f t="shared" si="138"/>
        <v>312.7</v>
      </c>
      <c r="K374" s="19">
        <f t="shared" si="115"/>
        <v>0.45651650962201312</v>
      </c>
      <c r="L374" s="24">
        <f t="shared" si="111"/>
        <v>5.5716321230530381</v>
      </c>
      <c r="M374" s="28">
        <f t="shared" si="116"/>
        <v>1.0028937821495469</v>
      </c>
      <c r="N374" s="28">
        <f t="shared" si="117"/>
        <v>0.29845313604096191</v>
      </c>
      <c r="O374" s="29">
        <f t="shared" si="118"/>
        <v>1.3013469181905089</v>
      </c>
      <c r="P374" s="29">
        <f>P373+O374</f>
        <v>118.44388870874944</v>
      </c>
      <c r="S374" s="16">
        <f t="shared" si="119"/>
        <v>0.15</v>
      </c>
      <c r="T374" s="23">
        <f t="shared" si="120"/>
        <v>508139.65326181677</v>
      </c>
      <c r="U374" s="9">
        <f t="shared" si="121"/>
        <v>1.2594962740887351E-4</v>
      </c>
      <c r="V374" s="9">
        <f t="shared" si="140"/>
        <v>2.3748175634268513E-2</v>
      </c>
      <c r="W374" s="9">
        <f t="shared" si="140"/>
        <v>1.7384048753576829E-2</v>
      </c>
      <c r="X374" s="9">
        <f t="shared" si="140"/>
        <v>1.7516125999852666E-2</v>
      </c>
      <c r="Y374" s="9">
        <f t="shared" si="140"/>
        <v>1.7512707600733986E-2</v>
      </c>
      <c r="Z374" s="9">
        <f t="shared" si="140"/>
        <v>1.7512795611177783E-2</v>
      </c>
      <c r="AA374" s="9">
        <f t="shared" si="140"/>
        <v>1.7512793344944773E-2</v>
      </c>
      <c r="AB374" s="9">
        <f t="shared" si="122"/>
        <v>1.7512793344944773E-2</v>
      </c>
    </row>
    <row r="375" spans="1:28">
      <c r="A375" s="26" t="str">
        <f>'Dane sieci'!A375</f>
        <v xml:space="preserve">K13 </v>
      </c>
      <c r="B375" s="26" t="str">
        <f>'Dane sieci'!B375</f>
        <v>K05</v>
      </c>
      <c r="C375" s="29"/>
      <c r="D375" s="22">
        <f>'Dane sieci'!C375</f>
        <v>300</v>
      </c>
      <c r="E375" s="22" t="str">
        <f>'Dane sieci'!D375</f>
        <v>T</v>
      </c>
      <c r="F375" s="27">
        <f>'Dane sieci'!E375</f>
        <v>720</v>
      </c>
      <c r="G375" s="27">
        <f>'Dane sieci'!J375</f>
        <v>26.9</v>
      </c>
      <c r="H375" s="28">
        <f>H374</f>
        <v>120.49708590907539</v>
      </c>
      <c r="I375" s="28">
        <f t="shared" si="114"/>
        <v>120.49708590907539</v>
      </c>
      <c r="J375" s="27">
        <f t="shared" si="138"/>
        <v>308</v>
      </c>
      <c r="K375" s="19">
        <f t="shared" si="115"/>
        <v>0.47055546062929937</v>
      </c>
      <c r="L375" s="24">
        <f t="shared" si="111"/>
        <v>8.4237161127420848</v>
      </c>
      <c r="M375" s="28">
        <f t="shared" si="116"/>
        <v>6.0650756011743017</v>
      </c>
      <c r="N375" s="28">
        <f t="shared" si="117"/>
        <v>2.8432551268263073</v>
      </c>
      <c r="O375" s="29">
        <f t="shared" si="118"/>
        <v>8.9083307280006085</v>
      </c>
      <c r="P375" s="29">
        <f>P374+O375</f>
        <v>127.35221943675005</v>
      </c>
      <c r="S375" s="16">
        <f t="shared" si="119"/>
        <v>0.7</v>
      </c>
      <c r="T375" s="23">
        <f t="shared" si="120"/>
        <v>515893.73238626664</v>
      </c>
      <c r="U375" s="9">
        <f t="shared" si="121"/>
        <v>1.2405655657797581E-4</v>
      </c>
      <c r="V375" s="9">
        <f t="shared" si="140"/>
        <v>2.8169799389178789E-2</v>
      </c>
      <c r="W375" s="9">
        <f t="shared" si="140"/>
        <v>2.4525111390450081E-2</v>
      </c>
      <c r="X375" s="9">
        <f t="shared" si="140"/>
        <v>2.4546715137419982E-2</v>
      </c>
      <c r="Y375" s="9">
        <f t="shared" si="140"/>
        <v>2.4546573202872405E-2</v>
      </c>
      <c r="Z375" s="9">
        <f t="shared" si="140"/>
        <v>2.4546574134763074E-2</v>
      </c>
      <c r="AA375" s="9">
        <f t="shared" si="140"/>
        <v>2.4546574128644586E-2</v>
      </c>
      <c r="AB375" s="9">
        <f t="shared" si="122"/>
        <v>2.4546574128644586E-2</v>
      </c>
    </row>
    <row r="376" spans="1:28">
      <c r="A376" s="26" t="str">
        <f>'Dane sieci'!A376</f>
        <v>W075</v>
      </c>
      <c r="B376" s="26" t="str">
        <f>'Dane sieci'!B376</f>
        <v>RED</v>
      </c>
      <c r="C376" s="29">
        <f>VLOOKUP(A376,'Dane węzłów'!$A$3:$E$243,4,FALSE)</f>
        <v>55.082935928377708</v>
      </c>
      <c r="D376" s="22">
        <f>'Dane sieci'!C376</f>
        <v>65</v>
      </c>
      <c r="E376" s="22" t="str">
        <f>'Dane sieci'!D376</f>
        <v>T</v>
      </c>
      <c r="F376" s="27">
        <f>'Dane sieci'!E376</f>
        <v>30</v>
      </c>
      <c r="G376" s="27">
        <f>'Dane sieci'!J376</f>
        <v>3</v>
      </c>
      <c r="H376" s="28">
        <f>VLOOKUP(A376,'Dane węzłów'!$A$3:$E$243,2,FALSE)</f>
        <v>3.459557132621379</v>
      </c>
      <c r="I376" s="28">
        <f t="shared" si="114"/>
        <v>3.459557132621379</v>
      </c>
      <c r="J376" s="27">
        <f t="shared" si="138"/>
        <v>69.7</v>
      </c>
      <c r="K376" s="19">
        <f t="shared" si="115"/>
        <v>0.2638096376771209</v>
      </c>
      <c r="L376" s="24">
        <f t="shared" si="111"/>
        <v>18.508315809060875</v>
      </c>
      <c r="M376" s="28">
        <f t="shared" si="116"/>
        <v>0.55524947427182625</v>
      </c>
      <c r="N376" s="28">
        <f t="shared" si="117"/>
        <v>9.9665416337666235E-2</v>
      </c>
      <c r="O376" s="29">
        <f>M376+N376</f>
        <v>0.65491489060949248</v>
      </c>
      <c r="P376" s="29">
        <f>P375+O376</f>
        <v>128.00713432735955</v>
      </c>
      <c r="S376" s="16">
        <f t="shared" si="119"/>
        <v>0.7</v>
      </c>
      <c r="T376" s="23">
        <f t="shared" si="120"/>
        <v>65451.884159137968</v>
      </c>
      <c r="U376" s="9">
        <f t="shared" si="121"/>
        <v>9.7781753454785365E-4</v>
      </c>
      <c r="V376" s="9">
        <f t="shared" si="140"/>
        <v>4.3214133074201154E-2</v>
      </c>
      <c r="W376" s="9">
        <f t="shared" si="140"/>
        <v>3.8784347161509566E-2</v>
      </c>
      <c r="X376" s="9">
        <f t="shared" si="140"/>
        <v>3.8831343747745016E-2</v>
      </c>
      <c r="Y376" s="9">
        <f t="shared" si="140"/>
        <v>3.8830803775221294E-2</v>
      </c>
      <c r="Z376" s="9">
        <f t="shared" si="140"/>
        <v>3.8830809973789029E-2</v>
      </c>
      <c r="AA376" s="9">
        <f t="shared" si="140"/>
        <v>3.8830809902632379E-2</v>
      </c>
      <c r="AB376" s="9">
        <f t="shared" si="122"/>
        <v>3.8830809902632379E-2</v>
      </c>
    </row>
    <row r="377" spans="1:28">
      <c r="A377" s="26" t="str">
        <f>'Dane sieci'!A377</f>
        <v>RED</v>
      </c>
      <c r="B377" s="26" t="str">
        <f>'Dane sieci'!B377</f>
        <v>OX75</v>
      </c>
      <c r="C377" s="29"/>
      <c r="D377" s="22">
        <f>'Dane sieci'!C377</f>
        <v>65</v>
      </c>
      <c r="E377" s="22" t="str">
        <f>'Dane sieci'!D377</f>
        <v>P</v>
      </c>
      <c r="F377" s="27">
        <f>'Dane sieci'!E377</f>
        <v>50</v>
      </c>
      <c r="G377" s="27">
        <f>'Dane sieci'!J377</f>
        <v>2.5</v>
      </c>
      <c r="H377" s="28">
        <f>H376</f>
        <v>3.459557132621379</v>
      </c>
      <c r="I377" s="28">
        <f t="shared" si="114"/>
        <v>3.459557132621379</v>
      </c>
      <c r="J377" s="27">
        <f t="shared" si="138"/>
        <v>70.3</v>
      </c>
      <c r="K377" s="19">
        <f t="shared" si="115"/>
        <v>0.25932570283075468</v>
      </c>
      <c r="L377" s="24">
        <f t="shared" si="111"/>
        <v>11.961686786172939</v>
      </c>
      <c r="M377" s="28">
        <f t="shared" si="116"/>
        <v>0.59808433930864691</v>
      </c>
      <c r="N377" s="28">
        <f t="shared" si="117"/>
        <v>8.0255176013625903E-2</v>
      </c>
      <c r="O377" s="29">
        <f t="shared" si="118"/>
        <v>0.67833951532227277</v>
      </c>
      <c r="P377" s="29">
        <f>P376+O377</f>
        <v>128.68547384268183</v>
      </c>
      <c r="S377" s="16">
        <f t="shared" si="119"/>
        <v>0.15</v>
      </c>
      <c r="T377" s="23">
        <f t="shared" si="120"/>
        <v>64893.262103725698</v>
      </c>
      <c r="U377" s="9">
        <f t="shared" si="121"/>
        <v>9.8623490213363136E-4</v>
      </c>
      <c r="V377" s="9">
        <f t="shared" si="140"/>
        <v>3.3224409129212699E-2</v>
      </c>
      <c r="W377" s="9">
        <f t="shared" si="140"/>
        <v>2.5950136841376016E-2</v>
      </c>
      <c r="X377" s="9">
        <f t="shared" si="140"/>
        <v>2.6204940791110354E-2</v>
      </c>
      <c r="Y377" s="9">
        <f t="shared" si="140"/>
        <v>2.6194358606138942E-2</v>
      </c>
      <c r="Z377" s="9">
        <f t="shared" si="140"/>
        <v>2.6194795190020367E-2</v>
      </c>
      <c r="AA377" s="9">
        <f t="shared" si="140"/>
        <v>2.6194777173162848E-2</v>
      </c>
      <c r="AB377" s="9">
        <f t="shared" si="122"/>
        <v>2.6194777173162848E-2</v>
      </c>
    </row>
    <row r="378" spans="1:28">
      <c r="A378" s="26" t="str">
        <f>'Dane sieci'!A378</f>
        <v>W076</v>
      </c>
      <c r="B378" s="26" t="str">
        <f>'Dane sieci'!B378</f>
        <v>OX75</v>
      </c>
      <c r="C378" s="29">
        <f>VLOOKUP(A378,'Dane węzłów'!$A$3:$E$243,4,FALSE)</f>
        <v>55.062152128236619</v>
      </c>
      <c r="D378" s="22">
        <f>'Dane sieci'!C378</f>
        <v>50</v>
      </c>
      <c r="E378" s="22" t="str">
        <f>'Dane sieci'!D378</f>
        <v>P</v>
      </c>
      <c r="F378" s="27">
        <f>'Dane sieci'!E378</f>
        <v>55</v>
      </c>
      <c r="G378" s="27">
        <f>'Dane sieci'!J378</f>
        <v>6.5</v>
      </c>
      <c r="H378" s="28">
        <f>VLOOKUP(A378,'Dane węzłów'!$A$3:$E$243,2,FALSE)</f>
        <v>3.4558722576682932</v>
      </c>
      <c r="I378" s="28">
        <f t="shared" si="114"/>
        <v>3.4558722576682932</v>
      </c>
      <c r="J378" s="27">
        <f t="shared" si="138"/>
        <v>54.5</v>
      </c>
      <c r="K378" s="19">
        <f t="shared" si="115"/>
        <v>0.43102293799502855</v>
      </c>
      <c r="L378" s="24">
        <f t="shared" si="111"/>
        <v>44.183942541499199</v>
      </c>
      <c r="M378" s="28">
        <f t="shared" si="116"/>
        <v>2.430116839782456</v>
      </c>
      <c r="N378" s="28">
        <f t="shared" si="117"/>
        <v>0.57644255980036097</v>
      </c>
      <c r="O378" s="29">
        <f t="shared" si="118"/>
        <v>3.0065593995828168</v>
      </c>
      <c r="P378" s="29">
        <f>C378+O378</f>
        <v>58.068711527819438</v>
      </c>
      <c r="S378" s="16">
        <f t="shared" si="119"/>
        <v>0.15</v>
      </c>
      <c r="T378" s="23">
        <f t="shared" si="120"/>
        <v>83617.196529910128</v>
      </c>
      <c r="U378" s="9">
        <f t="shared" si="121"/>
        <v>7.6539279784520163E-4</v>
      </c>
      <c r="V378" s="9">
        <f t="shared" ref="V378:AA382" si="141">(1/(-2*LOG(2.51/$T378/U378^0.5+$S378/$J378/3.71)))^2</f>
        <v>3.3341155790653006E-2</v>
      </c>
      <c r="W378" s="9">
        <f t="shared" si="141"/>
        <v>2.7002705768604803E-2</v>
      </c>
      <c r="X378" s="9">
        <f t="shared" si="141"/>
        <v>2.7157287959207601E-2</v>
      </c>
      <c r="Y378" s="9">
        <f t="shared" si="141"/>
        <v>2.7152909119835922E-2</v>
      </c>
      <c r="Z378" s="9">
        <f t="shared" si="141"/>
        <v>2.7153032663373426E-2</v>
      </c>
      <c r="AA378" s="9">
        <f t="shared" si="141"/>
        <v>2.715302917735099E-2</v>
      </c>
      <c r="AB378" s="9">
        <f t="shared" si="122"/>
        <v>2.715302917735099E-2</v>
      </c>
    </row>
    <row r="379" spans="1:28">
      <c r="A379" s="26" t="str">
        <f>'Dane sieci'!A379</f>
        <v>OX75</v>
      </c>
      <c r="B379" s="26" t="str">
        <f>'Dane sieci'!B379</f>
        <v>K11/05</v>
      </c>
      <c r="C379" s="29"/>
      <c r="D379" s="22">
        <f>'Dane sieci'!C379</f>
        <v>80</v>
      </c>
      <c r="E379" s="22" t="str">
        <f>'Dane sieci'!D379</f>
        <v>P</v>
      </c>
      <c r="F379" s="27">
        <f>'Dane sieci'!E379</f>
        <v>45</v>
      </c>
      <c r="G379" s="27">
        <f>'Dane sieci'!J379</f>
        <v>3</v>
      </c>
      <c r="H379" s="28">
        <f>H377+H378</f>
        <v>6.9154293902896722</v>
      </c>
      <c r="I379" s="28">
        <f t="shared" si="114"/>
        <v>6.9154293902896722</v>
      </c>
      <c r="J379" s="27">
        <f t="shared" si="138"/>
        <v>82.5</v>
      </c>
      <c r="K379" s="19">
        <f t="shared" si="115"/>
        <v>0.37639769980276627</v>
      </c>
      <c r="L379" s="24">
        <f t="shared" si="111"/>
        <v>20.050514545000237</v>
      </c>
      <c r="M379" s="28">
        <f t="shared" si="116"/>
        <v>0.90227315452501067</v>
      </c>
      <c r="N379" s="28">
        <f t="shared" si="117"/>
        <v>0.20288834143901111</v>
      </c>
      <c r="O379" s="29">
        <f t="shared" si="118"/>
        <v>1.1051614959640217</v>
      </c>
      <c r="P379" s="29">
        <f>MAX(P377,P378)+O379</f>
        <v>129.79063533864584</v>
      </c>
      <c r="S379" s="16">
        <f t="shared" si="119"/>
        <v>0.15</v>
      </c>
      <c r="T379" s="23">
        <f t="shared" si="120"/>
        <v>110534.95196087296</v>
      </c>
      <c r="U379" s="9">
        <f t="shared" si="121"/>
        <v>5.7900237766109175E-4</v>
      </c>
      <c r="V379" s="9">
        <f t="shared" si="141"/>
        <v>3.0919169701397707E-2</v>
      </c>
      <c r="W379" s="9">
        <f t="shared" si="141"/>
        <v>2.4290055980828271E-2</v>
      </c>
      <c r="X379" s="9">
        <f t="shared" si="141"/>
        <v>2.4464558311414909E-2</v>
      </c>
      <c r="Y379" s="9">
        <f t="shared" si="141"/>
        <v>2.4459114265451092E-2</v>
      </c>
      <c r="Z379" s="9">
        <f t="shared" si="141"/>
        <v>2.4459283265172899E-2</v>
      </c>
      <c r="AA379" s="9">
        <f t="shared" si="141"/>
        <v>2.4459278018097969E-2</v>
      </c>
      <c r="AB379" s="9">
        <f t="shared" si="122"/>
        <v>2.4459278018097969E-2</v>
      </c>
    </row>
    <row r="380" spans="1:28">
      <c r="A380" s="26" t="str">
        <f>'Dane sieci'!A380</f>
        <v>W079</v>
      </c>
      <c r="B380" s="26" t="str">
        <f>'Dane sieci'!B380</f>
        <v>OX80</v>
      </c>
      <c r="C380" s="29">
        <f>VLOOKUP(A380,'Dane węzłów'!$A$3:$E$243,4,FALSE)</f>
        <v>54.27116856025232</v>
      </c>
      <c r="D380" s="22">
        <f>'Dane sieci'!C380</f>
        <v>40</v>
      </c>
      <c r="E380" s="22" t="str">
        <f>'Dane sieci'!D380</f>
        <v>T</v>
      </c>
      <c r="F380" s="27">
        <f>'Dane sieci'!E380</f>
        <v>155</v>
      </c>
      <c r="G380" s="27">
        <f>'Dane sieci'!J380</f>
        <v>9.5</v>
      </c>
      <c r="H380" s="28">
        <f>VLOOKUP(A380,'Dane węzłów'!$A$3:$E$243,2,FALSE)</f>
        <v>1.419315568596677</v>
      </c>
      <c r="I380" s="28">
        <f t="shared" si="114"/>
        <v>1.419315568596677</v>
      </c>
      <c r="J380" s="27">
        <f t="shared" ref="J380" si="142">IF(E380="T",VLOOKUP(D380,$A$606:$C$629,3),VLOOKUP(D380,$A$606:$C$629,2))</f>
        <v>38.700000000000003</v>
      </c>
      <c r="K380" s="19">
        <f t="shared" ref="K380" si="143">I380/3.6/$F$5/(PI()*J380^2/4)*10^6</f>
        <v>0.35106921089073134</v>
      </c>
      <c r="L380" s="24">
        <f t="shared" si="111"/>
        <v>72.392256440061431</v>
      </c>
      <c r="M380" s="28">
        <f t="shared" ref="M380" si="144">L380*F380/1000</f>
        <v>11.220799748209522</v>
      </c>
      <c r="N380" s="28">
        <f t="shared" ref="N380" si="145">G380*$F$5*K380^2/2000</f>
        <v>0.55892174611187839</v>
      </c>
      <c r="O380" s="29">
        <f t="shared" ref="O380" si="146">M380+N380</f>
        <v>11.7797214943214</v>
      </c>
      <c r="P380" s="29">
        <f>C380+O380</f>
        <v>66.050890054573728</v>
      </c>
      <c r="S380" s="16">
        <f t="shared" si="119"/>
        <v>0.7</v>
      </c>
      <c r="T380" s="23">
        <f t="shared" si="120"/>
        <v>48361.796541358191</v>
      </c>
      <c r="U380" s="9">
        <f t="shared" si="121"/>
        <v>1.3233586131414345E-3</v>
      </c>
      <c r="V380" s="9">
        <f t="shared" si="141"/>
        <v>5.1628835962237975E-2</v>
      </c>
      <c r="W380" s="9">
        <f t="shared" si="141"/>
        <v>4.7585213881038452E-2</v>
      </c>
      <c r="X380" s="9">
        <f t="shared" si="141"/>
        <v>4.7618789846762093E-2</v>
      </c>
      <c r="Y380" s="9">
        <f t="shared" si="141"/>
        <v>4.7618493677869536E-2</v>
      </c>
      <c r="Z380" s="9">
        <f t="shared" si="141"/>
        <v>4.7618496288973605E-2</v>
      </c>
      <c r="AA380" s="9">
        <f t="shared" si="141"/>
        <v>4.7618496265953311E-2</v>
      </c>
      <c r="AB380" s="9">
        <f t="shared" si="122"/>
        <v>4.7618496265953311E-2</v>
      </c>
    </row>
    <row r="381" spans="1:28">
      <c r="A381" s="26" t="str">
        <f>'Dane sieci'!A381</f>
        <v>W078</v>
      </c>
      <c r="B381" s="26" t="str">
        <f>'Dane sieci'!B381</f>
        <v>OX80</v>
      </c>
      <c r="C381" s="29">
        <f>VLOOKUP(A381,'Dane węzłów'!$A$3:$E$243,4,FALSE)</f>
        <v>56.023376375013477</v>
      </c>
      <c r="D381" s="22">
        <f>'Dane sieci'!C381</f>
        <v>50</v>
      </c>
      <c r="E381" s="22" t="str">
        <f>'Dane sieci'!D381</f>
        <v>T</v>
      </c>
      <c r="F381" s="27">
        <f>'Dane sieci'!E381</f>
        <v>15</v>
      </c>
      <c r="G381" s="27">
        <f>'Dane sieci'!J381</f>
        <v>4.5</v>
      </c>
      <c r="H381" s="28">
        <f>VLOOKUP(A381,'Dane węzłów'!$A$3:$E$243,2,FALSE)</f>
        <v>2.4551093520761542</v>
      </c>
      <c r="I381" s="28">
        <f t="shared" si="114"/>
        <v>2.4551093520761542</v>
      </c>
      <c r="J381" s="27">
        <f t="shared" ref="J381:J412" si="147">IF(E381="T",VLOOKUP(D381,$A$606:$C$629,3),VLOOKUP(D381,$A$606:$C$629,2))</f>
        <v>51.2</v>
      </c>
      <c r="K381" s="19">
        <f t="shared" si="115"/>
        <v>0.34694978699665924</v>
      </c>
      <c r="L381" s="24">
        <f t="shared" si="111"/>
        <v>48.245059984496621</v>
      </c>
      <c r="M381" s="28">
        <f t="shared" si="116"/>
        <v>0.72367589976744928</v>
      </c>
      <c r="N381" s="28">
        <f t="shared" si="117"/>
        <v>0.25857568261775726</v>
      </c>
      <c r="O381" s="29">
        <f t="shared" si="118"/>
        <v>0.98225158238520649</v>
      </c>
      <c r="P381" s="29">
        <f>C381+O381</f>
        <v>57.005627957398687</v>
      </c>
      <c r="S381" s="16">
        <f t="shared" si="119"/>
        <v>0.7</v>
      </c>
      <c r="T381" s="23">
        <f t="shared" si="120"/>
        <v>63231.764880302522</v>
      </c>
      <c r="U381" s="9">
        <f t="shared" si="121"/>
        <v>1.0121495125298456E-3</v>
      </c>
      <c r="V381" s="9">
        <f t="shared" si="141"/>
        <v>4.697664150916829E-2</v>
      </c>
      <c r="W381" s="9">
        <f t="shared" si="141"/>
        <v>4.2954840788849639E-2</v>
      </c>
      <c r="X381" s="9">
        <f t="shared" si="141"/>
        <v>4.2988335576177754E-2</v>
      </c>
      <c r="Y381" s="9">
        <f t="shared" si="141"/>
        <v>4.2988037500206501E-2</v>
      </c>
      <c r="Z381" s="9">
        <f t="shared" si="141"/>
        <v>4.2988040151311906E-2</v>
      </c>
      <c r="AA381" s="9">
        <f t="shared" si="141"/>
        <v>4.2988040127732684E-2</v>
      </c>
      <c r="AB381" s="9">
        <f t="shared" si="122"/>
        <v>4.2988040127732684E-2</v>
      </c>
    </row>
    <row r="382" spans="1:28">
      <c r="A382" s="26" t="str">
        <f>'Dane sieci'!A382</f>
        <v>OX80</v>
      </c>
      <c r="B382" s="26" t="str">
        <f>'Dane sieci'!B382</f>
        <v>OX81</v>
      </c>
      <c r="C382" s="29"/>
      <c r="D382" s="22">
        <f>'Dane sieci'!C382</f>
        <v>65</v>
      </c>
      <c r="E382" s="22" t="str">
        <f>'Dane sieci'!D382</f>
        <v>T</v>
      </c>
      <c r="F382" s="27">
        <f>'Dane sieci'!E382</f>
        <v>165</v>
      </c>
      <c r="G382" s="27">
        <f>'Dane sieci'!J382</f>
        <v>6</v>
      </c>
      <c r="H382" s="28">
        <f>H380+H381</f>
        <v>3.8744249206728312</v>
      </c>
      <c r="I382" s="28">
        <f t="shared" si="114"/>
        <v>3.8744249206728312</v>
      </c>
      <c r="J382" s="27">
        <f t="shared" si="147"/>
        <v>69.7</v>
      </c>
      <c r="K382" s="19">
        <f t="shared" si="115"/>
        <v>0.29544551378905326</v>
      </c>
      <c r="L382" s="24">
        <f t="shared" ref="L382:L445" si="148">AB382/(J382/1000)*$F$5*K382^2/2</f>
        <v>23.156901634354135</v>
      </c>
      <c r="M382" s="28">
        <f t="shared" si="116"/>
        <v>3.8208887696684322</v>
      </c>
      <c r="N382" s="28">
        <f t="shared" si="117"/>
        <v>0.2500045804497586</v>
      </c>
      <c r="O382" s="29">
        <f t="shared" si="118"/>
        <v>4.0708933501181903</v>
      </c>
      <c r="P382" s="29">
        <f>MAX(P380,P381)+O382</f>
        <v>70.121783404691911</v>
      </c>
      <c r="S382" s="16">
        <f t="shared" si="119"/>
        <v>0.7</v>
      </c>
      <c r="T382" s="23">
        <f t="shared" si="120"/>
        <v>73300.83053116285</v>
      </c>
      <c r="U382" s="9">
        <f t="shared" si="121"/>
        <v>8.7311425445297337E-4</v>
      </c>
      <c r="V382" s="9">
        <f t="shared" si="141"/>
        <v>4.2945193385082528E-2</v>
      </c>
      <c r="W382" s="9">
        <f t="shared" si="141"/>
        <v>3.8695920986140393E-2</v>
      </c>
      <c r="X382" s="9">
        <f t="shared" si="141"/>
        <v>3.873657102657007E-2</v>
      </c>
      <c r="Y382" s="9">
        <f t="shared" si="141"/>
        <v>3.8736151046943612E-2</v>
      </c>
      <c r="Z382" s="9">
        <f t="shared" si="141"/>
        <v>3.8736155382654756E-2</v>
      </c>
      <c r="AA382" s="9">
        <f t="shared" si="141"/>
        <v>3.8736155337894138E-2</v>
      </c>
      <c r="AB382" s="9">
        <f t="shared" si="122"/>
        <v>3.8736155337894138E-2</v>
      </c>
    </row>
    <row r="383" spans="1:28">
      <c r="A383" s="26" t="str">
        <f>'Dane sieci'!A383</f>
        <v>W077</v>
      </c>
      <c r="B383" s="26" t="str">
        <f>'Dane sieci'!B383</f>
        <v>OX81</v>
      </c>
      <c r="C383" s="29">
        <f>VLOOKUP(A383,'Dane węzłów'!$A$3:$E$243,4,FALSE)</f>
        <v>57.155122596655552</v>
      </c>
      <c r="D383" s="22">
        <f>'Dane sieci'!C383</f>
        <v>50</v>
      </c>
      <c r="E383" s="22" t="str">
        <f>'Dane sieci'!D383</f>
        <v>T</v>
      </c>
      <c r="F383" s="27">
        <f>'Dane sieci'!E383</f>
        <v>15</v>
      </c>
      <c r="G383" s="27">
        <f>'Dane sieci'!J383</f>
        <v>5</v>
      </c>
      <c r="H383" s="28">
        <f>VLOOKUP(A383,'Dane węzłów'!$A$3:$E$243,2,FALSE)</f>
        <v>2.5902214336893108</v>
      </c>
      <c r="I383" s="28">
        <f t="shared" si="114"/>
        <v>2.5902214336893108</v>
      </c>
      <c r="J383" s="27">
        <f t="shared" si="147"/>
        <v>51.2</v>
      </c>
      <c r="K383" s="19">
        <f t="shared" ref="K383" si="149">I383/3.6/$F$5/(PI()*J383^2/4)*10^6</f>
        <v>0.36604348149817645</v>
      </c>
      <c r="L383" s="24">
        <f t="shared" si="148"/>
        <v>0</v>
      </c>
      <c r="M383" s="28">
        <f t="shared" ref="M383" si="150">L383*F383/1000</f>
        <v>0</v>
      </c>
      <c r="N383" s="28">
        <f t="shared" ref="N383" si="151">G383*$F$5*K383^2/2000</f>
        <v>0.31979912762399737</v>
      </c>
      <c r="O383" s="29">
        <f t="shared" ref="O383" si="152">M383+N383</f>
        <v>0.31979912762399737</v>
      </c>
      <c r="P383" s="29">
        <f>MAX(P381,P382)+O383</f>
        <v>70.441582532315905</v>
      </c>
      <c r="S383" s="16"/>
      <c r="T383" s="23"/>
      <c r="U383" s="9"/>
      <c r="V383" s="9"/>
      <c r="W383" s="9"/>
      <c r="X383" s="9"/>
      <c r="Y383" s="9"/>
      <c r="Z383" s="9"/>
      <c r="AA383" s="9"/>
      <c r="AB383" s="9"/>
    </row>
    <row r="384" spans="1:28">
      <c r="A384" s="26" t="str">
        <f>'Dane sieci'!A384</f>
        <v>OX81</v>
      </c>
      <c r="B384" s="26" t="str">
        <f>'Dane sieci'!B384</f>
        <v>K11/05</v>
      </c>
      <c r="C384" s="29"/>
      <c r="D384" s="22">
        <f>'Dane sieci'!C384</f>
        <v>80</v>
      </c>
      <c r="E384" s="22" t="str">
        <f>'Dane sieci'!D384</f>
        <v>P</v>
      </c>
      <c r="F384" s="27">
        <f>'Dane sieci'!E384</f>
        <v>30</v>
      </c>
      <c r="G384" s="27">
        <f>'Dane sieci'!J384</f>
        <v>5.5</v>
      </c>
      <c r="H384" s="28">
        <f>H382+H383</f>
        <v>6.4646463543621415</v>
      </c>
      <c r="I384" s="28">
        <f t="shared" si="114"/>
        <v>6.4646463543621415</v>
      </c>
      <c r="J384" s="27">
        <f t="shared" si="147"/>
        <v>82.5</v>
      </c>
      <c r="K384" s="19">
        <f t="shared" si="115"/>
        <v>0.35186217376999696</v>
      </c>
      <c r="L384" s="24">
        <f t="shared" si="148"/>
        <v>17.594835535576742</v>
      </c>
      <c r="M384" s="28">
        <f t="shared" si="116"/>
        <v>0.52784506606730219</v>
      </c>
      <c r="N384" s="28">
        <f t="shared" si="117"/>
        <v>0.325049698818143</v>
      </c>
      <c r="O384" s="29">
        <f t="shared" si="118"/>
        <v>0.85289476488544524</v>
      </c>
      <c r="P384" s="29">
        <f>MAX(P382,P383)+O384</f>
        <v>71.294477297201354</v>
      </c>
      <c r="S384" s="16">
        <f t="shared" si="119"/>
        <v>0.15</v>
      </c>
      <c r="T384" s="23">
        <f t="shared" si="120"/>
        <v>103329.7187918392</v>
      </c>
      <c r="U384" s="9">
        <f t="shared" si="121"/>
        <v>6.1937650414911041E-4</v>
      </c>
      <c r="V384" s="9">
        <f t="shared" ref="V384:AA393" si="153">(1/(-2*LOG(2.51/$T384/U384^0.5+$S384/$J384/3.71)))^2</f>
        <v>3.1130967655198596E-2</v>
      </c>
      <c r="W384" s="9">
        <f t="shared" si="153"/>
        <v>2.4380325929953171E-2</v>
      </c>
      <c r="X384" s="9">
        <f t="shared" si="153"/>
        <v>2.4567293631314872E-2</v>
      </c>
      <c r="Y384" s="9">
        <f t="shared" si="153"/>
        <v>2.456114696191165E-2</v>
      </c>
      <c r="Z384" s="9">
        <f t="shared" si="153"/>
        <v>2.4561347973584915E-2</v>
      </c>
      <c r="AA384" s="9">
        <f t="shared" si="153"/>
        <v>2.4561341398856674E-2</v>
      </c>
      <c r="AB384" s="9">
        <f t="shared" si="122"/>
        <v>2.4561341398856674E-2</v>
      </c>
    </row>
    <row r="385" spans="1:28">
      <c r="A385" s="26" t="str">
        <f>'Dane sieci'!A385</f>
        <v>K11/05</v>
      </c>
      <c r="B385" s="26" t="str">
        <f>'Dane sieci'!B385</f>
        <v>K11/04</v>
      </c>
      <c r="C385" s="29"/>
      <c r="D385" s="22">
        <f>'Dane sieci'!C385</f>
        <v>100</v>
      </c>
      <c r="E385" s="22" t="str">
        <f>'Dane sieci'!D385</f>
        <v>P</v>
      </c>
      <c r="F385" s="27">
        <f>'Dane sieci'!E385</f>
        <v>145</v>
      </c>
      <c r="G385" s="27">
        <f>'Dane sieci'!J385</f>
        <v>4</v>
      </c>
      <c r="H385" s="28">
        <f>H384+H379</f>
        <v>13.380075744651814</v>
      </c>
      <c r="I385" s="28">
        <f t="shared" si="114"/>
        <v>13.380075744651814</v>
      </c>
      <c r="J385" s="27">
        <f t="shared" si="147"/>
        <v>107.1</v>
      </c>
      <c r="K385" s="19">
        <f t="shared" si="115"/>
        <v>0.43213091463205072</v>
      </c>
      <c r="L385" s="24">
        <f t="shared" si="148"/>
        <v>18.878072282223574</v>
      </c>
      <c r="M385" s="28">
        <f t="shared" si="116"/>
        <v>2.7373204809224179</v>
      </c>
      <c r="N385" s="28">
        <f t="shared" si="117"/>
        <v>0.35655996683624408</v>
      </c>
      <c r="O385" s="29">
        <f t="shared" si="118"/>
        <v>3.0938804477586621</v>
      </c>
      <c r="P385" s="29">
        <f>MAX(P379,P384)+O385</f>
        <v>132.88451578640451</v>
      </c>
      <c r="S385" s="16">
        <f t="shared" si="119"/>
        <v>0.15</v>
      </c>
      <c r="T385" s="23">
        <f t="shared" si="120"/>
        <v>164741.69315685111</v>
      </c>
      <c r="U385" s="9">
        <f t="shared" si="121"/>
        <v>3.8848696267231752E-4</v>
      </c>
      <c r="V385" s="9">
        <f t="shared" si="153"/>
        <v>2.8940689982500132E-2</v>
      </c>
      <c r="W385" s="9">
        <f t="shared" si="153"/>
        <v>2.2536699452565589E-2</v>
      </c>
      <c r="X385" s="9">
        <f t="shared" si="153"/>
        <v>2.2685669615845481E-2</v>
      </c>
      <c r="Y385" s="9">
        <f t="shared" si="153"/>
        <v>2.2681532614190356E-2</v>
      </c>
      <c r="Z385" s="9">
        <f t="shared" si="153"/>
        <v>2.2681646974559447E-2</v>
      </c>
      <c r="AA385" s="9">
        <f t="shared" si="153"/>
        <v>2.2681643812859205E-2</v>
      </c>
      <c r="AB385" s="9">
        <f t="shared" si="122"/>
        <v>2.2681643812859205E-2</v>
      </c>
    </row>
    <row r="386" spans="1:28">
      <c r="A386" s="26" t="str">
        <f>'Dane sieci'!A386</f>
        <v>W071</v>
      </c>
      <c r="B386" s="26" t="str">
        <f>'Dane sieci'!B386</f>
        <v>OX82</v>
      </c>
      <c r="C386" s="29">
        <f>VLOOKUP(A386,'Dane węzłów'!$A$3:$E$243,4,FALSE)</f>
        <v>57.049731804372925</v>
      </c>
      <c r="D386" s="22">
        <f>'Dane sieci'!C386</f>
        <v>50</v>
      </c>
      <c r="E386" s="22" t="str">
        <f>'Dane sieci'!D386</f>
        <v>P</v>
      </c>
      <c r="F386" s="27">
        <f>'Dane sieci'!E386</f>
        <v>55</v>
      </c>
      <c r="G386" s="27">
        <f>'Dane sieci'!J386</f>
        <v>5.5</v>
      </c>
      <c r="H386" s="28">
        <f>VLOOKUP(A386,'Dane węzłów'!$A$3:$E$243,2,FALSE)</f>
        <v>2.5779385171790237</v>
      </c>
      <c r="I386" s="28">
        <f t="shared" si="114"/>
        <v>2.5779385171790237</v>
      </c>
      <c r="J386" s="27">
        <f t="shared" si="147"/>
        <v>54.5</v>
      </c>
      <c r="K386" s="19">
        <f t="shared" si="115"/>
        <v>0.32152537790698121</v>
      </c>
      <c r="L386" s="24">
        <f t="shared" si="148"/>
        <v>25.034044135637068</v>
      </c>
      <c r="M386" s="28">
        <f t="shared" si="116"/>
        <v>1.3768724274600388</v>
      </c>
      <c r="N386" s="28">
        <f t="shared" si="117"/>
        <v>0.27141579632874502</v>
      </c>
      <c r="O386" s="29">
        <f t="shared" si="118"/>
        <v>1.6482882237887839</v>
      </c>
      <c r="P386" s="29">
        <f>C386+O386</f>
        <v>58.698020028161707</v>
      </c>
      <c r="S386" s="16">
        <f t="shared" si="119"/>
        <v>0.15</v>
      </c>
      <c r="T386" s="23">
        <f t="shared" si="120"/>
        <v>62374.988298445882</v>
      </c>
      <c r="U386" s="9">
        <f t="shared" si="121"/>
        <v>1.0260522966958955E-3</v>
      </c>
      <c r="V386" s="9">
        <f t="shared" si="153"/>
        <v>3.4309320686408205E-2</v>
      </c>
      <c r="W386" s="9">
        <f t="shared" si="153"/>
        <v>2.7445001136399146E-2</v>
      </c>
      <c r="X386" s="9">
        <f t="shared" si="153"/>
        <v>2.7654680589540268E-2</v>
      </c>
      <c r="Y386" s="9">
        <f t="shared" si="153"/>
        <v>2.7647193785994596E-2</v>
      </c>
      <c r="Z386" s="9">
        <f t="shared" si="153"/>
        <v>2.7647459710397372E-2</v>
      </c>
      <c r="AA386" s="9">
        <f t="shared" si="153"/>
        <v>2.764745026324204E-2</v>
      </c>
      <c r="AB386" s="9">
        <f t="shared" si="122"/>
        <v>2.764745026324204E-2</v>
      </c>
    </row>
    <row r="387" spans="1:28">
      <c r="A387" s="26" t="str">
        <f>'Dane sieci'!A387</f>
        <v>W074</v>
      </c>
      <c r="B387" s="26" t="str">
        <f>'Dane sieci'!B387</f>
        <v>OX83</v>
      </c>
      <c r="C387" s="29">
        <f>VLOOKUP(A387,'Dane węzłów'!$A$3:$E$243,4,FALSE)</f>
        <v>56.326022982341293</v>
      </c>
      <c r="D387" s="22">
        <f>'Dane sieci'!C387</f>
        <v>50</v>
      </c>
      <c r="E387" s="22" t="str">
        <f>'Dane sieci'!D387</f>
        <v>T</v>
      </c>
      <c r="F387" s="27">
        <f>'Dane sieci'!E387</f>
        <v>120</v>
      </c>
      <c r="G387" s="27">
        <f>'Dane sieci'!J387</f>
        <v>6.5</v>
      </c>
      <c r="H387" s="28">
        <f>VLOOKUP(A387,'Dane węzłów'!$A$3:$E$243,2,FALSE)</f>
        <v>2.4919581016070156</v>
      </c>
      <c r="I387" s="28">
        <f t="shared" si="114"/>
        <v>2.4919581016070156</v>
      </c>
      <c r="J387" s="27">
        <f t="shared" si="147"/>
        <v>51.2</v>
      </c>
      <c r="K387" s="19">
        <f t="shared" si="115"/>
        <v>0.35215715822434585</v>
      </c>
      <c r="L387" s="24">
        <f t="shared" si="148"/>
        <v>49.69118639059451</v>
      </c>
      <c r="M387" s="28">
        <f t="shared" si="116"/>
        <v>5.9629423668713404</v>
      </c>
      <c r="N387" s="28">
        <f t="shared" si="117"/>
        <v>0.38479401950856934</v>
      </c>
      <c r="O387" s="29">
        <f t="shared" si="118"/>
        <v>6.3477363863799097</v>
      </c>
      <c r="P387" s="29">
        <f>C387+O387</f>
        <v>62.6737593687212</v>
      </c>
      <c r="S387" s="16">
        <f t="shared" si="119"/>
        <v>0.7</v>
      </c>
      <c r="T387" s="23">
        <f t="shared" si="120"/>
        <v>64180.810781047527</v>
      </c>
      <c r="U387" s="9">
        <f t="shared" si="121"/>
        <v>9.9718279063715221E-4</v>
      </c>
      <c r="V387" s="9">
        <f t="shared" si="153"/>
        <v>4.6943426933396884E-2</v>
      </c>
      <c r="W387" s="9">
        <f t="shared" si="153"/>
        <v>4.2944266914504807E-2</v>
      </c>
      <c r="X387" s="9">
        <f t="shared" si="153"/>
        <v>4.2977114838105172E-2</v>
      </c>
      <c r="Y387" s="9">
        <f t="shared" si="153"/>
        <v>4.2976826635662789E-2</v>
      </c>
      <c r="Z387" s="9">
        <f t="shared" si="153"/>
        <v>4.2976829162878892E-2</v>
      </c>
      <c r="AA387" s="9">
        <f t="shared" si="153"/>
        <v>4.2976829140717897E-2</v>
      </c>
      <c r="AB387" s="9">
        <f t="shared" si="122"/>
        <v>4.2976829140717897E-2</v>
      </c>
    </row>
    <row r="388" spans="1:28">
      <c r="A388" s="26" t="str">
        <f>'Dane sieci'!A388</f>
        <v>W073</v>
      </c>
      <c r="B388" s="26" t="str">
        <f>'Dane sieci'!B388</f>
        <v>OX83</v>
      </c>
      <c r="C388" s="29">
        <f>VLOOKUP(A388,'Dane węzłów'!$A$3:$E$243,4,FALSE)</f>
        <v>56.882148521928194</v>
      </c>
      <c r="D388" s="22">
        <f>'Dane sieci'!C388</f>
        <v>50</v>
      </c>
      <c r="E388" s="22" t="str">
        <f>'Dane sieci'!D388</f>
        <v>T</v>
      </c>
      <c r="F388" s="27">
        <f>'Dane sieci'!E388</f>
        <v>10</v>
      </c>
      <c r="G388" s="27">
        <f>'Dane sieci'!J388</f>
        <v>4.5</v>
      </c>
      <c r="H388" s="28">
        <f>VLOOKUP(A388,'Dane węzłów'!$A$3:$E$243,2,FALSE)</f>
        <v>2.5582858507625645</v>
      </c>
      <c r="I388" s="28">
        <f t="shared" si="114"/>
        <v>2.5582858507625645</v>
      </c>
      <c r="J388" s="27">
        <f t="shared" si="147"/>
        <v>51.2</v>
      </c>
      <c r="K388" s="19">
        <f t="shared" si="115"/>
        <v>0.36153042643418148</v>
      </c>
      <c r="L388" s="24">
        <f t="shared" si="148"/>
        <v>52.348004546322869</v>
      </c>
      <c r="M388" s="28">
        <f t="shared" si="116"/>
        <v>0.52348004546322868</v>
      </c>
      <c r="N388" s="28">
        <f t="shared" si="117"/>
        <v>0.28076575534623077</v>
      </c>
      <c r="O388" s="29">
        <f t="shared" si="118"/>
        <v>0.80424580080945951</v>
      </c>
      <c r="P388" s="29">
        <f>C388+O388</f>
        <v>57.686394322737655</v>
      </c>
      <c r="S388" s="16">
        <f t="shared" si="119"/>
        <v>0.7</v>
      </c>
      <c r="T388" s="23">
        <f t="shared" si="120"/>
        <v>65889.093402388491</v>
      </c>
      <c r="U388" s="9">
        <f t="shared" si="121"/>
        <v>9.713291941831452E-4</v>
      </c>
      <c r="V388" s="9">
        <f t="shared" si="153"/>
        <v>4.6885393983883646E-2</v>
      </c>
      <c r="W388" s="9">
        <f t="shared" si="153"/>
        <v>4.2925981208109941E-2</v>
      </c>
      <c r="X388" s="9">
        <f t="shared" si="153"/>
        <v>4.29577169441493E-2</v>
      </c>
      <c r="Y388" s="9">
        <f t="shared" si="153"/>
        <v>4.2957445384005338E-2</v>
      </c>
      <c r="Z388" s="9">
        <f t="shared" si="153"/>
        <v>4.2957447706456389E-2</v>
      </c>
      <c r="AA388" s="9">
        <f t="shared" si="153"/>
        <v>4.2957447686594111E-2</v>
      </c>
      <c r="AB388" s="9">
        <f t="shared" si="122"/>
        <v>4.2957447686594111E-2</v>
      </c>
    </row>
    <row r="389" spans="1:28">
      <c r="A389" s="26" t="str">
        <f>'Dane sieci'!A389</f>
        <v>OX83</v>
      </c>
      <c r="B389" s="26" t="str">
        <f>'Dane sieci'!B389</f>
        <v>OX84</v>
      </c>
      <c r="C389" s="29"/>
      <c r="D389" s="22">
        <f>'Dane sieci'!C389</f>
        <v>65</v>
      </c>
      <c r="E389" s="22" t="str">
        <f>'Dane sieci'!D389</f>
        <v>T</v>
      </c>
      <c r="F389" s="27">
        <f>'Dane sieci'!E389</f>
        <v>85</v>
      </c>
      <c r="G389" s="27">
        <f>'Dane sieci'!J389</f>
        <v>7</v>
      </c>
      <c r="H389" s="28">
        <f>H387+H388</f>
        <v>5.0502439523695806</v>
      </c>
      <c r="I389" s="28">
        <f t="shared" si="114"/>
        <v>5.0502439523695806</v>
      </c>
      <c r="J389" s="27">
        <f t="shared" si="147"/>
        <v>69.7</v>
      </c>
      <c r="K389" s="19">
        <f t="shared" si="115"/>
        <v>0.38510797081306647</v>
      </c>
      <c r="L389" s="24">
        <f t="shared" si="148"/>
        <v>39.156814857509303</v>
      </c>
      <c r="M389" s="28">
        <f t="shared" si="116"/>
        <v>3.3283292628882908</v>
      </c>
      <c r="N389" s="28">
        <f t="shared" si="117"/>
        <v>0.49556995771764606</v>
      </c>
      <c r="O389" s="29">
        <f t="shared" si="118"/>
        <v>3.823899220605937</v>
      </c>
      <c r="P389" s="29">
        <f>MAX(P387,P388)+O389</f>
        <v>66.497658589327131</v>
      </c>
      <c r="S389" s="16">
        <f t="shared" si="119"/>
        <v>0.7</v>
      </c>
      <c r="T389" s="23">
        <f t="shared" si="120"/>
        <v>95546.328467602943</v>
      </c>
      <c r="U389" s="9">
        <f t="shared" si="121"/>
        <v>6.698321225571801E-4</v>
      </c>
      <c r="V389" s="9">
        <f t="shared" si="153"/>
        <v>4.2364965968219453E-2</v>
      </c>
      <c r="W389" s="9">
        <f t="shared" si="153"/>
        <v>3.852223275895101E-2</v>
      </c>
      <c r="X389" s="9">
        <f t="shared" si="153"/>
        <v>3.8551012583681182E-2</v>
      </c>
      <c r="Y389" s="9">
        <f t="shared" si="153"/>
        <v>3.8550781293761251E-2</v>
      </c>
      <c r="Z389" s="9">
        <f t="shared" si="153"/>
        <v>3.8550783151505071E-2</v>
      </c>
      <c r="AA389" s="9">
        <f t="shared" si="153"/>
        <v>3.8550783136583416E-2</v>
      </c>
      <c r="AB389" s="9">
        <f t="shared" si="122"/>
        <v>3.8550783136583416E-2</v>
      </c>
    </row>
    <row r="390" spans="1:28">
      <c r="A390" s="26" t="str">
        <f>'Dane sieci'!A390</f>
        <v>W072</v>
      </c>
      <c r="B390" s="26" t="str">
        <f>'Dane sieci'!B390</f>
        <v>OX84</v>
      </c>
      <c r="C390" s="29">
        <f>VLOOKUP(A390,'Dane węzłów'!$A$3:$E$243,4,FALSE)</f>
        <v>56.204423308629359</v>
      </c>
      <c r="D390" s="22">
        <f>'Dane sieci'!C390</f>
        <v>50</v>
      </c>
      <c r="E390" s="22" t="str">
        <f>'Dane sieci'!D390</f>
        <v>T</v>
      </c>
      <c r="F390" s="27">
        <f>'Dane sieci'!E390</f>
        <v>90</v>
      </c>
      <c r="G390" s="27">
        <f>'Dane sieci'!J390</f>
        <v>5.5</v>
      </c>
      <c r="H390" s="28">
        <f>VLOOKUP(A390,'Dane węzłów'!$A$3:$E$243,2,FALSE)</f>
        <v>2.4772186017946707</v>
      </c>
      <c r="I390" s="28">
        <f t="shared" si="114"/>
        <v>2.4772186017946707</v>
      </c>
      <c r="J390" s="27">
        <f t="shared" si="147"/>
        <v>51.2</v>
      </c>
      <c r="K390" s="19">
        <f t="shared" si="115"/>
        <v>0.35007420973327114</v>
      </c>
      <c r="L390" s="24">
        <f t="shared" si="148"/>
        <v>49.110174368718688</v>
      </c>
      <c r="M390" s="28">
        <f t="shared" si="116"/>
        <v>4.4199156931846817</v>
      </c>
      <c r="N390" s="28">
        <f t="shared" si="117"/>
        <v>0.32175465542649279</v>
      </c>
      <c r="O390" s="29">
        <f t="shared" si="118"/>
        <v>4.7416703486111746</v>
      </c>
      <c r="P390" s="29">
        <f>C390+O390</f>
        <v>60.946093657240532</v>
      </c>
      <c r="S390" s="16">
        <f t="shared" si="119"/>
        <v>0.7</v>
      </c>
      <c r="T390" s="23">
        <f t="shared" si="120"/>
        <v>63801.192420749525</v>
      </c>
      <c r="U390" s="9">
        <f t="shared" si="121"/>
        <v>1.003116048018968E-3</v>
      </c>
      <c r="V390" s="9">
        <f t="shared" si="153"/>
        <v>4.6956627061758016E-2</v>
      </c>
      <c r="W390" s="9">
        <f t="shared" si="153"/>
        <v>4.2948459743122572E-2</v>
      </c>
      <c r="X390" s="9">
        <f t="shared" si="153"/>
        <v>4.2981563842604674E-2</v>
      </c>
      <c r="Y390" s="9">
        <f t="shared" si="153"/>
        <v>4.2981271746994405E-2</v>
      </c>
      <c r="Z390" s="9">
        <f t="shared" si="153"/>
        <v>4.2981274322849365E-2</v>
      </c>
      <c r="AA390" s="9">
        <f t="shared" si="153"/>
        <v>4.2981274300134001E-2</v>
      </c>
      <c r="AB390" s="9">
        <f t="shared" si="122"/>
        <v>4.2981274300134001E-2</v>
      </c>
    </row>
    <row r="391" spans="1:28">
      <c r="A391" s="26" t="str">
        <f>'Dane sieci'!A391</f>
        <v>OX84</v>
      </c>
      <c r="B391" s="26" t="str">
        <f>'Dane sieci'!B391</f>
        <v>OX82</v>
      </c>
      <c r="C391" s="29"/>
      <c r="D391" s="22">
        <f>'Dane sieci'!C391</f>
        <v>80</v>
      </c>
      <c r="E391" s="22" t="str">
        <f>'Dane sieci'!D391</f>
        <v>P</v>
      </c>
      <c r="F391" s="27">
        <f>'Dane sieci'!E391</f>
        <v>40</v>
      </c>
      <c r="G391" s="27">
        <f>'Dane sieci'!J391</f>
        <v>7.5</v>
      </c>
      <c r="H391" s="28">
        <f>H390+H389</f>
        <v>7.5274625541642513</v>
      </c>
      <c r="I391" s="28">
        <f t="shared" si="114"/>
        <v>7.5274625541642513</v>
      </c>
      <c r="J391" s="27">
        <f t="shared" si="147"/>
        <v>82.5</v>
      </c>
      <c r="K391" s="19">
        <f t="shared" si="115"/>
        <v>0.40970985760006418</v>
      </c>
      <c r="L391" s="24">
        <f t="shared" si="148"/>
        <v>23.639391695369209</v>
      </c>
      <c r="M391" s="28">
        <f t="shared" si="116"/>
        <v>0.94557566781476843</v>
      </c>
      <c r="N391" s="28">
        <f t="shared" si="117"/>
        <v>0.600974445527649</v>
      </c>
      <c r="O391" s="29">
        <f t="shared" si="118"/>
        <v>1.5465501133424175</v>
      </c>
      <c r="P391" s="29">
        <f>MAX(P389,P390)+O391</f>
        <v>68.04420870266955</v>
      </c>
      <c r="S391" s="16">
        <f t="shared" si="119"/>
        <v>0.15</v>
      </c>
      <c r="T391" s="23">
        <f t="shared" si="120"/>
        <v>120317.57752890061</v>
      </c>
      <c r="U391" s="9">
        <f t="shared" si="121"/>
        <v>5.3192560317819753E-4</v>
      </c>
      <c r="V391" s="9">
        <f t="shared" si="153"/>
        <v>3.0659155382414868E-2</v>
      </c>
      <c r="W391" s="9">
        <f t="shared" si="153"/>
        <v>2.418335934673245E-2</v>
      </c>
      <c r="X391" s="9">
        <f t="shared" si="153"/>
        <v>2.4343125122474503E-2</v>
      </c>
      <c r="Y391" s="9">
        <f t="shared" si="153"/>
        <v>2.4338463500517458E-2</v>
      </c>
      <c r="Z391" s="9">
        <f t="shared" si="153"/>
        <v>2.4338598893752669E-2</v>
      </c>
      <c r="AA391" s="9">
        <f t="shared" si="153"/>
        <v>2.4338594960834754E-2</v>
      </c>
      <c r="AB391" s="9">
        <f t="shared" si="122"/>
        <v>2.4338594960834754E-2</v>
      </c>
    </row>
    <row r="392" spans="1:28">
      <c r="A392" s="26" t="str">
        <f>'Dane sieci'!A392</f>
        <v>OX82</v>
      </c>
      <c r="B392" s="26" t="str">
        <f>'Dane sieci'!B392</f>
        <v>K11/04</v>
      </c>
      <c r="C392" s="29"/>
      <c r="D392" s="22">
        <f>'Dane sieci'!C392</f>
        <v>80</v>
      </c>
      <c r="E392" s="22" t="str">
        <f>'Dane sieci'!D392</f>
        <v>P</v>
      </c>
      <c r="F392" s="27">
        <f>'Dane sieci'!E392</f>
        <v>15</v>
      </c>
      <c r="G392" s="27">
        <f>'Dane sieci'!J392</f>
        <v>4.5</v>
      </c>
      <c r="H392" s="28">
        <f>H391+H386</f>
        <v>10.105401071343275</v>
      </c>
      <c r="I392" s="28">
        <f t="shared" si="114"/>
        <v>10.105401071343275</v>
      </c>
      <c r="J392" s="27">
        <f t="shared" si="147"/>
        <v>82.5</v>
      </c>
      <c r="K392" s="19">
        <f t="shared" si="115"/>
        <v>0.55002365061798308</v>
      </c>
      <c r="L392" s="24">
        <f t="shared" si="148"/>
        <v>41.975805060189224</v>
      </c>
      <c r="M392" s="28">
        <f t="shared" si="116"/>
        <v>0.62963707590283835</v>
      </c>
      <c r="N392" s="28">
        <f t="shared" si="117"/>
        <v>0.64985603724946828</v>
      </c>
      <c r="O392" s="29">
        <f t="shared" si="118"/>
        <v>1.2794931131523066</v>
      </c>
      <c r="P392" s="29">
        <f>MAX(P386,P391)+O392</f>
        <v>69.323701815821863</v>
      </c>
      <c r="S392" s="16">
        <f t="shared" si="119"/>
        <v>0.15</v>
      </c>
      <c r="T392" s="23">
        <f t="shared" si="120"/>
        <v>161522.87282908609</v>
      </c>
      <c r="U392" s="9">
        <f t="shared" si="121"/>
        <v>3.9622871286917362E-4</v>
      </c>
      <c r="V392" s="9">
        <f t="shared" si="153"/>
        <v>2.9809889688026728E-2</v>
      </c>
      <c r="W392" s="9">
        <f t="shared" si="153"/>
        <v>2.3866318546876021E-2</v>
      </c>
      <c r="X392" s="9">
        <f t="shared" si="153"/>
        <v>2.3982560373544716E-2</v>
      </c>
      <c r="Y392" s="9">
        <f t="shared" si="153"/>
        <v>2.3979894057619928E-2</v>
      </c>
      <c r="Z392" s="9">
        <f t="shared" si="153"/>
        <v>2.3979955006684865E-2</v>
      </c>
      <c r="AA392" s="9">
        <f t="shared" si="153"/>
        <v>2.397995361334623E-2</v>
      </c>
      <c r="AB392" s="9">
        <f t="shared" si="122"/>
        <v>2.397995361334623E-2</v>
      </c>
    </row>
    <row r="393" spans="1:28">
      <c r="A393" s="26" t="str">
        <f>'Dane sieci'!A393</f>
        <v>K11/04</v>
      </c>
      <c r="B393" s="26" t="str">
        <f>'Dane sieci'!B393</f>
        <v>K11/03</v>
      </c>
      <c r="C393" s="29"/>
      <c r="D393" s="22">
        <f>'Dane sieci'!C393</f>
        <v>150</v>
      </c>
      <c r="E393" s="22" t="str">
        <f>'Dane sieci'!D393</f>
        <v>P</v>
      </c>
      <c r="F393" s="27">
        <f>'Dane sieci'!E393</f>
        <v>220</v>
      </c>
      <c r="G393" s="27">
        <f>'Dane sieci'!J393</f>
        <v>8</v>
      </c>
      <c r="H393" s="28">
        <f>H392+H385</f>
        <v>23.485476815995089</v>
      </c>
      <c r="I393" s="28">
        <f t="shared" si="114"/>
        <v>23.485476815995089</v>
      </c>
      <c r="J393" s="27">
        <f t="shared" si="147"/>
        <v>160.30000000000001</v>
      </c>
      <c r="K393" s="19">
        <f t="shared" si="115"/>
        <v>0.33858525699914904</v>
      </c>
      <c r="L393" s="24">
        <f t="shared" si="148"/>
        <v>7.1059264054701279</v>
      </c>
      <c r="M393" s="28">
        <f t="shared" si="116"/>
        <v>1.5633038092034282</v>
      </c>
      <c r="N393" s="28">
        <f t="shared" si="117"/>
        <v>0.43779217026324863</v>
      </c>
      <c r="O393" s="29">
        <f t="shared" si="118"/>
        <v>2.0010959794666769</v>
      </c>
      <c r="P393" s="29">
        <f>MAX(P385,P392)+O393</f>
        <v>134.88561176587118</v>
      </c>
      <c r="S393" s="16">
        <f t="shared" si="119"/>
        <v>0.15</v>
      </c>
      <c r="T393" s="23">
        <f t="shared" si="120"/>
        <v>193196.95786337083</v>
      </c>
      <c r="U393" s="9">
        <f t="shared" si="121"/>
        <v>3.3126815612314605E-4</v>
      </c>
      <c r="V393" s="9">
        <f t="shared" si="153"/>
        <v>2.7501931806237698E-2</v>
      </c>
      <c r="W393" s="9">
        <f t="shared" si="153"/>
        <v>2.0634584522902198E-2</v>
      </c>
      <c r="X393" s="9">
        <f t="shared" si="153"/>
        <v>2.0820975830938004E-2</v>
      </c>
      <c r="Y393" s="9">
        <f t="shared" si="153"/>
        <v>2.0814793798328127E-2</v>
      </c>
      <c r="Z393" s="9">
        <f t="shared" si="153"/>
        <v>2.0814997578070624E-2</v>
      </c>
      <c r="AA393" s="9">
        <f t="shared" si="153"/>
        <v>2.081499085946506E-2</v>
      </c>
      <c r="AB393" s="9">
        <f t="shared" si="122"/>
        <v>2.081499085946506E-2</v>
      </c>
    </row>
    <row r="394" spans="1:28">
      <c r="A394" s="26" t="str">
        <f>'Dane sieci'!A394</f>
        <v>W070</v>
      </c>
      <c r="B394" s="26" t="str">
        <f>'Dane sieci'!B394</f>
        <v>RED</v>
      </c>
      <c r="C394" s="29">
        <f>VLOOKUP(A394,'Dane węzłów'!$A$3:$E$243,4,FALSE)</f>
        <v>56.004842830005892</v>
      </c>
      <c r="D394" s="22">
        <f>'Dane sieci'!C394</f>
        <v>65</v>
      </c>
      <c r="E394" s="22" t="str">
        <f>'Dane sieci'!D394</f>
        <v>T</v>
      </c>
      <c r="F394" s="27">
        <f>'Dane sieci'!E394</f>
        <v>50</v>
      </c>
      <c r="G394" s="27">
        <f>'Dane sieci'!J394</f>
        <v>6</v>
      </c>
      <c r="H394" s="28">
        <f>VLOOKUP(A394,'Dane węzłów'!$A$3:$E$243,2,FALSE)</f>
        <v>3.6192350472551094</v>
      </c>
      <c r="I394" s="28">
        <f t="shared" si="114"/>
        <v>3.6192350472551094</v>
      </c>
      <c r="J394" s="27">
        <f t="shared" si="147"/>
        <v>69.7</v>
      </c>
      <c r="K394" s="19">
        <f t="shared" si="115"/>
        <v>0.27598592822233409</v>
      </c>
      <c r="L394" s="24">
        <f t="shared" si="148"/>
        <v>20.235959660054906</v>
      </c>
      <c r="M394" s="28">
        <f t="shared" si="116"/>
        <v>1.0117979830027453</v>
      </c>
      <c r="N394" s="28">
        <f t="shared" si="117"/>
        <v>0.21815594088715576</v>
      </c>
      <c r="O394" s="29">
        <f t="shared" si="118"/>
        <v>1.2299539238899011</v>
      </c>
      <c r="P394" s="29">
        <f>MAX(P385,P393)+O394</f>
        <v>136.11556568976107</v>
      </c>
      <c r="S394" s="16">
        <f t="shared" si="119"/>
        <v>0.7</v>
      </c>
      <c r="T394" s="23">
        <f t="shared" si="120"/>
        <v>68472.854754718384</v>
      </c>
      <c r="U394" s="9">
        <f t="shared" si="121"/>
        <v>9.3467696402113035E-4</v>
      </c>
      <c r="V394" s="9">
        <f t="shared" ref="V394:AA403" si="154">(1/(-2*LOG(2.51/$T394/U394^0.5+$S394/$J394/3.71)))^2</f>
        <v>4.3105414876882603E-2</v>
      </c>
      <c r="W394" s="9">
        <f t="shared" si="154"/>
        <v>3.8747994199727125E-2</v>
      </c>
      <c r="X394" s="9">
        <f t="shared" si="154"/>
        <v>3.8792359904298218E-2</v>
      </c>
      <c r="Y394" s="9">
        <f t="shared" si="154"/>
        <v>3.8791871241873797E-2</v>
      </c>
      <c r="Z394" s="9">
        <f t="shared" si="154"/>
        <v>3.8791876619687422E-2</v>
      </c>
      <c r="AA394" s="9">
        <f t="shared" si="154"/>
        <v>3.8791876560503119E-2</v>
      </c>
      <c r="AB394" s="9">
        <f t="shared" si="122"/>
        <v>3.8791876560503119E-2</v>
      </c>
    </row>
    <row r="395" spans="1:28">
      <c r="A395" s="26" t="str">
        <f>'Dane sieci'!A395</f>
        <v>RED</v>
      </c>
      <c r="B395" s="26" t="str">
        <f>'Dane sieci'!B395</f>
        <v>OX85</v>
      </c>
      <c r="C395" s="29"/>
      <c r="D395" s="22">
        <f>'Dane sieci'!C395</f>
        <v>65</v>
      </c>
      <c r="E395" s="22" t="str">
        <f>'Dane sieci'!D395</f>
        <v>P</v>
      </c>
      <c r="F395" s="27">
        <f>'Dane sieci'!E395</f>
        <v>50</v>
      </c>
      <c r="G395" s="27">
        <f>'Dane sieci'!J395</f>
        <v>4.5</v>
      </c>
      <c r="H395" s="28">
        <f>H394</f>
        <v>3.6192350472551094</v>
      </c>
      <c r="I395" s="28">
        <f t="shared" si="114"/>
        <v>3.6192350472551094</v>
      </c>
      <c r="J395" s="27">
        <f t="shared" si="147"/>
        <v>70.3</v>
      </c>
      <c r="K395" s="19">
        <f t="shared" si="115"/>
        <v>0.27129503469941646</v>
      </c>
      <c r="L395" s="24">
        <f t="shared" si="148"/>
        <v>13.045350018473055</v>
      </c>
      <c r="M395" s="28">
        <f t="shared" si="116"/>
        <v>0.65226750092365271</v>
      </c>
      <c r="N395" s="28">
        <f t="shared" si="117"/>
        <v>0.15810227529175583</v>
      </c>
      <c r="O395" s="29">
        <f t="shared" si="118"/>
        <v>0.81036977621540851</v>
      </c>
      <c r="P395" s="29">
        <f>P394+O395</f>
        <v>136.92593546597647</v>
      </c>
      <c r="S395" s="16">
        <f t="shared" si="119"/>
        <v>0.15</v>
      </c>
      <c r="T395" s="23">
        <f t="shared" si="120"/>
        <v>67888.449166484628</v>
      </c>
      <c r="U395" s="9">
        <f t="shared" si="121"/>
        <v>9.4272296371141308E-4</v>
      </c>
      <c r="V395" s="9">
        <f t="shared" si="154"/>
        <v>3.3063778997520228E-2</v>
      </c>
      <c r="W395" s="9">
        <f t="shared" si="154"/>
        <v>2.5868054606335542E-2</v>
      </c>
      <c r="X395" s="9">
        <f t="shared" si="154"/>
        <v>2.61121349396604E-2</v>
      </c>
      <c r="Y395" s="9">
        <f t="shared" si="154"/>
        <v>2.6102325277877137E-2</v>
      </c>
      <c r="Z395" s="9">
        <f t="shared" si="154"/>
        <v>2.6102717021115163E-2</v>
      </c>
      <c r="AA395" s="9">
        <f t="shared" si="154"/>
        <v>2.610270137307218E-2</v>
      </c>
      <c r="AB395" s="9">
        <f t="shared" si="122"/>
        <v>2.610270137307218E-2</v>
      </c>
    </row>
    <row r="396" spans="1:28">
      <c r="A396" s="26" t="str">
        <f>'Dane sieci'!A396</f>
        <v>W069</v>
      </c>
      <c r="B396" s="26" t="str">
        <f>'Dane sieci'!B396</f>
        <v>OX85</v>
      </c>
      <c r="C396" s="29">
        <f>VLOOKUP(A396,'Dane węzłów'!$A$3:$E$243,4,FALSE)</f>
        <v>55.222060631763057</v>
      </c>
      <c r="D396" s="22">
        <f>'Dane sieci'!C396</f>
        <v>65</v>
      </c>
      <c r="E396" s="22" t="str">
        <f>'Dane sieci'!D396</f>
        <v>P</v>
      </c>
      <c r="F396" s="27">
        <f>'Dane sieci'!E396</f>
        <v>40</v>
      </c>
      <c r="G396" s="27">
        <f>'Dane sieci'!J396</f>
        <v>4.5</v>
      </c>
      <c r="H396" s="28">
        <f>VLOOKUP(A396,'Dane węzłów'!$A$3:$E$243,2,FALSE)</f>
        <v>3.4841229656419523</v>
      </c>
      <c r="I396" s="28">
        <f t="shared" si="114"/>
        <v>3.4841229656419523</v>
      </c>
      <c r="J396" s="27">
        <f t="shared" si="147"/>
        <v>70.3</v>
      </c>
      <c r="K396" s="19">
        <f t="shared" si="115"/>
        <v>0.26116713850285644</v>
      </c>
      <c r="L396" s="24">
        <f t="shared" si="148"/>
        <v>12.125380609708371</v>
      </c>
      <c r="M396" s="28">
        <f t="shared" si="116"/>
        <v>0.48501522438833483</v>
      </c>
      <c r="N396" s="28">
        <f t="shared" si="117"/>
        <v>0.1465181717335198</v>
      </c>
      <c r="O396" s="29">
        <f t="shared" si="118"/>
        <v>0.63153339612185466</v>
      </c>
      <c r="P396" s="29">
        <f>C396+O396</f>
        <v>55.85359402788491</v>
      </c>
      <c r="S396" s="16">
        <f t="shared" si="119"/>
        <v>0.15</v>
      </c>
      <c r="T396" s="23">
        <f t="shared" si="120"/>
        <v>65354.06011338091</v>
      </c>
      <c r="U396" s="9">
        <f t="shared" si="121"/>
        <v>9.7928116308257222E-4</v>
      </c>
      <c r="V396" s="9">
        <f t="shared" si="154"/>
        <v>3.3199065851881544E-2</v>
      </c>
      <c r="W396" s="9">
        <f t="shared" si="154"/>
        <v>2.5937071531291968E-2</v>
      </c>
      <c r="X396" s="9">
        <f t="shared" si="154"/>
        <v>2.6190171826721471E-2</v>
      </c>
      <c r="Y396" s="9">
        <f t="shared" si="154"/>
        <v>2.617971407976127E-2</v>
      </c>
      <c r="Z396" s="9">
        <f t="shared" si="154"/>
        <v>2.6180143342356615E-2</v>
      </c>
      <c r="AA396" s="9">
        <f t="shared" si="154"/>
        <v>2.6180125717496169E-2</v>
      </c>
      <c r="AB396" s="9">
        <f t="shared" si="122"/>
        <v>2.6180125717496169E-2</v>
      </c>
    </row>
    <row r="397" spans="1:28">
      <c r="A397" s="26" t="str">
        <f>'Dane sieci'!A397</f>
        <v>OX85</v>
      </c>
      <c r="B397" s="26" t="str">
        <f>'Dane sieci'!B397</f>
        <v>OX86</v>
      </c>
      <c r="C397" s="29"/>
      <c r="D397" s="22">
        <f>'Dane sieci'!C397</f>
        <v>80</v>
      </c>
      <c r="E397" s="22" t="str">
        <f>'Dane sieci'!D397</f>
        <v>P</v>
      </c>
      <c r="F397" s="27">
        <f>'Dane sieci'!E397</f>
        <v>45</v>
      </c>
      <c r="G397" s="27">
        <f>'Dane sieci'!J397</f>
        <v>2</v>
      </c>
      <c r="H397" s="28">
        <f>H395+H396</f>
        <v>7.1033580128970613</v>
      </c>
      <c r="I397" s="28">
        <f t="shared" si="114"/>
        <v>7.1033580128970613</v>
      </c>
      <c r="J397" s="27">
        <f t="shared" si="147"/>
        <v>82.5</v>
      </c>
      <c r="K397" s="19">
        <f t="shared" si="115"/>
        <v>0.38662640684095068</v>
      </c>
      <c r="L397" s="24">
        <f t="shared" si="148"/>
        <v>21.121287707083351</v>
      </c>
      <c r="M397" s="28">
        <f t="shared" si="116"/>
        <v>0.95045794681875073</v>
      </c>
      <c r="N397" s="28">
        <f t="shared" si="117"/>
        <v>0.14271017475843456</v>
      </c>
      <c r="O397" s="29">
        <f t="shared" si="118"/>
        <v>1.0931681215771853</v>
      </c>
      <c r="P397" s="29">
        <f>MAX(P395,P396)+O397</f>
        <v>138.01910358755364</v>
      </c>
      <c r="S397" s="16">
        <f t="shared" si="119"/>
        <v>0.15</v>
      </c>
      <c r="T397" s="23">
        <f t="shared" si="120"/>
        <v>113538.76851363089</v>
      </c>
      <c r="U397" s="9">
        <f t="shared" si="121"/>
        <v>5.6368411281752177E-4</v>
      </c>
      <c r="V397" s="9">
        <f t="shared" si="154"/>
        <v>3.0836189526124734E-2</v>
      </c>
      <c r="W397" s="9">
        <f t="shared" si="154"/>
        <v>2.4255511859597397E-2</v>
      </c>
      <c r="X397" s="9">
        <f t="shared" si="154"/>
        <v>2.4425242339794463E-2</v>
      </c>
      <c r="Y397" s="9">
        <f t="shared" si="154"/>
        <v>2.4420057413635288E-2</v>
      </c>
      <c r="Z397" s="9">
        <f t="shared" si="154"/>
        <v>2.4420215037293538E-2</v>
      </c>
      <c r="AA397" s="9">
        <f t="shared" si="154"/>
        <v>2.4420210244769383E-2</v>
      </c>
      <c r="AB397" s="9">
        <f t="shared" si="122"/>
        <v>2.4420210244769383E-2</v>
      </c>
    </row>
    <row r="398" spans="1:28">
      <c r="A398" s="26" t="str">
        <f>'Dane sieci'!A398</f>
        <v>W068</v>
      </c>
      <c r="B398" s="26" t="str">
        <f>'Dane sieci'!B398</f>
        <v>OX86</v>
      </c>
      <c r="C398" s="29">
        <f>VLOOKUP(A398,'Dane węzłów'!$A$3:$E$243,4,FALSE)</f>
        <v>60.022538734318701</v>
      </c>
      <c r="D398" s="22">
        <f>'Dane sieci'!C398</f>
        <v>25</v>
      </c>
      <c r="E398" s="22" t="str">
        <f>'Dane sieci'!D398</f>
        <v>P</v>
      </c>
      <c r="F398" s="27">
        <f>'Dane sieci'!E398</f>
        <v>15</v>
      </c>
      <c r="G398" s="27">
        <f>'Dane sieci'!J398</f>
        <v>4.5</v>
      </c>
      <c r="H398" s="28">
        <f>VLOOKUP(A398,'Dane węzłów'!$A$3:$E$243,2,FALSE)</f>
        <v>8.5980415572008584E-2</v>
      </c>
      <c r="I398" s="28">
        <f t="shared" si="114"/>
        <v>8.5980415572008584E-2</v>
      </c>
      <c r="J398" s="27">
        <f t="shared" si="147"/>
        <v>28.5</v>
      </c>
      <c r="K398" s="19">
        <f t="shared" si="115"/>
        <v>3.9214395657226016E-2</v>
      </c>
      <c r="L398" s="24">
        <f t="shared" si="148"/>
        <v>1.158843008279999</v>
      </c>
      <c r="M398" s="28">
        <f t="shared" si="116"/>
        <v>1.7382645124199986E-2</v>
      </c>
      <c r="N398" s="28">
        <f t="shared" si="117"/>
        <v>3.3032807174343875E-3</v>
      </c>
      <c r="O398" s="29">
        <f t="shared" si="118"/>
        <v>2.0685925841634374E-2</v>
      </c>
      <c r="P398" s="29">
        <f>C398+O398</f>
        <v>60.043224660160334</v>
      </c>
      <c r="S398" s="16">
        <f t="shared" si="119"/>
        <v>0.15</v>
      </c>
      <c r="T398" s="23">
        <f t="shared" si="120"/>
        <v>3978.2228166900886</v>
      </c>
      <c r="U398" s="9">
        <f t="shared" si="121"/>
        <v>1.6087585575020276E-2</v>
      </c>
      <c r="V398" s="9">
        <f t="shared" si="154"/>
        <v>5.1921890479210579E-2</v>
      </c>
      <c r="W398" s="9">
        <f t="shared" si="154"/>
        <v>4.4208101369587728E-2</v>
      </c>
      <c r="X398" s="9">
        <f t="shared" si="154"/>
        <v>4.5091308326767505E-2</v>
      </c>
      <c r="Y398" s="9">
        <f t="shared" si="154"/>
        <v>4.4979985456189787E-2</v>
      </c>
      <c r="Z398" s="9">
        <f t="shared" si="154"/>
        <v>4.4993854411659408E-2</v>
      </c>
      <c r="AA398" s="9">
        <f t="shared" si="154"/>
        <v>4.4992124050341753E-2</v>
      </c>
      <c r="AB398" s="9">
        <f t="shared" si="122"/>
        <v>4.4992124050341753E-2</v>
      </c>
    </row>
    <row r="399" spans="1:28">
      <c r="A399" s="26" t="str">
        <f>'Dane sieci'!A399</f>
        <v>OX86</v>
      </c>
      <c r="B399" s="26" t="str">
        <f>'Dane sieci'!B399</f>
        <v>OX87</v>
      </c>
      <c r="C399" s="29"/>
      <c r="D399" s="22">
        <f>'Dane sieci'!C399</f>
        <v>80</v>
      </c>
      <c r="E399" s="22" t="str">
        <f>'Dane sieci'!D399</f>
        <v>P</v>
      </c>
      <c r="F399" s="27">
        <f>'Dane sieci'!E399</f>
        <v>95</v>
      </c>
      <c r="G399" s="27">
        <f>'Dane sieci'!J399</f>
        <v>4</v>
      </c>
      <c r="H399" s="28">
        <f>H397+H398</f>
        <v>7.1893384284690702</v>
      </c>
      <c r="I399" s="28">
        <f t="shared" si="114"/>
        <v>7.1893384284690702</v>
      </c>
      <c r="J399" s="27">
        <f t="shared" si="147"/>
        <v>82.5</v>
      </c>
      <c r="K399" s="19">
        <f t="shared" si="115"/>
        <v>0.39130620744665601</v>
      </c>
      <c r="L399" s="24">
        <f t="shared" si="148"/>
        <v>21.620407706646422</v>
      </c>
      <c r="M399" s="28">
        <f t="shared" si="116"/>
        <v>2.0539387321314102</v>
      </c>
      <c r="N399" s="28">
        <f t="shared" si="117"/>
        <v>0.29237173280823775</v>
      </c>
      <c r="O399" s="29">
        <f t="shared" si="118"/>
        <v>2.346310464939648</v>
      </c>
      <c r="P399" s="29">
        <f>MAX(P397,P398)+O399</f>
        <v>140.36541405249329</v>
      </c>
      <c r="S399" s="16">
        <f t="shared" si="119"/>
        <v>0.15</v>
      </c>
      <c r="T399" s="23">
        <f t="shared" si="120"/>
        <v>114913.06366848746</v>
      </c>
      <c r="U399" s="9">
        <f t="shared" si="121"/>
        <v>5.5694277009821539E-4</v>
      </c>
      <c r="V399" s="9">
        <f t="shared" si="154"/>
        <v>3.079918646249958E-2</v>
      </c>
      <c r="W399" s="9">
        <f t="shared" si="154"/>
        <v>2.4240256881936852E-2</v>
      </c>
      <c r="X399" s="9">
        <f t="shared" si="154"/>
        <v>2.4407880140304948E-2</v>
      </c>
      <c r="Y399" s="9">
        <f t="shared" si="154"/>
        <v>2.4402807889415557E-2</v>
      </c>
      <c r="Z399" s="9">
        <f t="shared" si="154"/>
        <v>2.4402960641281109E-2</v>
      </c>
      <c r="AA399" s="9">
        <f t="shared" si="154"/>
        <v>2.4402956040462657E-2</v>
      </c>
      <c r="AB399" s="9">
        <f t="shared" si="122"/>
        <v>2.4402956040462657E-2</v>
      </c>
    </row>
    <row r="400" spans="1:28">
      <c r="A400" s="26" t="str">
        <f>'Dane sieci'!A400</f>
        <v>W067</v>
      </c>
      <c r="B400" s="26" t="str">
        <f>'Dane sieci'!B400</f>
        <v>RED</v>
      </c>
      <c r="C400" s="29">
        <f>VLOOKUP(A400,'Dane węzłów'!$A$3:$E$243,4,FALSE)</f>
        <v>62.893571501153986</v>
      </c>
      <c r="D400" s="22">
        <f>'Dane sieci'!C400</f>
        <v>65</v>
      </c>
      <c r="E400" s="22" t="str">
        <f>'Dane sieci'!D400</f>
        <v>T</v>
      </c>
      <c r="F400" s="27">
        <f>'Dane sieci'!E400</f>
        <v>30</v>
      </c>
      <c r="G400" s="27">
        <f>'Dane sieci'!J400</f>
        <v>4</v>
      </c>
      <c r="H400" s="28">
        <f>VLOOKUP(A400,'Dane węzłów'!$A$3:$E$243,2,FALSE)</f>
        <v>3.5651902146098466</v>
      </c>
      <c r="I400" s="28">
        <f t="shared" si="114"/>
        <v>3.5651902146098466</v>
      </c>
      <c r="J400" s="27">
        <f t="shared" si="147"/>
        <v>69.7</v>
      </c>
      <c r="K400" s="19">
        <f t="shared" ref="K400" si="155">I400/3.6/$F$5/(PI()*J400^2/4)*10^6</f>
        <v>0.27186472219164654</v>
      </c>
      <c r="L400" s="24">
        <f t="shared" si="148"/>
        <v>19.642596147100448</v>
      </c>
      <c r="M400" s="28">
        <f t="shared" ref="M400" si="156">L400*F400/1000</f>
        <v>0.58927788441301343</v>
      </c>
      <c r="N400" s="28">
        <f t="shared" ref="N400" si="157">G400*$F$5*K400^2/2000</f>
        <v>0.14112619076382832</v>
      </c>
      <c r="O400" s="29">
        <f t="shared" ref="O400" si="158">M400+N400</f>
        <v>0.73040407517684169</v>
      </c>
      <c r="P400" s="29">
        <f>C400+O400</f>
        <v>63.623975576330828</v>
      </c>
      <c r="S400" s="16">
        <f t="shared" ref="S400:S464" si="159">IF(E400="T",0.7,0.15)</f>
        <v>0.7</v>
      </c>
      <c r="T400" s="23">
        <f t="shared" ref="T400:T464" si="160">K400*J400/1000/$F$4</f>
        <v>67450.372399291155</v>
      </c>
      <c r="U400" s="9">
        <f t="shared" ref="U400:U464" si="161">64/T400</f>
        <v>9.4884576205353293E-4</v>
      </c>
      <c r="V400" s="9">
        <f t="shared" si="154"/>
        <v>4.3141431636477601E-2</v>
      </c>
      <c r="W400" s="9">
        <f t="shared" si="154"/>
        <v>3.875994607699438E-2</v>
      </c>
      <c r="X400" s="9">
        <f t="shared" si="154"/>
        <v>3.8805173510803211E-2</v>
      </c>
      <c r="Y400" s="9">
        <f t="shared" si="154"/>
        <v>3.8804668284823859E-2</v>
      </c>
      <c r="Z400" s="9">
        <f t="shared" si="154"/>
        <v>3.8804673923767949E-2</v>
      </c>
      <c r="AA400" s="9">
        <f t="shared" si="154"/>
        <v>3.8804673860829773E-2</v>
      </c>
      <c r="AB400" s="9">
        <f t="shared" ref="AB400:AB464" si="162">IF(T400&lt;=2300,U400,AA400)</f>
        <v>3.8804673860829773E-2</v>
      </c>
    </row>
    <row r="401" spans="1:28">
      <c r="A401" s="26" t="str">
        <f>'Dane sieci'!A401</f>
        <v>RED</v>
      </c>
      <c r="B401" s="26" t="str">
        <f>'Dane sieci'!B401</f>
        <v>OX87</v>
      </c>
      <c r="C401" s="29"/>
      <c r="D401" s="22">
        <f>'Dane sieci'!C401</f>
        <v>65</v>
      </c>
      <c r="E401" s="22" t="str">
        <f>'Dane sieci'!D401</f>
        <v>P</v>
      </c>
      <c r="F401" s="27">
        <f>'Dane sieci'!E401</f>
        <v>10</v>
      </c>
      <c r="G401" s="27">
        <f>'Dane sieci'!J401</f>
        <v>3.5</v>
      </c>
      <c r="H401" s="28">
        <f>H400</f>
        <v>3.5651902146098466</v>
      </c>
      <c r="I401" s="28">
        <f t="shared" ref="I401:I464" si="163">$C$6*H401</f>
        <v>3.5651902146098466</v>
      </c>
      <c r="J401" s="27">
        <f t="shared" si="147"/>
        <v>70.3</v>
      </c>
      <c r="K401" s="19">
        <f t="shared" ref="K401:K464" si="164">I401/3.6/$F$5/(PI()*J401^2/4)*10^6</f>
        <v>0.26724387622079249</v>
      </c>
      <c r="L401" s="24">
        <f t="shared" si="148"/>
        <v>12.673371345542126</v>
      </c>
      <c r="M401" s="28">
        <f t="shared" ref="M401:M464" si="165">L401*F401/1000</f>
        <v>0.12673371345542125</v>
      </c>
      <c r="N401" s="28">
        <f t="shared" ref="N401:N464" si="166">G401*$F$5*K401^2/2000</f>
        <v>0.11932336291644333</v>
      </c>
      <c r="O401" s="29">
        <f t="shared" ref="O401:O464" si="167">M401+N401</f>
        <v>0.24605707637186458</v>
      </c>
      <c r="P401" s="29">
        <f>P400+O401</f>
        <v>63.87003265270269</v>
      </c>
      <c r="S401" s="16">
        <f t="shared" si="159"/>
        <v>0.15</v>
      </c>
      <c r="T401" s="23">
        <f t="shared" si="160"/>
        <v>66874.693545243164</v>
      </c>
      <c r="U401" s="9">
        <f t="shared" si="161"/>
        <v>9.5701373131080851E-4</v>
      </c>
      <c r="V401" s="9">
        <f t="shared" si="154"/>
        <v>3.3117079898916782E-2</v>
      </c>
      <c r="W401" s="9">
        <f t="shared" si="154"/>
        <v>2.5895099738939303E-2</v>
      </c>
      <c r="X401" s="9">
        <f t="shared" si="154"/>
        <v>2.6142718674719304E-2</v>
      </c>
      <c r="Y401" s="9">
        <f t="shared" si="154"/>
        <v>2.6132656923757498E-2</v>
      </c>
      <c r="Z401" s="9">
        <f t="shared" si="154"/>
        <v>2.6133063138182078E-2</v>
      </c>
      <c r="AA401" s="9">
        <f t="shared" si="154"/>
        <v>2.6133046734144006E-2</v>
      </c>
      <c r="AB401" s="9">
        <f t="shared" si="162"/>
        <v>2.6133046734144006E-2</v>
      </c>
    </row>
    <row r="402" spans="1:28">
      <c r="A402" s="26" t="str">
        <f>'Dane sieci'!A402</f>
        <v>OX87</v>
      </c>
      <c r="B402" s="26" t="str">
        <f>'Dane sieci'!B402</f>
        <v>K11/03</v>
      </c>
      <c r="C402" s="29"/>
      <c r="D402" s="22">
        <f>'Dane sieci'!C402</f>
        <v>100</v>
      </c>
      <c r="E402" s="22" t="str">
        <f>'Dane sieci'!D402</f>
        <v>P</v>
      </c>
      <c r="F402" s="27">
        <f>'Dane sieci'!E402</f>
        <v>75</v>
      </c>
      <c r="G402" s="27">
        <f>'Dane sieci'!J402</f>
        <v>9.9</v>
      </c>
      <c r="H402" s="28">
        <f>H401+H399</f>
        <v>10.754528643078917</v>
      </c>
      <c r="I402" s="28">
        <f t="shared" si="163"/>
        <v>10.754528643078917</v>
      </c>
      <c r="J402" s="27">
        <f t="shared" si="147"/>
        <v>107.1</v>
      </c>
      <c r="K402" s="19">
        <f t="shared" si="164"/>
        <v>0.34733467789432282</v>
      </c>
      <c r="L402" s="24">
        <f t="shared" si="148"/>
        <v>12.353103896712405</v>
      </c>
      <c r="M402" s="28">
        <f t="shared" si="165"/>
        <v>0.92648279225343033</v>
      </c>
      <c r="N402" s="28">
        <f t="shared" si="166"/>
        <v>0.57012935300928691</v>
      </c>
      <c r="O402" s="29">
        <f t="shared" si="167"/>
        <v>1.4966121452627172</v>
      </c>
      <c r="P402" s="29">
        <f>MAX(P399,P401)+O402</f>
        <v>141.86202619775602</v>
      </c>
      <c r="S402" s="16">
        <f t="shared" si="159"/>
        <v>0.15</v>
      </c>
      <c r="T402" s="23">
        <f t="shared" si="160"/>
        <v>132414.74051242589</v>
      </c>
      <c r="U402" s="9">
        <f t="shared" si="161"/>
        <v>4.833298751508273E-4</v>
      </c>
      <c r="V402" s="9">
        <f t="shared" si="154"/>
        <v>2.9590146209999297E-2</v>
      </c>
      <c r="W402" s="9">
        <f t="shared" si="154"/>
        <v>2.2792952166216591E-2</v>
      </c>
      <c r="X402" s="9">
        <f t="shared" si="154"/>
        <v>2.29794590095968E-2</v>
      </c>
      <c r="Y402" s="9">
        <f t="shared" si="154"/>
        <v>2.2973315607672108E-2</v>
      </c>
      <c r="Z402" s="9">
        <f t="shared" si="154"/>
        <v>2.2973516834421885E-2</v>
      </c>
      <c r="AA402" s="9">
        <f t="shared" si="154"/>
        <v>2.2973510242037729E-2</v>
      </c>
      <c r="AB402" s="9">
        <f t="shared" si="162"/>
        <v>2.2973510242037729E-2</v>
      </c>
    </row>
    <row r="403" spans="1:28">
      <c r="A403" s="26" t="str">
        <f>'Dane sieci'!A403</f>
        <v>W066</v>
      </c>
      <c r="B403" s="26" t="str">
        <f>'Dane sieci'!B403</f>
        <v>OX88</v>
      </c>
      <c r="C403" s="29">
        <f>VLOOKUP(A403,'Dane węzłów'!$A$3:$E$243,4,FALSE)</f>
        <v>53.370996311630222</v>
      </c>
      <c r="D403" s="22">
        <f>'Dane sieci'!C403</f>
        <v>40</v>
      </c>
      <c r="E403" s="22" t="str">
        <f>'Dane sieci'!D403</f>
        <v>T</v>
      </c>
      <c r="F403" s="27">
        <f>'Dane sieci'!E403</f>
        <v>140</v>
      </c>
      <c r="G403" s="27">
        <f>'Dane sieci'!J403</f>
        <v>6.5</v>
      </c>
      <c r="H403" s="28">
        <f>VLOOKUP(A403,'Dane węzłów'!$A$3:$E$243,2,FALSE)</f>
        <v>1.4070326520863898</v>
      </c>
      <c r="I403" s="28">
        <f t="shared" si="163"/>
        <v>1.4070326520863898</v>
      </c>
      <c r="J403" s="27">
        <f t="shared" si="147"/>
        <v>38.700000000000003</v>
      </c>
      <c r="K403" s="19">
        <f t="shared" si="164"/>
        <v>0.34803101846748696</v>
      </c>
      <c r="L403" s="24">
        <f t="shared" si="148"/>
        <v>71.155550323181572</v>
      </c>
      <c r="M403" s="28">
        <f t="shared" si="165"/>
        <v>9.9617770452454213</v>
      </c>
      <c r="N403" s="28">
        <f t="shared" si="166"/>
        <v>0.37582976910813198</v>
      </c>
      <c r="O403" s="29">
        <f t="shared" si="167"/>
        <v>10.337606814353553</v>
      </c>
      <c r="P403" s="29">
        <f>C403+O403</f>
        <v>63.708603125983771</v>
      </c>
      <c r="S403" s="16">
        <f t="shared" si="159"/>
        <v>0.7</v>
      </c>
      <c r="T403" s="23">
        <f t="shared" si="160"/>
        <v>47943.268116567982</v>
      </c>
      <c r="U403" s="9">
        <f t="shared" si="161"/>
        <v>1.3349110837499044E-3</v>
      </c>
      <c r="V403" s="9">
        <f t="shared" si="154"/>
        <v>5.1648925184402318E-2</v>
      </c>
      <c r="W403" s="9">
        <f t="shared" si="154"/>
        <v>4.759209991788263E-2</v>
      </c>
      <c r="X403" s="9">
        <f t="shared" si="154"/>
        <v>4.7626060189352351E-2</v>
      </c>
      <c r="Y403" s="9">
        <f t="shared" si="154"/>
        <v>4.7625758135344691E-2</v>
      </c>
      <c r="Z403" s="9">
        <f t="shared" si="154"/>
        <v>4.7625760820499546E-2</v>
      </c>
      <c r="AA403" s="9">
        <f t="shared" si="154"/>
        <v>4.7625760796629349E-2</v>
      </c>
      <c r="AB403" s="9">
        <f t="shared" si="162"/>
        <v>4.7625760796629349E-2</v>
      </c>
    </row>
    <row r="404" spans="1:28">
      <c r="A404" s="26" t="str">
        <f>'Dane sieci'!A404</f>
        <v>W065</v>
      </c>
      <c r="B404" s="26" t="str">
        <f>'Dane sieci'!B404</f>
        <v>OX88</v>
      </c>
      <c r="C404" s="29">
        <f>VLOOKUP(A404,'Dane węzłów'!$A$3:$E$243,4,FALSE)</f>
        <v>59.718234090275637</v>
      </c>
      <c r="D404" s="22">
        <f>'Dane sieci'!C404</f>
        <v>50</v>
      </c>
      <c r="E404" s="22" t="str">
        <f>'Dane sieci'!D404</f>
        <v>T</v>
      </c>
      <c r="F404" s="27">
        <f>'Dane sieci'!E404</f>
        <v>10</v>
      </c>
      <c r="G404" s="27">
        <f>'Dane sieci'!J404</f>
        <v>4.5</v>
      </c>
      <c r="H404" s="28">
        <f>VLOOKUP(A404,'Dane węzłów'!$A$3:$E$243,2,FALSE)</f>
        <v>2.7498993483230407</v>
      </c>
      <c r="I404" s="28">
        <f t="shared" si="163"/>
        <v>2.7498993483230407</v>
      </c>
      <c r="J404" s="27">
        <f t="shared" si="147"/>
        <v>51.2</v>
      </c>
      <c r="K404" s="19">
        <f t="shared" si="164"/>
        <v>0.38860875681815127</v>
      </c>
      <c r="L404" s="24">
        <f t="shared" si="148"/>
        <v>60.411744284976912</v>
      </c>
      <c r="M404" s="28">
        <f t="shared" si="165"/>
        <v>0.60411744284976909</v>
      </c>
      <c r="N404" s="28">
        <f t="shared" si="166"/>
        <v>0.32439906574074745</v>
      </c>
      <c r="O404" s="29">
        <f t="shared" si="167"/>
        <v>0.92851650859051649</v>
      </c>
      <c r="P404" s="29">
        <f>C404+O404</f>
        <v>60.646750598866156</v>
      </c>
      <c r="S404" s="16">
        <f t="shared" si="159"/>
        <v>0.7</v>
      </c>
      <c r="T404" s="23">
        <f t="shared" si="160"/>
        <v>70824.132086262412</v>
      </c>
      <c r="U404" s="9">
        <f t="shared" si="161"/>
        <v>9.0364679544606701E-4</v>
      </c>
      <c r="V404" s="9">
        <f t="shared" ref="V404:AA413" si="168">(1/(-2*LOG(2.51/$T404/U404^0.5+$S404/$J404/3.71)))^2</f>
        <v>4.6729290551157605E-2</v>
      </c>
      <c r="W404" s="9">
        <f t="shared" si="168"/>
        <v>4.2877986689487661E-2</v>
      </c>
      <c r="X404" s="9">
        <f t="shared" si="168"/>
        <v>4.2906843837867796E-2</v>
      </c>
      <c r="Y404" s="9">
        <f t="shared" si="168"/>
        <v>4.2906613369662269E-2</v>
      </c>
      <c r="Z404" s="9">
        <f t="shared" si="168"/>
        <v>4.2906615209386482E-2</v>
      </c>
      <c r="AA404" s="9">
        <f t="shared" si="168"/>
        <v>4.2906615194700737E-2</v>
      </c>
      <c r="AB404" s="9">
        <f t="shared" si="162"/>
        <v>4.2906615194700737E-2</v>
      </c>
    </row>
    <row r="405" spans="1:28">
      <c r="A405" s="26" t="str">
        <f>'Dane sieci'!A405</f>
        <v>OX88</v>
      </c>
      <c r="B405" s="26" t="str">
        <f>'Dane sieci'!B405</f>
        <v>K11/03</v>
      </c>
      <c r="C405" s="29"/>
      <c r="D405" s="22">
        <f>'Dane sieci'!C405</f>
        <v>65</v>
      </c>
      <c r="E405" s="22" t="str">
        <f>'Dane sieci'!D405</f>
        <v>T</v>
      </c>
      <c r="F405" s="27">
        <f>'Dane sieci'!E405</f>
        <v>20</v>
      </c>
      <c r="G405" s="27">
        <f>'Dane sieci'!J405</f>
        <v>9.9</v>
      </c>
      <c r="H405" s="28">
        <f>H403+H404</f>
        <v>4.1569320004094301</v>
      </c>
      <c r="I405" s="28">
        <f t="shared" si="163"/>
        <v>4.1569320004094301</v>
      </c>
      <c r="J405" s="27">
        <f t="shared" si="147"/>
        <v>69.7</v>
      </c>
      <c r="K405" s="19">
        <f t="shared" si="164"/>
        <v>0.3169881816767382</v>
      </c>
      <c r="L405" s="24">
        <f t="shared" si="148"/>
        <v>26.619947044400728</v>
      </c>
      <c r="M405" s="28">
        <f t="shared" si="165"/>
        <v>0.53239894088801454</v>
      </c>
      <c r="N405" s="28">
        <f t="shared" si="166"/>
        <v>0.47485744515527706</v>
      </c>
      <c r="O405" s="29">
        <f t="shared" si="167"/>
        <v>1.0072563860432915</v>
      </c>
      <c r="P405" s="29">
        <f>MAX(P403,P404)+O405</f>
        <v>64.715859512027066</v>
      </c>
      <c r="S405" s="16">
        <f t="shared" si="159"/>
        <v>0.7</v>
      </c>
      <c r="T405" s="23">
        <f t="shared" si="160"/>
        <v>78645.624661805123</v>
      </c>
      <c r="U405" s="9">
        <f t="shared" si="161"/>
        <v>8.1377699363715671E-4</v>
      </c>
      <c r="V405" s="9">
        <f t="shared" si="168"/>
        <v>4.2784559039944429E-2</v>
      </c>
      <c r="W405" s="9">
        <f t="shared" si="168"/>
        <v>3.8645504811340839E-2</v>
      </c>
      <c r="X405" s="9">
        <f t="shared" si="168"/>
        <v>3.8682621528581977E-2</v>
      </c>
      <c r="Y405" s="9">
        <f t="shared" si="168"/>
        <v>3.8682262679145082E-2</v>
      </c>
      <c r="Z405" s="9">
        <f t="shared" si="168"/>
        <v>3.8682266146099854E-2</v>
      </c>
      <c r="AA405" s="9">
        <f t="shared" si="168"/>
        <v>3.8682266112604308E-2</v>
      </c>
      <c r="AB405" s="9">
        <f t="shared" si="162"/>
        <v>3.8682266112604308E-2</v>
      </c>
    </row>
    <row r="406" spans="1:28">
      <c r="A406" s="26" t="str">
        <f>'Dane sieci'!A406</f>
        <v>K11/03</v>
      </c>
      <c r="B406" s="26" t="str">
        <f>'Dane sieci'!B406</f>
        <v>RED</v>
      </c>
      <c r="C406" s="29"/>
      <c r="D406" s="22">
        <f>'Dane sieci'!C406</f>
        <v>150</v>
      </c>
      <c r="E406" s="22" t="str">
        <f>'Dane sieci'!D406</f>
        <v>P</v>
      </c>
      <c r="F406" s="27">
        <f>'Dane sieci'!E406</f>
        <v>50</v>
      </c>
      <c r="G406" s="27">
        <f>'Dane sieci'!J406</f>
        <v>2</v>
      </c>
      <c r="H406" s="28">
        <f>H405+H393</f>
        <v>27.642408816404519</v>
      </c>
      <c r="I406" s="28">
        <f t="shared" si="163"/>
        <v>27.642408816404519</v>
      </c>
      <c r="J406" s="27">
        <f t="shared" si="147"/>
        <v>160.30000000000001</v>
      </c>
      <c r="K406" s="19">
        <f t="shared" si="164"/>
        <v>0.39851488502901455</v>
      </c>
      <c r="L406" s="24">
        <f t="shared" si="148"/>
        <v>9.747979260129096</v>
      </c>
      <c r="M406" s="28">
        <f t="shared" si="165"/>
        <v>0.4873989630064548</v>
      </c>
      <c r="N406" s="28">
        <f t="shared" si="166"/>
        <v>0.15162157592585301</v>
      </c>
      <c r="O406" s="29">
        <f t="shared" si="167"/>
        <v>0.63902053893230781</v>
      </c>
      <c r="P406" s="29">
        <f>MAX(P402,P405)+O406</f>
        <v>142.50104673668832</v>
      </c>
      <c r="S406" s="16">
        <f t="shared" si="159"/>
        <v>0.15</v>
      </c>
      <c r="T406" s="23">
        <f t="shared" si="160"/>
        <v>227392.84082611458</v>
      </c>
      <c r="U406" s="9">
        <f t="shared" si="161"/>
        <v>2.8145125311548517E-4</v>
      </c>
      <c r="V406" s="9">
        <f t="shared" si="168"/>
        <v>2.7036035601521347E-2</v>
      </c>
      <c r="W406" s="9">
        <f t="shared" si="168"/>
        <v>2.0458075824901015E-2</v>
      </c>
      <c r="X406" s="9">
        <f t="shared" si="168"/>
        <v>2.0616360485279098E-2</v>
      </c>
      <c r="Y406" s="9">
        <f t="shared" si="168"/>
        <v>2.061172532540138E-2</v>
      </c>
      <c r="Z406" s="9">
        <f t="shared" si="168"/>
        <v>2.0611860337662141E-2</v>
      </c>
      <c r="AA406" s="9">
        <f t="shared" si="168"/>
        <v>2.0611856404432145E-2</v>
      </c>
      <c r="AB406" s="9">
        <f t="shared" si="162"/>
        <v>2.0611856404432145E-2</v>
      </c>
    </row>
    <row r="407" spans="1:28">
      <c r="A407" s="26" t="str">
        <f>'Dane sieci'!A407</f>
        <v>RED</v>
      </c>
      <c r="B407" s="26" t="str">
        <f>'Dane sieci'!B407</f>
        <v>K11</v>
      </c>
      <c r="C407" s="29"/>
      <c r="D407" s="22">
        <f>'Dane sieci'!C407</f>
        <v>200</v>
      </c>
      <c r="E407" s="22" t="str">
        <f>'Dane sieci'!D407</f>
        <v>T</v>
      </c>
      <c r="F407" s="27">
        <f>'Dane sieci'!E407</f>
        <v>185</v>
      </c>
      <c r="G407" s="27">
        <f>'Dane sieci'!J407</f>
        <v>4.9000000000000004</v>
      </c>
      <c r="H407" s="28">
        <f>H406</f>
        <v>27.642408816404519</v>
      </c>
      <c r="I407" s="28">
        <f t="shared" si="163"/>
        <v>27.642408816404519</v>
      </c>
      <c r="J407" s="27">
        <f t="shared" si="147"/>
        <v>206.5</v>
      </c>
      <c r="K407" s="19">
        <f t="shared" si="164"/>
        <v>0.24014385620001788</v>
      </c>
      <c r="L407" s="24">
        <f t="shared" si="148"/>
        <v>3.7020328689126587</v>
      </c>
      <c r="M407" s="28">
        <f t="shared" si="165"/>
        <v>0.68487608074884188</v>
      </c>
      <c r="N407" s="28">
        <f t="shared" si="166"/>
        <v>0.13489037316357189</v>
      </c>
      <c r="O407" s="29">
        <f t="shared" si="167"/>
        <v>0.81976645391241376</v>
      </c>
      <c r="P407" s="29">
        <f>P406+O407</f>
        <v>143.32081319060075</v>
      </c>
      <c r="S407" s="16">
        <f t="shared" si="159"/>
        <v>0.7</v>
      </c>
      <c r="T407" s="23">
        <f t="shared" si="160"/>
        <v>176518.51033620423</v>
      </c>
      <c r="U407" s="9">
        <f t="shared" si="161"/>
        <v>3.6256820816186943E-4</v>
      </c>
      <c r="V407" s="9">
        <f t="shared" si="168"/>
        <v>3.2353623472944966E-2</v>
      </c>
      <c r="W407" s="9">
        <f t="shared" si="168"/>
        <v>2.7719386891480083E-2</v>
      </c>
      <c r="X407" s="9">
        <f t="shared" si="168"/>
        <v>2.7770598765052116E-2</v>
      </c>
      <c r="Y407" s="9">
        <f t="shared" si="168"/>
        <v>2.7769964797484718E-2</v>
      </c>
      <c r="Z407" s="9">
        <f t="shared" si="168"/>
        <v>2.7769972635015319E-2</v>
      </c>
      <c r="AA407" s="9">
        <f t="shared" si="168"/>
        <v>2.7769972538120916E-2</v>
      </c>
      <c r="AB407" s="9">
        <f t="shared" si="162"/>
        <v>2.7769972538120916E-2</v>
      </c>
    </row>
    <row r="408" spans="1:28">
      <c r="A408" s="26" t="str">
        <f>'Dane sieci'!A408</f>
        <v>W060</v>
      </c>
      <c r="B408" s="26" t="str">
        <f>'Dane sieci'!B408</f>
        <v>K11/01</v>
      </c>
      <c r="C408" s="29">
        <f>VLOOKUP(A408,'Dane węzłów'!$A$3:$E$243,4,FALSE)</f>
        <v>55.190361801854806</v>
      </c>
      <c r="D408" s="22">
        <f>'Dane sieci'!C408</f>
        <v>65</v>
      </c>
      <c r="E408" s="22" t="str">
        <f>'Dane sieci'!D408</f>
        <v>T</v>
      </c>
      <c r="F408" s="27">
        <f>'Dane sieci'!E408</f>
        <v>125</v>
      </c>
      <c r="G408" s="27">
        <f>'Dane sieci'!J408</f>
        <v>7.5</v>
      </c>
      <c r="H408" s="28">
        <f>VLOOKUP(A408,'Dane węzłów'!$A$3:$E$243,2,FALSE)</f>
        <v>2.3507045617387154</v>
      </c>
      <c r="I408" s="28">
        <f t="shared" si="163"/>
        <v>2.3507045617387154</v>
      </c>
      <c r="J408" s="27">
        <f t="shared" si="147"/>
        <v>69.7</v>
      </c>
      <c r="K408" s="19">
        <f t="shared" si="164"/>
        <v>0.17925372958022343</v>
      </c>
      <c r="L408" s="24">
        <f t="shared" si="148"/>
        <v>8.6355480381251191</v>
      </c>
      <c r="M408" s="28">
        <f t="shared" si="165"/>
        <v>1.0794435047656399</v>
      </c>
      <c r="N408" s="28">
        <f t="shared" si="166"/>
        <v>0.11503753838218475</v>
      </c>
      <c r="O408" s="29">
        <f t="shared" si="167"/>
        <v>1.1944810431478246</v>
      </c>
      <c r="P408" s="29">
        <f>C408+O408</f>
        <v>56.38484284500263</v>
      </c>
      <c r="S408" s="16">
        <f t="shared" si="159"/>
        <v>0.7</v>
      </c>
      <c r="T408" s="23">
        <f t="shared" si="160"/>
        <v>44473.334814013651</v>
      </c>
      <c r="U408" s="9">
        <f t="shared" si="161"/>
        <v>1.4390645600930617E-3</v>
      </c>
      <c r="V408" s="9">
        <f t="shared" si="168"/>
        <v>4.4235963336760595E-2</v>
      </c>
      <c r="W408" s="9">
        <f t="shared" si="168"/>
        <v>3.9166519683112806E-2</v>
      </c>
      <c r="X408" s="9">
        <f t="shared" si="168"/>
        <v>3.924261694757121E-2</v>
      </c>
      <c r="Y408" s="9">
        <f t="shared" si="168"/>
        <v>3.9241368388777488E-2</v>
      </c>
      <c r="Z408" s="9">
        <f t="shared" si="168"/>
        <v>3.9241388845529704E-2</v>
      </c>
      <c r="AA408" s="9">
        <f t="shared" si="168"/>
        <v>3.9241388510352554E-2</v>
      </c>
      <c r="AB408" s="9">
        <f t="shared" si="162"/>
        <v>3.9241388510352554E-2</v>
      </c>
    </row>
    <row r="409" spans="1:28">
      <c r="A409" s="26" t="str">
        <f>'Dane sieci'!A409</f>
        <v>K11/01</v>
      </c>
      <c r="B409" s="26" t="str">
        <f>'Dane sieci'!B409</f>
        <v>K11/02</v>
      </c>
      <c r="C409" s="29"/>
      <c r="D409" s="22">
        <f>'Dane sieci'!C409</f>
        <v>80</v>
      </c>
      <c r="E409" s="22" t="str">
        <f>'Dane sieci'!D409</f>
        <v>T</v>
      </c>
      <c r="F409" s="27">
        <f>'Dane sieci'!E409</f>
        <v>75</v>
      </c>
      <c r="G409" s="27">
        <f>'Dane sieci'!J409</f>
        <v>4</v>
      </c>
      <c r="H409" s="28">
        <f>H408</f>
        <v>2.3507045617387154</v>
      </c>
      <c r="I409" s="28">
        <f t="shared" si="163"/>
        <v>2.3507045617387154</v>
      </c>
      <c r="J409" s="27">
        <f t="shared" si="147"/>
        <v>81.7</v>
      </c>
      <c r="K409" s="19">
        <f t="shared" si="164"/>
        <v>0.13046368571412972</v>
      </c>
      <c r="L409" s="24">
        <f t="shared" si="148"/>
        <v>3.7446559268226567</v>
      </c>
      <c r="M409" s="28">
        <f t="shared" si="165"/>
        <v>0.28084919451169926</v>
      </c>
      <c r="N409" s="28">
        <f t="shared" si="166"/>
        <v>3.2499837846798184E-2</v>
      </c>
      <c r="O409" s="29">
        <f t="shared" si="167"/>
        <v>0.31334903235849743</v>
      </c>
      <c r="P409" s="29">
        <f>P408+O409</f>
        <v>56.698191877361126</v>
      </c>
      <c r="S409" s="16">
        <f t="shared" si="159"/>
        <v>0.7</v>
      </c>
      <c r="T409" s="23">
        <f t="shared" si="160"/>
        <v>37941.143654060594</v>
      </c>
      <c r="U409" s="9">
        <f t="shared" si="161"/>
        <v>1.686823164413245E-3</v>
      </c>
      <c r="V409" s="9">
        <f t="shared" si="168"/>
        <v>4.316162013597416E-2</v>
      </c>
      <c r="W409" s="9">
        <f t="shared" si="168"/>
        <v>3.7546192484471309E-2</v>
      </c>
      <c r="X409" s="9">
        <f t="shared" si="168"/>
        <v>3.7656488895584012E-2</v>
      </c>
      <c r="Y409" s="9">
        <f t="shared" si="168"/>
        <v>3.7654092641240658E-2</v>
      </c>
      <c r="Z409" s="9">
        <f t="shared" si="168"/>
        <v>3.7654144591733746E-2</v>
      </c>
      <c r="AA409" s="9">
        <f t="shared" si="168"/>
        <v>3.7654143465402114E-2</v>
      </c>
      <c r="AB409" s="9">
        <f t="shared" si="162"/>
        <v>3.7654143465402114E-2</v>
      </c>
    </row>
    <row r="410" spans="1:28">
      <c r="A410" s="26" t="str">
        <f>'Dane sieci'!A410</f>
        <v>W062</v>
      </c>
      <c r="B410" s="26" t="str">
        <f>'Dane sieci'!B410</f>
        <v>OX89</v>
      </c>
      <c r="C410" s="29">
        <f>VLOOKUP(A410,'Dane węzłów'!$A$3:$E$243,4,FALSE)</f>
        <v>57.946848297502093</v>
      </c>
      <c r="D410" s="22">
        <f>'Dane sieci'!C410</f>
        <v>50</v>
      </c>
      <c r="E410" s="22" t="str">
        <f>'Dane sieci'!D410</f>
        <v>T</v>
      </c>
      <c r="F410" s="27">
        <f>'Dane sieci'!E410</f>
        <v>140</v>
      </c>
      <c r="G410" s="27">
        <f>'Dane sieci'!J410</f>
        <v>6.5</v>
      </c>
      <c r="H410" s="28">
        <f>VLOOKUP(A410,'Dane węzłów'!$A$3:$E$243,2,FALSE)</f>
        <v>2.6553208911938313</v>
      </c>
      <c r="I410" s="28">
        <f t="shared" si="163"/>
        <v>2.6553208911938313</v>
      </c>
      <c r="J410" s="27">
        <f t="shared" si="147"/>
        <v>51.2</v>
      </c>
      <c r="K410" s="19">
        <f t="shared" si="164"/>
        <v>0.37524317066708923</v>
      </c>
      <c r="L410" s="24">
        <f t="shared" si="148"/>
        <v>56.359429327398203</v>
      </c>
      <c r="M410" s="28">
        <f t="shared" si="165"/>
        <v>7.8903201058357482</v>
      </c>
      <c r="N410" s="28">
        <f t="shared" si="166"/>
        <v>0.4368988144184659</v>
      </c>
      <c r="O410" s="29">
        <f t="shared" si="167"/>
        <v>8.3272189202542144</v>
      </c>
      <c r="P410" s="29">
        <f>C410+O410</f>
        <v>66.274067217756311</v>
      </c>
      <c r="S410" s="16">
        <f t="shared" si="159"/>
        <v>0.7</v>
      </c>
      <c r="T410" s="23">
        <f t="shared" si="160"/>
        <v>68388.247607683603</v>
      </c>
      <c r="U410" s="9">
        <f t="shared" si="161"/>
        <v>9.3583330818977487E-4</v>
      </c>
      <c r="V410" s="9">
        <f t="shared" si="168"/>
        <v>4.6804304783611146E-2</v>
      </c>
      <c r="W410" s="9">
        <f t="shared" si="168"/>
        <v>4.2900833225898612E-2</v>
      </c>
      <c r="X410" s="9">
        <f t="shared" si="168"/>
        <v>4.2931053146517142E-2</v>
      </c>
      <c r="Y410" s="9">
        <f t="shared" si="168"/>
        <v>4.2930803583419455E-2</v>
      </c>
      <c r="Z410" s="9">
        <f t="shared" si="168"/>
        <v>4.2930805643297723E-2</v>
      </c>
      <c r="AA410" s="9">
        <f t="shared" si="168"/>
        <v>4.2930805626295539E-2</v>
      </c>
      <c r="AB410" s="9">
        <f t="shared" si="162"/>
        <v>4.2930805626295539E-2</v>
      </c>
    </row>
    <row r="411" spans="1:28">
      <c r="A411" s="26" t="str">
        <f>'Dane sieci'!A411</f>
        <v>W061</v>
      </c>
      <c r="B411" s="26" t="str">
        <f>'Dane sieci'!B411</f>
        <v>OX89</v>
      </c>
      <c r="C411" s="29">
        <f>VLOOKUP(A411,'Dane węzłów'!$A$3:$E$243,4,FALSE)</f>
        <v>49.954514924906995</v>
      </c>
      <c r="D411" s="22">
        <f>'Dane sieci'!C411</f>
        <v>40</v>
      </c>
      <c r="E411" s="22" t="str">
        <f>'Dane sieci'!D411</f>
        <v>T</v>
      </c>
      <c r="F411" s="27">
        <f>'Dane sieci'!E411</f>
        <v>10</v>
      </c>
      <c r="G411" s="27">
        <f>'Dane sieci'!J411</f>
        <v>4.5</v>
      </c>
      <c r="H411" s="28">
        <f>VLOOKUP(A411,'Dane węzłów'!$A$3:$E$243,2,FALSE)</f>
        <v>1.2719205704732337</v>
      </c>
      <c r="I411" s="28">
        <f t="shared" si="163"/>
        <v>1.2719205704732337</v>
      </c>
      <c r="J411" s="27">
        <f t="shared" si="147"/>
        <v>38.700000000000003</v>
      </c>
      <c r="K411" s="19">
        <f t="shared" si="164"/>
        <v>0.31461090181179913</v>
      </c>
      <c r="L411" s="24">
        <f t="shared" si="148"/>
        <v>58.254711319047125</v>
      </c>
      <c r="M411" s="28">
        <f t="shared" si="165"/>
        <v>0.58254711319047126</v>
      </c>
      <c r="N411" s="28">
        <f t="shared" si="166"/>
        <v>0.21261894783137281</v>
      </c>
      <c r="O411" s="29">
        <f t="shared" si="167"/>
        <v>0.79516606102184406</v>
      </c>
      <c r="P411" s="29">
        <f>C411+O411</f>
        <v>50.74968098592884</v>
      </c>
      <c r="S411" s="16">
        <f t="shared" si="159"/>
        <v>0.7</v>
      </c>
      <c r="T411" s="23">
        <f t="shared" si="160"/>
        <v>43339.45544387569</v>
      </c>
      <c r="U411" s="9">
        <f t="shared" si="161"/>
        <v>1.4767144474826081E-3</v>
      </c>
      <c r="V411" s="9">
        <f t="shared" si="168"/>
        <v>5.188815192860554E-2</v>
      </c>
      <c r="W411" s="9">
        <f t="shared" si="168"/>
        <v>4.7676380990475671E-2</v>
      </c>
      <c r="X411" s="9">
        <f t="shared" si="168"/>
        <v>4.7715116362807591E-2</v>
      </c>
      <c r="Y411" s="9">
        <f t="shared" si="168"/>
        <v>4.7714737083753019E-2</v>
      </c>
      <c r="Z411" s="9">
        <f t="shared" si="168"/>
        <v>4.7714740795257546E-2</v>
      </c>
      <c r="AA411" s="9">
        <f t="shared" si="168"/>
        <v>4.7714740758937731E-2</v>
      </c>
      <c r="AB411" s="9">
        <f t="shared" si="162"/>
        <v>4.7714740758937731E-2</v>
      </c>
    </row>
    <row r="412" spans="1:28">
      <c r="A412" s="26" t="str">
        <f>'Dane sieci'!A412</f>
        <v>OX89</v>
      </c>
      <c r="B412" s="26" t="str">
        <f>'Dane sieci'!B412</f>
        <v>K11/02</v>
      </c>
      <c r="C412" s="29"/>
      <c r="D412" s="22">
        <f>'Dane sieci'!C412</f>
        <v>65</v>
      </c>
      <c r="E412" s="22" t="str">
        <f>'Dane sieci'!D412</f>
        <v>T</v>
      </c>
      <c r="F412" s="27">
        <f>'Dane sieci'!E412</f>
        <v>30</v>
      </c>
      <c r="G412" s="27">
        <f>'Dane sieci'!J412</f>
        <v>8.9</v>
      </c>
      <c r="H412" s="28">
        <f>H410+H411</f>
        <v>3.927241461667065</v>
      </c>
      <c r="I412" s="28">
        <f t="shared" si="163"/>
        <v>3.927241461667065</v>
      </c>
      <c r="J412" s="27">
        <f t="shared" si="147"/>
        <v>69.7</v>
      </c>
      <c r="K412" s="19">
        <f t="shared" si="164"/>
        <v>0.29947305604631613</v>
      </c>
      <c r="L412" s="24">
        <f t="shared" si="148"/>
        <v>23.786017878561736</v>
      </c>
      <c r="M412" s="28">
        <f t="shared" si="165"/>
        <v>0.71358053635685215</v>
      </c>
      <c r="N412" s="28">
        <f t="shared" si="166"/>
        <v>0.38101970048410039</v>
      </c>
      <c r="O412" s="29">
        <f t="shared" si="167"/>
        <v>1.0946002368409524</v>
      </c>
      <c r="P412" s="29">
        <f>MAX(P410,P411)+O412</f>
        <v>67.368667454597258</v>
      </c>
      <c r="S412" s="16">
        <f t="shared" si="159"/>
        <v>0.7</v>
      </c>
      <c r="T412" s="23">
        <f t="shared" si="160"/>
        <v>74300.074651239454</v>
      </c>
      <c r="U412" s="9">
        <f t="shared" si="161"/>
        <v>8.6137194747666873E-4</v>
      </c>
      <c r="V412" s="9">
        <f t="shared" si="168"/>
        <v>4.2913909562456234E-2</v>
      </c>
      <c r="W412" s="9">
        <f t="shared" si="168"/>
        <v>3.8685961878250602E-2</v>
      </c>
      <c r="X412" s="9">
        <f t="shared" si="168"/>
        <v>3.8725908781109562E-2</v>
      </c>
      <c r="Y412" s="9">
        <f t="shared" si="168"/>
        <v>3.8725501294091615E-2</v>
      </c>
      <c r="Z412" s="9">
        <f t="shared" si="168"/>
        <v>3.8725505447598577E-2</v>
      </c>
      <c r="AA412" s="9">
        <f t="shared" si="168"/>
        <v>3.8725505405261644E-2</v>
      </c>
      <c r="AB412" s="9">
        <f t="shared" si="162"/>
        <v>3.8725505405261644E-2</v>
      </c>
    </row>
    <row r="413" spans="1:28">
      <c r="A413" s="26" t="str">
        <f>'Dane sieci'!A413</f>
        <v>W064</v>
      </c>
      <c r="B413" s="26" t="str">
        <f>'Dane sieci'!B413</f>
        <v>OX90</v>
      </c>
      <c r="C413" s="29">
        <f>VLOOKUP(A413,'Dane węzłów'!$A$3:$E$243,4,FALSE)</f>
        <v>52.561994491603606</v>
      </c>
      <c r="D413" s="22">
        <f>'Dane sieci'!C413</f>
        <v>40</v>
      </c>
      <c r="E413" s="22" t="str">
        <f>'Dane sieci'!D413</f>
        <v>T</v>
      </c>
      <c r="F413" s="27">
        <f>'Dane sieci'!E413</f>
        <v>190</v>
      </c>
      <c r="G413" s="27">
        <f>'Dane sieci'!J413</f>
        <v>8.5</v>
      </c>
      <c r="H413" s="28">
        <f>VLOOKUP(A413,'Dane węzłów'!$A$3:$E$243,2,FALSE)</f>
        <v>1.3701839025555289</v>
      </c>
      <c r="I413" s="28">
        <f t="shared" si="163"/>
        <v>1.3701839025555289</v>
      </c>
      <c r="J413" s="27">
        <f t="shared" ref="J413:J444" si="169">IF(E413="T",VLOOKUP(D413,$A$606:$C$629,3),VLOOKUP(D413,$A$606:$C$629,2))</f>
        <v>38.700000000000003</v>
      </c>
      <c r="K413" s="19">
        <f t="shared" si="164"/>
        <v>0.33891644119775383</v>
      </c>
      <c r="L413" s="24">
        <f t="shared" si="148"/>
        <v>67.509334480421899</v>
      </c>
      <c r="M413" s="28">
        <f t="shared" si="165"/>
        <v>12.82677355128016</v>
      </c>
      <c r="N413" s="28">
        <f t="shared" si="166"/>
        <v>0.46606459890791396</v>
      </c>
      <c r="O413" s="29">
        <f t="shared" si="167"/>
        <v>13.292838150188075</v>
      </c>
      <c r="P413" s="29">
        <f>C413+O413</f>
        <v>65.854832641791688</v>
      </c>
      <c r="S413" s="16">
        <f t="shared" si="159"/>
        <v>0.7</v>
      </c>
      <c r="T413" s="23">
        <f t="shared" si="160"/>
        <v>46687.682842197348</v>
      </c>
      <c r="U413" s="9">
        <f t="shared" si="161"/>
        <v>1.370811231225967E-3</v>
      </c>
      <c r="V413" s="9">
        <f t="shared" si="168"/>
        <v>5.1710754630518545E-2</v>
      </c>
      <c r="W413" s="9">
        <f t="shared" si="168"/>
        <v>4.7613479507485727E-2</v>
      </c>
      <c r="X413" s="9">
        <f t="shared" si="168"/>
        <v>4.7648638753518019E-2</v>
      </c>
      <c r="Y413" s="9">
        <f t="shared" si="168"/>
        <v>4.7648318020544894E-2</v>
      </c>
      <c r="Z413" s="9">
        <f t="shared" si="168"/>
        <v>4.7648320944771887E-2</v>
      </c>
      <c r="AA413" s="9">
        <f t="shared" si="168"/>
        <v>4.7648320918110616E-2</v>
      </c>
      <c r="AB413" s="9">
        <f t="shared" si="162"/>
        <v>4.7648320918110616E-2</v>
      </c>
    </row>
    <row r="414" spans="1:28">
      <c r="A414" s="26" t="str">
        <f>'Dane sieci'!A414</f>
        <v>W063</v>
      </c>
      <c r="B414" s="26" t="str">
        <f>'Dane sieci'!B414</f>
        <v>OX90</v>
      </c>
      <c r="C414" s="29">
        <f>VLOOKUP(A414,'Dane węzłów'!$A$3:$E$243,4,FALSE)</f>
        <v>54.95224563899837</v>
      </c>
      <c r="D414" s="22">
        <f>'Dane sieci'!C414</f>
        <v>50</v>
      </c>
      <c r="E414" s="22" t="str">
        <f>'Dane sieci'!D414</f>
        <v>T</v>
      </c>
      <c r="F414" s="27">
        <f>'Dane sieci'!E414</f>
        <v>25</v>
      </c>
      <c r="G414" s="27">
        <f>'Dane sieci'!J414</f>
        <v>5.5</v>
      </c>
      <c r="H414" s="28">
        <f>VLOOKUP(A414,'Dane węzłów'!$A$3:$E$243,2,FALSE)</f>
        <v>2.3199972704629981</v>
      </c>
      <c r="I414" s="28">
        <f t="shared" si="163"/>
        <v>2.3199972704629981</v>
      </c>
      <c r="J414" s="27">
        <f t="shared" si="169"/>
        <v>51.2</v>
      </c>
      <c r="K414" s="19">
        <f t="shared" si="164"/>
        <v>0.32785609249514214</v>
      </c>
      <c r="L414" s="24">
        <f t="shared" si="148"/>
        <v>43.125219235636123</v>
      </c>
      <c r="M414" s="28">
        <f t="shared" si="165"/>
        <v>1.0781304808909031</v>
      </c>
      <c r="N414" s="28">
        <f t="shared" si="166"/>
        <v>0.28220917047167354</v>
      </c>
      <c r="O414" s="29">
        <f t="shared" si="167"/>
        <v>1.3603396513625767</v>
      </c>
      <c r="P414" s="29">
        <f>C414+O414</f>
        <v>56.31258529036095</v>
      </c>
      <c r="S414" s="16">
        <f t="shared" si="159"/>
        <v>0.7</v>
      </c>
      <c r="T414" s="23">
        <f t="shared" si="160"/>
        <v>59751.929910904255</v>
      </c>
      <c r="U414" s="9">
        <f t="shared" si="161"/>
        <v>1.0710951109935698E-3</v>
      </c>
      <c r="V414" s="9">
        <f t="shared" ref="V414:AA423" si="170">(1/(-2*LOG(2.51/$T414/U414^0.5+$S414/$J414/3.71)))^2</f>
        <v>4.71048710450159E-2</v>
      </c>
      <c r="W414" s="9">
        <f t="shared" si="170"/>
        <v>4.2996402732267645E-2</v>
      </c>
      <c r="X414" s="9">
        <f t="shared" si="170"/>
        <v>4.3032465612365671E-2</v>
      </c>
      <c r="Y414" s="9">
        <f t="shared" si="170"/>
        <v>4.3032126942835411E-2</v>
      </c>
      <c r="Z414" s="9">
        <f t="shared" si="170"/>
        <v>4.3032130121344749E-2</v>
      </c>
      <c r="AA414" s="9">
        <f t="shared" si="170"/>
        <v>4.3032130091513382E-2</v>
      </c>
      <c r="AB414" s="9">
        <f t="shared" si="162"/>
        <v>4.3032130091513382E-2</v>
      </c>
    </row>
    <row r="415" spans="1:28">
      <c r="A415" s="26" t="str">
        <f>'Dane sieci'!A415</f>
        <v>OX90</v>
      </c>
      <c r="B415" s="26" t="str">
        <f>'Dane sieci'!B415</f>
        <v>K11/02</v>
      </c>
      <c r="C415" s="29"/>
      <c r="D415" s="22">
        <f>'Dane sieci'!C415</f>
        <v>65</v>
      </c>
      <c r="E415" s="22" t="str">
        <f>'Dane sieci'!D415</f>
        <v>T</v>
      </c>
      <c r="F415" s="27">
        <f>'Dane sieci'!E415</f>
        <v>15</v>
      </c>
      <c r="G415" s="27">
        <f>'Dane sieci'!J415</f>
        <v>4.5</v>
      </c>
      <c r="H415" s="28">
        <f>H413+H414</f>
        <v>3.690181173018527</v>
      </c>
      <c r="I415" s="28">
        <f t="shared" si="163"/>
        <v>3.690181173018527</v>
      </c>
      <c r="J415" s="27">
        <f t="shared" si="169"/>
        <v>69.7</v>
      </c>
      <c r="K415" s="19">
        <f t="shared" ref="K415" si="171">I415/3.6/$F$5/(PI()*J415^2/4)*10^6</f>
        <v>0.28139594777534577</v>
      </c>
      <c r="L415" s="24">
        <f t="shared" si="148"/>
        <v>21.028277388795317</v>
      </c>
      <c r="M415" s="28">
        <f t="shared" ref="M415" si="172">L415*F415/1000</f>
        <v>0.3154241608319297</v>
      </c>
      <c r="N415" s="28">
        <f t="shared" ref="N415" si="173">G415*$F$5*K415^2/2000</f>
        <v>0.17009443605963445</v>
      </c>
      <c r="O415" s="29">
        <f t="shared" ref="O415" si="174">M415+N415</f>
        <v>0.48551859689156418</v>
      </c>
      <c r="P415" s="29">
        <f>MAX(P413,P414)+O415</f>
        <v>66.340351238683255</v>
      </c>
      <c r="S415" s="16">
        <f t="shared" ref="S415" si="175">IF(E415="T",0.7,0.15)</f>
        <v>0.7</v>
      </c>
      <c r="T415" s="23">
        <f t="shared" ref="T415" si="176">K415*J415/1000/$F$4</f>
        <v>69815.095228570091</v>
      </c>
      <c r="U415" s="9">
        <f t="shared" si="161"/>
        <v>9.1670719334361933E-4</v>
      </c>
      <c r="V415" s="9">
        <f t="shared" si="170"/>
        <v>4.3059285236173035E-2</v>
      </c>
      <c r="W415" s="9">
        <f t="shared" si="170"/>
        <v>3.873281850232696E-2</v>
      </c>
      <c r="X415" s="9">
        <f t="shared" si="170"/>
        <v>3.877609473557498E-2</v>
      </c>
      <c r="Y415" s="9">
        <f t="shared" si="170"/>
        <v>3.8775626673641213E-2</v>
      </c>
      <c r="Z415" s="9">
        <f t="shared" si="170"/>
        <v>3.8775631731900739E-2</v>
      </c>
      <c r="AA415" s="9">
        <f t="shared" si="170"/>
        <v>3.8775631677236563E-2</v>
      </c>
      <c r="AB415" s="9">
        <f t="shared" ref="AB415" si="177">IF(T415&lt;=2300,U415,AA415)</f>
        <v>3.8775631677236563E-2</v>
      </c>
    </row>
    <row r="416" spans="1:28">
      <c r="A416" s="26" t="str">
        <f>'Dane sieci'!A416</f>
        <v>K11/02</v>
      </c>
      <c r="B416" s="26" t="str">
        <f>'Dane sieci'!B416</f>
        <v>K11</v>
      </c>
      <c r="C416" s="29"/>
      <c r="D416" s="22">
        <f>'Dane sieci'!C416</f>
        <v>80</v>
      </c>
      <c r="E416" s="22" t="str">
        <f>'Dane sieci'!D416</f>
        <v>T</v>
      </c>
      <c r="F416" s="27">
        <f>'Dane sieci'!E416</f>
        <v>50</v>
      </c>
      <c r="G416" s="27">
        <f>'Dane sieci'!J416</f>
        <v>6.9</v>
      </c>
      <c r="H416" s="28">
        <f>H415+H412</f>
        <v>7.6174226346855924</v>
      </c>
      <c r="I416" s="28">
        <f t="shared" si="163"/>
        <v>7.6174226346855924</v>
      </c>
      <c r="J416" s="27">
        <f t="shared" si="169"/>
        <v>81.7</v>
      </c>
      <c r="K416" s="19">
        <f t="shared" si="164"/>
        <v>0.42276560344454772</v>
      </c>
      <c r="L416" s="24">
        <f t="shared" si="148"/>
        <v>38.124096229380243</v>
      </c>
      <c r="M416" s="28">
        <f t="shared" si="165"/>
        <v>1.9062048114690122</v>
      </c>
      <c r="N416" s="28">
        <f t="shared" si="166"/>
        <v>0.58869493256328076</v>
      </c>
      <c r="O416" s="29">
        <f t="shared" si="167"/>
        <v>2.4948997440322929</v>
      </c>
      <c r="P416" s="29">
        <f>MAX(P412,P415)+O416</f>
        <v>69.863567198629553</v>
      </c>
      <c r="S416" s="16">
        <f t="shared" si="159"/>
        <v>0.7</v>
      </c>
      <c r="T416" s="23">
        <f t="shared" si="160"/>
        <v>122947.70306759764</v>
      </c>
      <c r="U416" s="9">
        <f t="shared" si="161"/>
        <v>5.2054652834638388E-4</v>
      </c>
      <c r="V416" s="9">
        <f t="shared" si="170"/>
        <v>4.0183703327767051E-2</v>
      </c>
      <c r="W416" s="9">
        <f t="shared" si="170"/>
        <v>3.6482245762169525E-2</v>
      </c>
      <c r="X416" s="9">
        <f t="shared" si="170"/>
        <v>3.6507542578336327E-2</v>
      </c>
      <c r="Y416" s="9">
        <f t="shared" si="170"/>
        <v>3.6507356836317582E-2</v>
      </c>
      <c r="Z416" s="9">
        <f t="shared" si="170"/>
        <v>3.6507358199431038E-2</v>
      </c>
      <c r="AA416" s="9">
        <f t="shared" si="170"/>
        <v>3.650735818942745E-2</v>
      </c>
      <c r="AB416" s="9">
        <f t="shared" si="162"/>
        <v>3.650735818942745E-2</v>
      </c>
    </row>
    <row r="417" spans="1:28">
      <c r="A417" s="26" t="str">
        <f>'Dane sieci'!A417</f>
        <v>K11</v>
      </c>
      <c r="B417" s="26" t="str">
        <f>'Dane sieci'!B417</f>
        <v>K10A</v>
      </c>
      <c r="C417" s="29"/>
      <c r="D417" s="22">
        <f>'Dane sieci'!C417</f>
        <v>200</v>
      </c>
      <c r="E417" s="22" t="str">
        <f>'Dane sieci'!D417</f>
        <v>T</v>
      </c>
      <c r="F417" s="27">
        <f>'Dane sieci'!E417</f>
        <v>80</v>
      </c>
      <c r="G417" s="27">
        <f>'Dane sieci'!J417</f>
        <v>5.9</v>
      </c>
      <c r="H417" s="28">
        <f>H416+H407</f>
        <v>35.259831451090108</v>
      </c>
      <c r="I417" s="28">
        <f t="shared" si="163"/>
        <v>35.259831451090108</v>
      </c>
      <c r="J417" s="27">
        <f t="shared" si="169"/>
        <v>206.5</v>
      </c>
      <c r="K417" s="19">
        <f t="shared" si="164"/>
        <v>0.30632033372585143</v>
      </c>
      <c r="L417" s="24">
        <f t="shared" si="148"/>
        <v>5.9914703764988051</v>
      </c>
      <c r="M417" s="28">
        <f t="shared" si="165"/>
        <v>0.47931763011990436</v>
      </c>
      <c r="N417" s="28">
        <f t="shared" si="166"/>
        <v>0.26426860993600643</v>
      </c>
      <c r="O417" s="29">
        <f t="shared" si="167"/>
        <v>0.74358624005591079</v>
      </c>
      <c r="P417" s="29">
        <f>MAX(P407,P416)+O417</f>
        <v>144.06439943065666</v>
      </c>
      <c r="S417" s="16">
        <f t="shared" si="159"/>
        <v>0.7</v>
      </c>
      <c r="T417" s="23">
        <f t="shared" si="160"/>
        <v>225161.74200992202</v>
      </c>
      <c r="U417" s="9">
        <f t="shared" si="161"/>
        <v>2.8424011747599541E-4</v>
      </c>
      <c r="V417" s="9">
        <f t="shared" si="170"/>
        <v>3.1825318488077972E-2</v>
      </c>
      <c r="W417" s="9">
        <f t="shared" si="170"/>
        <v>2.7584965844174969E-2</v>
      </c>
      <c r="X417" s="9">
        <f t="shared" si="170"/>
        <v>2.7622673186596357E-2</v>
      </c>
      <c r="Y417" s="9">
        <f t="shared" si="170"/>
        <v>2.7622300553943345E-2</v>
      </c>
      <c r="Z417" s="9">
        <f t="shared" si="170"/>
        <v>2.7622304232700051E-2</v>
      </c>
      <c r="AA417" s="9">
        <f t="shared" si="170"/>
        <v>2.7622304196381741E-2</v>
      </c>
      <c r="AB417" s="9">
        <f t="shared" si="162"/>
        <v>2.7622304196381741E-2</v>
      </c>
    </row>
    <row r="418" spans="1:28">
      <c r="A418" s="26" t="str">
        <f>'Dane sieci'!A418</f>
        <v>K10A</v>
      </c>
      <c r="B418" s="26" t="str">
        <f>'Dane sieci'!B418</f>
        <v xml:space="preserve">K10 </v>
      </c>
      <c r="C418" s="29"/>
      <c r="D418" s="22">
        <f>'Dane sieci'!C418</f>
        <v>200</v>
      </c>
      <c r="E418" s="22" t="str">
        <f>'Dane sieci'!D418</f>
        <v>T</v>
      </c>
      <c r="F418" s="27">
        <f>'Dane sieci'!E418</f>
        <v>50</v>
      </c>
      <c r="G418" s="27">
        <f>'Dane sieci'!J418</f>
        <v>2</v>
      </c>
      <c r="H418" s="28">
        <f>H417</f>
        <v>35.259831451090108</v>
      </c>
      <c r="I418" s="28">
        <f t="shared" si="163"/>
        <v>35.259831451090108</v>
      </c>
      <c r="J418" s="27">
        <f t="shared" si="169"/>
        <v>206.5</v>
      </c>
      <c r="K418" s="19">
        <f t="shared" si="164"/>
        <v>0.30632033372585143</v>
      </c>
      <c r="L418" s="24">
        <f t="shared" si="148"/>
        <v>5.9914703764988051</v>
      </c>
      <c r="M418" s="28">
        <f t="shared" si="165"/>
        <v>0.29957351882494027</v>
      </c>
      <c r="N418" s="28">
        <f t="shared" si="166"/>
        <v>8.95825796393242E-2</v>
      </c>
      <c r="O418" s="29">
        <f t="shared" si="167"/>
        <v>0.38915609846426447</v>
      </c>
      <c r="P418" s="29">
        <f>P417+O418</f>
        <v>144.45355552912093</v>
      </c>
      <c r="S418" s="16">
        <f t="shared" si="159"/>
        <v>0.7</v>
      </c>
      <c r="T418" s="23">
        <f t="shared" si="160"/>
        <v>225161.74200992202</v>
      </c>
      <c r="U418" s="9">
        <f t="shared" si="161"/>
        <v>2.8424011747599541E-4</v>
      </c>
      <c r="V418" s="9">
        <f t="shared" si="170"/>
        <v>3.1825318488077972E-2</v>
      </c>
      <c r="W418" s="9">
        <f t="shared" si="170"/>
        <v>2.7584965844174969E-2</v>
      </c>
      <c r="X418" s="9">
        <f t="shared" si="170"/>
        <v>2.7622673186596357E-2</v>
      </c>
      <c r="Y418" s="9">
        <f t="shared" si="170"/>
        <v>2.7622300553943345E-2</v>
      </c>
      <c r="Z418" s="9">
        <f t="shared" si="170"/>
        <v>2.7622304232700051E-2</v>
      </c>
      <c r="AA418" s="9">
        <f t="shared" si="170"/>
        <v>2.7622304196381741E-2</v>
      </c>
      <c r="AB418" s="9">
        <f t="shared" si="162"/>
        <v>2.7622304196381741E-2</v>
      </c>
    </row>
    <row r="419" spans="1:28">
      <c r="A419" s="26" t="str">
        <f>'Dane sieci'!A419</f>
        <v>W059</v>
      </c>
      <c r="B419" s="26" t="str">
        <f>'Dane sieci'!B419</f>
        <v>K10</v>
      </c>
      <c r="C419" s="29">
        <f>VLOOKUP(A419,'Dane węzłów'!$A$3:$E$243,4,FALSE)</f>
        <v>42.714282859486765</v>
      </c>
      <c r="D419" s="22">
        <f>'Dane sieci'!C419</f>
        <v>50</v>
      </c>
      <c r="E419" s="22" t="str">
        <f>'Dane sieci'!D419</f>
        <v>T</v>
      </c>
      <c r="F419" s="27">
        <f>'Dane sieci'!E419</f>
        <v>5</v>
      </c>
      <c r="G419" s="27">
        <f>'Dane sieci'!J419</f>
        <v>9.9</v>
      </c>
      <c r="H419" s="28">
        <f>VLOOKUP(A419,'Dane węzłów'!$A$3:$E$243,2,FALSE)</f>
        <v>1.0849165164904357</v>
      </c>
      <c r="I419" s="28">
        <f t="shared" si="163"/>
        <v>1.0849165164904357</v>
      </c>
      <c r="J419" s="27">
        <f t="shared" si="169"/>
        <v>51.2</v>
      </c>
      <c r="K419" s="19">
        <f t="shared" ref="K419" si="178">I419/3.6/$F$5/(PI()*J419^2/4)*10^6</f>
        <v>0.15331763287333952</v>
      </c>
      <c r="L419" s="24">
        <f t="shared" si="148"/>
        <v>9.6259200061904675</v>
      </c>
      <c r="M419" s="28">
        <f t="shared" ref="M419" si="179">L419*F419/1000</f>
        <v>4.8129600030952339E-2</v>
      </c>
      <c r="N419" s="28">
        <f t="shared" ref="N419" si="180">G419*$F$5*K419^2/2000</f>
        <v>0.11108650956926737</v>
      </c>
      <c r="O419" s="29">
        <f t="shared" ref="O419" si="181">M419+N419</f>
        <v>0.1592161096002197</v>
      </c>
      <c r="P419" s="29">
        <f>C419+O419</f>
        <v>42.873498969086988</v>
      </c>
      <c r="S419" s="16">
        <f t="shared" ref="S419" si="182">IF(E419="T",0.7,0.15)</f>
        <v>0.7</v>
      </c>
      <c r="T419" s="23">
        <f t="shared" ref="T419" si="183">K419*J419/1000/$F$4</f>
        <v>27942.212035267494</v>
      </c>
      <c r="U419" s="9">
        <f t="shared" si="161"/>
        <v>2.2904414267282017E-3</v>
      </c>
      <c r="V419" s="9">
        <f t="shared" si="170"/>
        <v>4.9174361300777875E-2</v>
      </c>
      <c r="W419" s="9">
        <f t="shared" si="170"/>
        <v>4.3830798453253259E-2</v>
      </c>
      <c r="X419" s="9">
        <f t="shared" si="170"/>
        <v>4.3924142119353624E-2</v>
      </c>
      <c r="Y419" s="9">
        <f t="shared" si="170"/>
        <v>4.392236903339309E-2</v>
      </c>
      <c r="Z419" s="9">
        <f t="shared" si="170"/>
        <v>4.3922402661756316E-2</v>
      </c>
      <c r="AA419" s="9">
        <f t="shared" si="170"/>
        <v>4.3922402023941855E-2</v>
      </c>
      <c r="AB419" s="9">
        <f t="shared" ref="AB419" si="184">IF(T419&lt;=2300,U419,AA419)</f>
        <v>4.3922402023941855E-2</v>
      </c>
    </row>
    <row r="420" spans="1:28">
      <c r="A420" s="26" t="str">
        <f>'Dane sieci'!A420</f>
        <v>K10</v>
      </c>
      <c r="B420" s="26" t="str">
        <f>'Dane sieci'!B420</f>
        <v>K09</v>
      </c>
      <c r="C420" s="29"/>
      <c r="D420" s="22">
        <f>'Dane sieci'!C420</f>
        <v>200</v>
      </c>
      <c r="E420" s="22" t="str">
        <f>'Dane sieci'!D420</f>
        <v>T</v>
      </c>
      <c r="F420" s="27">
        <f>'Dane sieci'!E420</f>
        <v>195</v>
      </c>
      <c r="G420" s="27">
        <f>'Dane sieci'!J420</f>
        <v>4</v>
      </c>
      <c r="H420" s="28">
        <f>H419+H418</f>
        <v>36.344747967580545</v>
      </c>
      <c r="I420" s="28">
        <f t="shared" si="163"/>
        <v>36.344747967580545</v>
      </c>
      <c r="J420" s="27">
        <f t="shared" si="169"/>
        <v>206.5</v>
      </c>
      <c r="K420" s="19">
        <f t="shared" si="164"/>
        <v>0.31574556282421018</v>
      </c>
      <c r="L420" s="24">
        <f t="shared" si="148"/>
        <v>6.362129638822017</v>
      </c>
      <c r="M420" s="28">
        <f t="shared" si="165"/>
        <v>1.2406152795702934</v>
      </c>
      <c r="N420" s="28">
        <f t="shared" si="166"/>
        <v>0.19036031696510786</v>
      </c>
      <c r="O420" s="29">
        <f t="shared" si="167"/>
        <v>1.4309755965354012</v>
      </c>
      <c r="P420" s="29">
        <f>MAX(P418,P419)+O420</f>
        <v>145.88453112565634</v>
      </c>
      <c r="S420" s="16">
        <f t="shared" si="159"/>
        <v>0.7</v>
      </c>
      <c r="T420" s="23">
        <f t="shared" si="160"/>
        <v>232089.78683416269</v>
      </c>
      <c r="U420" s="9">
        <f t="shared" si="161"/>
        <v>2.7575534827704645E-4</v>
      </c>
      <c r="V420" s="9">
        <f t="shared" si="170"/>
        <v>3.1762941654405019E-2</v>
      </c>
      <c r="W420" s="9">
        <f t="shared" si="170"/>
        <v>2.7570235376368105E-2</v>
      </c>
      <c r="X420" s="9">
        <f t="shared" si="170"/>
        <v>2.7606514196642867E-2</v>
      </c>
      <c r="Y420" s="9">
        <f t="shared" si="170"/>
        <v>2.7606165690802629E-2</v>
      </c>
      <c r="Z420" s="9">
        <f t="shared" si="170"/>
        <v>2.7606169035432851E-2</v>
      </c>
      <c r="AA420" s="9">
        <f t="shared" si="170"/>
        <v>2.7606169003333944E-2</v>
      </c>
      <c r="AB420" s="9">
        <f t="shared" si="162"/>
        <v>2.7606169003333944E-2</v>
      </c>
    </row>
    <row r="421" spans="1:28">
      <c r="A421" s="26" t="str">
        <f>'Dane sieci'!A421</f>
        <v>W058</v>
      </c>
      <c r="B421" s="26" t="str">
        <f>'Dane sieci'!B421</f>
        <v>K09/08</v>
      </c>
      <c r="C421" s="29">
        <f>VLOOKUP(A421,'Dane węzłów'!$A$3:$E$243,4,FALSE)</f>
        <v>74.378058406828771</v>
      </c>
      <c r="D421" s="22">
        <f>'Dane sieci'!C421</f>
        <v>80</v>
      </c>
      <c r="E421" s="22" t="str">
        <f>'Dane sieci'!D421</f>
        <v>T</v>
      </c>
      <c r="F421" s="27">
        <f>'Dane sieci'!E421</f>
        <v>120</v>
      </c>
      <c r="G421" s="27">
        <f>'Dane sieci'!J421</f>
        <v>6</v>
      </c>
      <c r="H421" s="28">
        <f>VLOOKUP(A421,'Dane węzłów'!$A$3:$E$243,2,FALSE)</f>
        <v>4.3739465693131807</v>
      </c>
      <c r="I421" s="28">
        <f t="shared" si="163"/>
        <v>4.3739465693131807</v>
      </c>
      <c r="J421" s="27">
        <f t="shared" si="169"/>
        <v>81.7</v>
      </c>
      <c r="K421" s="19">
        <f t="shared" si="164"/>
        <v>0.24275325782632251</v>
      </c>
      <c r="L421" s="24">
        <f t="shared" si="148"/>
        <v>12.703891237292753</v>
      </c>
      <c r="M421" s="28">
        <f t="shared" si="165"/>
        <v>1.5244669484751303</v>
      </c>
      <c r="N421" s="28">
        <f t="shared" si="166"/>
        <v>0.1687809006525739</v>
      </c>
      <c r="O421" s="29">
        <f t="shared" si="167"/>
        <v>1.6932478491277041</v>
      </c>
      <c r="P421" s="29">
        <f>C421+O421</f>
        <v>76.071306255956472</v>
      </c>
      <c r="S421" s="16">
        <f t="shared" si="159"/>
        <v>0.7</v>
      </c>
      <c r="T421" s="23">
        <f t="shared" si="160"/>
        <v>70596.934137375778</v>
      </c>
      <c r="U421" s="9">
        <f t="shared" si="161"/>
        <v>9.0655494862512459E-4</v>
      </c>
      <c r="V421" s="9">
        <f t="shared" si="170"/>
        <v>4.1407517365745626E-2</v>
      </c>
      <c r="W421" s="9">
        <f t="shared" si="170"/>
        <v>3.6845387786820206E-2</v>
      </c>
      <c r="X421" s="9">
        <f t="shared" si="170"/>
        <v>3.6897271278381209E-2</v>
      </c>
      <c r="Y421" s="9">
        <f t="shared" si="170"/>
        <v>3.6896628312933374E-2</v>
      </c>
      <c r="Z421" s="9">
        <f t="shared" si="170"/>
        <v>3.6896636272676163E-2</v>
      </c>
      <c r="AA421" s="9">
        <f t="shared" si="170"/>
        <v>3.6896636174135383E-2</v>
      </c>
      <c r="AB421" s="9">
        <f t="shared" si="162"/>
        <v>3.6896636174135383E-2</v>
      </c>
    </row>
    <row r="422" spans="1:28" s="2" customFormat="1">
      <c r="A422" s="38" t="str">
        <f>'Dane sieci'!A422</f>
        <v>W219</v>
      </c>
      <c r="B422" s="38" t="str">
        <f>'Dane sieci'!B422</f>
        <v>RED</v>
      </c>
      <c r="C422" s="39">
        <f>VLOOKUP(A422,'Dane węzłów'!$A$3:$E$243,4,FALSE)</f>
        <v>40.68032317215544</v>
      </c>
      <c r="D422" s="46">
        <f>'Dane sieci'!C422</f>
        <v>50</v>
      </c>
      <c r="E422" s="46" t="str">
        <f>'Dane sieci'!D422</f>
        <v>P</v>
      </c>
      <c r="F422" s="47">
        <f>'Dane sieci'!E422</f>
        <v>10</v>
      </c>
      <c r="G422" s="47">
        <f>'Dane sieci'!J422</f>
        <v>5</v>
      </c>
      <c r="H422" s="45">
        <f>VLOOKUP(A422,'Dane węzłów'!$A$3:$E$243,2,FALSE)</f>
        <v>2.0009987624031096</v>
      </c>
      <c r="I422" s="45">
        <f t="shared" si="163"/>
        <v>2.0009987624031096</v>
      </c>
      <c r="J422" s="47">
        <f t="shared" si="169"/>
        <v>54.5</v>
      </c>
      <c r="K422" s="19">
        <f t="shared" si="164"/>
        <v>0.24956835820005824</v>
      </c>
      <c r="L422" s="24">
        <f t="shared" si="148"/>
        <v>15.373108185087666</v>
      </c>
      <c r="M422" s="45">
        <f t="shared" si="165"/>
        <v>0.15373108185087664</v>
      </c>
      <c r="N422" s="45">
        <f t="shared" si="166"/>
        <v>0.14865891680308915</v>
      </c>
      <c r="O422" s="39">
        <f t="shared" si="167"/>
        <v>0.30238999865396576</v>
      </c>
      <c r="P422" s="39">
        <f>C422+O422</f>
        <v>40.982713170809404</v>
      </c>
      <c r="S422" s="16">
        <f t="shared" si="159"/>
        <v>0.15</v>
      </c>
      <c r="T422" s="48">
        <f t="shared" si="160"/>
        <v>48415.535730727104</v>
      </c>
      <c r="U422" s="49">
        <f t="shared" si="161"/>
        <v>1.3218897412588611E-3</v>
      </c>
      <c r="V422" s="49">
        <f t="shared" si="170"/>
        <v>3.5226994155514092E-2</v>
      </c>
      <c r="W422" s="49">
        <f t="shared" si="170"/>
        <v>2.7922414820699518E-2</v>
      </c>
      <c r="X422" s="49">
        <f t="shared" si="170"/>
        <v>2.8190857715475744E-2</v>
      </c>
      <c r="Y422" s="49">
        <f t="shared" si="170"/>
        <v>2.8179281093052944E-2</v>
      </c>
      <c r="Z422" s="49">
        <f t="shared" si="170"/>
        <v>2.8179777108333848E-2</v>
      </c>
      <c r="AA422" s="49">
        <f t="shared" si="170"/>
        <v>2.8179755849999159E-2</v>
      </c>
      <c r="AB422" s="49">
        <f t="shared" si="162"/>
        <v>2.8179755849999159E-2</v>
      </c>
    </row>
    <row r="423" spans="1:28">
      <c r="A423" s="26" t="str">
        <f>'Dane sieci'!A423</f>
        <v>RED</v>
      </c>
      <c r="B423" s="26" t="str">
        <f>'Dane sieci'!B423</f>
        <v>K09/08</v>
      </c>
      <c r="C423" s="29"/>
      <c r="D423" s="22">
        <f>'Dane sieci'!C423</f>
        <v>50</v>
      </c>
      <c r="E423" s="22" t="str">
        <f>'Dane sieci'!D423</f>
        <v>T</v>
      </c>
      <c r="F423" s="27">
        <f>'Dane sieci'!E423</f>
        <v>10</v>
      </c>
      <c r="G423" s="27">
        <f>'Dane sieci'!J423</f>
        <v>2.5</v>
      </c>
      <c r="H423" s="28">
        <f>H422</f>
        <v>2.0009987624031096</v>
      </c>
      <c r="I423" s="28">
        <f t="shared" si="163"/>
        <v>2.0009987624031096</v>
      </c>
      <c r="J423" s="27">
        <f t="shared" si="169"/>
        <v>51.2</v>
      </c>
      <c r="K423" s="19">
        <f t="shared" si="164"/>
        <v>0.28277603757618824</v>
      </c>
      <c r="L423" s="24">
        <f t="shared" si="148"/>
        <v>32.175948410284583</v>
      </c>
      <c r="M423" s="28">
        <f t="shared" si="165"/>
        <v>0.32175948410284583</v>
      </c>
      <c r="N423" s="28">
        <f t="shared" si="166"/>
        <v>9.5426090921028189E-2</v>
      </c>
      <c r="O423" s="29">
        <f t="shared" si="167"/>
        <v>0.41718557502387399</v>
      </c>
      <c r="P423" s="29">
        <f>P422+O423</f>
        <v>41.399898745833276</v>
      </c>
      <c r="S423" s="16">
        <f t="shared" si="159"/>
        <v>0.7</v>
      </c>
      <c r="T423" s="23">
        <f t="shared" si="160"/>
        <v>51536.068307121626</v>
      </c>
      <c r="U423" s="9">
        <f t="shared" si="161"/>
        <v>1.2418487110541962E-3</v>
      </c>
      <c r="V423" s="9">
        <f t="shared" si="170"/>
        <v>4.7455550753174799E-2</v>
      </c>
      <c r="W423" s="9">
        <f t="shared" si="170"/>
        <v>4.3116081209431875E-2</v>
      </c>
      <c r="X423" s="9">
        <f t="shared" si="170"/>
        <v>4.315974678997709E-2</v>
      </c>
      <c r="Y423" s="9">
        <f t="shared" si="170"/>
        <v>4.3159275165472376E-2</v>
      </c>
      <c r="Z423" s="9">
        <f t="shared" si="170"/>
        <v>4.3159280255619499E-2</v>
      </c>
      <c r="AA423" s="9">
        <f t="shared" si="170"/>
        <v>4.3159280200682146E-2</v>
      </c>
      <c r="AB423" s="9">
        <f t="shared" si="162"/>
        <v>4.3159280200682146E-2</v>
      </c>
    </row>
    <row r="424" spans="1:28">
      <c r="A424" s="26" t="str">
        <f>'Dane sieci'!A424</f>
        <v>K09/08</v>
      </c>
      <c r="B424" s="26" t="str">
        <f>'Dane sieci'!B424</f>
        <v>K09/07</v>
      </c>
      <c r="C424" s="29"/>
      <c r="D424" s="22">
        <f>'Dane sieci'!C424</f>
        <v>100</v>
      </c>
      <c r="E424" s="22" t="str">
        <f>'Dane sieci'!D424</f>
        <v>T</v>
      </c>
      <c r="F424" s="27">
        <f>'Dane sieci'!E424</f>
        <v>90</v>
      </c>
      <c r="G424" s="27">
        <f>'Dane sieci'!J424</f>
        <v>6.4</v>
      </c>
      <c r="H424" s="28">
        <f>H423</f>
        <v>2.0009987624031096</v>
      </c>
      <c r="I424" s="28">
        <f t="shared" si="163"/>
        <v>2.0009987624031096</v>
      </c>
      <c r="J424" s="27">
        <f t="shared" si="169"/>
        <v>100</v>
      </c>
      <c r="K424" s="19">
        <f t="shared" si="164"/>
        <v>7.4128041594372307E-2</v>
      </c>
      <c r="L424" s="24">
        <f t="shared" si="148"/>
        <v>0.95357368765494432</v>
      </c>
      <c r="M424" s="28">
        <f t="shared" si="165"/>
        <v>8.5821631888944996E-2</v>
      </c>
      <c r="N424" s="28">
        <f t="shared" si="166"/>
        <v>1.6787535449740855E-2</v>
      </c>
      <c r="O424" s="29">
        <f t="shared" si="167"/>
        <v>0.10260916733868586</v>
      </c>
      <c r="P424" s="29">
        <f>P423+O424</f>
        <v>41.502507913171961</v>
      </c>
      <c r="S424" s="16">
        <f t="shared" si="159"/>
        <v>0.7</v>
      </c>
      <c r="T424" s="23">
        <f t="shared" si="160"/>
        <v>26386.466973246275</v>
      </c>
      <c r="U424" s="9">
        <f t="shared" si="161"/>
        <v>2.4254857637777266E-3</v>
      </c>
      <c r="V424" s="9">
        <f t="shared" ref="V424:AA433" si="185">(1/(-2*LOG(2.51/$T424/U424^0.5+$S424/$J424/3.71)))^2</f>
        <v>4.2754333101411975E-2</v>
      </c>
      <c r="W424" s="9">
        <f t="shared" si="185"/>
        <v>3.6156649723442583E-2</v>
      </c>
      <c r="X424" s="9">
        <f t="shared" si="185"/>
        <v>3.6360436523434396E-2</v>
      </c>
      <c r="Y424" s="9">
        <f t="shared" si="185"/>
        <v>3.6353351931419253E-2</v>
      </c>
      <c r="Z424" s="9">
        <f t="shared" si="185"/>
        <v>3.6353597260433593E-2</v>
      </c>
      <c r="AA424" s="9">
        <f t="shared" si="185"/>
        <v>3.6353588763893586E-2</v>
      </c>
      <c r="AB424" s="9">
        <f t="shared" si="162"/>
        <v>3.6353588763893586E-2</v>
      </c>
    </row>
    <row r="425" spans="1:28">
      <c r="A425" s="26" t="str">
        <f>'Dane sieci'!A425</f>
        <v>W056</v>
      </c>
      <c r="B425" s="26" t="str">
        <f>'Dane sieci'!B425</f>
        <v>RED</v>
      </c>
      <c r="C425" s="29">
        <f>VLOOKUP(A425,'Dane węzłów'!$A$3:$E$243,4,FALSE)</f>
        <v>63.125565231370004</v>
      </c>
      <c r="D425" s="22">
        <f>'Dane sieci'!C425</f>
        <v>40</v>
      </c>
      <c r="E425" s="22" t="str">
        <f>'Dane sieci'!D425</f>
        <v>P</v>
      </c>
      <c r="F425" s="27">
        <f>'Dane sieci'!E425</f>
        <v>50</v>
      </c>
      <c r="G425" s="27">
        <f>'Dane sieci'!J425</f>
        <v>5</v>
      </c>
      <c r="H425" s="28">
        <f>VLOOKUP(A425,'Dane węzłów'!$A$3:$E$243,2,FALSE)</f>
        <v>1.5023123520854593</v>
      </c>
      <c r="I425" s="28">
        <f t="shared" si="163"/>
        <v>1.5023123520854593</v>
      </c>
      <c r="J425" s="27">
        <f t="shared" si="169"/>
        <v>43.1</v>
      </c>
      <c r="K425" s="19">
        <f t="shared" si="164"/>
        <v>0.29959972076094976</v>
      </c>
      <c r="L425" s="24">
        <f t="shared" si="148"/>
        <v>29.524383740326314</v>
      </c>
      <c r="M425" s="28">
        <f t="shared" si="165"/>
        <v>1.4762191870163157</v>
      </c>
      <c r="N425" s="28">
        <f t="shared" si="166"/>
        <v>0.21423712347761045</v>
      </c>
      <c r="O425" s="29">
        <f t="shared" si="167"/>
        <v>1.6904563104939261</v>
      </c>
      <c r="P425" s="29">
        <f>C425+O425</f>
        <v>64.816021541863932</v>
      </c>
      <c r="S425" s="16">
        <f t="shared" si="159"/>
        <v>0.15</v>
      </c>
      <c r="T425" s="23">
        <f t="shared" si="160"/>
        <v>45963.955121247192</v>
      </c>
      <c r="U425" s="9">
        <f t="shared" si="161"/>
        <v>1.3923954070352729E-3</v>
      </c>
      <c r="V425" s="9">
        <f t="shared" si="185"/>
        <v>3.6433314247128E-2</v>
      </c>
      <c r="W425" s="9">
        <f t="shared" si="185"/>
        <v>2.9478841196243503E-2</v>
      </c>
      <c r="X425" s="9">
        <f t="shared" si="185"/>
        <v>2.9706766763145515E-2</v>
      </c>
      <c r="Y425" s="9">
        <f t="shared" si="185"/>
        <v>2.9698108079239859E-2</v>
      </c>
      <c r="Z425" s="9">
        <f t="shared" si="185"/>
        <v>2.9698435276639772E-2</v>
      </c>
      <c r="AA425" s="9">
        <f t="shared" si="185"/>
        <v>2.9698422909908307E-2</v>
      </c>
      <c r="AB425" s="9">
        <f t="shared" si="162"/>
        <v>2.9698422909908307E-2</v>
      </c>
    </row>
    <row r="426" spans="1:28">
      <c r="A426" s="26" t="str">
        <f>'Dane sieci'!A426</f>
        <v>RED</v>
      </c>
      <c r="B426" s="26" t="str">
        <f>'Dane sieci'!B426</f>
        <v>K09/07</v>
      </c>
      <c r="C426" s="29"/>
      <c r="D426" s="22">
        <f>'Dane sieci'!C426</f>
        <v>50</v>
      </c>
      <c r="E426" s="22" t="str">
        <f>'Dane sieci'!D426</f>
        <v>T</v>
      </c>
      <c r="F426" s="27">
        <f>'Dane sieci'!E426</f>
        <v>40</v>
      </c>
      <c r="G426" s="27">
        <f>'Dane sieci'!J426</f>
        <v>5.5</v>
      </c>
      <c r="H426" s="28">
        <f>H425</f>
        <v>1.5023123520854593</v>
      </c>
      <c r="I426" s="28">
        <f t="shared" si="163"/>
        <v>1.5023123520854593</v>
      </c>
      <c r="J426" s="27">
        <f t="shared" si="169"/>
        <v>51.2</v>
      </c>
      <c r="K426" s="19">
        <f t="shared" si="164"/>
        <v>0.21230294696149749</v>
      </c>
      <c r="L426" s="24">
        <f t="shared" si="148"/>
        <v>18.264258615859038</v>
      </c>
      <c r="M426" s="28">
        <f t="shared" si="165"/>
        <v>0.73057034463436155</v>
      </c>
      <c r="N426" s="28">
        <f t="shared" si="166"/>
        <v>0.11833593604104821</v>
      </c>
      <c r="O426" s="29">
        <f t="shared" si="167"/>
        <v>0.84890628067540974</v>
      </c>
      <c r="P426" s="29">
        <f>P425+O426</f>
        <v>65.66492782253934</v>
      </c>
      <c r="S426" s="16">
        <f t="shared" si="159"/>
        <v>0.7</v>
      </c>
      <c r="T426" s="23">
        <f t="shared" si="160"/>
        <v>38692.313783706137</v>
      </c>
      <c r="U426" s="9">
        <f t="shared" si="161"/>
        <v>1.6540752863156837E-3</v>
      </c>
      <c r="V426" s="9">
        <f t="shared" si="185"/>
        <v>4.8203656798331572E-2</v>
      </c>
      <c r="W426" s="9">
        <f t="shared" si="185"/>
        <v>4.3400950231454717E-2</v>
      </c>
      <c r="X426" s="9">
        <f t="shared" si="185"/>
        <v>4.3463708157598868E-2</v>
      </c>
      <c r="Y426" s="9">
        <f t="shared" si="185"/>
        <v>4.3462822378790789E-2</v>
      </c>
      <c r="Z426" s="9">
        <f t="shared" si="185"/>
        <v>4.34628348676711E-2</v>
      </c>
      <c r="AA426" s="9">
        <f t="shared" si="185"/>
        <v>4.3462834691583747E-2</v>
      </c>
      <c r="AB426" s="9">
        <f t="shared" si="162"/>
        <v>4.3462834691583747E-2</v>
      </c>
    </row>
    <row r="427" spans="1:28">
      <c r="A427" s="26" t="str">
        <f>'Dane sieci'!A427</f>
        <v>K09/07</v>
      </c>
      <c r="B427" s="26" t="str">
        <f>'Dane sieci'!B427</f>
        <v>K09/06</v>
      </c>
      <c r="C427" s="29"/>
      <c r="D427" s="22">
        <f>'Dane sieci'!C427</f>
        <v>125</v>
      </c>
      <c r="E427" s="22" t="str">
        <f>'Dane sieci'!D427</f>
        <v>T</v>
      </c>
      <c r="F427" s="27">
        <f>'Dane sieci'!E427</f>
        <v>200</v>
      </c>
      <c r="G427" s="27">
        <f>'Dane sieci'!J427</f>
        <v>6.4</v>
      </c>
      <c r="H427" s="28">
        <f>H426+H424</f>
        <v>3.5033111144885689</v>
      </c>
      <c r="I427" s="28">
        <f t="shared" si="163"/>
        <v>3.5033111144885689</v>
      </c>
      <c r="J427" s="27">
        <f t="shared" si="169"/>
        <v>125</v>
      </c>
      <c r="K427" s="19">
        <f t="shared" si="164"/>
        <v>8.306047060649413E-2</v>
      </c>
      <c r="L427" s="24">
        <f t="shared" si="148"/>
        <v>0.88641500724244615</v>
      </c>
      <c r="M427" s="28">
        <f t="shared" si="165"/>
        <v>0.17728300144848924</v>
      </c>
      <c r="N427" s="28">
        <f t="shared" si="166"/>
        <v>2.1077090704742483E-2</v>
      </c>
      <c r="O427" s="29">
        <f t="shared" si="167"/>
        <v>0.19836009215323172</v>
      </c>
      <c r="P427" s="29">
        <f>MAX(P424,P426)+O427</f>
        <v>65.863287914692577</v>
      </c>
      <c r="S427" s="16">
        <f t="shared" si="159"/>
        <v>0.7</v>
      </c>
      <c r="T427" s="23">
        <f t="shared" si="160"/>
        <v>36957.545304403044</v>
      </c>
      <c r="U427" s="9">
        <f t="shared" si="161"/>
        <v>1.7317167434379138E-3</v>
      </c>
      <c r="V427" s="9">
        <f t="shared" si="185"/>
        <v>3.9908451198249803E-2</v>
      </c>
      <c r="W427" s="9">
        <f t="shared" si="185"/>
        <v>3.3471155451925624E-2</v>
      </c>
      <c r="X427" s="9">
        <f t="shared" si="185"/>
        <v>3.3650148000939739E-2</v>
      </c>
      <c r="Y427" s="9">
        <f t="shared" si="185"/>
        <v>3.3644510240444424E-2</v>
      </c>
      <c r="Z427" s="9">
        <f t="shared" si="185"/>
        <v>3.3644687151016074E-2</v>
      </c>
      <c r="AA427" s="9">
        <f t="shared" si="185"/>
        <v>3.3644681598983567E-2</v>
      </c>
      <c r="AB427" s="9">
        <f t="shared" si="162"/>
        <v>3.3644681598983567E-2</v>
      </c>
    </row>
    <row r="428" spans="1:28">
      <c r="A428" s="26" t="str">
        <f>'Dane sieci'!A428</f>
        <v>W055</v>
      </c>
      <c r="B428" s="26" t="str">
        <f>'Dane sieci'!B428</f>
        <v>K09/06</v>
      </c>
      <c r="C428" s="29">
        <f>VLOOKUP(A428,'Dane węzłów'!$A$3:$E$243,4,FALSE)</f>
        <v>56.524122623843311</v>
      </c>
      <c r="D428" s="22">
        <f>'Dane sieci'!C428</f>
        <v>65</v>
      </c>
      <c r="E428" s="22" t="str">
        <f>'Dane sieci'!D428</f>
        <v>T</v>
      </c>
      <c r="F428" s="27">
        <f>'Dane sieci'!E428</f>
        <v>30</v>
      </c>
      <c r="G428" s="27">
        <f>'Dane sieci'!J428</f>
        <v>5.5</v>
      </c>
      <c r="H428" s="28">
        <f>VLOOKUP(A428,'Dane węzłów'!$A$3:$E$243,2,FALSE)</f>
        <v>3.7006462178852919</v>
      </c>
      <c r="I428" s="28">
        <f t="shared" si="163"/>
        <v>3.7006462178852919</v>
      </c>
      <c r="J428" s="27">
        <f t="shared" si="169"/>
        <v>69.7</v>
      </c>
      <c r="K428" s="19">
        <f t="shared" si="164"/>
        <v>0.2821939631249244</v>
      </c>
      <c r="L428" s="24">
        <f t="shared" si="148"/>
        <v>21.146436519064732</v>
      </c>
      <c r="M428" s="28">
        <f t="shared" si="165"/>
        <v>0.63439309557194201</v>
      </c>
      <c r="N428" s="28">
        <f t="shared" si="166"/>
        <v>0.2090740070119943</v>
      </c>
      <c r="O428" s="29">
        <f t="shared" si="167"/>
        <v>0.84346710258393631</v>
      </c>
      <c r="P428" s="29">
        <f>C428+O428</f>
        <v>57.367589726427248</v>
      </c>
      <c r="S428" s="16">
        <f t="shared" si="159"/>
        <v>0.7</v>
      </c>
      <c r="T428" s="23">
        <f t="shared" si="160"/>
        <v>70013.084993757366</v>
      </c>
      <c r="U428" s="9">
        <f t="shared" si="161"/>
        <v>9.1411484018603787E-4</v>
      </c>
      <c r="V428" s="9">
        <f t="shared" si="185"/>
        <v>4.3052588068898091E-2</v>
      </c>
      <c r="W428" s="9">
        <f t="shared" si="185"/>
        <v>3.873062759624489E-2</v>
      </c>
      <c r="X428" s="9">
        <f t="shared" si="185"/>
        <v>3.8773746984131094E-2</v>
      </c>
      <c r="Y428" s="9">
        <f t="shared" si="185"/>
        <v>3.8773281856511715E-2</v>
      </c>
      <c r="Z428" s="9">
        <f t="shared" si="185"/>
        <v>3.8773286869732519E-2</v>
      </c>
      <c r="AA428" s="9">
        <f t="shared" si="185"/>
        <v>3.8773286815698742E-2</v>
      </c>
      <c r="AB428" s="9">
        <f t="shared" si="162"/>
        <v>3.8773286815698742E-2</v>
      </c>
    </row>
    <row r="429" spans="1:28">
      <c r="A429" s="26" t="str">
        <f>'Dane sieci'!A429</f>
        <v>K09/06</v>
      </c>
      <c r="B429" s="26" t="str">
        <f>'Dane sieci'!B429</f>
        <v>K09/05</v>
      </c>
      <c r="C429" s="29"/>
      <c r="D429" s="22">
        <f>'Dane sieci'!C429</f>
        <v>125</v>
      </c>
      <c r="E429" s="22" t="str">
        <f>'Dane sieci'!D429</f>
        <v>T</v>
      </c>
      <c r="F429" s="27">
        <f>'Dane sieci'!E429</f>
        <v>100</v>
      </c>
      <c r="G429" s="27">
        <f>'Dane sieci'!J429</f>
        <v>4</v>
      </c>
      <c r="H429" s="28">
        <f>H427+H428</f>
        <v>7.2039573323738608</v>
      </c>
      <c r="I429" s="28">
        <f t="shared" si="163"/>
        <v>7.2039573323738608</v>
      </c>
      <c r="J429" s="27">
        <f t="shared" si="169"/>
        <v>125</v>
      </c>
      <c r="K429" s="19">
        <f t="shared" si="164"/>
        <v>0.17079958550681826</v>
      </c>
      <c r="L429" s="24">
        <f t="shared" si="148"/>
        <v>3.6259776026689869</v>
      </c>
      <c r="M429" s="28">
        <f t="shared" si="165"/>
        <v>0.36259776026689872</v>
      </c>
      <c r="N429" s="28">
        <f t="shared" si="166"/>
        <v>5.570260832032034E-2</v>
      </c>
      <c r="O429" s="29">
        <f t="shared" si="167"/>
        <v>0.41830036858721908</v>
      </c>
      <c r="P429" s="29">
        <f>MAX(P427,P428)+O429</f>
        <v>66.281588283279802</v>
      </c>
      <c r="S429" s="16">
        <f t="shared" si="159"/>
        <v>0.7</v>
      </c>
      <c r="T429" s="23">
        <f t="shared" si="160"/>
        <v>75996.841496922178</v>
      </c>
      <c r="U429" s="9">
        <f t="shared" si="161"/>
        <v>8.4214026187643548E-4</v>
      </c>
      <c r="V429" s="9">
        <f t="shared" si="185"/>
        <v>3.7640775818976679E-2</v>
      </c>
      <c r="W429" s="9">
        <f t="shared" si="185"/>
        <v>3.2470132153042494E-2</v>
      </c>
      <c r="X429" s="9">
        <f t="shared" si="185"/>
        <v>3.2548962597694547E-2</v>
      </c>
      <c r="Y429" s="9">
        <f t="shared" si="185"/>
        <v>3.25476241375545E-2</v>
      </c>
      <c r="Z429" s="9">
        <f t="shared" si="185"/>
        <v>3.2547646823422614E-2</v>
      </c>
      <c r="AA429" s="9">
        <f t="shared" si="185"/>
        <v>3.2547646438903191E-2</v>
      </c>
      <c r="AB429" s="9">
        <f t="shared" si="162"/>
        <v>3.2547646438903191E-2</v>
      </c>
    </row>
    <row r="430" spans="1:28">
      <c r="A430" s="26" t="str">
        <f>'Dane sieci'!A430</f>
        <v>W054</v>
      </c>
      <c r="B430" s="26" t="str">
        <f>'Dane sieci'!B430</f>
        <v>K09/05</v>
      </c>
      <c r="C430" s="29">
        <f>VLOOKUP(A430,'Dane węzłów'!$A$3:$E$243,4,FALSE)</f>
        <v>55.559737394976253</v>
      </c>
      <c r="D430" s="22">
        <f>'Dane sieci'!C430</f>
        <v>65</v>
      </c>
      <c r="E430" s="22" t="str">
        <f>'Dane sieci'!D430</f>
        <v>T</v>
      </c>
      <c r="F430" s="27">
        <f>'Dane sieci'!E430</f>
        <v>95</v>
      </c>
      <c r="G430" s="27">
        <f>'Dane sieci'!J430</f>
        <v>4.5</v>
      </c>
      <c r="H430" s="28">
        <f>VLOOKUP(A430,'Dane węzłów'!$A$3:$E$243,2,FALSE)</f>
        <v>3.5372834282984753</v>
      </c>
      <c r="I430" s="28">
        <f t="shared" si="163"/>
        <v>3.5372834282984753</v>
      </c>
      <c r="J430" s="27">
        <f t="shared" si="169"/>
        <v>69.7</v>
      </c>
      <c r="K430" s="19">
        <f t="shared" si="164"/>
        <v>0.26973668125943701</v>
      </c>
      <c r="L430" s="24">
        <f t="shared" si="148"/>
        <v>19.339659002154157</v>
      </c>
      <c r="M430" s="28">
        <f t="shared" si="165"/>
        <v>1.837267605204645</v>
      </c>
      <c r="N430" s="28">
        <f t="shared" si="166"/>
        <v>0.15629117242417406</v>
      </c>
      <c r="O430" s="29">
        <f t="shared" si="167"/>
        <v>1.9935587776288191</v>
      </c>
      <c r="P430" s="29">
        <f>C430+O430</f>
        <v>57.553296172605073</v>
      </c>
      <c r="S430" s="16">
        <f t="shared" si="159"/>
        <v>0.7</v>
      </c>
      <c r="T430" s="23">
        <f t="shared" si="160"/>
        <v>66922.399692125109</v>
      </c>
      <c r="U430" s="9">
        <f t="shared" si="161"/>
        <v>9.563315167183254E-4</v>
      </c>
      <c r="V430" s="9">
        <f t="shared" si="185"/>
        <v>4.3160336395811426E-2</v>
      </c>
      <c r="W430" s="9">
        <f t="shared" si="185"/>
        <v>3.8766255676193087E-2</v>
      </c>
      <c r="X430" s="9">
        <f t="shared" si="185"/>
        <v>3.8811939321781695E-2</v>
      </c>
      <c r="Y430" s="9">
        <f t="shared" si="185"/>
        <v>3.8811425230876516E-2</v>
      </c>
      <c r="Z430" s="9">
        <f t="shared" si="185"/>
        <v>3.8811431011089602E-2</v>
      </c>
      <c r="AA430" s="9">
        <f t="shared" si="185"/>
        <v>3.8811430946098784E-2</v>
      </c>
      <c r="AB430" s="9">
        <f t="shared" si="162"/>
        <v>3.8811430946098784E-2</v>
      </c>
    </row>
    <row r="431" spans="1:28">
      <c r="A431" s="26" t="str">
        <f>'Dane sieci'!A431</f>
        <v>K09/05</v>
      </c>
      <c r="B431" s="26" t="str">
        <f>'Dane sieci'!B431</f>
        <v>K09/04</v>
      </c>
      <c r="C431" s="29"/>
      <c r="D431" s="22">
        <f>'Dane sieci'!C431</f>
        <v>150</v>
      </c>
      <c r="E431" s="22" t="str">
        <f>'Dane sieci'!D431</f>
        <v>T</v>
      </c>
      <c r="F431" s="27">
        <f>'Dane sieci'!E431</f>
        <v>85</v>
      </c>
      <c r="G431" s="27">
        <f>'Dane sieci'!J431</f>
        <v>6</v>
      </c>
      <c r="H431" s="28">
        <f>H429+H430</f>
        <v>10.741240760672337</v>
      </c>
      <c r="I431" s="28">
        <f t="shared" si="163"/>
        <v>10.741240760672337</v>
      </c>
      <c r="J431" s="27">
        <f t="shared" si="169"/>
        <v>150</v>
      </c>
      <c r="K431" s="19">
        <f t="shared" si="164"/>
        <v>0.17685104877349747</v>
      </c>
      <c r="L431" s="24">
        <f t="shared" si="148"/>
        <v>3.0614303504369316</v>
      </c>
      <c r="M431" s="28">
        <f t="shared" si="165"/>
        <v>0.26022157978713922</v>
      </c>
      <c r="N431" s="28">
        <f t="shared" si="166"/>
        <v>8.9579461078758929E-2</v>
      </c>
      <c r="O431" s="29">
        <f t="shared" si="167"/>
        <v>0.34980104086589814</v>
      </c>
      <c r="P431" s="29">
        <f>MAX(P429,P430)+O431</f>
        <v>66.631389324145701</v>
      </c>
      <c r="S431" s="16">
        <f t="shared" si="159"/>
        <v>0.7</v>
      </c>
      <c r="T431" s="23">
        <f t="shared" si="160"/>
        <v>94427.309637709259</v>
      </c>
      <c r="U431" s="9">
        <f t="shared" si="161"/>
        <v>6.777700248535069E-4</v>
      </c>
      <c r="V431" s="9">
        <f t="shared" si="185"/>
        <v>3.5808243224409578E-2</v>
      </c>
      <c r="W431" s="9">
        <f t="shared" si="185"/>
        <v>3.0684105903739101E-2</v>
      </c>
      <c r="X431" s="9">
        <f t="shared" si="185"/>
        <v>3.0759238176720501E-2</v>
      </c>
      <c r="Y431" s="9">
        <f t="shared" si="185"/>
        <v>3.0758005269271881E-2</v>
      </c>
      <c r="Z431" s="9">
        <f t="shared" si="185"/>
        <v>3.0758025465312935E-2</v>
      </c>
      <c r="AA431" s="9">
        <f t="shared" si="185"/>
        <v>3.0758025134475519E-2</v>
      </c>
      <c r="AB431" s="9">
        <f t="shared" si="162"/>
        <v>3.0758025134475519E-2</v>
      </c>
    </row>
    <row r="432" spans="1:28">
      <c r="A432" s="26" t="str">
        <f>'Dane sieci'!A432</f>
        <v>W053</v>
      </c>
      <c r="B432" s="26" t="str">
        <f>'Dane sieci'!B432</f>
        <v>K09/04</v>
      </c>
      <c r="C432" s="29">
        <f>VLOOKUP(A432,'Dane węzłów'!$A$3:$E$243,4,FALSE)</f>
        <v>53.173965351348699</v>
      </c>
      <c r="D432" s="22">
        <f>'Dane sieci'!C432</f>
        <v>65</v>
      </c>
      <c r="E432" s="22" t="str">
        <f>'Dane sieci'!D432</f>
        <v>T</v>
      </c>
      <c r="F432" s="27">
        <f>'Dane sieci'!E432</f>
        <v>30</v>
      </c>
      <c r="G432" s="27">
        <f>'Dane sieci'!J432</f>
        <v>5.5</v>
      </c>
      <c r="H432" s="28">
        <f>VLOOKUP(A432,'Dane węzłów'!$A$3:$E$243,2,FALSE)</f>
        <v>3.0963267255791735</v>
      </c>
      <c r="I432" s="28">
        <f t="shared" si="163"/>
        <v>3.0963267255791735</v>
      </c>
      <c r="J432" s="27">
        <f t="shared" si="169"/>
        <v>69.7</v>
      </c>
      <c r="K432" s="19">
        <f t="shared" si="164"/>
        <v>0.23611138659996359</v>
      </c>
      <c r="L432" s="24">
        <f t="shared" si="148"/>
        <v>14.865197756716643</v>
      </c>
      <c r="M432" s="28">
        <f t="shared" si="165"/>
        <v>0.4459559327014993</v>
      </c>
      <c r="N432" s="28">
        <f t="shared" si="166"/>
        <v>0.14636541501918102</v>
      </c>
      <c r="O432" s="29">
        <f t="shared" si="167"/>
        <v>0.59232134772068035</v>
      </c>
      <c r="P432" s="29">
        <f>C432+O432</f>
        <v>53.766286699069376</v>
      </c>
      <c r="S432" s="16">
        <f t="shared" si="159"/>
        <v>0.7</v>
      </c>
      <c r="T432" s="23">
        <f t="shared" si="160"/>
        <v>58579.873201253082</v>
      </c>
      <c r="U432" s="9">
        <f t="shared" si="161"/>
        <v>1.0925254102228234E-3</v>
      </c>
      <c r="V432" s="9">
        <f t="shared" si="185"/>
        <v>4.3490494624695286E-2</v>
      </c>
      <c r="W432" s="9">
        <f t="shared" si="185"/>
        <v>3.8880474938663472E-2</v>
      </c>
      <c r="X432" s="9">
        <f t="shared" si="185"/>
        <v>3.8934560780594513E-2</v>
      </c>
      <c r="Y432" s="9">
        <f t="shared" si="185"/>
        <v>3.8933871721244032E-2</v>
      </c>
      <c r="Z432" s="9">
        <f t="shared" si="185"/>
        <v>3.8933880491010833E-2</v>
      </c>
      <c r="AA432" s="9">
        <f t="shared" si="185"/>
        <v>3.8933880379395186E-2</v>
      </c>
      <c r="AB432" s="9">
        <f t="shared" si="162"/>
        <v>3.8933880379395186E-2</v>
      </c>
    </row>
    <row r="433" spans="1:28">
      <c r="A433" s="26" t="str">
        <f>'Dane sieci'!A433</f>
        <v>K09/04</v>
      </c>
      <c r="B433" s="26" t="str">
        <f>'Dane sieci'!B433</f>
        <v>K09/03</v>
      </c>
      <c r="C433" s="29"/>
      <c r="D433" s="22">
        <f>'Dane sieci'!C433</f>
        <v>150</v>
      </c>
      <c r="E433" s="22" t="str">
        <f>'Dane sieci'!D433</f>
        <v>T</v>
      </c>
      <c r="F433" s="27">
        <f>'Dane sieci'!E433</f>
        <v>85</v>
      </c>
      <c r="G433" s="27">
        <f>'Dane sieci'!J433</f>
        <v>3.5</v>
      </c>
      <c r="H433" s="28">
        <f>H431+H432</f>
        <v>13.83756748625151</v>
      </c>
      <c r="I433" s="28">
        <f t="shared" si="163"/>
        <v>13.83756748625151</v>
      </c>
      <c r="J433" s="27">
        <f t="shared" si="169"/>
        <v>150</v>
      </c>
      <c r="K433" s="19">
        <f t="shared" si="164"/>
        <v>0.22783106504582712</v>
      </c>
      <c r="L433" s="24">
        <f t="shared" si="148"/>
        <v>5.0438188682684597</v>
      </c>
      <c r="M433" s="28">
        <f t="shared" si="165"/>
        <v>0.42872460380281907</v>
      </c>
      <c r="N433" s="28">
        <f t="shared" si="166"/>
        <v>8.6723309078013927E-2</v>
      </c>
      <c r="O433" s="29">
        <f t="shared" si="167"/>
        <v>0.51544791288083303</v>
      </c>
      <c r="P433" s="29">
        <f>MAX(P431,P432)+O433</f>
        <v>67.146837237026531</v>
      </c>
      <c r="S433" s="16">
        <f t="shared" si="159"/>
        <v>0.7</v>
      </c>
      <c r="T433" s="23">
        <f t="shared" si="160"/>
        <v>121647.42405189155</v>
      </c>
      <c r="U433" s="9">
        <f t="shared" si="161"/>
        <v>5.2611060611278799E-4</v>
      </c>
      <c r="V433" s="9">
        <f t="shared" si="185"/>
        <v>3.5172143956574843E-2</v>
      </c>
      <c r="W433" s="9">
        <f t="shared" si="185"/>
        <v>3.0479559768118659E-2</v>
      </c>
      <c r="X433" s="9">
        <f t="shared" si="185"/>
        <v>3.0534656138807043E-2</v>
      </c>
      <c r="Y433" s="9">
        <f t="shared" si="185"/>
        <v>3.0533937564009621E-2</v>
      </c>
      <c r="Z433" s="9">
        <f t="shared" si="185"/>
        <v>3.0533946923441167E-2</v>
      </c>
      <c r="AA433" s="9">
        <f t="shared" si="185"/>
        <v>3.0533946801532538E-2</v>
      </c>
      <c r="AB433" s="9">
        <f t="shared" si="162"/>
        <v>3.0533946801532538E-2</v>
      </c>
    </row>
    <row r="434" spans="1:28">
      <c r="A434" s="26" t="str">
        <f>'Dane sieci'!A434</f>
        <v>W052</v>
      </c>
      <c r="B434" s="26" t="str">
        <f>'Dane sieci'!B434</f>
        <v>K09/03</v>
      </c>
      <c r="C434" s="29">
        <f>VLOOKUP(A434,'Dane węzłów'!$A$3:$E$243,4,FALSE)</f>
        <v>62.209923668441093</v>
      </c>
      <c r="D434" s="22">
        <f>'Dane sieci'!C434</f>
        <v>50</v>
      </c>
      <c r="E434" s="22" t="str">
        <f>'Dane sieci'!D434</f>
        <v>T</v>
      </c>
      <c r="F434" s="27">
        <f>'Dane sieci'!E434</f>
        <v>55</v>
      </c>
      <c r="G434" s="27">
        <f>'Dane sieci'!J434</f>
        <v>7.5</v>
      </c>
      <c r="H434" s="28">
        <f>VLOOKUP(A434,'Dane węzłów'!$A$3:$E$243,2,FALSE)</f>
        <v>2.0890784400696036</v>
      </c>
      <c r="I434" s="28">
        <f t="shared" si="163"/>
        <v>2.0890784400696036</v>
      </c>
      <c r="J434" s="27">
        <f t="shared" si="169"/>
        <v>51.2</v>
      </c>
      <c r="K434" s="19">
        <f t="shared" si="164"/>
        <v>0.29522323280164009</v>
      </c>
      <c r="L434" s="24">
        <f t="shared" si="148"/>
        <v>35.039315108251714</v>
      </c>
      <c r="M434" s="28">
        <f t="shared" si="165"/>
        <v>1.9271623309538444</v>
      </c>
      <c r="N434" s="28">
        <f t="shared" si="166"/>
        <v>0.31203566968347751</v>
      </c>
      <c r="O434" s="29">
        <f t="shared" si="167"/>
        <v>2.2391980006373218</v>
      </c>
      <c r="P434" s="29">
        <f>C434+O434</f>
        <v>64.449121669078409</v>
      </c>
      <c r="S434" s="16">
        <f t="shared" si="159"/>
        <v>0.7</v>
      </c>
      <c r="T434" s="23">
        <f t="shared" si="160"/>
        <v>53804.575599569027</v>
      </c>
      <c r="U434" s="9">
        <f t="shared" si="161"/>
        <v>1.1894899139491147E-3</v>
      </c>
      <c r="V434" s="9">
        <f t="shared" ref="V434:AA443" si="186">(1/(-2*LOG(2.51/$T434/U434^0.5+$S434/$J434/3.71)))^2</f>
        <v>4.7351048836117127E-2</v>
      </c>
      <c r="W434" s="9">
        <f t="shared" si="186"/>
        <v>4.3079494460997556E-2</v>
      </c>
      <c r="X434" s="9">
        <f t="shared" si="186"/>
        <v>4.3120805162239192E-2</v>
      </c>
      <c r="Y434" s="9">
        <f t="shared" si="186"/>
        <v>4.3120376731634789E-2</v>
      </c>
      <c r="Z434" s="9">
        <f t="shared" si="186"/>
        <v>4.312038117172888E-2</v>
      </c>
      <c r="AA434" s="9">
        <f t="shared" si="186"/>
        <v>4.3120381125713064E-2</v>
      </c>
      <c r="AB434" s="9">
        <f t="shared" si="162"/>
        <v>4.3120381125713064E-2</v>
      </c>
    </row>
    <row r="435" spans="1:28">
      <c r="A435" s="26" t="str">
        <f>'Dane sieci'!A435</f>
        <v>K09/03</v>
      </c>
      <c r="B435" s="26" t="str">
        <f>'Dane sieci'!B435</f>
        <v>K09/01</v>
      </c>
      <c r="C435" s="29"/>
      <c r="D435" s="22">
        <f>'Dane sieci'!C435</f>
        <v>150</v>
      </c>
      <c r="E435" s="22" t="str">
        <f>'Dane sieci'!D435</f>
        <v>T</v>
      </c>
      <c r="F435" s="27">
        <f>'Dane sieci'!E435</f>
        <v>270</v>
      </c>
      <c r="G435" s="27">
        <f>'Dane sieci'!J435</f>
        <v>7</v>
      </c>
      <c r="H435" s="28">
        <f>H433+H434</f>
        <v>15.926645926321115</v>
      </c>
      <c r="I435" s="28">
        <f t="shared" si="163"/>
        <v>15.926645926321115</v>
      </c>
      <c r="J435" s="27">
        <f t="shared" si="169"/>
        <v>150</v>
      </c>
      <c r="K435" s="19">
        <f t="shared" si="164"/>
        <v>0.26222706466340628</v>
      </c>
      <c r="L435" s="24">
        <f t="shared" si="148"/>
        <v>6.6590820544450766</v>
      </c>
      <c r="M435" s="28">
        <f t="shared" si="165"/>
        <v>1.7979521547001707</v>
      </c>
      <c r="N435" s="28">
        <f t="shared" si="166"/>
        <v>0.22977087747996944</v>
      </c>
      <c r="O435" s="29">
        <f t="shared" si="167"/>
        <v>2.0277230321801403</v>
      </c>
      <c r="P435" s="29">
        <f>MAX(P433,P434)+O435</f>
        <v>69.174560269206665</v>
      </c>
      <c r="S435" s="16">
        <f t="shared" si="159"/>
        <v>0.7</v>
      </c>
      <c r="T435" s="23">
        <f t="shared" si="160"/>
        <v>140012.71918987777</v>
      </c>
      <c r="U435" s="9">
        <f t="shared" si="161"/>
        <v>4.5710132886717683E-4</v>
      </c>
      <c r="V435" s="9">
        <f t="shared" si="186"/>
        <v>3.4845391511789323E-2</v>
      </c>
      <c r="W435" s="9">
        <f t="shared" si="186"/>
        <v>3.0384792803419755E-2</v>
      </c>
      <c r="X435" s="9">
        <f t="shared" si="186"/>
        <v>3.0430994914191406E-2</v>
      </c>
      <c r="Y435" s="9">
        <f t="shared" si="186"/>
        <v>3.0430465592235282E-2</v>
      </c>
      <c r="Z435" s="9">
        <f t="shared" si="186"/>
        <v>3.0430471649764444E-2</v>
      </c>
      <c r="AA435" s="9">
        <f t="shared" si="186"/>
        <v>3.043047158044156E-2</v>
      </c>
      <c r="AB435" s="9">
        <f t="shared" si="162"/>
        <v>3.043047158044156E-2</v>
      </c>
    </row>
    <row r="436" spans="1:28">
      <c r="A436" s="26" t="str">
        <f>'Dane sieci'!A436</f>
        <v>W049</v>
      </c>
      <c r="B436" s="26" t="str">
        <f>'Dane sieci'!B436</f>
        <v>K09/01</v>
      </c>
      <c r="C436" s="29">
        <f>VLOOKUP(A436,'Dane węzłów'!$A$3:$E$243,4,FALSE)</f>
        <v>54.031151455128473</v>
      </c>
      <c r="D436" s="22">
        <f>'Dane sieci'!C436</f>
        <v>50</v>
      </c>
      <c r="E436" s="22" t="str">
        <f>'Dane sieci'!D436</f>
        <v>T</v>
      </c>
      <c r="F436" s="27">
        <f>'Dane sieci'!E436</f>
        <v>50</v>
      </c>
      <c r="G436" s="27">
        <f>'Dane sieci'!J436</f>
        <v>5.5</v>
      </c>
      <c r="H436" s="28">
        <f>VLOOKUP(A436,'Dane węzłów'!$A$3:$E$243,2,FALSE)</f>
        <v>2.5128390596745032</v>
      </c>
      <c r="I436" s="28">
        <f t="shared" si="163"/>
        <v>2.5128390596745032</v>
      </c>
      <c r="J436" s="27">
        <f t="shared" si="169"/>
        <v>51.2</v>
      </c>
      <c r="K436" s="19">
        <f t="shared" si="164"/>
        <v>0.35510800192003483</v>
      </c>
      <c r="L436" s="24">
        <f t="shared" si="148"/>
        <v>50.520133047066807</v>
      </c>
      <c r="M436" s="28">
        <f t="shared" si="165"/>
        <v>2.5260066523533404</v>
      </c>
      <c r="N436" s="28">
        <f t="shared" si="166"/>
        <v>0.33107434047837764</v>
      </c>
      <c r="O436" s="29">
        <f t="shared" si="167"/>
        <v>2.857080992831718</v>
      </c>
      <c r="P436" s="29">
        <f>C436+O436</f>
        <v>56.888232447960192</v>
      </c>
      <c r="S436" s="16">
        <f t="shared" si="159"/>
        <v>0.7</v>
      </c>
      <c r="T436" s="23">
        <f t="shared" si="160"/>
        <v>64718.603458136349</v>
      </c>
      <c r="U436" s="9">
        <f t="shared" si="161"/>
        <v>9.8889649312965816E-4</v>
      </c>
      <c r="V436" s="9">
        <f t="shared" si="186"/>
        <v>4.6924918707178409E-2</v>
      </c>
      <c r="W436" s="9">
        <f t="shared" si="186"/>
        <v>4.293840900584691E-2</v>
      </c>
      <c r="X436" s="9">
        <f t="shared" si="186"/>
        <v>4.2970899737044967E-2</v>
      </c>
      <c r="Y436" s="9">
        <f t="shared" si="186"/>
        <v>4.297061692559543E-2</v>
      </c>
      <c r="Z436" s="9">
        <f t="shared" si="186"/>
        <v>4.2970619385918153E-2</v>
      </c>
      <c r="AA436" s="9">
        <f t="shared" si="186"/>
        <v>4.297061936451442E-2</v>
      </c>
      <c r="AB436" s="9">
        <f t="shared" si="162"/>
        <v>4.297061936451442E-2</v>
      </c>
    </row>
    <row r="437" spans="1:28">
      <c r="A437" s="26" t="str">
        <f>'Dane sieci'!A437</f>
        <v>W051</v>
      </c>
      <c r="B437" s="26" t="str">
        <f>'Dane sieci'!B437</f>
        <v>K09/02</v>
      </c>
      <c r="C437" s="29">
        <f>VLOOKUP(A437,'Dane węzłów'!$A$3:$E$243,4,FALSE)</f>
        <v>68.177861148003615</v>
      </c>
      <c r="D437" s="22">
        <f>'Dane sieci'!C437</f>
        <v>80</v>
      </c>
      <c r="E437" s="22" t="str">
        <f>'Dane sieci'!D437</f>
        <v>T</v>
      </c>
      <c r="F437" s="27">
        <f>'Dane sieci'!E437</f>
        <v>85</v>
      </c>
      <c r="G437" s="27">
        <f>'Dane sieci'!J437</f>
        <v>11.4</v>
      </c>
      <c r="H437" s="28">
        <f>VLOOKUP(A437,'Dane węzłów'!$A$3:$E$243,2,FALSE)</f>
        <v>5.0603650755740555</v>
      </c>
      <c r="I437" s="28">
        <f t="shared" si="163"/>
        <v>5.0603650755740555</v>
      </c>
      <c r="J437" s="27">
        <f t="shared" si="169"/>
        <v>81.7</v>
      </c>
      <c r="K437" s="19">
        <f t="shared" si="164"/>
        <v>0.28084936302252067</v>
      </c>
      <c r="L437" s="24">
        <f t="shared" si="148"/>
        <v>16.947451822339055</v>
      </c>
      <c r="M437" s="28">
        <f t="shared" si="165"/>
        <v>1.4405334048988196</v>
      </c>
      <c r="N437" s="28">
        <f t="shared" si="166"/>
        <v>0.42923354333519331</v>
      </c>
      <c r="O437" s="29">
        <f t="shared" si="167"/>
        <v>1.8697669482340129</v>
      </c>
      <c r="P437" s="29">
        <f>C437+O437</f>
        <v>70.047628096237631</v>
      </c>
      <c r="S437" s="16">
        <f t="shared" si="159"/>
        <v>0.7</v>
      </c>
      <c r="T437" s="23">
        <f t="shared" si="160"/>
        <v>81675.954264680186</v>
      </c>
      <c r="U437" s="9">
        <f t="shared" si="161"/>
        <v>7.8358435571625825E-4</v>
      </c>
      <c r="V437" s="9">
        <f t="shared" si="186"/>
        <v>4.1057439801835807E-2</v>
      </c>
      <c r="W437" s="9">
        <f t="shared" si="186"/>
        <v>3.673108030452453E-2</v>
      </c>
      <c r="X437" s="9">
        <f t="shared" si="186"/>
        <v>3.6774189596425699E-2</v>
      </c>
      <c r="Y437" s="9">
        <f t="shared" si="186"/>
        <v>3.6773723264051497E-2</v>
      </c>
      <c r="Z437" s="9">
        <f t="shared" si="186"/>
        <v>3.6773728304235913E-2</v>
      </c>
      <c r="AA437" s="9">
        <f t="shared" si="186"/>
        <v>3.6773728249760392E-2</v>
      </c>
      <c r="AB437" s="9">
        <f t="shared" si="162"/>
        <v>3.6773728249760392E-2</v>
      </c>
    </row>
    <row r="438" spans="1:28">
      <c r="A438" s="26" t="str">
        <f>'Dane sieci'!A438</f>
        <v>W050</v>
      </c>
      <c r="B438" s="26" t="str">
        <f>'Dane sieci'!B438</f>
        <v>K09/02</v>
      </c>
      <c r="C438" s="29">
        <f>VLOOKUP(A438,'Dane węzłów'!$A$3:$E$243,4,FALSE)</f>
        <v>55.577860069971806</v>
      </c>
      <c r="D438" s="22">
        <f>'Dane sieci'!C438</f>
        <v>50</v>
      </c>
      <c r="E438" s="22" t="str">
        <f>'Dane sieci'!D438</f>
        <v>T</v>
      </c>
      <c r="F438" s="27">
        <f>'Dane sieci'!E438</f>
        <v>65</v>
      </c>
      <c r="G438" s="27">
        <f>'Dane sieci'!J438</f>
        <v>5.5</v>
      </c>
      <c r="H438" s="28">
        <f>VLOOKUP(A438,'Dane węzłów'!$A$3:$E$243,2,FALSE)</f>
        <v>2.3998362277798631</v>
      </c>
      <c r="I438" s="28">
        <f t="shared" si="163"/>
        <v>2.3998362277798631</v>
      </c>
      <c r="J438" s="27">
        <f t="shared" si="169"/>
        <v>51.2</v>
      </c>
      <c r="K438" s="19">
        <f t="shared" si="164"/>
        <v>0.33913873015512952</v>
      </c>
      <c r="L438" s="24">
        <f t="shared" si="148"/>
        <v>46.115893196723114</v>
      </c>
      <c r="M438" s="28">
        <f t="shared" si="165"/>
        <v>2.9975330577870021</v>
      </c>
      <c r="N438" s="28">
        <f t="shared" si="166"/>
        <v>0.30196693062632374</v>
      </c>
      <c r="O438" s="29">
        <f t="shared" si="167"/>
        <v>3.2994999884133258</v>
      </c>
      <c r="P438" s="29">
        <f>C438+O438</f>
        <v>58.877360058385129</v>
      </c>
      <c r="S438" s="16">
        <f t="shared" si="159"/>
        <v>0.7</v>
      </c>
      <c r="T438" s="23">
        <f t="shared" si="160"/>
        <v>61808.196029185056</v>
      </c>
      <c r="U438" s="9">
        <f t="shared" si="161"/>
        <v>1.0354613807168874E-3</v>
      </c>
      <c r="V438" s="9">
        <f t="shared" si="186"/>
        <v>4.7027837314553088E-2</v>
      </c>
      <c r="W438" s="9">
        <f t="shared" si="186"/>
        <v>4.2971293420396996E-2</v>
      </c>
      <c r="X438" s="9">
        <f t="shared" si="186"/>
        <v>4.3005800013967234E-2</v>
      </c>
      <c r="Y438" s="9">
        <f t="shared" si="186"/>
        <v>4.3005486209569517E-2</v>
      </c>
      <c r="Z438" s="9">
        <f t="shared" si="186"/>
        <v>4.300548906163109E-2</v>
      </c>
      <c r="AA438" s="9">
        <f t="shared" si="186"/>
        <v>4.300548903570954E-2</v>
      </c>
      <c r="AB438" s="9">
        <f t="shared" si="162"/>
        <v>4.300548903570954E-2</v>
      </c>
    </row>
    <row r="439" spans="1:28">
      <c r="A439" s="26" t="str">
        <f>'Dane sieci'!A439</f>
        <v>K09/02</v>
      </c>
      <c r="B439" s="26" t="str">
        <f>'Dane sieci'!B439</f>
        <v>K09/01</v>
      </c>
      <c r="C439" s="29"/>
      <c r="D439" s="22">
        <f>'Dane sieci'!C439</f>
        <v>80</v>
      </c>
      <c r="E439" s="22" t="str">
        <f>'Dane sieci'!D439</f>
        <v>T</v>
      </c>
      <c r="F439" s="27">
        <f>'Dane sieci'!E439</f>
        <v>65</v>
      </c>
      <c r="G439" s="27">
        <f>'Dane sieci'!J439</f>
        <v>6.4</v>
      </c>
      <c r="H439" s="28">
        <f>H437+H438</f>
        <v>7.4602013033539185</v>
      </c>
      <c r="I439" s="28">
        <f t="shared" si="163"/>
        <v>7.4602013033539185</v>
      </c>
      <c r="J439" s="27">
        <f t="shared" si="169"/>
        <v>81.7</v>
      </c>
      <c r="K439" s="19">
        <f t="shared" si="164"/>
        <v>0.41403984747662592</v>
      </c>
      <c r="L439" s="24">
        <f t="shared" si="148"/>
        <v>36.577821290465934</v>
      </c>
      <c r="M439" s="28">
        <f t="shared" si="165"/>
        <v>2.3775583838802858</v>
      </c>
      <c r="N439" s="28">
        <f t="shared" si="166"/>
        <v>0.5237284538817345</v>
      </c>
      <c r="O439" s="29">
        <f t="shared" si="167"/>
        <v>2.9012868377620205</v>
      </c>
      <c r="P439" s="29">
        <f>MAX(P437,P438)+O439</f>
        <v>72.948914933999646</v>
      </c>
      <c r="S439" s="16">
        <f t="shared" si="159"/>
        <v>0.7</v>
      </c>
      <c r="T439" s="23">
        <f t="shared" si="160"/>
        <v>120410.09914465908</v>
      </c>
      <c r="U439" s="9">
        <f t="shared" si="161"/>
        <v>5.3151687819068445E-4</v>
      </c>
      <c r="V439" s="9">
        <f t="shared" si="186"/>
        <v>4.0224636853310042E-2</v>
      </c>
      <c r="W439" s="9">
        <f t="shared" si="186"/>
        <v>3.649275265633474E-2</v>
      </c>
      <c r="X439" s="9">
        <f t="shared" si="186"/>
        <v>3.6518757597737483E-2</v>
      </c>
      <c r="Y439" s="9">
        <f t="shared" si="186"/>
        <v>3.6518562809754351E-2</v>
      </c>
      <c r="Z439" s="9">
        <f t="shared" si="186"/>
        <v>3.6518564268030927E-2</v>
      </c>
      <c r="AA439" s="9">
        <f t="shared" si="186"/>
        <v>3.6518564257113514E-2</v>
      </c>
      <c r="AB439" s="9">
        <f t="shared" si="162"/>
        <v>3.6518564257113514E-2</v>
      </c>
    </row>
    <row r="440" spans="1:28">
      <c r="A440" s="26" t="str">
        <f>'Dane sieci'!A440</f>
        <v>K09/01</v>
      </c>
      <c r="B440" s="26" t="str">
        <f>'Dane sieci'!B440</f>
        <v xml:space="preserve">K09 </v>
      </c>
      <c r="C440" s="29"/>
      <c r="D440" s="22">
        <f>'Dane sieci'!C440</f>
        <v>200</v>
      </c>
      <c r="E440" s="22" t="str">
        <f>'Dane sieci'!D440</f>
        <v>T</v>
      </c>
      <c r="F440" s="27">
        <f>'Dane sieci'!E440</f>
        <v>195</v>
      </c>
      <c r="G440" s="27">
        <f>'Dane sieci'!J440</f>
        <v>10.4</v>
      </c>
      <c r="H440" s="28">
        <f>H435+H436+H439</f>
        <v>25.899686289349539</v>
      </c>
      <c r="I440" s="28">
        <f t="shared" si="163"/>
        <v>25.899686289349539</v>
      </c>
      <c r="J440" s="27">
        <f t="shared" si="169"/>
        <v>206.5</v>
      </c>
      <c r="K440" s="19">
        <f t="shared" si="164"/>
        <v>0.22500392716151602</v>
      </c>
      <c r="L440" s="24">
        <f t="shared" si="148"/>
        <v>3.2552844851535694</v>
      </c>
      <c r="M440" s="28">
        <f t="shared" si="165"/>
        <v>0.63478047460494602</v>
      </c>
      <c r="N440" s="28">
        <f t="shared" si="166"/>
        <v>0.25133643545701939</v>
      </c>
      <c r="O440" s="29">
        <f t="shared" si="167"/>
        <v>0.88611691006196547</v>
      </c>
      <c r="P440" s="29">
        <f>MAX(P435,P436,P439)+O440</f>
        <v>73.835031844061618</v>
      </c>
      <c r="S440" s="16">
        <f t="shared" si="159"/>
        <v>0.7</v>
      </c>
      <c r="T440" s="23">
        <f t="shared" si="160"/>
        <v>165389.85702497291</v>
      </c>
      <c r="U440" s="9">
        <f t="shared" si="161"/>
        <v>3.86964479873372E-4</v>
      </c>
      <c r="V440" s="9">
        <f t="shared" si="186"/>
        <v>3.250350724088176E-2</v>
      </c>
      <c r="W440" s="9">
        <f t="shared" si="186"/>
        <v>2.7760710742216099E-2</v>
      </c>
      <c r="X440" s="9">
        <f t="shared" si="186"/>
        <v>2.7816221269330491E-2</v>
      </c>
      <c r="Y440" s="9">
        <f t="shared" si="186"/>
        <v>2.7815491908506212E-2</v>
      </c>
      <c r="Z440" s="9">
        <f t="shared" si="186"/>
        <v>2.781550147776746E-2</v>
      </c>
      <c r="AA440" s="9">
        <f t="shared" si="186"/>
        <v>2.7815501352215732E-2</v>
      </c>
      <c r="AB440" s="9">
        <f t="shared" si="162"/>
        <v>2.7815501352215732E-2</v>
      </c>
    </row>
    <row r="441" spans="1:28">
      <c r="A441" s="26" t="str">
        <f>'Dane sieci'!A441</f>
        <v>W080</v>
      </c>
      <c r="B441" s="26" t="str">
        <f>'Dane sieci'!B441</f>
        <v>OX91</v>
      </c>
      <c r="C441" s="29">
        <f>VLOOKUP(A441,'Dane węzłów'!$A$3:$E$243,4,FALSE)</f>
        <v>60.920042991766991</v>
      </c>
      <c r="D441" s="22">
        <f>'Dane sieci'!C441</f>
        <v>80</v>
      </c>
      <c r="E441" s="22" t="str">
        <f>'Dane sieci'!D441</f>
        <v>P</v>
      </c>
      <c r="F441" s="27">
        <f>'Dane sieci'!E441</f>
        <v>150</v>
      </c>
      <c r="G441" s="27">
        <f>'Dane sieci'!J441</f>
        <v>9</v>
      </c>
      <c r="H441" s="28">
        <f>VLOOKUP(A441,'Dane węzłów'!$A$3:$E$243,2,FALSE)</f>
        <v>7.3385512982360375</v>
      </c>
      <c r="I441" s="28">
        <f t="shared" si="163"/>
        <v>7.3385512982360375</v>
      </c>
      <c r="J441" s="27">
        <f t="shared" si="169"/>
        <v>82.5</v>
      </c>
      <c r="K441" s="19">
        <f t="shared" si="164"/>
        <v>0.39942766712638589</v>
      </c>
      <c r="L441" s="24">
        <f t="shared" si="148"/>
        <v>22.500338740570463</v>
      </c>
      <c r="M441" s="28">
        <f t="shared" si="165"/>
        <v>3.3750508110855693</v>
      </c>
      <c r="N441" s="28">
        <f t="shared" si="166"/>
        <v>0.6854262184804164</v>
      </c>
      <c r="O441" s="29">
        <f t="shared" si="167"/>
        <v>4.0604770295659858</v>
      </c>
      <c r="P441" s="29">
        <f>C441+O441</f>
        <v>64.980520021332978</v>
      </c>
      <c r="S441" s="16">
        <f t="shared" si="159"/>
        <v>0.15</v>
      </c>
      <c r="T441" s="23">
        <f t="shared" si="160"/>
        <v>117298.05474580145</v>
      </c>
      <c r="U441" s="9">
        <f t="shared" si="161"/>
        <v>5.4561859647796771E-4</v>
      </c>
      <c r="V441" s="9">
        <f t="shared" si="186"/>
        <v>3.0736339489275566E-2</v>
      </c>
      <c r="W441" s="9">
        <f t="shared" si="186"/>
        <v>2.4214558113449747E-2</v>
      </c>
      <c r="X441" s="9">
        <f t="shared" si="186"/>
        <v>2.437863189435888E-2</v>
      </c>
      <c r="Y441" s="9">
        <f t="shared" si="186"/>
        <v>2.4373747001515324E-2</v>
      </c>
      <c r="Z441" s="9">
        <f t="shared" si="186"/>
        <v>2.4373891755177131E-2</v>
      </c>
      <c r="AA441" s="9">
        <f t="shared" si="186"/>
        <v>2.4373887465104157E-2</v>
      </c>
      <c r="AB441" s="9">
        <f t="shared" si="162"/>
        <v>2.4373887465104157E-2</v>
      </c>
    </row>
    <row r="442" spans="1:28">
      <c r="A442" s="26" t="str">
        <f>'Dane sieci'!A442</f>
        <v>W037</v>
      </c>
      <c r="B442" s="26" t="str">
        <f>'Dane sieci'!B442</f>
        <v>OX91</v>
      </c>
      <c r="C442" s="29">
        <f>VLOOKUP(A442,'Dane węzłów'!$A$3:$E$243,4,FALSE)</f>
        <v>43.015923679548962</v>
      </c>
      <c r="D442" s="22">
        <f>'Dane sieci'!C442</f>
        <v>50</v>
      </c>
      <c r="E442" s="22" t="str">
        <f>'Dane sieci'!D442</f>
        <v>P</v>
      </c>
      <c r="F442" s="27">
        <f>'Dane sieci'!E442</f>
        <v>60</v>
      </c>
      <c r="G442" s="27">
        <f>'Dane sieci'!J442</f>
        <v>7.5</v>
      </c>
      <c r="H442" s="28">
        <f>VLOOKUP(A442,'Dane węzłów'!$A$3:$E$243,2,FALSE)</f>
        <v>0.93743218806509954</v>
      </c>
      <c r="I442" s="28">
        <f t="shared" si="163"/>
        <v>0.93743218806509954</v>
      </c>
      <c r="J442" s="27">
        <f t="shared" si="169"/>
        <v>54.5</v>
      </c>
      <c r="K442" s="19">
        <f t="shared" si="164"/>
        <v>0.11691831923890225</v>
      </c>
      <c r="L442" s="24">
        <f t="shared" si="148"/>
        <v>3.6552948103975491</v>
      </c>
      <c r="M442" s="28">
        <f t="shared" si="165"/>
        <v>0.21931768862385295</v>
      </c>
      <c r="N442" s="28">
        <f t="shared" si="166"/>
        <v>4.8940489195265821E-2</v>
      </c>
      <c r="O442" s="29">
        <f t="shared" si="167"/>
        <v>0.26825817781911876</v>
      </c>
      <c r="P442" s="29">
        <f>C442+O442</f>
        <v>43.284181857368083</v>
      </c>
      <c r="S442" s="16">
        <f t="shared" si="159"/>
        <v>0.15</v>
      </c>
      <c r="T442" s="23">
        <f t="shared" si="160"/>
        <v>22681.813926707593</v>
      </c>
      <c r="U442" s="9">
        <f t="shared" si="161"/>
        <v>2.8216438159137124E-3</v>
      </c>
      <c r="V442" s="9">
        <f t="shared" si="186"/>
        <v>3.8478058993297967E-2</v>
      </c>
      <c r="W442" s="9">
        <f t="shared" si="186"/>
        <v>3.0056092199647198E-2</v>
      </c>
      <c r="X442" s="9">
        <f t="shared" si="186"/>
        <v>3.0562368708326872E-2</v>
      </c>
      <c r="Y442" s="9">
        <f t="shared" si="186"/>
        <v>3.0526628297237509E-2</v>
      </c>
      <c r="Z442" s="9">
        <f t="shared" si="186"/>
        <v>3.0529124612789157E-2</v>
      </c>
      <c r="AA442" s="9">
        <f t="shared" si="186"/>
        <v>3.0528950125298871E-2</v>
      </c>
      <c r="AB442" s="9">
        <f t="shared" si="162"/>
        <v>3.0528950125298871E-2</v>
      </c>
    </row>
    <row r="443" spans="1:28">
      <c r="A443" s="26" t="str">
        <f>'Dane sieci'!A443</f>
        <v>OX91</v>
      </c>
      <c r="B443" s="26" t="str">
        <f>'Dane sieci'!B443</f>
        <v>K09/09A</v>
      </c>
      <c r="C443" s="29"/>
      <c r="D443" s="22">
        <f>'Dane sieci'!C443</f>
        <v>80</v>
      </c>
      <c r="E443" s="22" t="str">
        <f>'Dane sieci'!D443</f>
        <v>P</v>
      </c>
      <c r="F443" s="27">
        <f>'Dane sieci'!E443</f>
        <v>60</v>
      </c>
      <c r="G443" s="27">
        <f>'Dane sieci'!J443</f>
        <v>4.5</v>
      </c>
      <c r="H443" s="28">
        <f>H441+H442</f>
        <v>8.2759834863011363</v>
      </c>
      <c r="I443" s="28">
        <f t="shared" si="163"/>
        <v>8.2759834863011363</v>
      </c>
      <c r="J443" s="27">
        <f t="shared" si="169"/>
        <v>82.5</v>
      </c>
      <c r="K443" s="19">
        <f t="shared" si="164"/>
        <v>0.45045086458744726</v>
      </c>
      <c r="L443" s="24">
        <f t="shared" si="148"/>
        <v>28.427407165613449</v>
      </c>
      <c r="M443" s="28">
        <f t="shared" si="165"/>
        <v>1.705644429936807</v>
      </c>
      <c r="N443" s="28">
        <f t="shared" si="166"/>
        <v>0.43586227277562245</v>
      </c>
      <c r="O443" s="29">
        <f t="shared" si="167"/>
        <v>2.1415067027124293</v>
      </c>
      <c r="P443" s="29">
        <f>MAX(P441,P442)+O443</f>
        <v>67.122026724045412</v>
      </c>
      <c r="S443" s="16">
        <f t="shared" si="159"/>
        <v>0.15</v>
      </c>
      <c r="T443" s="23">
        <f t="shared" si="160"/>
        <v>132281.79849132342</v>
      </c>
      <c r="U443" s="9">
        <f t="shared" si="161"/>
        <v>4.8381561734056605E-4</v>
      </c>
      <c r="V443" s="9">
        <f t="shared" si="186"/>
        <v>3.0376816518639993E-2</v>
      </c>
      <c r="W443" s="9">
        <f t="shared" si="186"/>
        <v>2.4072632830163532E-2</v>
      </c>
      <c r="X443" s="9">
        <f t="shared" si="186"/>
        <v>2.4217129856856891E-2</v>
      </c>
      <c r="Y443" s="9">
        <f t="shared" si="186"/>
        <v>2.4213222730064606E-2</v>
      </c>
      <c r="Z443" s="9">
        <f t="shared" si="186"/>
        <v>2.421332793468561E-2</v>
      </c>
      <c r="AA443" s="9">
        <f t="shared" si="186"/>
        <v>2.421332510158988E-2</v>
      </c>
      <c r="AB443" s="9">
        <f t="shared" si="162"/>
        <v>2.421332510158988E-2</v>
      </c>
    </row>
    <row r="444" spans="1:28">
      <c r="A444" s="26" t="str">
        <f>'Dane sieci'!A444</f>
        <v>W034</v>
      </c>
      <c r="B444" s="26" t="str">
        <f>'Dane sieci'!B444</f>
        <v>OX92</v>
      </c>
      <c r="C444" s="29">
        <f>VLOOKUP(A444,'Dane węzłów'!$A$3:$E$243,4,FALSE)</f>
        <v>56.273573426699137</v>
      </c>
      <c r="D444" s="22">
        <f>'Dane sieci'!C444</f>
        <v>65</v>
      </c>
      <c r="E444" s="22" t="str">
        <f>'Dane sieci'!D444</f>
        <v>P</v>
      </c>
      <c r="F444" s="27">
        <f>'Dane sieci'!E444</f>
        <v>65</v>
      </c>
      <c r="G444" s="27">
        <f>'Dane sieci'!J444</f>
        <v>5</v>
      </c>
      <c r="H444" s="28">
        <f>VLOOKUP(A444,'Dane węzłów'!$A$3:$E$243,2,FALSE)</f>
        <v>3.5406243815892728</v>
      </c>
      <c r="I444" s="28">
        <f t="shared" si="163"/>
        <v>3.5406243815892728</v>
      </c>
      <c r="J444" s="27">
        <f t="shared" si="169"/>
        <v>70.3</v>
      </c>
      <c r="K444" s="19">
        <f t="shared" si="164"/>
        <v>0.26540244054869067</v>
      </c>
      <c r="L444" s="24">
        <f t="shared" si="148"/>
        <v>12.506049153877031</v>
      </c>
      <c r="M444" s="28">
        <f t="shared" si="165"/>
        <v>0.81289319500200707</v>
      </c>
      <c r="N444" s="28">
        <f t="shared" si="166"/>
        <v>0.16812091475357871</v>
      </c>
      <c r="O444" s="29">
        <f t="shared" si="167"/>
        <v>0.98101410975558578</v>
      </c>
      <c r="P444" s="29">
        <f>C444+O444</f>
        <v>57.254587536454721</v>
      </c>
      <c r="S444" s="16">
        <f t="shared" si="159"/>
        <v>0.15</v>
      </c>
      <c r="T444" s="23">
        <f t="shared" si="160"/>
        <v>66413.89553558793</v>
      </c>
      <c r="U444" s="9">
        <f t="shared" si="161"/>
        <v>9.6365375775473913E-4</v>
      </c>
      <c r="V444" s="9">
        <f t="shared" ref="V444:AA453" si="187">(1/(-2*LOG(2.51/$T444/U444^0.5+$S444/$J444/3.71)))^2</f>
        <v>3.3141661901114387E-2</v>
      </c>
      <c r="W444" s="9">
        <f t="shared" si="187"/>
        <v>2.5907636942575245E-2</v>
      </c>
      <c r="X444" s="9">
        <f t="shared" si="187"/>
        <v>2.6156894517237583E-2</v>
      </c>
      <c r="Y444" s="9">
        <f t="shared" si="187"/>
        <v>2.6146715084398826E-2</v>
      </c>
      <c r="Z444" s="9">
        <f t="shared" si="187"/>
        <v>2.6147128108214276E-2</v>
      </c>
      <c r="AA444" s="9">
        <f t="shared" si="187"/>
        <v>2.6147111345610874E-2</v>
      </c>
      <c r="AB444" s="9">
        <f t="shared" si="162"/>
        <v>2.6147111345610874E-2</v>
      </c>
    </row>
    <row r="445" spans="1:28">
      <c r="A445" s="26" t="str">
        <f>'Dane sieci'!A445</f>
        <v>W035</v>
      </c>
      <c r="B445" s="26" t="str">
        <f>'Dane sieci'!B445</f>
        <v>RED</v>
      </c>
      <c r="C445" s="29">
        <f>VLOOKUP(A445,'Dane węzłów'!$A$3:$E$243,4,FALSE)</f>
        <v>68.454652494726119</v>
      </c>
      <c r="D445" s="22">
        <f>'Dane sieci'!C445</f>
        <v>65</v>
      </c>
      <c r="E445" s="22" t="str">
        <f>'Dane sieci'!D445</f>
        <v>T</v>
      </c>
      <c r="F445" s="27">
        <f>'Dane sieci'!E445</f>
        <v>30</v>
      </c>
      <c r="G445" s="27">
        <f>'Dane sieci'!J445</f>
        <v>2</v>
      </c>
      <c r="H445" s="28">
        <f>VLOOKUP(A445,'Dane węzłów'!$A$3:$E$243,2,FALSE)</f>
        <v>3.5209717151728137</v>
      </c>
      <c r="I445" s="28">
        <f t="shared" si="163"/>
        <v>3.5209717151728137</v>
      </c>
      <c r="J445" s="27">
        <f t="shared" ref="J445:J464" si="188">IF(E445="T",VLOOKUP(D445,$A$606:$C$629,3),VLOOKUP(D445,$A$606:$C$629,2))</f>
        <v>69.7</v>
      </c>
      <c r="K445" s="19">
        <f t="shared" si="164"/>
        <v>0.26849282634835675</v>
      </c>
      <c r="L445" s="24">
        <f t="shared" si="148"/>
        <v>19.163679498090964</v>
      </c>
      <c r="M445" s="28">
        <f t="shared" si="165"/>
        <v>0.57491038494272895</v>
      </c>
      <c r="N445" s="28">
        <f t="shared" si="166"/>
        <v>6.8823583958822918E-2</v>
      </c>
      <c r="O445" s="29">
        <f t="shared" si="167"/>
        <v>0.64373396890155188</v>
      </c>
      <c r="P445" s="29">
        <f>C445+O445</f>
        <v>69.098386463627676</v>
      </c>
      <c r="S445" s="16">
        <f t="shared" si="159"/>
        <v>0.7</v>
      </c>
      <c r="T445" s="23">
        <f t="shared" si="160"/>
        <v>66613.795926668899</v>
      </c>
      <c r="U445" s="9">
        <f t="shared" si="161"/>
        <v>9.6076194292326071E-4</v>
      </c>
      <c r="V445" s="9">
        <f t="shared" si="187"/>
        <v>4.317148535680599E-2</v>
      </c>
      <c r="W445" s="9">
        <f t="shared" si="187"/>
        <v>3.8769988409791581E-2</v>
      </c>
      <c r="X445" s="9">
        <f t="shared" si="187"/>
        <v>3.8815942363199643E-2</v>
      </c>
      <c r="Y445" s="9">
        <f t="shared" si="187"/>
        <v>3.8815422988524209E-2</v>
      </c>
      <c r="Z445" s="9">
        <f t="shared" si="187"/>
        <v>3.8815428853433157E-2</v>
      </c>
      <c r="AA445" s="9">
        <f t="shared" si="187"/>
        <v>3.8815428787204481E-2</v>
      </c>
      <c r="AB445" s="9">
        <f t="shared" si="162"/>
        <v>3.8815428787204481E-2</v>
      </c>
    </row>
    <row r="446" spans="1:28">
      <c r="A446" s="26" t="str">
        <f>'Dane sieci'!A446</f>
        <v>RED</v>
      </c>
      <c r="B446" s="26" t="str">
        <f>'Dane sieci'!B446</f>
        <v>OX92</v>
      </c>
      <c r="C446" s="29"/>
      <c r="D446" s="22">
        <f>'Dane sieci'!C446</f>
        <v>65</v>
      </c>
      <c r="E446" s="22" t="str">
        <f>'Dane sieci'!D446</f>
        <v>P</v>
      </c>
      <c r="F446" s="27">
        <f>'Dane sieci'!E446</f>
        <v>10</v>
      </c>
      <c r="G446" s="27">
        <f>'Dane sieci'!J446</f>
        <v>6.5</v>
      </c>
      <c r="H446" s="28">
        <f>H445</f>
        <v>3.5209717151728137</v>
      </c>
      <c r="I446" s="28">
        <f t="shared" si="163"/>
        <v>3.5209717151728137</v>
      </c>
      <c r="J446" s="27">
        <f t="shared" si="188"/>
        <v>70.3</v>
      </c>
      <c r="K446" s="19">
        <f t="shared" si="164"/>
        <v>0.26392929201100918</v>
      </c>
      <c r="L446" s="24">
        <f t="shared" ref="L446:L509" si="189">AB446/(J446/1000)*$F$5*K446^2/2</f>
        <v>12.37298300391571</v>
      </c>
      <c r="M446" s="28">
        <f t="shared" si="165"/>
        <v>0.12372983003915709</v>
      </c>
      <c r="N446" s="28">
        <f t="shared" si="166"/>
        <v>0.21613766625509084</v>
      </c>
      <c r="O446" s="29">
        <f t="shared" si="167"/>
        <v>0.33986749629424795</v>
      </c>
      <c r="P446" s="29">
        <f>P445+O446</f>
        <v>69.438253959921923</v>
      </c>
      <c r="S446" s="16">
        <f t="shared" si="159"/>
        <v>0.15</v>
      </c>
      <c r="T446" s="23">
        <f t="shared" si="160"/>
        <v>66045.257127863748</v>
      </c>
      <c r="U446" s="9">
        <f t="shared" si="161"/>
        <v>9.6903249049505363E-4</v>
      </c>
      <c r="V446" s="9">
        <f t="shared" si="187"/>
        <v>3.316149035879741E-2</v>
      </c>
      <c r="W446" s="9">
        <f t="shared" si="187"/>
        <v>2.5917779272346283E-2</v>
      </c>
      <c r="X446" s="9">
        <f t="shared" si="187"/>
        <v>2.6168361649840641E-2</v>
      </c>
      <c r="Y446" s="9">
        <f t="shared" si="187"/>
        <v>2.615808663701074E-2</v>
      </c>
      <c r="Z446" s="9">
        <f t="shared" si="187"/>
        <v>2.6158505216352525E-2</v>
      </c>
      <c r="AA446" s="9">
        <f t="shared" si="187"/>
        <v>2.6158488159886455E-2</v>
      </c>
      <c r="AB446" s="9">
        <f t="shared" si="162"/>
        <v>2.6158488159886455E-2</v>
      </c>
    </row>
    <row r="447" spans="1:28">
      <c r="A447" s="26" t="str">
        <f>'Dane sieci'!A447</f>
        <v>OX92</v>
      </c>
      <c r="B447" s="26" t="str">
        <f>'Dane sieci'!B447</f>
        <v>OX93</v>
      </c>
      <c r="C447" s="29"/>
      <c r="D447" s="22">
        <f>'Dane sieci'!C447</f>
        <v>80</v>
      </c>
      <c r="E447" s="22" t="str">
        <f>'Dane sieci'!D447</f>
        <v>P</v>
      </c>
      <c r="F447" s="27">
        <f>'Dane sieci'!E447</f>
        <v>70</v>
      </c>
      <c r="G447" s="27">
        <f>'Dane sieci'!J447</f>
        <v>3</v>
      </c>
      <c r="H447" s="28">
        <f>H446+H444</f>
        <v>7.0615960967620861</v>
      </c>
      <c r="I447" s="28">
        <f t="shared" si="163"/>
        <v>7.0615960967620861</v>
      </c>
      <c r="J447" s="27">
        <f t="shared" si="188"/>
        <v>82.5</v>
      </c>
      <c r="K447" s="19">
        <f t="shared" si="164"/>
        <v>0.3843533608324653</v>
      </c>
      <c r="L447" s="24">
        <f t="shared" si="189"/>
        <v>20.880947337208749</v>
      </c>
      <c r="M447" s="28">
        <f t="shared" si="165"/>
        <v>1.4616663136046124</v>
      </c>
      <c r="N447" s="28">
        <f t="shared" si="166"/>
        <v>0.21155560508909946</v>
      </c>
      <c r="O447" s="29">
        <f t="shared" si="167"/>
        <v>1.6732219186937118</v>
      </c>
      <c r="P447" s="29">
        <f>MAX(P444,P446)+O447</f>
        <v>71.111475878615636</v>
      </c>
      <c r="S447" s="16">
        <f t="shared" si="159"/>
        <v>0.15</v>
      </c>
      <c r="T447" s="23">
        <f t="shared" si="160"/>
        <v>112871.25372412914</v>
      </c>
      <c r="U447" s="9">
        <f t="shared" si="161"/>
        <v>5.670177116701801E-4</v>
      </c>
      <c r="V447" s="9">
        <f t="shared" si="187"/>
        <v>3.0854376829882506E-2</v>
      </c>
      <c r="W447" s="9">
        <f t="shared" si="187"/>
        <v>2.426304351977843E-2</v>
      </c>
      <c r="X447" s="9">
        <f t="shared" si="187"/>
        <v>2.443381440548572E-2</v>
      </c>
      <c r="Y447" s="9">
        <f t="shared" si="187"/>
        <v>2.4428573451666474E-2</v>
      </c>
      <c r="Z447" s="9">
        <f t="shared" si="187"/>
        <v>2.4428733514855888E-2</v>
      </c>
      <c r="AA447" s="9">
        <f t="shared" si="187"/>
        <v>2.4428728625661231E-2</v>
      </c>
      <c r="AB447" s="9">
        <f t="shared" si="162"/>
        <v>2.4428728625661231E-2</v>
      </c>
    </row>
    <row r="448" spans="1:28">
      <c r="A448" s="26" t="str">
        <f>'Dane sieci'!A448</f>
        <v>W033</v>
      </c>
      <c r="B448" s="26" t="str">
        <f>'Dane sieci'!B448</f>
        <v>OX93</v>
      </c>
      <c r="C448" s="29">
        <f>VLOOKUP(A448,'Dane węzłów'!$A$3:$E$243,4,FALSE)</f>
        <v>54.993032761065926</v>
      </c>
      <c r="D448" s="22">
        <f>'Dane sieci'!C448</f>
        <v>65</v>
      </c>
      <c r="E448" s="22" t="str">
        <f>'Dane sieci'!D448</f>
        <v>P</v>
      </c>
      <c r="F448" s="27">
        <f>'Dane sieci'!E448</f>
        <v>25</v>
      </c>
      <c r="G448" s="27">
        <f>'Dane sieci'!J448</f>
        <v>4.5</v>
      </c>
      <c r="H448" s="28">
        <f>VLOOKUP(A448,'Dane węzłów'!$A$3:$E$243,2,FALSE)</f>
        <v>3.4435893411580056</v>
      </c>
      <c r="I448" s="28">
        <f t="shared" si="163"/>
        <v>3.4435893411580056</v>
      </c>
      <c r="J448" s="27">
        <f t="shared" si="188"/>
        <v>70.3</v>
      </c>
      <c r="K448" s="19">
        <f t="shared" si="164"/>
        <v>0.25812876964388848</v>
      </c>
      <c r="L448" s="24">
        <f t="shared" si="189"/>
        <v>11.855875462355158</v>
      </c>
      <c r="M448" s="28">
        <f t="shared" si="165"/>
        <v>0.29639688655887891</v>
      </c>
      <c r="N448" s="28">
        <f t="shared" si="166"/>
        <v>0.14312887318044412</v>
      </c>
      <c r="O448" s="29">
        <f t="shared" si="167"/>
        <v>0.43952575973932306</v>
      </c>
      <c r="P448" s="29">
        <f>C448+O448</f>
        <v>55.432558520805252</v>
      </c>
      <c r="S448" s="16">
        <f t="shared" si="159"/>
        <v>0.15</v>
      </c>
      <c r="T448" s="23">
        <f t="shared" si="160"/>
        <v>64593.743397449805</v>
      </c>
      <c r="U448" s="9">
        <f t="shared" si="161"/>
        <v>9.9080803548113857E-4</v>
      </c>
      <c r="V448" s="9">
        <f t="shared" si="187"/>
        <v>3.3241010100525339E-2</v>
      </c>
      <c r="W448" s="9">
        <f t="shared" si="187"/>
        <v>2.5958718508517841E-2</v>
      </c>
      <c r="X448" s="9">
        <f t="shared" si="187"/>
        <v>2.621464077268661E-2</v>
      </c>
      <c r="Y448" s="9">
        <f t="shared" si="187"/>
        <v>2.6203976554403718E-2</v>
      </c>
      <c r="Z448" s="9">
        <f t="shared" si="187"/>
        <v>2.6204417985037195E-2</v>
      </c>
      <c r="AA448" s="9">
        <f t="shared" si="187"/>
        <v>2.6204399707581184E-2</v>
      </c>
      <c r="AB448" s="9">
        <f t="shared" si="162"/>
        <v>2.6204399707581184E-2</v>
      </c>
    </row>
    <row r="449" spans="1:28">
      <c r="A449" s="26" t="str">
        <f>'Dane sieci'!A449</f>
        <v>OX93</v>
      </c>
      <c r="B449" s="26" t="str">
        <f>'Dane sieci'!B449</f>
        <v>K09/09B</v>
      </c>
      <c r="C449" s="29"/>
      <c r="D449" s="22">
        <f>'Dane sieci'!C449</f>
        <v>100</v>
      </c>
      <c r="E449" s="22" t="str">
        <f>'Dane sieci'!D449</f>
        <v>P</v>
      </c>
      <c r="F449" s="27">
        <f>'Dane sieci'!E449</f>
        <v>70</v>
      </c>
      <c r="G449" s="27">
        <f>'Dane sieci'!J449</f>
        <v>2</v>
      </c>
      <c r="H449" s="28">
        <f>H447+H448</f>
        <v>10.505185437920092</v>
      </c>
      <c r="I449" s="28">
        <f t="shared" si="163"/>
        <v>10.505185437920092</v>
      </c>
      <c r="J449" s="27">
        <f t="shared" si="188"/>
        <v>107.1</v>
      </c>
      <c r="K449" s="19">
        <f t="shared" si="164"/>
        <v>0.33928174087372048</v>
      </c>
      <c r="L449" s="24">
        <f t="shared" si="189"/>
        <v>11.804638942035954</v>
      </c>
      <c r="M449" s="28">
        <f t="shared" si="165"/>
        <v>0.82632472594251682</v>
      </c>
      <c r="N449" s="28">
        <f t="shared" si="166"/>
        <v>0.10989878398509506</v>
      </c>
      <c r="O449" s="29">
        <f t="shared" si="167"/>
        <v>0.93622350992761194</v>
      </c>
      <c r="P449" s="29">
        <f>MAX(P447,P448)+O449</f>
        <v>72.047699388543251</v>
      </c>
      <c r="S449" s="16">
        <f t="shared" si="159"/>
        <v>0.15</v>
      </c>
      <c r="T449" s="23">
        <f t="shared" si="160"/>
        <v>129344.71141999416</v>
      </c>
      <c r="U449" s="9">
        <f t="shared" si="161"/>
        <v>4.9480183068472067E-4</v>
      </c>
      <c r="V449" s="9">
        <f t="shared" si="187"/>
        <v>2.9662537288708921E-2</v>
      </c>
      <c r="W449" s="9">
        <f t="shared" si="187"/>
        <v>2.2823275873740129E-2</v>
      </c>
      <c r="X449" s="9">
        <f t="shared" si="187"/>
        <v>2.3014218751279941E-2</v>
      </c>
      <c r="Y449" s="9">
        <f t="shared" si="187"/>
        <v>2.3007815832997876E-2</v>
      </c>
      <c r="Z449" s="9">
        <f t="shared" si="187"/>
        <v>2.3008029316534003E-2</v>
      </c>
      <c r="AA449" s="9">
        <f t="shared" si="187"/>
        <v>2.3008022197288681E-2</v>
      </c>
      <c r="AB449" s="9">
        <f t="shared" si="162"/>
        <v>2.3008022197288681E-2</v>
      </c>
    </row>
    <row r="450" spans="1:28">
      <c r="A450" s="26" t="str">
        <f>'Dane sieci'!A450</f>
        <v>W028</v>
      </c>
      <c r="B450" s="26" t="str">
        <f>'Dane sieci'!B450</f>
        <v>OX94</v>
      </c>
      <c r="C450" s="29">
        <f>VLOOKUP(A450,'Dane węzłów'!$A$3:$E$243,4,FALSE)</f>
        <v>60.862268997594114</v>
      </c>
      <c r="D450" s="22">
        <f>'Dane sieci'!C450</f>
        <v>50</v>
      </c>
      <c r="E450" s="22" t="str">
        <f>'Dane sieci'!D450</f>
        <v>P</v>
      </c>
      <c r="F450" s="27">
        <f>'Dane sieci'!E450</f>
        <v>85</v>
      </c>
      <c r="G450" s="27">
        <f>'Dane sieci'!J450</f>
        <v>6</v>
      </c>
      <c r="H450" s="28">
        <f>VLOOKUP(A450,'Dane węzłów'!$A$3:$E$243,2,FALSE)</f>
        <v>2.8088573475724177</v>
      </c>
      <c r="I450" s="28">
        <f t="shared" si="163"/>
        <v>2.8088573475724177</v>
      </c>
      <c r="J450" s="27">
        <f t="shared" si="188"/>
        <v>54.5</v>
      </c>
      <c r="K450" s="19">
        <f t="shared" si="164"/>
        <v>0.35032601210105035</v>
      </c>
      <c r="L450" s="24">
        <f t="shared" si="189"/>
        <v>29.550751420628533</v>
      </c>
      <c r="M450" s="28">
        <f t="shared" si="165"/>
        <v>2.5118138707534254</v>
      </c>
      <c r="N450" s="28">
        <f t="shared" si="166"/>
        <v>0.35151020409741307</v>
      </c>
      <c r="O450" s="29">
        <f t="shared" si="167"/>
        <v>2.8633240748508384</v>
      </c>
      <c r="P450" s="29">
        <f>C450+O450</f>
        <v>63.725593072444951</v>
      </c>
      <c r="S450" s="16">
        <f t="shared" si="159"/>
        <v>0.15</v>
      </c>
      <c r="T450" s="23">
        <f t="shared" si="160"/>
        <v>67962.227578085585</v>
      </c>
      <c r="U450" s="9">
        <f t="shared" si="161"/>
        <v>9.4169956284123905E-4</v>
      </c>
      <c r="V450" s="9">
        <f t="shared" si="187"/>
        <v>3.4015870768337259E-2</v>
      </c>
      <c r="W450" s="9">
        <f t="shared" si="187"/>
        <v>2.7304274354819271E-2</v>
      </c>
      <c r="X450" s="9">
        <f t="shared" si="187"/>
        <v>2.7496442647605753E-2</v>
      </c>
      <c r="Y450" s="9">
        <f t="shared" si="187"/>
        <v>2.7490021770589821E-2</v>
      </c>
      <c r="Z450" s="9">
        <f t="shared" si="187"/>
        <v>2.7490235269657156E-2</v>
      </c>
      <c r="AA450" s="9">
        <f t="shared" si="187"/>
        <v>2.7490228169500371E-2</v>
      </c>
      <c r="AB450" s="9">
        <f t="shared" si="162"/>
        <v>2.7490228169500371E-2</v>
      </c>
    </row>
    <row r="451" spans="1:28">
      <c r="A451" s="26" t="str">
        <f>'Dane sieci'!A451</f>
        <v>W029</v>
      </c>
      <c r="B451" s="26" t="str">
        <f>'Dane sieci'!B451</f>
        <v>OX94</v>
      </c>
      <c r="C451" s="29">
        <f>VLOOKUP(A451,'Dane węzłów'!$A$3:$E$243,4,FALSE)</f>
        <v>56.427907093637231</v>
      </c>
      <c r="D451" s="22">
        <f>'Dane sieci'!C451</f>
        <v>50</v>
      </c>
      <c r="E451" s="22" t="str">
        <f>'Dane sieci'!D451</f>
        <v>P</v>
      </c>
      <c r="F451" s="27">
        <f>'Dane sieci'!E451</f>
        <v>25</v>
      </c>
      <c r="G451" s="27">
        <f>'Dane sieci'!J451</f>
        <v>2.5</v>
      </c>
      <c r="H451" s="28">
        <f>VLOOKUP(A451,'Dane węzłów'!$A$3:$E$243,2,FALSE)</f>
        <v>2.5042410181173018</v>
      </c>
      <c r="I451" s="28">
        <f t="shared" si="163"/>
        <v>2.5042410181173018</v>
      </c>
      <c r="J451" s="27">
        <f t="shared" si="188"/>
        <v>54.5</v>
      </c>
      <c r="K451" s="19">
        <f t="shared" si="164"/>
        <v>0.31233368614291651</v>
      </c>
      <c r="L451" s="24">
        <f t="shared" si="189"/>
        <v>23.67073312146853</v>
      </c>
      <c r="M451" s="28">
        <f t="shared" si="165"/>
        <v>0.5917683280367132</v>
      </c>
      <c r="N451" s="28">
        <f t="shared" si="166"/>
        <v>0.11641785089884982</v>
      </c>
      <c r="O451" s="29">
        <f t="shared" si="167"/>
        <v>0.70818617893556302</v>
      </c>
      <c r="P451" s="29">
        <f>C451+O451</f>
        <v>57.136093272572793</v>
      </c>
      <c r="S451" s="16">
        <f t="shared" si="159"/>
        <v>0.15</v>
      </c>
      <c r="T451" s="23">
        <f t="shared" si="160"/>
        <v>60591.826826220436</v>
      </c>
      <c r="U451" s="9">
        <f t="shared" si="161"/>
        <v>1.056248067640448E-3</v>
      </c>
      <c r="V451" s="9">
        <f t="shared" si="187"/>
        <v>3.4410473705273975E-2</v>
      </c>
      <c r="W451" s="9">
        <f t="shared" si="187"/>
        <v>2.7494853680361565E-2</v>
      </c>
      <c r="X451" s="9">
        <f t="shared" si="187"/>
        <v>2.7710722199977944E-2</v>
      </c>
      <c r="Y451" s="9">
        <f t="shared" si="187"/>
        <v>2.7702841617972814E-2</v>
      </c>
      <c r="Z451" s="9">
        <f t="shared" si="187"/>
        <v>2.770312776549843E-2</v>
      </c>
      <c r="AA451" s="9">
        <f t="shared" si="187"/>
        <v>2.7703117373316422E-2</v>
      </c>
      <c r="AB451" s="9">
        <f t="shared" si="162"/>
        <v>2.7703117373316422E-2</v>
      </c>
    </row>
    <row r="452" spans="1:28">
      <c r="A452" s="26" t="str">
        <f>'Dane sieci'!A452</f>
        <v>OX94</v>
      </c>
      <c r="B452" s="26" t="str">
        <f>'Dane sieci'!B452</f>
        <v>K09/09B</v>
      </c>
      <c r="C452" s="29"/>
      <c r="D452" s="22">
        <f>'Dane sieci'!C452</f>
        <v>65</v>
      </c>
      <c r="E452" s="22" t="str">
        <f>'Dane sieci'!D452</f>
        <v>P</v>
      </c>
      <c r="F452" s="27">
        <f>'Dane sieci'!E452</f>
        <v>70</v>
      </c>
      <c r="G452" s="27">
        <f>'Dane sieci'!J452</f>
        <v>5.5</v>
      </c>
      <c r="H452" s="28">
        <f>H450+H451</f>
        <v>5.3130983656897195</v>
      </c>
      <c r="I452" s="28">
        <f t="shared" si="163"/>
        <v>5.3130983656897195</v>
      </c>
      <c r="J452" s="27">
        <f t="shared" si="188"/>
        <v>70.3</v>
      </c>
      <c r="K452" s="19">
        <f t="shared" si="164"/>
        <v>0.3982657071621809</v>
      </c>
      <c r="L452" s="24">
        <f t="shared" si="189"/>
        <v>27.398772655321672</v>
      </c>
      <c r="M452" s="28">
        <f t="shared" si="165"/>
        <v>1.917914085872517</v>
      </c>
      <c r="N452" s="28">
        <f t="shared" si="166"/>
        <v>0.41643807569707142</v>
      </c>
      <c r="O452" s="29">
        <f t="shared" si="167"/>
        <v>2.3343521615695884</v>
      </c>
      <c r="P452" s="29">
        <f>MAX(P450,P451)+O452</f>
        <v>66.059945234014535</v>
      </c>
      <c r="S452" s="16">
        <f t="shared" si="159"/>
        <v>0.15</v>
      </c>
      <c r="T452" s="23">
        <f t="shared" si="160"/>
        <v>99661.393528231551</v>
      </c>
      <c r="U452" s="9">
        <f t="shared" si="161"/>
        <v>6.4217444422819971E-4</v>
      </c>
      <c r="V452" s="9">
        <f t="shared" si="187"/>
        <v>3.1788125187402892E-2</v>
      </c>
      <c r="W452" s="9">
        <f t="shared" si="187"/>
        <v>2.5277775382641809E-2</v>
      </c>
      <c r="X452" s="9">
        <f t="shared" si="187"/>
        <v>2.544375250716218E-2</v>
      </c>
      <c r="Y452" s="9">
        <f t="shared" si="187"/>
        <v>2.5438777307906908E-2</v>
      </c>
      <c r="Z452" s="9">
        <f t="shared" si="187"/>
        <v>2.5438925761993733E-2</v>
      </c>
      <c r="AA452" s="9">
        <f t="shared" si="187"/>
        <v>2.5438921331694703E-2</v>
      </c>
      <c r="AB452" s="9">
        <f t="shared" si="162"/>
        <v>2.5438921331694703E-2</v>
      </c>
    </row>
    <row r="453" spans="1:28">
      <c r="A453" s="26" t="str">
        <f>'Dane sieci'!A453</f>
        <v>K09/09B</v>
      </c>
      <c r="B453" s="26" t="str">
        <f>'Dane sieci'!B453</f>
        <v>K09/09A</v>
      </c>
      <c r="C453" s="29"/>
      <c r="D453" s="22">
        <f>'Dane sieci'!C453</f>
        <v>125</v>
      </c>
      <c r="E453" s="22" t="str">
        <f>'Dane sieci'!D453</f>
        <v>P</v>
      </c>
      <c r="F453" s="27">
        <f>'Dane sieci'!E453</f>
        <v>10</v>
      </c>
      <c r="G453" s="27">
        <f>'Dane sieci'!J453</f>
        <v>2</v>
      </c>
      <c r="H453" s="28">
        <f>H452+H449</f>
        <v>15.818283803609813</v>
      </c>
      <c r="I453" s="28">
        <f t="shared" si="163"/>
        <v>15.818283803609813</v>
      </c>
      <c r="J453" s="27">
        <f t="shared" si="188"/>
        <v>132.5</v>
      </c>
      <c r="K453" s="19">
        <f t="shared" si="164"/>
        <v>0.33378230784162183</v>
      </c>
      <c r="L453" s="24">
        <f t="shared" si="189"/>
        <v>8.76259379681618</v>
      </c>
      <c r="M453" s="28">
        <f t="shared" si="165"/>
        <v>8.7625937968161788E-2</v>
      </c>
      <c r="N453" s="28">
        <f t="shared" si="166"/>
        <v>0.10636494935060177</v>
      </c>
      <c r="O453" s="29">
        <f t="shared" si="167"/>
        <v>0.19399088731876357</v>
      </c>
      <c r="P453" s="29">
        <f>MAX(P449,P452)+O453</f>
        <v>72.241690275862013</v>
      </c>
      <c r="S453" s="16">
        <f t="shared" si="159"/>
        <v>0.15</v>
      </c>
      <c r="T453" s="23">
        <f t="shared" si="160"/>
        <v>157426.52496691357</v>
      </c>
      <c r="U453" s="9">
        <f t="shared" si="161"/>
        <v>4.0653886003931626E-4</v>
      </c>
      <c r="V453" s="9">
        <f t="shared" si="187"/>
        <v>2.8529198991131606E-2</v>
      </c>
      <c r="W453" s="9">
        <f t="shared" si="187"/>
        <v>2.1646119476327001E-2</v>
      </c>
      <c r="X453" s="9">
        <f t="shared" si="187"/>
        <v>2.1837568358622494E-2</v>
      </c>
      <c r="Y453" s="9">
        <f t="shared" si="187"/>
        <v>2.1831111860841693E-2</v>
      </c>
      <c r="Z453" s="9">
        <f t="shared" si="187"/>
        <v>2.1831328291644896E-2</v>
      </c>
      <c r="AA453" s="9">
        <f t="shared" si="187"/>
        <v>2.1831321035110804E-2</v>
      </c>
      <c r="AB453" s="9">
        <f t="shared" si="162"/>
        <v>2.1831321035110804E-2</v>
      </c>
    </row>
    <row r="454" spans="1:28">
      <c r="A454" s="26" t="str">
        <f>'Dane sieci'!A454</f>
        <v>K09/09A</v>
      </c>
      <c r="B454" s="26" t="str">
        <f>'Dane sieci'!B454</f>
        <v>OX95</v>
      </c>
      <c r="C454" s="29"/>
      <c r="D454" s="22">
        <f>'Dane sieci'!C454</f>
        <v>125</v>
      </c>
      <c r="E454" s="22" t="str">
        <f>'Dane sieci'!D454</f>
        <v>P</v>
      </c>
      <c r="F454" s="27">
        <f>'Dane sieci'!E454</f>
        <v>150</v>
      </c>
      <c r="G454" s="27">
        <f>'Dane sieci'!J454</f>
        <v>2</v>
      </c>
      <c r="H454" s="28">
        <f>H453+H443</f>
        <v>24.094267289910949</v>
      </c>
      <c r="I454" s="28">
        <f t="shared" si="163"/>
        <v>24.094267289910949</v>
      </c>
      <c r="J454" s="27">
        <f t="shared" si="188"/>
        <v>132.5</v>
      </c>
      <c r="K454" s="19">
        <f t="shared" si="164"/>
        <v>0.50841420230076395</v>
      </c>
      <c r="L454" s="24">
        <f t="shared" si="189"/>
        <v>19.859479720954628</v>
      </c>
      <c r="M454" s="28">
        <f t="shared" si="165"/>
        <v>2.9789219581431943</v>
      </c>
      <c r="N454" s="28">
        <f t="shared" si="166"/>
        <v>0.24677846530317823</v>
      </c>
      <c r="O454" s="29">
        <f t="shared" si="167"/>
        <v>3.2257004234463724</v>
      </c>
      <c r="P454" s="29">
        <f>MAX(P433,P453)+O454</f>
        <v>75.467390699308382</v>
      </c>
      <c r="S454" s="16">
        <f t="shared" si="159"/>
        <v>0.15</v>
      </c>
      <c r="T454" s="23">
        <f t="shared" si="160"/>
        <v>239790.66365019046</v>
      </c>
      <c r="U454" s="9">
        <f t="shared" si="161"/>
        <v>2.6689946566628626E-4</v>
      </c>
      <c r="V454" s="9">
        <f t="shared" ref="V454:AA463" si="190">(1/(-2*LOG(2.51/$T454/U454^0.5+$S454/$J454/3.71)))^2</f>
        <v>2.7335485290240887E-2</v>
      </c>
      <c r="W454" s="9">
        <f t="shared" si="190"/>
        <v>2.1204885042451903E-2</v>
      </c>
      <c r="X454" s="9">
        <f t="shared" si="190"/>
        <v>2.1328787278541917E-2</v>
      </c>
      <c r="Y454" s="9">
        <f t="shared" si="190"/>
        <v>2.1325785784242362E-2</v>
      </c>
      <c r="Z454" s="9">
        <f t="shared" si="190"/>
        <v>2.1325858197376833E-2</v>
      </c>
      <c r="AA454" s="9">
        <f t="shared" si="190"/>
        <v>2.1325856450186777E-2</v>
      </c>
      <c r="AB454" s="9">
        <f t="shared" si="162"/>
        <v>2.1325856450186777E-2</v>
      </c>
    </row>
    <row r="455" spans="1:28">
      <c r="A455" s="26" t="str">
        <f>'Dane sieci'!A455</f>
        <v>W030</v>
      </c>
      <c r="B455" s="26" t="str">
        <f>'Dane sieci'!B455</f>
        <v>OX95</v>
      </c>
      <c r="C455" s="29">
        <f>VLOOKUP(A455,'Dane węzłów'!$A$3:$E$243,4,FALSE)</f>
        <v>55.546521041751632</v>
      </c>
      <c r="D455" s="22">
        <f>'Dane sieci'!C455</f>
        <v>50</v>
      </c>
      <c r="E455" s="22" t="str">
        <f>'Dane sieci'!D455</f>
        <v>P</v>
      </c>
      <c r="F455" s="27">
        <f>'Dane sieci'!E455</f>
        <v>20</v>
      </c>
      <c r="G455" s="27">
        <f>'Dane sieci'!J455</f>
        <v>5</v>
      </c>
      <c r="H455" s="28">
        <f>VLOOKUP(A455,'Dane węzłów'!$A$3:$E$243,2,FALSE)</f>
        <v>2.6516360162407455</v>
      </c>
      <c r="I455" s="28">
        <f t="shared" si="163"/>
        <v>2.6516360162407455</v>
      </c>
      <c r="J455" s="27">
        <f t="shared" si="188"/>
        <v>54.5</v>
      </c>
      <c r="K455" s="19">
        <f t="shared" si="164"/>
        <v>0.33071706967104592</v>
      </c>
      <c r="L455" s="24">
        <f t="shared" si="189"/>
        <v>26.435192412474617</v>
      </c>
      <c r="M455" s="28">
        <f t="shared" si="165"/>
        <v>0.52870384824949235</v>
      </c>
      <c r="N455" s="28">
        <f t="shared" si="166"/>
        <v>0.26105086852453024</v>
      </c>
      <c r="O455" s="29">
        <f t="shared" si="167"/>
        <v>0.78975471677402265</v>
      </c>
      <c r="P455" s="29">
        <f>C455+O455</f>
        <v>56.336275758525652</v>
      </c>
      <c r="S455" s="16">
        <f t="shared" si="159"/>
        <v>0.15</v>
      </c>
      <c r="T455" s="23">
        <f t="shared" si="160"/>
        <v>64158.149770671342</v>
      </c>
      <c r="U455" s="9">
        <f t="shared" si="161"/>
        <v>9.9753500106788246E-4</v>
      </c>
      <c r="V455" s="9">
        <f t="shared" si="190"/>
        <v>3.4211962823086521E-2</v>
      </c>
      <c r="W455" s="9">
        <f t="shared" si="190"/>
        <v>2.7397669397868453E-2</v>
      </c>
      <c r="X455" s="9">
        <f t="shared" si="190"/>
        <v>2.7601465028725083E-2</v>
      </c>
      <c r="Y455" s="9">
        <f t="shared" si="190"/>
        <v>2.759434436059055E-2</v>
      </c>
      <c r="Z455" s="9">
        <f t="shared" si="190"/>
        <v>2.7594591888291237E-2</v>
      </c>
      <c r="AA455" s="9">
        <f t="shared" si="190"/>
        <v>2.7594583282232722E-2</v>
      </c>
      <c r="AB455" s="9">
        <f t="shared" si="162"/>
        <v>2.7594583282232722E-2</v>
      </c>
    </row>
    <row r="456" spans="1:28">
      <c r="A456" s="26" t="str">
        <f>'Dane sieci'!A456</f>
        <v>OX95</v>
      </c>
      <c r="B456" s="26" t="str">
        <f>'Dane sieci'!B456</f>
        <v>OX96</v>
      </c>
      <c r="C456" s="29"/>
      <c r="D456" s="22">
        <f>'Dane sieci'!C456</f>
        <v>125</v>
      </c>
      <c r="E456" s="22" t="str">
        <f>'Dane sieci'!D456</f>
        <v>P</v>
      </c>
      <c r="F456" s="27">
        <f>'Dane sieci'!E456</f>
        <v>160</v>
      </c>
      <c r="G456" s="27">
        <f>'Dane sieci'!J456</f>
        <v>6</v>
      </c>
      <c r="H456" s="28">
        <f>H454+H455</f>
        <v>26.745903306151696</v>
      </c>
      <c r="I456" s="28">
        <f t="shared" si="163"/>
        <v>26.745903306151696</v>
      </c>
      <c r="J456" s="27">
        <f t="shared" si="188"/>
        <v>132.5</v>
      </c>
      <c r="K456" s="19">
        <f t="shared" si="164"/>
        <v>0.56436649143941398</v>
      </c>
      <c r="L456" s="24">
        <f t="shared" si="189"/>
        <v>24.355959546070167</v>
      </c>
      <c r="M456" s="28">
        <f t="shared" si="165"/>
        <v>3.8969535273712266</v>
      </c>
      <c r="N456" s="28">
        <f t="shared" si="166"/>
        <v>0.91225364303294176</v>
      </c>
      <c r="O456" s="29">
        <f t="shared" si="167"/>
        <v>4.8092071704041679</v>
      </c>
      <c r="P456" s="29">
        <f>MAX(P454,P455)+O456</f>
        <v>80.276597869712546</v>
      </c>
      <c r="S456" s="16">
        <f t="shared" si="159"/>
        <v>0.15</v>
      </c>
      <c r="T456" s="23">
        <f t="shared" si="160"/>
        <v>266180.2422351081</v>
      </c>
      <c r="U456" s="9">
        <f t="shared" si="161"/>
        <v>2.404385820021568E-4</v>
      </c>
      <c r="V456" s="9">
        <f t="shared" si="190"/>
        <v>2.7062266549405457E-2</v>
      </c>
      <c r="W456" s="9">
        <f t="shared" si="190"/>
        <v>2.1117242034799782E-2</v>
      </c>
      <c r="X456" s="9">
        <f t="shared" si="190"/>
        <v>2.1227848111808671E-2</v>
      </c>
      <c r="Y456" s="9">
        <f t="shared" si="190"/>
        <v>2.12253899247941E-2</v>
      </c>
      <c r="Z456" s="9">
        <f t="shared" si="190"/>
        <v>2.1225444355960132E-2</v>
      </c>
      <c r="AA456" s="9">
        <f t="shared" si="190"/>
        <v>2.1225443150602555E-2</v>
      </c>
      <c r="AB456" s="9">
        <f t="shared" si="162"/>
        <v>2.1225443150602555E-2</v>
      </c>
    </row>
    <row r="457" spans="1:28">
      <c r="A457" s="26" t="str">
        <f>'Dane sieci'!A457</f>
        <v>W031</v>
      </c>
      <c r="B457" s="26" t="str">
        <f>'Dane sieci'!B457</f>
        <v>RED</v>
      </c>
      <c r="C457" s="29">
        <f>VLOOKUP(A457,'Dane węzłów'!$A$3:$E$243,4,FALSE)</f>
        <v>56.530292159359838</v>
      </c>
      <c r="D457" s="22">
        <f>'Dane sieci'!C457</f>
        <v>50</v>
      </c>
      <c r="E457" s="22" t="str">
        <f>'Dane sieci'!D457</f>
        <v>T</v>
      </c>
      <c r="F457" s="27">
        <f>'Dane sieci'!E457</f>
        <v>10</v>
      </c>
      <c r="G457" s="27">
        <f>'Dane sieci'!J457</f>
        <v>5</v>
      </c>
      <c r="H457" s="28">
        <f>VLOOKUP(A457,'Dane węzłów'!$A$3:$E$243,2,FALSE)</f>
        <v>2.5165239346275889</v>
      </c>
      <c r="I457" s="28">
        <f t="shared" si="163"/>
        <v>2.5165239346275889</v>
      </c>
      <c r="J457" s="27">
        <f t="shared" si="188"/>
        <v>51.2</v>
      </c>
      <c r="K457" s="19">
        <f t="shared" si="164"/>
        <v>0.35562873904280345</v>
      </c>
      <c r="L457" s="24">
        <f t="shared" si="189"/>
        <v>50.667129267286739</v>
      </c>
      <c r="M457" s="28">
        <f t="shared" si="165"/>
        <v>0.50667129267286737</v>
      </c>
      <c r="N457" s="28">
        <f t="shared" si="166"/>
        <v>0.30186003620484081</v>
      </c>
      <c r="O457" s="29">
        <f t="shared" si="167"/>
        <v>0.80853132887770818</v>
      </c>
      <c r="P457" s="29">
        <f>C457+O457</f>
        <v>57.338823488237544</v>
      </c>
      <c r="S457" s="16">
        <f t="shared" si="159"/>
        <v>0.7</v>
      </c>
      <c r="T457" s="23">
        <f t="shared" si="160"/>
        <v>64813.508048210839</v>
      </c>
      <c r="U457" s="9">
        <f t="shared" si="161"/>
        <v>9.8744847991246321E-4</v>
      </c>
      <c r="V457" s="9">
        <f t="shared" si="190"/>
        <v>4.6921675615137708E-2</v>
      </c>
      <c r="W457" s="9">
        <f t="shared" si="190"/>
        <v>4.2937385076572923E-2</v>
      </c>
      <c r="X457" s="9">
        <f t="shared" si="190"/>
        <v>4.2969813458950859E-2</v>
      </c>
      <c r="Y457" s="9">
        <f t="shared" si="190"/>
        <v>4.2969531584046428E-2</v>
      </c>
      <c r="Z457" s="9">
        <f t="shared" si="190"/>
        <v>4.2969534032802806E-2</v>
      </c>
      <c r="AA457" s="9">
        <f t="shared" si="190"/>
        <v>4.2969534011529406E-2</v>
      </c>
      <c r="AB457" s="9">
        <f t="shared" si="162"/>
        <v>4.2969534011529406E-2</v>
      </c>
    </row>
    <row r="458" spans="1:28">
      <c r="A458" s="26" t="str">
        <f>'Dane sieci'!A458</f>
        <v>RED</v>
      </c>
      <c r="B458" s="26" t="str">
        <f>'Dane sieci'!B458</f>
        <v>OX96</v>
      </c>
      <c r="C458" s="29"/>
      <c r="D458" s="22">
        <f>'Dane sieci'!C458</f>
        <v>50</v>
      </c>
      <c r="E458" s="22" t="str">
        <f>'Dane sieci'!D458</f>
        <v>P</v>
      </c>
      <c r="F458" s="27">
        <f>'Dane sieci'!E458</f>
        <v>25</v>
      </c>
      <c r="G458" s="27">
        <f>'Dane sieci'!J458</f>
        <v>5.5</v>
      </c>
      <c r="H458" s="28">
        <f>H457</f>
        <v>2.5165239346275889</v>
      </c>
      <c r="I458" s="28">
        <f t="shared" si="163"/>
        <v>2.5165239346275889</v>
      </c>
      <c r="J458" s="27">
        <f t="shared" si="188"/>
        <v>54.5</v>
      </c>
      <c r="K458" s="19">
        <f t="shared" si="164"/>
        <v>0.31386563477026069</v>
      </c>
      <c r="L458" s="24">
        <f t="shared" si="189"/>
        <v>23.895323856648549</v>
      </c>
      <c r="M458" s="28">
        <f t="shared" si="165"/>
        <v>0.59738309641621368</v>
      </c>
      <c r="N458" s="28">
        <f t="shared" si="166"/>
        <v>0.2586378847376154</v>
      </c>
      <c r="O458" s="29">
        <f t="shared" si="167"/>
        <v>0.85602098115382907</v>
      </c>
      <c r="P458" s="29">
        <f>P457+O458</f>
        <v>58.19484446939137</v>
      </c>
      <c r="S458" s="16">
        <f t="shared" si="159"/>
        <v>0.15</v>
      </c>
      <c r="T458" s="23">
        <f t="shared" si="160"/>
        <v>60889.02040492469</v>
      </c>
      <c r="U458" s="9">
        <f t="shared" si="161"/>
        <v>1.0510926202193212E-3</v>
      </c>
      <c r="V458" s="9">
        <f t="shared" si="190"/>
        <v>3.439334041586186E-2</v>
      </c>
      <c r="W458" s="9">
        <f t="shared" si="190"/>
        <v>2.7486361233016988E-2</v>
      </c>
      <c r="X458" s="9">
        <f t="shared" si="190"/>
        <v>2.77011760799327E-2</v>
      </c>
      <c r="Y458" s="9">
        <f t="shared" si="190"/>
        <v>2.7693363161842934E-2</v>
      </c>
      <c r="Z458" s="9">
        <f t="shared" si="190"/>
        <v>2.7693645802669514E-2</v>
      </c>
      <c r="AA458" s="9">
        <f t="shared" si="190"/>
        <v>2.7693635575842979E-2</v>
      </c>
      <c r="AB458" s="9">
        <f t="shared" si="162"/>
        <v>2.7693635575842979E-2</v>
      </c>
    </row>
    <row r="459" spans="1:28">
      <c r="A459" s="26" t="str">
        <f>'Dane sieci'!A459</f>
        <v>OX96</v>
      </c>
      <c r="B459" s="26" t="str">
        <f>'Dane sieci'!B459</f>
        <v>K09</v>
      </c>
      <c r="C459" s="29"/>
      <c r="D459" s="22">
        <f>'Dane sieci'!C459</f>
        <v>125</v>
      </c>
      <c r="E459" s="22" t="str">
        <f>'Dane sieci'!D459</f>
        <v>P</v>
      </c>
      <c r="F459" s="27">
        <f>'Dane sieci'!E459</f>
        <v>115</v>
      </c>
      <c r="G459" s="27">
        <f>'Dane sieci'!J459</f>
        <v>7.9</v>
      </c>
      <c r="H459" s="28">
        <f>H458+H456</f>
        <v>29.262427240779285</v>
      </c>
      <c r="I459" s="28">
        <f t="shared" si="163"/>
        <v>29.262427240779285</v>
      </c>
      <c r="J459" s="27">
        <f t="shared" si="188"/>
        <v>132.5</v>
      </c>
      <c r="K459" s="19">
        <f t="shared" si="164"/>
        <v>0.61746777455376722</v>
      </c>
      <c r="L459" s="24">
        <f t="shared" si="189"/>
        <v>29.045561215656022</v>
      </c>
      <c r="M459" s="28">
        <f t="shared" si="165"/>
        <v>3.3402395398004425</v>
      </c>
      <c r="N459" s="28">
        <f t="shared" si="166"/>
        <v>1.4377970911407949</v>
      </c>
      <c r="O459" s="29">
        <f t="shared" si="167"/>
        <v>4.7780366309412372</v>
      </c>
      <c r="P459" s="29">
        <f>MAX(P456,P458)+O459</f>
        <v>85.054634500653776</v>
      </c>
      <c r="S459" s="16">
        <f t="shared" si="159"/>
        <v>0.15</v>
      </c>
      <c r="T459" s="23">
        <f t="shared" si="160"/>
        <v>291225.16006203933</v>
      </c>
      <c r="U459" s="9">
        <f t="shared" si="161"/>
        <v>2.1976123212144914E-4</v>
      </c>
      <c r="V459" s="9">
        <f t="shared" si="190"/>
        <v>2.6833928527558382E-2</v>
      </c>
      <c r="W459" s="9">
        <f t="shared" si="190"/>
        <v>2.1047731279470561E-2</v>
      </c>
      <c r="X459" s="9">
        <f t="shared" si="190"/>
        <v>2.1147872194792715E-2</v>
      </c>
      <c r="Y459" s="9">
        <f t="shared" si="190"/>
        <v>2.114580818235828E-2</v>
      </c>
      <c r="Z459" s="9">
        <f t="shared" si="190"/>
        <v>2.1145850580825673E-2</v>
      </c>
      <c r="AA459" s="9">
        <f t="shared" si="190"/>
        <v>2.114584970982579E-2</v>
      </c>
      <c r="AB459" s="9">
        <f t="shared" si="162"/>
        <v>2.114584970982579E-2</v>
      </c>
    </row>
    <row r="460" spans="1:28">
      <c r="A460" s="26" t="str">
        <f>'Dane sieci'!A460</f>
        <v>K09</v>
      </c>
      <c r="B460" s="26" t="str">
        <f>'Dane sieci'!B460</f>
        <v>K08</v>
      </c>
      <c r="C460" s="29"/>
      <c r="D460" s="22">
        <f>'Dane sieci'!C460</f>
        <v>250</v>
      </c>
      <c r="E460" s="22" t="str">
        <f>'Dane sieci'!D460</f>
        <v>T</v>
      </c>
      <c r="F460" s="27">
        <f>'Dane sieci'!E460</f>
        <v>105</v>
      </c>
      <c r="G460" s="27">
        <f>'Dane sieci'!J460</f>
        <v>4</v>
      </c>
      <c r="H460" s="28">
        <f>H459+H440+H420</f>
        <v>91.506861497709366</v>
      </c>
      <c r="I460" s="28">
        <f t="shared" si="163"/>
        <v>91.506861497709366</v>
      </c>
      <c r="J460" s="27">
        <f t="shared" si="188"/>
        <v>259</v>
      </c>
      <c r="K460" s="19">
        <f t="shared" si="164"/>
        <v>0.50534717067952795</v>
      </c>
      <c r="L460" s="24">
        <f t="shared" si="189"/>
        <v>12.103499896861145</v>
      </c>
      <c r="M460" s="28">
        <f t="shared" si="165"/>
        <v>1.2708674891704201</v>
      </c>
      <c r="N460" s="28">
        <f t="shared" si="166"/>
        <v>0.48762008301473736</v>
      </c>
      <c r="O460" s="29">
        <f t="shared" si="167"/>
        <v>1.7584875721851576</v>
      </c>
      <c r="P460" s="29">
        <f>MAX(P440,P459,P420)+O460</f>
        <v>147.64301869784148</v>
      </c>
      <c r="S460" s="16">
        <f t="shared" si="159"/>
        <v>0.7</v>
      </c>
      <c r="T460" s="23">
        <f t="shared" si="160"/>
        <v>465895.29021286377</v>
      </c>
      <c r="U460" s="9">
        <f t="shared" si="161"/>
        <v>1.3736992269391461E-4</v>
      </c>
      <c r="V460" s="9">
        <f t="shared" si="190"/>
        <v>2.9218001820314081E-2</v>
      </c>
      <c r="W460" s="9">
        <f t="shared" si="190"/>
        <v>2.5695604881841166E-2</v>
      </c>
      <c r="X460" s="9">
        <f t="shared" si="190"/>
        <v>2.5715274859822716E-2</v>
      </c>
      <c r="Y460" s="9">
        <f t="shared" si="190"/>
        <v>2.5715154010894276E-2</v>
      </c>
      <c r="Z460" s="9">
        <f t="shared" si="190"/>
        <v>2.571515475294937E-2</v>
      </c>
      <c r="AA460" s="9">
        <f t="shared" si="190"/>
        <v>2.5715154748392862E-2</v>
      </c>
      <c r="AB460" s="9">
        <f t="shared" si="162"/>
        <v>2.5715154748392862E-2</v>
      </c>
    </row>
    <row r="461" spans="1:28">
      <c r="A461" s="26" t="str">
        <f>'Dane sieci'!A461</f>
        <v>K08</v>
      </c>
      <c r="B461" s="26" t="str">
        <f>'Dane sieci'!B461</f>
        <v>K07</v>
      </c>
      <c r="C461" s="29"/>
      <c r="D461" s="22">
        <f>'Dane sieci'!C461</f>
        <v>250</v>
      </c>
      <c r="E461" s="22" t="str">
        <f>'Dane sieci'!D461</f>
        <v>T</v>
      </c>
      <c r="F461" s="27">
        <f>'Dane sieci'!E461</f>
        <v>180</v>
      </c>
      <c r="G461" s="27">
        <f>'Dane sieci'!J461</f>
        <v>2</v>
      </c>
      <c r="H461" s="28">
        <f>H460</f>
        <v>91.506861497709366</v>
      </c>
      <c r="I461" s="28">
        <f t="shared" si="163"/>
        <v>91.506861497709366</v>
      </c>
      <c r="J461" s="27">
        <f t="shared" si="188"/>
        <v>259</v>
      </c>
      <c r="K461" s="19">
        <f t="shared" si="164"/>
        <v>0.50534717067952795</v>
      </c>
      <c r="L461" s="24">
        <f t="shared" si="189"/>
        <v>12.103499896861145</v>
      </c>
      <c r="M461" s="28">
        <f t="shared" si="165"/>
        <v>2.1786299814350061</v>
      </c>
      <c r="N461" s="28">
        <f t="shared" si="166"/>
        <v>0.24381004150736868</v>
      </c>
      <c r="O461" s="29">
        <f t="shared" si="167"/>
        <v>2.4224400229423746</v>
      </c>
      <c r="P461" s="29">
        <f>P460+O461</f>
        <v>150.06545872078385</v>
      </c>
      <c r="S461" s="16">
        <f t="shared" si="159"/>
        <v>0.7</v>
      </c>
      <c r="T461" s="23">
        <f t="shared" si="160"/>
        <v>465895.29021286377</v>
      </c>
      <c r="U461" s="9">
        <f t="shared" si="161"/>
        <v>1.3736992269391461E-4</v>
      </c>
      <c r="V461" s="9">
        <f t="shared" si="190"/>
        <v>2.9218001820314081E-2</v>
      </c>
      <c r="W461" s="9">
        <f t="shared" si="190"/>
        <v>2.5695604881841166E-2</v>
      </c>
      <c r="X461" s="9">
        <f t="shared" si="190"/>
        <v>2.5715274859822716E-2</v>
      </c>
      <c r="Y461" s="9">
        <f t="shared" si="190"/>
        <v>2.5715154010894276E-2</v>
      </c>
      <c r="Z461" s="9">
        <f t="shared" si="190"/>
        <v>2.571515475294937E-2</v>
      </c>
      <c r="AA461" s="9">
        <f t="shared" si="190"/>
        <v>2.5715154748392862E-2</v>
      </c>
      <c r="AB461" s="9">
        <f t="shared" si="162"/>
        <v>2.5715154748392862E-2</v>
      </c>
    </row>
    <row r="462" spans="1:28">
      <c r="A462" s="26" t="str">
        <f>'Dane sieci'!A462</f>
        <v>W244</v>
      </c>
      <c r="B462" s="26" t="str">
        <f>'Dane sieci'!B462</f>
        <v>OX97</v>
      </c>
      <c r="C462" s="29">
        <f>VLOOKUP(A462,'Dane węzłów'!$A$3:$E$243,4,FALSE)</f>
        <v>76.641087692038838</v>
      </c>
      <c r="D462" s="22">
        <f>'Dane sieci'!C462</f>
        <v>50</v>
      </c>
      <c r="E462" s="22" t="str">
        <f>'Dane sieci'!D462</f>
        <v>P</v>
      </c>
      <c r="F462" s="27">
        <f>'Dane sieci'!E462</f>
        <v>110</v>
      </c>
      <c r="G462" s="27">
        <f>'Dane sieci'!J462</f>
        <v>5</v>
      </c>
      <c r="H462" s="28">
        <f>VLOOKUP(A462,'Dane węzłów'!$A$3:$E$243,2,FALSE)</f>
        <v>3.0426794127773351</v>
      </c>
      <c r="I462" s="28">
        <f t="shared" si="163"/>
        <v>3.0426794127773351</v>
      </c>
      <c r="J462" s="27">
        <f t="shared" si="188"/>
        <v>54.5</v>
      </c>
      <c r="K462" s="19">
        <f t="shared" si="164"/>
        <v>0.37948874324340098</v>
      </c>
      <c r="L462" s="24">
        <f t="shared" si="189"/>
        <v>34.5026457790403</v>
      </c>
      <c r="M462" s="28">
        <f t="shared" si="165"/>
        <v>3.7952910356944329</v>
      </c>
      <c r="N462" s="28">
        <f t="shared" si="166"/>
        <v>0.34372388825553973</v>
      </c>
      <c r="O462" s="29">
        <f t="shared" si="167"/>
        <v>4.1390149239499729</v>
      </c>
      <c r="P462" s="29">
        <f>C462+O462</f>
        <v>80.78010261598881</v>
      </c>
      <c r="S462" s="16">
        <f t="shared" si="159"/>
        <v>0.15</v>
      </c>
      <c r="T462" s="23">
        <f t="shared" si="160"/>
        <v>73619.712612691757</v>
      </c>
      <c r="U462" s="9">
        <f t="shared" si="161"/>
        <v>8.6933238026477497E-4</v>
      </c>
      <c r="V462" s="9">
        <f t="shared" si="190"/>
        <v>3.3749937801325819E-2</v>
      </c>
      <c r="W462" s="9">
        <f t="shared" si="190"/>
        <v>2.7181753920223806E-2</v>
      </c>
      <c r="X462" s="9">
        <f t="shared" si="190"/>
        <v>2.7358648234815923E-2</v>
      </c>
      <c r="Y462" s="9">
        <f t="shared" si="190"/>
        <v>2.7353098148862019E-2</v>
      </c>
      <c r="Z462" s="9">
        <f t="shared" si="190"/>
        <v>2.7353271498867512E-2</v>
      </c>
      <c r="AA462" s="9">
        <f t="shared" si="190"/>
        <v>2.7353266083731242E-2</v>
      </c>
      <c r="AB462" s="9">
        <f t="shared" si="162"/>
        <v>2.7353266083731242E-2</v>
      </c>
    </row>
    <row r="463" spans="1:28">
      <c r="A463" s="26" t="str">
        <f>'Dane sieci'!A463</f>
        <v>W245</v>
      </c>
      <c r="B463" s="26" t="str">
        <f>'Dane sieci'!B463</f>
        <v>OX97</v>
      </c>
      <c r="C463" s="29">
        <f>VLOOKUP(A463,'Dane węzłów'!$A$3:$E$243,4,FALSE)</f>
        <v>78.76626925947096</v>
      </c>
      <c r="D463" s="22">
        <f>'Dane sieci'!C463</f>
        <v>50</v>
      </c>
      <c r="E463" s="22" t="str">
        <f>'Dane sieci'!D463</f>
        <v>P</v>
      </c>
      <c r="F463" s="27">
        <f>'Dane sieci'!E463</f>
        <v>55</v>
      </c>
      <c r="G463" s="27">
        <f>'Dane sieci'!J463</f>
        <v>5.5</v>
      </c>
      <c r="H463" s="28">
        <f>VLOOKUP(A463,'Dane węzłów'!$A$3:$E$243,2,FALSE)</f>
        <v>3.1927543199575683</v>
      </c>
      <c r="I463" s="28">
        <f t="shared" si="163"/>
        <v>3.1927543199575683</v>
      </c>
      <c r="J463" s="27">
        <f t="shared" si="188"/>
        <v>54.5</v>
      </c>
      <c r="K463" s="19">
        <f t="shared" si="164"/>
        <v>0.39820637010840537</v>
      </c>
      <c r="L463" s="24">
        <f t="shared" si="189"/>
        <v>37.881518659452389</v>
      </c>
      <c r="M463" s="28">
        <f t="shared" si="165"/>
        <v>2.0834835262698816</v>
      </c>
      <c r="N463" s="28">
        <f t="shared" si="166"/>
        <v>0.41631399588162327</v>
      </c>
      <c r="O463" s="29">
        <f t="shared" si="167"/>
        <v>2.4997975221515047</v>
      </c>
      <c r="P463" s="29">
        <f>C463+O463</f>
        <v>81.26606678162247</v>
      </c>
      <c r="S463" s="16">
        <f t="shared" si="159"/>
        <v>0.15</v>
      </c>
      <c r="T463" s="23">
        <f t="shared" si="160"/>
        <v>77250.877792496292</v>
      </c>
      <c r="U463" s="9">
        <f t="shared" si="161"/>
        <v>8.2846955049378865E-4</v>
      </c>
      <c r="V463" s="9">
        <f t="shared" si="190"/>
        <v>3.359327819157551E-2</v>
      </c>
      <c r="W463" s="9">
        <f t="shared" si="190"/>
        <v>2.7111807401580649E-2</v>
      </c>
      <c r="X463" s="9">
        <f t="shared" si="190"/>
        <v>2.7279980199638607E-2</v>
      </c>
      <c r="Y463" s="9">
        <f t="shared" si="190"/>
        <v>2.7274902323324524E-2</v>
      </c>
      <c r="Z463" s="9">
        <f t="shared" si="190"/>
        <v>2.7275054986153433E-2</v>
      </c>
      <c r="AA463" s="9">
        <f t="shared" si="190"/>
        <v>2.7275050395854535E-2</v>
      </c>
      <c r="AB463" s="9">
        <f t="shared" si="162"/>
        <v>2.7275050395854535E-2</v>
      </c>
    </row>
    <row r="464" spans="1:28">
      <c r="A464" s="26" t="str">
        <f>'Dane sieci'!A464</f>
        <v>OX97</v>
      </c>
      <c r="B464" s="26" t="str">
        <f>'Dane sieci'!B464</f>
        <v>OX98</v>
      </c>
      <c r="C464" s="29"/>
      <c r="D464" s="22">
        <f>'Dane sieci'!C464</f>
        <v>65</v>
      </c>
      <c r="E464" s="22" t="str">
        <f>'Dane sieci'!D464</f>
        <v>P</v>
      </c>
      <c r="F464" s="27">
        <f>'Dane sieci'!E464</f>
        <v>140</v>
      </c>
      <c r="G464" s="27">
        <f>'Dane sieci'!J464</f>
        <v>4</v>
      </c>
      <c r="H464" s="28">
        <f>H462+H463</f>
        <v>6.2354337327349034</v>
      </c>
      <c r="I464" s="28">
        <f t="shared" si="163"/>
        <v>6.2354337327349034</v>
      </c>
      <c r="J464" s="27">
        <f t="shared" si="188"/>
        <v>70.3</v>
      </c>
      <c r="K464" s="19">
        <f t="shared" si="164"/>
        <v>0.46740324648745835</v>
      </c>
      <c r="L464" s="24">
        <f t="shared" si="189"/>
        <v>37.409342147683297</v>
      </c>
      <c r="M464" s="28">
        <f t="shared" si="165"/>
        <v>5.2373079006756615</v>
      </c>
      <c r="N464" s="28">
        <f t="shared" si="166"/>
        <v>0.41714338038174015</v>
      </c>
      <c r="O464" s="29">
        <f t="shared" si="167"/>
        <v>5.6544512810574012</v>
      </c>
      <c r="P464" s="29">
        <f>MAX(P462,P463)+O464</f>
        <v>86.920518062679875</v>
      </c>
      <c r="S464" s="16">
        <f t="shared" si="159"/>
        <v>0.15</v>
      </c>
      <c r="T464" s="23">
        <f t="shared" si="160"/>
        <v>116962.26425437767</v>
      </c>
      <c r="U464" s="9">
        <f t="shared" si="161"/>
        <v>5.4718502935962611E-4</v>
      </c>
      <c r="V464" s="9">
        <f t="shared" ref="V464:AA473" si="191">(1/(-2*LOG(2.51/$T464/U464^0.5+$S464/$J464/3.71)))^2</f>
        <v>3.1301991917257799E-2</v>
      </c>
      <c r="W464" s="9">
        <f t="shared" si="191"/>
        <v>2.5081604953881932E-2</v>
      </c>
      <c r="X464" s="9">
        <f t="shared" si="191"/>
        <v>2.522155730540266E-2</v>
      </c>
      <c r="Y464" s="9">
        <f t="shared" si="191"/>
        <v>2.5217870421006913E-2</v>
      </c>
      <c r="Z464" s="9">
        <f t="shared" si="191"/>
        <v>2.5217967168591846E-2</v>
      </c>
      <c r="AA464" s="9">
        <f t="shared" si="191"/>
        <v>2.5217964629576133E-2</v>
      </c>
      <c r="AB464" s="9">
        <f t="shared" si="162"/>
        <v>2.5217964629576133E-2</v>
      </c>
    </row>
    <row r="465" spans="1:28">
      <c r="A465" s="26" t="str">
        <f>'Dane sieci'!A465</f>
        <v>W048</v>
      </c>
      <c r="B465" s="26" t="str">
        <f>'Dane sieci'!B465</f>
        <v>RED</v>
      </c>
      <c r="C465" s="29">
        <f>VLOOKUP(A465,'Dane węzłów'!$A$3:$E$243,4,FALSE)</f>
        <v>51.178463505692108</v>
      </c>
      <c r="D465" s="22">
        <f>'Dane sieci'!C465</f>
        <v>50</v>
      </c>
      <c r="E465" s="22" t="str">
        <f>'Dane sieci'!D465</f>
        <v>T</v>
      </c>
      <c r="F465" s="27">
        <f>'Dane sieci'!E465</f>
        <v>10</v>
      </c>
      <c r="G465" s="27">
        <f>'Dane sieci'!J465</f>
        <v>2</v>
      </c>
      <c r="H465" s="28">
        <f>VLOOKUP(A465,'Dane węzłów'!$A$3:$E$243,2,FALSE)</f>
        <v>2.4924047531164799</v>
      </c>
      <c r="I465" s="28">
        <f t="shared" ref="I465:I528" si="192">$C$6*H465</f>
        <v>2.4924047531164799</v>
      </c>
      <c r="J465" s="27">
        <f t="shared" ref="J465:J528" si="193">IF(E465="T",VLOOKUP(D465,$A$606:$C$629,3),VLOOKUP(D465,$A$606:$C$629,2))</f>
        <v>51.2</v>
      </c>
      <c r="K465" s="19">
        <f t="shared" ref="K465:K528" si="194">I465/3.6/$F$5/(PI()*J465^2/4)*10^6</f>
        <v>0.3522202778755904</v>
      </c>
      <c r="L465" s="24">
        <f t="shared" si="189"/>
        <v>49.708846130224586</v>
      </c>
      <c r="M465" s="28">
        <f t="shared" ref="M465:M528" si="195">L465*F465/1000</f>
        <v>0.49708846130224582</v>
      </c>
      <c r="N465" s="28">
        <f t="shared" ref="N465:N528" si="196">G465*$F$5*K465^2/2000</f>
        <v>0.11844060635385362</v>
      </c>
      <c r="O465" s="29">
        <f t="shared" ref="O465:O528" si="197">M465+N465</f>
        <v>0.61552906765609938</v>
      </c>
      <c r="P465" s="29">
        <f>C465+O465</f>
        <v>51.793992573348206</v>
      </c>
      <c r="S465" s="16">
        <f t="shared" ref="S465:S528" si="198">IF(E465="T",0.7,0.15)</f>
        <v>0.7</v>
      </c>
      <c r="T465" s="23">
        <f t="shared" ref="T465:T528" si="199">K465*J465/1000/$F$4</f>
        <v>64192.3143677232</v>
      </c>
      <c r="U465" s="9">
        <f t="shared" ref="U465:U528" si="200">64/T465</f>
        <v>9.9700409044887312E-4</v>
      </c>
      <c r="V465" s="9">
        <f t="shared" si="191"/>
        <v>4.694302869166337E-2</v>
      </c>
      <c r="W465" s="9">
        <f t="shared" si="191"/>
        <v>4.2944140612244185E-2</v>
      </c>
      <c r="X465" s="9">
        <f t="shared" si="191"/>
        <v>4.2976980825582975E-2</v>
      </c>
      <c r="Y465" s="9">
        <f t="shared" si="191"/>
        <v>4.2976692739968791E-2</v>
      </c>
      <c r="Z465" s="9">
        <f t="shared" si="191"/>
        <v>4.2976695265729586E-2</v>
      </c>
      <c r="AA465" s="9">
        <f t="shared" si="191"/>
        <v>4.297669524358512E-2</v>
      </c>
      <c r="AB465" s="9">
        <f t="shared" ref="AB465:AB528" si="201">IF(T465&lt;=2300,U465,AA465)</f>
        <v>4.297669524358512E-2</v>
      </c>
    </row>
    <row r="466" spans="1:28">
      <c r="A466" s="26" t="str">
        <f>'Dane sieci'!A466</f>
        <v>RED</v>
      </c>
      <c r="B466" s="26" t="str">
        <f>'Dane sieci'!B466</f>
        <v>OX98</v>
      </c>
      <c r="C466" s="29"/>
      <c r="D466" s="22">
        <f>'Dane sieci'!C466</f>
        <v>50</v>
      </c>
      <c r="E466" s="22" t="str">
        <f>'Dane sieci'!D466</f>
        <v>P</v>
      </c>
      <c r="F466" s="27">
        <f>'Dane sieci'!E466</f>
        <v>65</v>
      </c>
      <c r="G466" s="27">
        <f>'Dane sieci'!J466</f>
        <v>6.5</v>
      </c>
      <c r="H466" s="28">
        <f>H465</f>
        <v>2.4924047531164799</v>
      </c>
      <c r="I466" s="28">
        <f t="shared" si="192"/>
        <v>2.4924047531164799</v>
      </c>
      <c r="J466" s="27">
        <f t="shared" si="193"/>
        <v>54.5</v>
      </c>
      <c r="K466" s="19">
        <f t="shared" si="194"/>
        <v>0.31085744473838495</v>
      </c>
      <c r="L466" s="24">
        <f t="shared" si="189"/>
        <v>23.4553038359774</v>
      </c>
      <c r="M466" s="28">
        <f t="shared" si="195"/>
        <v>1.524594749338531</v>
      </c>
      <c r="N466" s="28">
        <f t="shared" si="196"/>
        <v>0.2998318868948936</v>
      </c>
      <c r="O466" s="29">
        <f t="shared" si="197"/>
        <v>1.8244266362334245</v>
      </c>
      <c r="P466" s="29">
        <f>P465+O466</f>
        <v>53.618419209581631</v>
      </c>
      <c r="S466" s="16">
        <f t="shared" si="198"/>
        <v>0.15</v>
      </c>
      <c r="T466" s="23">
        <f t="shared" si="199"/>
        <v>60305.44028674181</v>
      </c>
      <c r="U466" s="9">
        <f t="shared" si="200"/>
        <v>1.0612641197160855E-3</v>
      </c>
      <c r="V466" s="9">
        <f t="shared" si="191"/>
        <v>3.4427090580870776E-2</v>
      </c>
      <c r="W466" s="9">
        <f t="shared" si="191"/>
        <v>2.7503109019333262E-2</v>
      </c>
      <c r="X466" s="9">
        <f t="shared" si="191"/>
        <v>2.7720001526510711E-2</v>
      </c>
      <c r="Y466" s="9">
        <f t="shared" si="191"/>
        <v>2.7712054942029943E-2</v>
      </c>
      <c r="Z466" s="9">
        <f t="shared" si="191"/>
        <v>2.7712344522688365E-2</v>
      </c>
      <c r="AA466" s="9">
        <f t="shared" si="191"/>
        <v>2.7712333968027022E-2</v>
      </c>
      <c r="AB466" s="9">
        <f t="shared" si="201"/>
        <v>2.7712333968027022E-2</v>
      </c>
    </row>
    <row r="467" spans="1:28">
      <c r="A467" s="26" t="str">
        <f>'Dane sieci'!A467</f>
        <v>OX98</v>
      </c>
      <c r="B467" s="26" t="str">
        <f>'Dane sieci'!B467</f>
        <v>OX99</v>
      </c>
      <c r="C467" s="29"/>
      <c r="D467" s="22">
        <f>'Dane sieci'!C467</f>
        <v>80</v>
      </c>
      <c r="E467" s="22" t="str">
        <f>'Dane sieci'!D467</f>
        <v>P</v>
      </c>
      <c r="F467" s="27">
        <f>'Dane sieci'!E467</f>
        <v>60</v>
      </c>
      <c r="G467" s="27">
        <f>'Dane sieci'!J467</f>
        <v>4.5</v>
      </c>
      <c r="H467" s="28">
        <f>H466+H464</f>
        <v>8.7278384858513824</v>
      </c>
      <c r="I467" s="28">
        <f t="shared" si="192"/>
        <v>8.7278384858513824</v>
      </c>
      <c r="J467" s="27">
        <f t="shared" si="193"/>
        <v>82.5</v>
      </c>
      <c r="K467" s="19">
        <f t="shared" si="194"/>
        <v>0.47504473618620979</v>
      </c>
      <c r="L467" s="24">
        <f t="shared" si="189"/>
        <v>31.530117485474683</v>
      </c>
      <c r="M467" s="28">
        <f t="shared" si="195"/>
        <v>1.8918070491284809</v>
      </c>
      <c r="N467" s="28">
        <f t="shared" si="196"/>
        <v>0.48475628643363144</v>
      </c>
      <c r="O467" s="29">
        <f t="shared" si="197"/>
        <v>2.3765633355621123</v>
      </c>
      <c r="P467" s="29">
        <f>MAX(P464,P466)+O467</f>
        <v>89.297081398241986</v>
      </c>
      <c r="S467" s="16">
        <f t="shared" si="198"/>
        <v>0.15</v>
      </c>
      <c r="T467" s="23">
        <f t="shared" si="199"/>
        <v>139504.16572982032</v>
      </c>
      <c r="U467" s="9">
        <f t="shared" si="200"/>
        <v>4.5876766235031073E-4</v>
      </c>
      <c r="V467" s="9">
        <f t="shared" si="191"/>
        <v>3.0222264497108714E-2</v>
      </c>
      <c r="W467" s="9">
        <f t="shared" si="191"/>
        <v>2.4014274944578327E-2</v>
      </c>
      <c r="X467" s="9">
        <f t="shared" si="191"/>
        <v>2.4150746439239566E-2</v>
      </c>
      <c r="Y467" s="9">
        <f t="shared" si="191"/>
        <v>2.4147212527055324E-2</v>
      </c>
      <c r="Z467" s="9">
        <f t="shared" si="191"/>
        <v>2.4147303673575728E-2</v>
      </c>
      <c r="AA467" s="9">
        <f t="shared" si="191"/>
        <v>2.4147301322486509E-2</v>
      </c>
      <c r="AB467" s="9">
        <f t="shared" si="201"/>
        <v>2.4147301322486509E-2</v>
      </c>
    </row>
    <row r="468" spans="1:28">
      <c r="A468" s="26" t="str">
        <f>'Dane sieci'!A468</f>
        <v>W046</v>
      </c>
      <c r="B468" s="26" t="str">
        <f>'Dane sieci'!B468</f>
        <v>OX100</v>
      </c>
      <c r="C468" s="29">
        <f>VLOOKUP(A468,'Dane węzłów'!$A$3:$E$243,4,FALSE)</f>
        <v>55.313187222291418</v>
      </c>
      <c r="D468" s="22">
        <f>'Dane sieci'!C468</f>
        <v>50</v>
      </c>
      <c r="E468" s="22" t="str">
        <f>'Dane sieci'!D468</f>
        <v>P</v>
      </c>
      <c r="F468" s="27">
        <f>'Dane sieci'!E468</f>
        <v>70</v>
      </c>
      <c r="G468" s="27">
        <f>'Dane sieci'!J468</f>
        <v>4.5</v>
      </c>
      <c r="H468" s="28">
        <f>VLOOKUP(A468,'Dane węzłów'!$A$3:$E$243,2,FALSE)</f>
        <v>3.4942932205124704</v>
      </c>
      <c r="I468" s="28">
        <f t="shared" si="192"/>
        <v>3.4942932205124704</v>
      </c>
      <c r="J468" s="27">
        <f t="shared" si="193"/>
        <v>54.5</v>
      </c>
      <c r="K468" s="19">
        <f t="shared" si="194"/>
        <v>0.43581487330136098</v>
      </c>
      <c r="L468" s="24">
        <f t="shared" si="189"/>
        <v>45.144557248548537</v>
      </c>
      <c r="M468" s="28">
        <f t="shared" si="195"/>
        <v>3.1601190073983974</v>
      </c>
      <c r="N468" s="28">
        <f t="shared" si="196"/>
        <v>0.40799846072872642</v>
      </c>
      <c r="O468" s="29">
        <f t="shared" si="197"/>
        <v>3.5681174681271237</v>
      </c>
      <c r="P468" s="29">
        <f>C468+O468</f>
        <v>58.881304690418546</v>
      </c>
      <c r="S468" s="16">
        <f t="shared" si="198"/>
        <v>0.15</v>
      </c>
      <c r="T468" s="23">
        <f t="shared" si="199"/>
        <v>84546.818044097003</v>
      </c>
      <c r="U468" s="9">
        <f t="shared" si="200"/>
        <v>7.5697703923782896E-4</v>
      </c>
      <c r="V468" s="9">
        <f t="shared" si="191"/>
        <v>3.3306498581127282E-2</v>
      </c>
      <c r="W468" s="9">
        <f t="shared" si="191"/>
        <v>2.6988042544742567E-2</v>
      </c>
      <c r="X468" s="9">
        <f t="shared" si="191"/>
        <v>2.7140800409709512E-2</v>
      </c>
      <c r="Y468" s="9">
        <f t="shared" si="191"/>
        <v>2.7136511956584602E-2</v>
      </c>
      <c r="Z468" s="9">
        <f t="shared" si="191"/>
        <v>2.7136631872749849E-2</v>
      </c>
      <c r="AA468" s="9">
        <f t="shared" si="191"/>
        <v>2.7136628519213897E-2</v>
      </c>
      <c r="AB468" s="9">
        <f t="shared" si="201"/>
        <v>2.7136628519213897E-2</v>
      </c>
    </row>
    <row r="469" spans="1:28">
      <c r="A469" s="26" t="str">
        <f>'Dane sieci'!A469</f>
        <v>W047</v>
      </c>
      <c r="B469" s="26" t="str">
        <f>'Dane sieci'!B469</f>
        <v>OX100</v>
      </c>
      <c r="C469" s="29">
        <f>VLOOKUP(A469,'Dane węzłów'!$A$3:$E$243,4,FALSE)</f>
        <v>43.726723315251235</v>
      </c>
      <c r="D469" s="22">
        <f>'Dane sieci'!C469</f>
        <v>50</v>
      </c>
      <c r="E469" s="22" t="str">
        <f>'Dane sieci'!D469</f>
        <v>P</v>
      </c>
      <c r="F469" s="27">
        <f>'Dane sieci'!E469</f>
        <v>45</v>
      </c>
      <c r="G469" s="27">
        <f>'Dane sieci'!J469</f>
        <v>5</v>
      </c>
      <c r="H469" s="28">
        <f>VLOOKUP(A469,'Dane węzłów'!$A$3:$E$243,2,FALSE)</f>
        <v>3.0864512607049033</v>
      </c>
      <c r="I469" s="28">
        <f t="shared" si="192"/>
        <v>3.0864512607049033</v>
      </c>
      <c r="J469" s="27">
        <f t="shared" si="193"/>
        <v>54.5</v>
      </c>
      <c r="K469" s="19">
        <f t="shared" si="194"/>
        <v>0.38494805107902724</v>
      </c>
      <c r="L469" s="24">
        <f t="shared" si="189"/>
        <v>35.471952084866231</v>
      </c>
      <c r="M469" s="28">
        <f t="shared" si="195"/>
        <v>1.5962378438189804</v>
      </c>
      <c r="N469" s="28">
        <f t="shared" si="196"/>
        <v>0.35368461638024046</v>
      </c>
      <c r="O469" s="29">
        <f t="shared" si="197"/>
        <v>1.9499224601992209</v>
      </c>
      <c r="P469" s="29">
        <f>C469+O469</f>
        <v>45.676645775450453</v>
      </c>
      <c r="S469" s="16">
        <f t="shared" si="198"/>
        <v>0.15</v>
      </c>
      <c r="T469" s="23">
        <f t="shared" si="199"/>
        <v>74678.802456801423</v>
      </c>
      <c r="U469" s="9">
        <f t="shared" si="200"/>
        <v>8.5700356586490968E-4</v>
      </c>
      <c r="V469" s="9">
        <f t="shared" si="191"/>
        <v>3.3703191920484897E-2</v>
      </c>
      <c r="W469" s="9">
        <f t="shared" si="191"/>
        <v>2.7160709490913176E-2</v>
      </c>
      <c r="X469" s="9">
        <f t="shared" si="191"/>
        <v>2.7334979568943894E-2</v>
      </c>
      <c r="Y469" s="9">
        <f t="shared" si="191"/>
        <v>2.7329573493204945E-2</v>
      </c>
      <c r="Z469" s="9">
        <f t="shared" si="191"/>
        <v>2.7329740450605437E-2</v>
      </c>
      <c r="AA469" s="9">
        <f t="shared" si="191"/>
        <v>2.7329735293700693E-2</v>
      </c>
      <c r="AB469" s="9">
        <f t="shared" si="201"/>
        <v>2.7329735293700693E-2</v>
      </c>
    </row>
    <row r="470" spans="1:28">
      <c r="A470" s="26" t="str">
        <f>'Dane sieci'!A470</f>
        <v>OX100</v>
      </c>
      <c r="B470" s="26" t="str">
        <f>'Dane sieci'!B470</f>
        <v>OX101</v>
      </c>
      <c r="C470" s="29"/>
      <c r="D470" s="22">
        <f>'Dane sieci'!C470</f>
        <v>65</v>
      </c>
      <c r="E470" s="22" t="str">
        <f>'Dane sieci'!D470</f>
        <v>P</v>
      </c>
      <c r="F470" s="27">
        <f>'Dane sieci'!E470</f>
        <v>60</v>
      </c>
      <c r="G470" s="27">
        <f>'Dane sieci'!J470</f>
        <v>3</v>
      </c>
      <c r="H470" s="28">
        <f>H468+H469</f>
        <v>6.5807444812173737</v>
      </c>
      <c r="I470" s="28">
        <f t="shared" si="192"/>
        <v>6.5807444812173737</v>
      </c>
      <c r="J470" s="27">
        <f t="shared" si="193"/>
        <v>70.3</v>
      </c>
      <c r="K470" s="19">
        <f t="shared" si="194"/>
        <v>0.49328747071397899</v>
      </c>
      <c r="L470" s="24">
        <f t="shared" si="189"/>
        <v>41.555154943767633</v>
      </c>
      <c r="M470" s="28">
        <f t="shared" si="195"/>
        <v>2.4933092966260579</v>
      </c>
      <c r="N470" s="28">
        <f t="shared" si="196"/>
        <v>0.34846835068244497</v>
      </c>
      <c r="O470" s="29">
        <f t="shared" si="197"/>
        <v>2.8417776473085028</v>
      </c>
      <c r="P470" s="29">
        <f>MAX(P468,P469)+O470</f>
        <v>61.72308233772705</v>
      </c>
      <c r="S470" s="16">
        <f t="shared" si="198"/>
        <v>0.15</v>
      </c>
      <c r="T470" s="23">
        <f t="shared" si="199"/>
        <v>123439.4924224604</v>
      </c>
      <c r="U470" s="9">
        <f t="shared" si="200"/>
        <v>5.1847264391663114E-4</v>
      </c>
      <c r="V470" s="9">
        <f t="shared" si="191"/>
        <v>3.1144054803573379E-2</v>
      </c>
      <c r="W470" s="9">
        <f t="shared" si="191"/>
        <v>2.5021269618115488E-2</v>
      </c>
      <c r="X470" s="9">
        <f t="shared" si="191"/>
        <v>2.5153253929406112E-2</v>
      </c>
      <c r="Y470" s="9">
        <f t="shared" si="191"/>
        <v>2.5149927640370606E-2</v>
      </c>
      <c r="Z470" s="9">
        <f t="shared" si="191"/>
        <v>2.5150011159722197E-2</v>
      </c>
      <c r="AA470" s="9">
        <f t="shared" si="191"/>
        <v>2.5150009062450282E-2</v>
      </c>
      <c r="AB470" s="9">
        <f t="shared" si="201"/>
        <v>2.5150009062450282E-2</v>
      </c>
    </row>
    <row r="471" spans="1:28">
      <c r="A471" s="26" t="str">
        <f>'Dane sieci'!A471</f>
        <v>W045</v>
      </c>
      <c r="B471" s="26" t="str">
        <f>'Dane sieci'!B471</f>
        <v>OX101</v>
      </c>
      <c r="C471" s="29">
        <f>VLOOKUP(A471,'Dane węzłów'!$A$3:$E$243,4,FALSE)</f>
        <v>59.6692659511979</v>
      </c>
      <c r="D471" s="22">
        <f>'Dane sieci'!C471</f>
        <v>50</v>
      </c>
      <c r="E471" s="22" t="str">
        <f>'Dane sieci'!D471</f>
        <v>P</v>
      </c>
      <c r="F471" s="27">
        <f>'Dane sieci'!E471</f>
        <v>90</v>
      </c>
      <c r="G471" s="27">
        <f>'Dane sieci'!J471</f>
        <v>7.5</v>
      </c>
      <c r="H471" s="28">
        <f>VLOOKUP(A471,'Dane węzłów'!$A$3:$E$243,2,FALSE)</f>
        <v>4.0384264219181825</v>
      </c>
      <c r="I471" s="28">
        <f t="shared" si="192"/>
        <v>4.0384264219181825</v>
      </c>
      <c r="J471" s="27">
        <f t="shared" si="193"/>
        <v>54.5</v>
      </c>
      <c r="K471" s="19">
        <f t="shared" si="194"/>
        <v>0.50368019749270487</v>
      </c>
      <c r="L471" s="24">
        <f t="shared" si="189"/>
        <v>59.852282787056218</v>
      </c>
      <c r="M471" s="28">
        <f t="shared" si="195"/>
        <v>5.3867054508350591</v>
      </c>
      <c r="N471" s="28">
        <f t="shared" si="196"/>
        <v>0.90826573901429286</v>
      </c>
      <c r="O471" s="29">
        <f t="shared" si="197"/>
        <v>6.2949711898493517</v>
      </c>
      <c r="P471" s="29">
        <f>C471+O471</f>
        <v>65.964237141047249</v>
      </c>
      <c r="S471" s="16">
        <f t="shared" si="198"/>
        <v>0.15</v>
      </c>
      <c r="T471" s="23">
        <f t="shared" si="199"/>
        <v>97712.493580694834</v>
      </c>
      <c r="U471" s="9">
        <f t="shared" si="200"/>
        <v>6.5498277297719638E-4</v>
      </c>
      <c r="V471" s="9">
        <f t="shared" si="191"/>
        <v>3.2864850397737878E-2</v>
      </c>
      <c r="W471" s="9">
        <f t="shared" si="191"/>
        <v>2.6808237686461421E-2</v>
      </c>
      <c r="X471" s="9">
        <f t="shared" si="191"/>
        <v>2.6938704071092487E-2</v>
      </c>
      <c r="Y471" s="9">
        <f t="shared" si="191"/>
        <v>2.693545294966623E-2</v>
      </c>
      <c r="Z471" s="9">
        <f t="shared" si="191"/>
        <v>2.6935533687550556E-2</v>
      </c>
      <c r="AA471" s="9">
        <f t="shared" si="191"/>
        <v>2.6935531682346373E-2</v>
      </c>
      <c r="AB471" s="9">
        <f t="shared" si="201"/>
        <v>2.6935531682346373E-2</v>
      </c>
    </row>
    <row r="472" spans="1:28">
      <c r="A472" s="26" t="str">
        <f>'Dane sieci'!A472</f>
        <v>OX101</v>
      </c>
      <c r="B472" s="26" t="str">
        <f>'Dane sieci'!B472</f>
        <v>OX102</v>
      </c>
      <c r="C472" s="29"/>
      <c r="D472" s="22">
        <f>'Dane sieci'!C472</f>
        <v>80</v>
      </c>
      <c r="E472" s="22" t="str">
        <f>'Dane sieci'!D472</f>
        <v>P</v>
      </c>
      <c r="F472" s="27">
        <f>'Dane sieci'!E472</f>
        <v>40</v>
      </c>
      <c r="G472" s="27">
        <f>'Dane sieci'!J472</f>
        <v>2</v>
      </c>
      <c r="H472" s="28">
        <f>H470+H471</f>
        <v>10.619170903135556</v>
      </c>
      <c r="I472" s="28">
        <f t="shared" si="192"/>
        <v>10.619170903135556</v>
      </c>
      <c r="J472" s="27">
        <f t="shared" si="193"/>
        <v>82.5</v>
      </c>
      <c r="K472" s="19">
        <f t="shared" si="194"/>
        <v>0.57798746486590336</v>
      </c>
      <c r="L472" s="24">
        <f t="shared" si="189"/>
        <v>46.251913500394856</v>
      </c>
      <c r="M472" s="28">
        <f t="shared" si="195"/>
        <v>1.8500765400157944</v>
      </c>
      <c r="N472" s="28">
        <f t="shared" si="196"/>
        <v>0.31893982443157859</v>
      </c>
      <c r="O472" s="29">
        <f t="shared" si="197"/>
        <v>2.1690163644473728</v>
      </c>
      <c r="P472" s="29">
        <f>MAX(P470,P471)+O472</f>
        <v>68.133253505494622</v>
      </c>
      <c r="S472" s="16">
        <f t="shared" si="198"/>
        <v>0.15</v>
      </c>
      <c r="T472" s="23">
        <f t="shared" si="199"/>
        <v>169734.87536299191</v>
      </c>
      <c r="U472" s="9">
        <f t="shared" si="200"/>
        <v>3.7705863254755849E-4</v>
      </c>
      <c r="V472" s="9">
        <f t="shared" si="191"/>
        <v>2.9674806630759155E-2</v>
      </c>
      <c r="W472" s="9">
        <f t="shared" si="191"/>
        <v>2.3820288916160302E-2</v>
      </c>
      <c r="X472" s="9">
        <f t="shared" si="191"/>
        <v>2.3930285420590443E-2</v>
      </c>
      <c r="Y472" s="9">
        <f t="shared" si="191"/>
        <v>2.3927865345304573E-2</v>
      </c>
      <c r="Z472" s="9">
        <f t="shared" si="191"/>
        <v>2.3927918416537054E-2</v>
      </c>
      <c r="AA472" s="9">
        <f t="shared" si="191"/>
        <v>2.392791725262372E-2</v>
      </c>
      <c r="AB472" s="9">
        <f t="shared" si="201"/>
        <v>2.392791725262372E-2</v>
      </c>
    </row>
    <row r="473" spans="1:28">
      <c r="A473" s="26" t="str">
        <f>'Dane sieci'!A473</f>
        <v>W044</v>
      </c>
      <c r="B473" s="26" t="str">
        <f>'Dane sieci'!B473</f>
        <v>OX102</v>
      </c>
      <c r="C473" s="29">
        <f>VLOOKUP(A473,'Dane węzłów'!$A$3:$E$243,4,FALSE)</f>
        <v>55.616515016482367</v>
      </c>
      <c r="D473" s="22">
        <f>'Dane sieci'!C473</f>
        <v>50</v>
      </c>
      <c r="E473" s="22" t="str">
        <f>'Dane sieci'!D473</f>
        <v>P</v>
      </c>
      <c r="F473" s="27">
        <f>'Dane sieci'!E473</f>
        <v>15</v>
      </c>
      <c r="G473" s="27">
        <f>'Dane sieci'!J473</f>
        <v>2.5</v>
      </c>
      <c r="H473" s="28">
        <f>VLOOKUP(A473,'Dane węzłów'!$A$3:$E$243,2,FALSE)</f>
        <v>3.5471097615067047</v>
      </c>
      <c r="I473" s="28">
        <f t="shared" si="192"/>
        <v>3.5471097615067047</v>
      </c>
      <c r="J473" s="27">
        <f t="shared" si="193"/>
        <v>54.5</v>
      </c>
      <c r="K473" s="19">
        <f t="shared" si="194"/>
        <v>0.44240225239894054</v>
      </c>
      <c r="L473" s="24">
        <f t="shared" si="189"/>
        <v>46.48186627087788</v>
      </c>
      <c r="M473" s="28">
        <f t="shared" si="195"/>
        <v>0.69722799406316827</v>
      </c>
      <c r="N473" s="28">
        <f t="shared" si="196"/>
        <v>0.23356974317297469</v>
      </c>
      <c r="O473" s="29">
        <f t="shared" si="197"/>
        <v>0.9307977372361429</v>
      </c>
      <c r="P473" s="29">
        <f>C473+O473</f>
        <v>56.547312753718508</v>
      </c>
      <c r="S473" s="16">
        <f t="shared" si="198"/>
        <v>0.15</v>
      </c>
      <c r="T473" s="23">
        <f t="shared" si="199"/>
        <v>85824.750432525208</v>
      </c>
      <c r="U473" s="9">
        <f t="shared" si="200"/>
        <v>7.4570563476693513E-4</v>
      </c>
      <c r="V473" s="9">
        <f t="shared" si="191"/>
        <v>3.3259683580411994E-2</v>
      </c>
      <c r="W473" s="9">
        <f t="shared" si="191"/>
        <v>2.696836352792574E-2</v>
      </c>
      <c r="X473" s="9">
        <f t="shared" si="191"/>
        <v>2.7118674170615788E-2</v>
      </c>
      <c r="Y473" s="9">
        <f t="shared" si="191"/>
        <v>2.711450567291826E-2</v>
      </c>
      <c r="Z473" s="9">
        <f t="shared" si="191"/>
        <v>2.71146208256592E-2</v>
      </c>
      <c r="AA473" s="9">
        <f t="shared" si="191"/>
        <v>2.7114617644276678E-2</v>
      </c>
      <c r="AB473" s="9">
        <f t="shared" si="201"/>
        <v>2.7114617644276678E-2</v>
      </c>
    </row>
    <row r="474" spans="1:28">
      <c r="A474" s="26" t="str">
        <f>'Dane sieci'!A474</f>
        <v>OX102</v>
      </c>
      <c r="B474" s="26" t="str">
        <f>'Dane sieci'!B474</f>
        <v>OX99</v>
      </c>
      <c r="C474" s="29"/>
      <c r="D474" s="22">
        <f>'Dane sieci'!C474</f>
        <v>100</v>
      </c>
      <c r="E474" s="22" t="str">
        <f>'Dane sieci'!D474</f>
        <v>P</v>
      </c>
      <c r="F474" s="27">
        <f>'Dane sieci'!E474</f>
        <v>25</v>
      </c>
      <c r="G474" s="27">
        <f>'Dane sieci'!J474</f>
        <v>2</v>
      </c>
      <c r="H474" s="28">
        <f>H472+H473</f>
        <v>14.166280664642262</v>
      </c>
      <c r="I474" s="28">
        <f t="shared" si="192"/>
        <v>14.166280664642262</v>
      </c>
      <c r="J474" s="27">
        <f t="shared" si="193"/>
        <v>107.1</v>
      </c>
      <c r="K474" s="19">
        <f t="shared" si="194"/>
        <v>0.45752265812046028</v>
      </c>
      <c r="L474" s="24">
        <f t="shared" si="189"/>
        <v>21.098281181564342</v>
      </c>
      <c r="M474" s="28">
        <f t="shared" si="195"/>
        <v>0.52745702953910856</v>
      </c>
      <c r="N474" s="28">
        <f t="shared" si="196"/>
        <v>0.19984676602363274</v>
      </c>
      <c r="O474" s="29">
        <f t="shared" si="197"/>
        <v>0.72730379556274127</v>
      </c>
      <c r="P474" s="29">
        <f>MAX(P472,P473)+O474</f>
        <v>68.860557301057369</v>
      </c>
      <c r="S474" s="16">
        <f t="shared" si="198"/>
        <v>0.15</v>
      </c>
      <c r="T474" s="23">
        <f t="shared" si="199"/>
        <v>174421.81247450472</v>
      </c>
      <c r="U474" s="9">
        <f t="shared" si="200"/>
        <v>3.6692658499552571E-4</v>
      </c>
      <c r="V474" s="9">
        <f t="shared" ref="V474:AA483" si="202">(1/(-2*LOG(2.51/$T474/U474^0.5+$S474/$J474/3.71)))^2</f>
        <v>2.8778095039794439E-2</v>
      </c>
      <c r="W474" s="9">
        <f t="shared" si="202"/>
        <v>2.2476972375356452E-2</v>
      </c>
      <c r="X474" s="9">
        <f t="shared" si="202"/>
        <v>2.2617209340463615E-2</v>
      </c>
      <c r="Y474" s="9">
        <f t="shared" si="202"/>
        <v>2.2613489338302102E-2</v>
      </c>
      <c r="Z474" s="9">
        <f t="shared" si="202"/>
        <v>2.2613587588409922E-2</v>
      </c>
      <c r="AA474" s="9">
        <f t="shared" si="202"/>
        <v>2.2613584993197544E-2</v>
      </c>
      <c r="AB474" s="9">
        <f t="shared" si="201"/>
        <v>2.2613584993197544E-2</v>
      </c>
    </row>
    <row r="475" spans="1:28">
      <c r="A475" s="26" t="str">
        <f>'Dane sieci'!A475</f>
        <v>OX99</v>
      </c>
      <c r="B475" s="26" t="str">
        <f>'Dane sieci'!B475</f>
        <v>OX103</v>
      </c>
      <c r="C475" s="29"/>
      <c r="D475" s="22">
        <f>'Dane sieci'!C475</f>
        <v>100</v>
      </c>
      <c r="E475" s="22" t="str">
        <f>'Dane sieci'!D475</f>
        <v>P</v>
      </c>
      <c r="F475" s="27">
        <f>'Dane sieci'!E475</f>
        <v>95</v>
      </c>
      <c r="G475" s="27">
        <f>'Dane sieci'!J475</f>
        <v>4</v>
      </c>
      <c r="H475" s="28">
        <f>H474+H467</f>
        <v>22.894119150493644</v>
      </c>
      <c r="I475" s="28">
        <f t="shared" si="192"/>
        <v>22.894119150493644</v>
      </c>
      <c r="J475" s="27">
        <f t="shared" si="193"/>
        <v>107.1</v>
      </c>
      <c r="K475" s="19">
        <f t="shared" si="194"/>
        <v>0.73940214069060295</v>
      </c>
      <c r="L475" s="24">
        <f t="shared" si="189"/>
        <v>53.986504499625063</v>
      </c>
      <c r="M475" s="28">
        <f t="shared" si="195"/>
        <v>5.1287179274643817</v>
      </c>
      <c r="N475" s="28">
        <f t="shared" si="196"/>
        <v>1.0439106161249363</v>
      </c>
      <c r="O475" s="29">
        <f t="shared" si="197"/>
        <v>6.172628543589318</v>
      </c>
      <c r="P475" s="29">
        <f>MAX(P467,P474)+O475</f>
        <v>95.469709941831297</v>
      </c>
      <c r="S475" s="16">
        <f t="shared" si="198"/>
        <v>0.15</v>
      </c>
      <c r="T475" s="23">
        <f t="shared" si="199"/>
        <v>281883.00456330192</v>
      </c>
      <c r="U475" s="9">
        <f t="shared" si="200"/>
        <v>2.2704455027059868E-4</v>
      </c>
      <c r="V475" s="9">
        <f t="shared" si="202"/>
        <v>2.7521793640928893E-2</v>
      </c>
      <c r="W475" s="9">
        <f t="shared" si="202"/>
        <v>2.2074086658291282E-2</v>
      </c>
      <c r="X475" s="9">
        <f t="shared" si="202"/>
        <v>2.2156414146669166E-2</v>
      </c>
      <c r="Y475" s="9">
        <f t="shared" si="202"/>
        <v>2.2154954359259165E-2</v>
      </c>
      <c r="Z475" s="9">
        <f t="shared" si="202"/>
        <v>2.2154980174532879E-2</v>
      </c>
      <c r="AA475" s="9">
        <f t="shared" si="202"/>
        <v>2.2154979717987095E-2</v>
      </c>
      <c r="AB475" s="9">
        <f t="shared" si="201"/>
        <v>2.2154979717987095E-2</v>
      </c>
    </row>
    <row r="476" spans="1:28">
      <c r="A476" s="26" t="str">
        <f>'Dane sieci'!A476</f>
        <v>W043</v>
      </c>
      <c r="B476" s="26" t="str">
        <f>'Dane sieci'!B476</f>
        <v>OX103</v>
      </c>
      <c r="C476" s="29">
        <f>VLOOKUP(A476,'Dane węzłów'!$A$3:$E$243,4,FALSE)</f>
        <v>75.919903458967994</v>
      </c>
      <c r="D476" s="22">
        <f>'Dane sieci'!C476</f>
        <v>40</v>
      </c>
      <c r="E476" s="22" t="str">
        <f>'Dane sieci'!D476</f>
        <v>P</v>
      </c>
      <c r="F476" s="27">
        <f>'Dane sieci'!E476</f>
        <v>55</v>
      </c>
      <c r="G476" s="27">
        <f>'Dane sieci'!J476</f>
        <v>6.5</v>
      </c>
      <c r="H476" s="28">
        <f>VLOOKUP(A476,'Dane węzłów'!$A$3:$E$243,2,FALSE)</f>
        <v>0.40533624483946906</v>
      </c>
      <c r="I476" s="28">
        <f t="shared" si="192"/>
        <v>0.40533624483946906</v>
      </c>
      <c r="J476" s="27">
        <f t="shared" si="193"/>
        <v>43.1</v>
      </c>
      <c r="K476" s="19">
        <f t="shared" si="194"/>
        <v>8.0834472005518646E-2</v>
      </c>
      <c r="L476" s="24">
        <f t="shared" si="189"/>
        <v>2.4949195429651074</v>
      </c>
      <c r="M476" s="28">
        <f t="shared" si="195"/>
        <v>0.13722057486308092</v>
      </c>
      <c r="N476" s="28">
        <f t="shared" si="196"/>
        <v>2.0274422110517647E-2</v>
      </c>
      <c r="O476" s="29">
        <f t="shared" si="197"/>
        <v>0.15749499697359856</v>
      </c>
      <c r="P476" s="29">
        <f>C476+O476</f>
        <v>76.077398455941591</v>
      </c>
      <c r="S476" s="16">
        <f t="shared" si="198"/>
        <v>0.15</v>
      </c>
      <c r="T476" s="23">
        <f t="shared" si="199"/>
        <v>12401.453626440267</v>
      </c>
      <c r="U476" s="9">
        <f t="shared" si="200"/>
        <v>5.1606853460750843E-3</v>
      </c>
      <c r="V476" s="9">
        <f t="shared" si="202"/>
        <v>4.2500734222018728E-2</v>
      </c>
      <c r="W476" s="9">
        <f t="shared" si="202"/>
        <v>3.3872332206593352E-2</v>
      </c>
      <c r="X476" s="9">
        <f t="shared" si="202"/>
        <v>3.4527423689879051E-2</v>
      </c>
      <c r="Y476" s="9">
        <f t="shared" si="202"/>
        <v>3.447001608792203E-2</v>
      </c>
      <c r="Z476" s="9">
        <f t="shared" si="202"/>
        <v>3.4474987419237491E-2</v>
      </c>
      <c r="AA476" s="9">
        <f t="shared" si="202"/>
        <v>3.4474556470790042E-2</v>
      </c>
      <c r="AB476" s="9">
        <f t="shared" si="201"/>
        <v>3.4474556470790042E-2</v>
      </c>
    </row>
    <row r="477" spans="1:28">
      <c r="A477" s="26" t="str">
        <f>'Dane sieci'!A477</f>
        <v>OX103</v>
      </c>
      <c r="B477" s="26" t="str">
        <f>'Dane sieci'!B477</f>
        <v>OX104</v>
      </c>
      <c r="C477" s="29"/>
      <c r="D477" s="22">
        <f>'Dane sieci'!C477</f>
        <v>100</v>
      </c>
      <c r="E477" s="22" t="str">
        <f>'Dane sieci'!D477</f>
        <v>P</v>
      </c>
      <c r="F477" s="27">
        <f>'Dane sieci'!E477</f>
        <v>50</v>
      </c>
      <c r="G477" s="27">
        <f>'Dane sieci'!J477</f>
        <v>2</v>
      </c>
      <c r="H477" s="28">
        <f>H475+H476</f>
        <v>23.299455395333112</v>
      </c>
      <c r="I477" s="28">
        <f t="shared" si="192"/>
        <v>23.299455395333112</v>
      </c>
      <c r="J477" s="27">
        <f t="shared" si="193"/>
        <v>107.1</v>
      </c>
      <c r="K477" s="19">
        <f t="shared" si="194"/>
        <v>0.75249312205414376</v>
      </c>
      <c r="L477" s="24">
        <f t="shared" si="189"/>
        <v>55.881227753218454</v>
      </c>
      <c r="M477" s="28">
        <f t="shared" si="195"/>
        <v>2.7940613876609226</v>
      </c>
      <c r="N477" s="28">
        <f t="shared" si="196"/>
        <v>0.54060116942843939</v>
      </c>
      <c r="O477" s="29">
        <f t="shared" si="197"/>
        <v>3.334662557089362</v>
      </c>
      <c r="P477" s="29">
        <f>MAX(P475,P476)+O477</f>
        <v>98.804372498920657</v>
      </c>
      <c r="S477" s="16">
        <f t="shared" si="198"/>
        <v>0.15</v>
      </c>
      <c r="T477" s="23">
        <f t="shared" si="199"/>
        <v>286873.69225050614</v>
      </c>
      <c r="U477" s="9">
        <f t="shared" si="200"/>
        <v>2.2309469891757593E-4</v>
      </c>
      <c r="V477" s="9">
        <f t="shared" si="202"/>
        <v>2.7479446146054801E-2</v>
      </c>
      <c r="W477" s="9">
        <f t="shared" si="202"/>
        <v>2.2062277985849945E-2</v>
      </c>
      <c r="X477" s="9">
        <f t="shared" si="202"/>
        <v>2.2142955405312942E-2</v>
      </c>
      <c r="Y477" s="9">
        <f t="shared" si="202"/>
        <v>2.2141546535572716E-2</v>
      </c>
      <c r="Z477" s="9">
        <f t="shared" si="202"/>
        <v>2.2141571074400995E-2</v>
      </c>
      <c r="AA477" s="9">
        <f t="shared" si="202"/>
        <v>2.2141570646979254E-2</v>
      </c>
      <c r="AB477" s="9">
        <f t="shared" si="201"/>
        <v>2.2141570646979254E-2</v>
      </c>
    </row>
    <row r="478" spans="1:28">
      <c r="A478" s="26" t="str">
        <f>'Dane sieci'!A478</f>
        <v>W247</v>
      </c>
      <c r="B478" s="26" t="str">
        <f>'Dane sieci'!B478</f>
        <v>RED</v>
      </c>
      <c r="C478" s="29">
        <f>VLOOKUP(A478,'Dane węzłów'!$A$3:$E$243,4,FALSE)</f>
        <v>68.354076377479856</v>
      </c>
      <c r="D478" s="22">
        <f>'Dane sieci'!C478</f>
        <v>65</v>
      </c>
      <c r="E478" s="22" t="str">
        <f>'Dane sieci'!D478</f>
        <v>T</v>
      </c>
      <c r="F478" s="27">
        <f>'Dane sieci'!E478</f>
        <v>15</v>
      </c>
      <c r="G478" s="27">
        <f>'Dane sieci'!J478</f>
        <v>3</v>
      </c>
      <c r="H478" s="28">
        <f>VLOOKUP(A478,'Dane węzłów'!$A$3:$E$243,2,FALSE)</f>
        <v>1.5488445063415208</v>
      </c>
      <c r="I478" s="28">
        <f t="shared" si="192"/>
        <v>1.5488445063415208</v>
      </c>
      <c r="J478" s="27">
        <f t="shared" si="193"/>
        <v>69.7</v>
      </c>
      <c r="K478" s="19">
        <f t="shared" si="194"/>
        <v>0.11810763411979004</v>
      </c>
      <c r="L478" s="24">
        <f t="shared" si="189"/>
        <v>3.8103374867570574</v>
      </c>
      <c r="M478" s="28">
        <f t="shared" si="195"/>
        <v>5.7155062301355863E-2</v>
      </c>
      <c r="N478" s="28">
        <f t="shared" si="196"/>
        <v>1.9976486697108192E-2</v>
      </c>
      <c r="O478" s="29">
        <f t="shared" si="197"/>
        <v>7.7131548998464056E-2</v>
      </c>
      <c r="P478" s="29">
        <f>C478+O478</f>
        <v>68.431207926478322</v>
      </c>
      <c r="S478" s="16">
        <f t="shared" si="198"/>
        <v>0.7</v>
      </c>
      <c r="T478" s="23">
        <f t="shared" si="199"/>
        <v>29302.823258411885</v>
      </c>
      <c r="U478" s="9">
        <f t="shared" si="200"/>
        <v>2.1840898890733229E-3</v>
      </c>
      <c r="V478" s="9">
        <f t="shared" si="202"/>
        <v>4.5541970034303436E-2</v>
      </c>
      <c r="W478" s="9">
        <f t="shared" si="202"/>
        <v>3.9762253602491117E-2</v>
      </c>
      <c r="X478" s="9">
        <f t="shared" si="202"/>
        <v>3.9886862866565863E-2</v>
      </c>
      <c r="Y478" s="9">
        <f t="shared" si="202"/>
        <v>3.9883899991911401E-2</v>
      </c>
      <c r="Z478" s="9">
        <f t="shared" si="202"/>
        <v>3.9883970283467685E-2</v>
      </c>
      <c r="AA478" s="9">
        <f t="shared" si="202"/>
        <v>3.9883968615774541E-2</v>
      </c>
      <c r="AB478" s="9">
        <f t="shared" si="201"/>
        <v>3.9883968615774541E-2</v>
      </c>
    </row>
    <row r="479" spans="1:28">
      <c r="A479" s="26" t="str">
        <f>'Dane sieci'!A479</f>
        <v>RED</v>
      </c>
      <c r="B479" s="26" t="str">
        <f>'Dane sieci'!B479</f>
        <v>OX105</v>
      </c>
      <c r="C479" s="29"/>
      <c r="D479" s="22">
        <f>'Dane sieci'!C479</f>
        <v>65</v>
      </c>
      <c r="E479" s="22" t="str">
        <f>'Dane sieci'!D479</f>
        <v>P</v>
      </c>
      <c r="F479" s="27">
        <f>'Dane sieci'!E479</f>
        <v>65</v>
      </c>
      <c r="G479" s="27">
        <f>'Dane sieci'!J479</f>
        <v>3</v>
      </c>
      <c r="H479" s="28">
        <f>H478</f>
        <v>1.5488445063415208</v>
      </c>
      <c r="I479" s="28">
        <f t="shared" si="192"/>
        <v>1.5488445063415208</v>
      </c>
      <c r="J479" s="27">
        <f t="shared" si="193"/>
        <v>70.3</v>
      </c>
      <c r="K479" s="19">
        <f t="shared" si="194"/>
        <v>0.11610017548061871</v>
      </c>
      <c r="L479" s="24">
        <f t="shared" si="189"/>
        <v>2.6051247203779413</v>
      </c>
      <c r="M479" s="28">
        <f t="shared" si="195"/>
        <v>0.16933310682456618</v>
      </c>
      <c r="N479" s="28">
        <f t="shared" si="196"/>
        <v>1.9303182767975373E-2</v>
      </c>
      <c r="O479" s="29">
        <f t="shared" si="197"/>
        <v>0.18863628959254156</v>
      </c>
      <c r="P479" s="29">
        <f>P478+O479</f>
        <v>68.619844216070859</v>
      </c>
      <c r="S479" s="16">
        <f t="shared" si="198"/>
        <v>0.15</v>
      </c>
      <c r="T479" s="23">
        <f t="shared" si="199"/>
        <v>29052.728038567686</v>
      </c>
      <c r="U479" s="9">
        <f t="shared" si="200"/>
        <v>2.2028912367554462E-3</v>
      </c>
      <c r="V479" s="9">
        <f t="shared" si="202"/>
        <v>3.6505316064355003E-2</v>
      </c>
      <c r="W479" s="9">
        <f t="shared" si="202"/>
        <v>2.7995683564381257E-2</v>
      </c>
      <c r="X479" s="9">
        <f t="shared" si="202"/>
        <v>2.8495317876231829E-2</v>
      </c>
      <c r="Y479" s="9">
        <f t="shared" si="202"/>
        <v>2.8460467600703521E-2</v>
      </c>
      <c r="Z479" s="9">
        <f t="shared" si="202"/>
        <v>2.846287126758984E-2</v>
      </c>
      <c r="AA479" s="9">
        <f t="shared" si="202"/>
        <v>2.8462705354435926E-2</v>
      </c>
      <c r="AB479" s="9">
        <f t="shared" si="201"/>
        <v>2.8462705354435926E-2</v>
      </c>
    </row>
    <row r="480" spans="1:28">
      <c r="A480" s="26" t="str">
        <f>'Dane sieci'!A480</f>
        <v>W042</v>
      </c>
      <c r="B480" s="26" t="str">
        <f>'Dane sieci'!B480</f>
        <v>RED</v>
      </c>
      <c r="C480" s="29">
        <f>VLOOKUP(A480,'Dane węzłów'!$A$3:$E$243,4,FALSE)</f>
        <v>49.506152835509972</v>
      </c>
      <c r="D480" s="22">
        <f>'Dane sieci'!C480</f>
        <v>65</v>
      </c>
      <c r="E480" s="22" t="str">
        <f>'Dane sieci'!D480</f>
        <v>T</v>
      </c>
      <c r="F480" s="27">
        <f>'Dane sieci'!E480</f>
        <v>20</v>
      </c>
      <c r="G480" s="27">
        <f>'Dane sieci'!J480</f>
        <v>3</v>
      </c>
      <c r="H480" s="28">
        <f>VLOOKUP(A480,'Dane węzłów'!$A$3:$E$243,2,FALSE)</f>
        <v>2.9832747620184925</v>
      </c>
      <c r="I480" s="28">
        <f t="shared" si="192"/>
        <v>2.9832747620184925</v>
      </c>
      <c r="J480" s="27">
        <f t="shared" si="193"/>
        <v>69.7</v>
      </c>
      <c r="K480" s="19">
        <f t="shared" si="194"/>
        <v>0.22749057289395261</v>
      </c>
      <c r="L480" s="24">
        <f t="shared" si="189"/>
        <v>13.812638071210857</v>
      </c>
      <c r="M480" s="28">
        <f t="shared" si="195"/>
        <v>0.27625276142421717</v>
      </c>
      <c r="N480" s="28">
        <f t="shared" si="196"/>
        <v>7.4112246729776288E-2</v>
      </c>
      <c r="O480" s="29">
        <f t="shared" si="197"/>
        <v>0.35036500815399346</v>
      </c>
      <c r="P480" s="29">
        <f>C480+O480</f>
        <v>49.856517843663966</v>
      </c>
      <c r="S480" s="16">
        <f t="shared" si="198"/>
        <v>0.7</v>
      </c>
      <c r="T480" s="23">
        <f t="shared" si="199"/>
        <v>56441.026019582154</v>
      </c>
      <c r="U480" s="9">
        <f t="shared" si="200"/>
        <v>1.1339269413315639E-3</v>
      </c>
      <c r="V480" s="9">
        <f t="shared" si="202"/>
        <v>4.3586130424809535E-2</v>
      </c>
      <c r="W480" s="9">
        <f t="shared" si="202"/>
        <v>3.8914986234981561E-2</v>
      </c>
      <c r="X480" s="9">
        <f t="shared" si="202"/>
        <v>3.8971660096618815E-2</v>
      </c>
      <c r="Y480" s="9">
        <f t="shared" si="202"/>
        <v>3.8970912745581891E-2</v>
      </c>
      <c r="Z480" s="9">
        <f t="shared" si="202"/>
        <v>3.8970922590328728E-2</v>
      </c>
      <c r="AA480" s="9">
        <f t="shared" si="202"/>
        <v>3.8970922460643487E-2</v>
      </c>
      <c r="AB480" s="9">
        <f t="shared" si="201"/>
        <v>3.8970922460643487E-2</v>
      </c>
    </row>
    <row r="481" spans="1:28">
      <c r="A481" s="26" t="str">
        <f>'Dane sieci'!A481</f>
        <v>RED</v>
      </c>
      <c r="B481" s="26" t="str">
        <f>'Dane sieci'!B481</f>
        <v>OX106</v>
      </c>
      <c r="C481" s="29"/>
      <c r="D481" s="22">
        <f>'Dane sieci'!C481</f>
        <v>65</v>
      </c>
      <c r="E481" s="22" t="str">
        <f>'Dane sieci'!D481</f>
        <v>P</v>
      </c>
      <c r="F481" s="27">
        <f>'Dane sieci'!E481</f>
        <v>20</v>
      </c>
      <c r="G481" s="27">
        <f>'Dane sieci'!J481</f>
        <v>3.5</v>
      </c>
      <c r="H481" s="28">
        <f>H480</f>
        <v>2.9832747620184925</v>
      </c>
      <c r="I481" s="28">
        <f t="shared" si="192"/>
        <v>2.9832747620184925</v>
      </c>
      <c r="J481" s="27">
        <f t="shared" si="193"/>
        <v>70.3</v>
      </c>
      <c r="K481" s="19">
        <f t="shared" si="194"/>
        <v>0.22362394802004465</v>
      </c>
      <c r="L481" s="24">
        <f t="shared" si="189"/>
        <v>9.0053846139772009</v>
      </c>
      <c r="M481" s="28">
        <f t="shared" si="195"/>
        <v>0.18010769227954401</v>
      </c>
      <c r="N481" s="28">
        <f t="shared" si="196"/>
        <v>8.3550024416461893E-2</v>
      </c>
      <c r="O481" s="29">
        <f t="shared" si="197"/>
        <v>0.26365771669600591</v>
      </c>
      <c r="P481" s="29">
        <f>P480+O481</f>
        <v>50.120175560359968</v>
      </c>
      <c r="S481" s="16">
        <f t="shared" si="198"/>
        <v>0.15</v>
      </c>
      <c r="T481" s="23">
        <f t="shared" si="199"/>
        <v>55959.310292530252</v>
      </c>
      <c r="U481" s="9">
        <f t="shared" si="200"/>
        <v>1.1436881488609601E-3</v>
      </c>
      <c r="V481" s="9">
        <f t="shared" si="202"/>
        <v>3.3768321566208237E-2</v>
      </c>
      <c r="W481" s="9">
        <f t="shared" si="202"/>
        <v>2.6240879537697527E-2</v>
      </c>
      <c r="X481" s="9">
        <f t="shared" si="202"/>
        <v>2.6533235543026269E-2</v>
      </c>
      <c r="Y481" s="9">
        <f t="shared" si="202"/>
        <v>2.6519748685678825E-2</v>
      </c>
      <c r="Z481" s="9">
        <f t="shared" si="202"/>
        <v>2.6520366250118069E-2</v>
      </c>
      <c r="AA481" s="9">
        <f t="shared" si="202"/>
        <v>2.652033796213368E-2</v>
      </c>
      <c r="AB481" s="9">
        <f t="shared" si="201"/>
        <v>2.652033796213368E-2</v>
      </c>
    </row>
    <row r="482" spans="1:28">
      <c r="A482" s="26" t="str">
        <f>'Dane sieci'!A482</f>
        <v>W248</v>
      </c>
      <c r="B482" s="26" t="str">
        <f>'Dane sieci'!B482</f>
        <v>RED</v>
      </c>
      <c r="C482" s="29">
        <f>VLOOKUP(A482,'Dane węzłów'!$A$3:$E$243,4,FALSE)</f>
        <v>65.704037998100631</v>
      </c>
      <c r="D482" s="22">
        <f>'Dane sieci'!C482</f>
        <v>65</v>
      </c>
      <c r="E482" s="22" t="str">
        <f>'Dane sieci'!D482</f>
        <v>T</v>
      </c>
      <c r="F482" s="27">
        <f>'Dane sieci'!E482</f>
        <v>20</v>
      </c>
      <c r="G482" s="27">
        <f>'Dane sieci'!J482</f>
        <v>3</v>
      </c>
      <c r="H482" s="28">
        <f>VLOOKUP(A482,'Dane węzłów'!$A$3:$E$243,2,FALSE)</f>
        <v>1.486313295016424</v>
      </c>
      <c r="I482" s="28">
        <f t="shared" si="192"/>
        <v>1.486313295016424</v>
      </c>
      <c r="J482" s="27">
        <f t="shared" si="193"/>
        <v>69.7</v>
      </c>
      <c r="K482" s="19">
        <f t="shared" si="194"/>
        <v>0.11333929656362263</v>
      </c>
      <c r="L482" s="24">
        <f t="shared" si="189"/>
        <v>3.5157072114743411</v>
      </c>
      <c r="M482" s="28">
        <f t="shared" si="195"/>
        <v>7.0314144229486827E-2</v>
      </c>
      <c r="N482" s="28">
        <f t="shared" si="196"/>
        <v>1.8396033686029361E-2</v>
      </c>
      <c r="O482" s="29">
        <f t="shared" si="197"/>
        <v>8.8710177915516192E-2</v>
      </c>
      <c r="P482" s="29">
        <f>C482+O482</f>
        <v>65.792748176016147</v>
      </c>
      <c r="S482" s="16">
        <f t="shared" si="198"/>
        <v>0.7</v>
      </c>
      <c r="T482" s="23">
        <f t="shared" si="199"/>
        <v>28119.785822380389</v>
      </c>
      <c r="U482" s="9">
        <f t="shared" si="200"/>
        <v>2.2759775058123926E-3</v>
      </c>
      <c r="V482" s="9">
        <f t="shared" si="202"/>
        <v>4.5683614212779465E-2</v>
      </c>
      <c r="W482" s="9">
        <f t="shared" si="202"/>
        <v>3.9834115097378629E-2</v>
      </c>
      <c r="X482" s="9">
        <f t="shared" si="202"/>
        <v>3.9964710372889824E-2</v>
      </c>
      <c r="Y482" s="9">
        <f t="shared" si="202"/>
        <v>3.9961492290818357E-2</v>
      </c>
      <c r="Z482" s="9">
        <f t="shared" si="202"/>
        <v>3.9961571404309386E-2</v>
      </c>
      <c r="AA482" s="9">
        <f t="shared" si="202"/>
        <v>3.9961569459267363E-2</v>
      </c>
      <c r="AB482" s="9">
        <f t="shared" si="201"/>
        <v>3.9961569459267363E-2</v>
      </c>
    </row>
    <row r="483" spans="1:28">
      <c r="A483" s="26" t="str">
        <f>'Dane sieci'!A483</f>
        <v>RED</v>
      </c>
      <c r="B483" s="26" t="str">
        <f>'Dane sieci'!B483</f>
        <v>OX106</v>
      </c>
      <c r="C483" s="29"/>
      <c r="D483" s="22">
        <f>'Dane sieci'!C483</f>
        <v>65</v>
      </c>
      <c r="E483" s="22" t="str">
        <f>'Dane sieci'!D483</f>
        <v>P</v>
      </c>
      <c r="F483" s="27">
        <f>'Dane sieci'!E483</f>
        <v>20</v>
      </c>
      <c r="G483" s="27">
        <f>'Dane sieci'!J483</f>
        <v>3.5</v>
      </c>
      <c r="H483" s="28">
        <f>H482</f>
        <v>1.486313295016424</v>
      </c>
      <c r="I483" s="28">
        <f t="shared" si="192"/>
        <v>1.486313295016424</v>
      </c>
      <c r="J483" s="27">
        <f t="shared" si="193"/>
        <v>70.3</v>
      </c>
      <c r="K483" s="19">
        <f t="shared" si="194"/>
        <v>0.11141288467890499</v>
      </c>
      <c r="L483" s="24">
        <f t="shared" si="189"/>
        <v>2.411957501940583</v>
      </c>
      <c r="M483" s="28">
        <f t="shared" si="195"/>
        <v>4.8239150038811657E-2</v>
      </c>
      <c r="N483" s="28">
        <f t="shared" si="196"/>
        <v>2.0738665085109187E-2</v>
      </c>
      <c r="O483" s="29">
        <f t="shared" si="197"/>
        <v>6.8977815123920844E-2</v>
      </c>
      <c r="P483" s="29">
        <f>P482+O483</f>
        <v>65.861725991140062</v>
      </c>
      <c r="S483" s="16">
        <f t="shared" si="198"/>
        <v>0.15</v>
      </c>
      <c r="T483" s="23">
        <f t="shared" si="199"/>
        <v>27879.787650354392</v>
      </c>
      <c r="U483" s="9">
        <f t="shared" si="200"/>
        <v>2.2955698516300021E-3</v>
      </c>
      <c r="V483" s="9">
        <f t="shared" si="202"/>
        <v>3.6696758818587E-2</v>
      </c>
      <c r="W483" s="9">
        <f t="shared" si="202"/>
        <v>2.8135941029957624E-2</v>
      </c>
      <c r="X483" s="9">
        <f t="shared" si="202"/>
        <v>2.8650540593317377E-2</v>
      </c>
      <c r="Y483" s="9">
        <f t="shared" si="202"/>
        <v>2.8613808162826306E-2</v>
      </c>
      <c r="Z483" s="9">
        <f t="shared" si="202"/>
        <v>2.8616400201204296E-2</v>
      </c>
      <c r="AA483" s="9">
        <f t="shared" si="202"/>
        <v>2.8616217144014692E-2</v>
      </c>
      <c r="AB483" s="9">
        <f t="shared" si="201"/>
        <v>2.8616217144014692E-2</v>
      </c>
    </row>
    <row r="484" spans="1:28">
      <c r="A484" s="26" t="str">
        <f>'Dane sieci'!A484</f>
        <v>OX1O6</v>
      </c>
      <c r="B484" s="26" t="str">
        <f>'Dane sieci'!B484</f>
        <v>OX105</v>
      </c>
      <c r="C484" s="29"/>
      <c r="D484" s="22">
        <f>'Dane sieci'!C484</f>
        <v>65</v>
      </c>
      <c r="E484" s="22" t="str">
        <f>'Dane sieci'!D484</f>
        <v>P</v>
      </c>
      <c r="F484" s="27">
        <f>'Dane sieci'!E484</f>
        <v>10</v>
      </c>
      <c r="G484" s="27">
        <f>'Dane sieci'!J484</f>
        <v>2</v>
      </c>
      <c r="H484" s="28">
        <f>H483+H481</f>
        <v>4.4695880570349162</v>
      </c>
      <c r="I484" s="28">
        <f t="shared" si="192"/>
        <v>4.4695880570349162</v>
      </c>
      <c r="J484" s="27">
        <f t="shared" si="193"/>
        <v>70.3</v>
      </c>
      <c r="K484" s="19">
        <f t="shared" si="194"/>
        <v>0.33503683269894957</v>
      </c>
      <c r="L484" s="24">
        <f t="shared" si="189"/>
        <v>19.598358851587015</v>
      </c>
      <c r="M484" s="28">
        <f t="shared" si="195"/>
        <v>0.19598358851587017</v>
      </c>
      <c r="N484" s="28">
        <f t="shared" si="196"/>
        <v>0.1071659998134282</v>
      </c>
      <c r="O484" s="29">
        <f t="shared" si="197"/>
        <v>0.30314958832929839</v>
      </c>
      <c r="P484" s="29">
        <f>MAX(P481,P483)+O484</f>
        <v>66.164875579469367</v>
      </c>
      <c r="S484" s="16">
        <f t="shared" si="198"/>
        <v>0.15</v>
      </c>
      <c r="T484" s="23">
        <f t="shared" si="199"/>
        <v>83839.097942884619</v>
      </c>
      <c r="U484" s="9">
        <f t="shared" si="200"/>
        <v>7.6336699189678782E-4</v>
      </c>
      <c r="V484" s="9">
        <f t="shared" ref="V484:AA493" si="203">(1/(-2*LOG(2.51/$T484/U484^0.5+$S484/$J484/3.71)))^2</f>
        <v>3.2342840468888939E-2</v>
      </c>
      <c r="W484" s="9">
        <f t="shared" si="203"/>
        <v>2.5521000824974688E-2</v>
      </c>
      <c r="X484" s="9">
        <f t="shared" si="203"/>
        <v>2.5719298543713642E-2</v>
      </c>
      <c r="Y484" s="9">
        <f t="shared" si="203"/>
        <v>2.5712494871478583E-2</v>
      </c>
      <c r="Z484" s="9">
        <f t="shared" si="203"/>
        <v>2.5712727065452363E-2</v>
      </c>
      <c r="AA484" s="9">
        <f t="shared" si="203"/>
        <v>2.5712719139749571E-2</v>
      </c>
      <c r="AB484" s="9">
        <f t="shared" si="201"/>
        <v>2.5712719139749571E-2</v>
      </c>
    </row>
    <row r="485" spans="1:28">
      <c r="A485" s="26" t="str">
        <f>'Dane sieci'!A485</f>
        <v>OX105</v>
      </c>
      <c r="B485" s="26" t="str">
        <f>'Dane sieci'!B485</f>
        <v>OX104</v>
      </c>
      <c r="C485" s="29"/>
      <c r="D485" s="22">
        <f>'Dane sieci'!C485</f>
        <v>65</v>
      </c>
      <c r="E485" s="22" t="str">
        <f>'Dane sieci'!D485</f>
        <v>P</v>
      </c>
      <c r="F485" s="27">
        <f>'Dane sieci'!E485</f>
        <v>110</v>
      </c>
      <c r="G485" s="27">
        <f>'Dane sieci'!J485</f>
        <v>8.5</v>
      </c>
      <c r="H485" s="28">
        <f>H484+H479</f>
        <v>6.0184325633764368</v>
      </c>
      <c r="I485" s="28">
        <f t="shared" si="192"/>
        <v>6.0184325633764368</v>
      </c>
      <c r="J485" s="27">
        <f t="shared" si="193"/>
        <v>70.3</v>
      </c>
      <c r="K485" s="19">
        <f t="shared" si="194"/>
        <v>0.45113700817956837</v>
      </c>
      <c r="L485" s="24">
        <f t="shared" si="189"/>
        <v>34.914951966890129</v>
      </c>
      <c r="M485" s="28">
        <f t="shared" si="195"/>
        <v>3.840644716357914</v>
      </c>
      <c r="N485" s="28">
        <f t="shared" si="196"/>
        <v>0.8258054630435645</v>
      </c>
      <c r="O485" s="29">
        <f t="shared" si="197"/>
        <v>4.6664501794014788</v>
      </c>
      <c r="P485" s="29">
        <f>MAX(P479,P484)+O485</f>
        <v>73.286294395472339</v>
      </c>
      <c r="S485" s="16">
        <f t="shared" si="198"/>
        <v>0.15</v>
      </c>
      <c r="T485" s="23">
        <f t="shared" si="199"/>
        <v>112891.82598145233</v>
      </c>
      <c r="U485" s="9">
        <f t="shared" si="200"/>
        <v>5.6691438413366559E-4</v>
      </c>
      <c r="V485" s="9">
        <f t="shared" si="203"/>
        <v>3.1407344845196215E-2</v>
      </c>
      <c r="W485" s="9">
        <f t="shared" si="203"/>
        <v>2.5122776461398939E-2</v>
      </c>
      <c r="X485" s="9">
        <f t="shared" si="203"/>
        <v>2.5268178608222228E-2</v>
      </c>
      <c r="Y485" s="9">
        <f t="shared" si="203"/>
        <v>2.5264235857565195E-2</v>
      </c>
      <c r="Z485" s="9">
        <f t="shared" si="203"/>
        <v>2.5264342337875879E-2</v>
      </c>
      <c r="AA485" s="9">
        <f t="shared" si="203"/>
        <v>2.5264339461889183E-2</v>
      </c>
      <c r="AB485" s="9">
        <f t="shared" si="201"/>
        <v>2.5264339461889183E-2</v>
      </c>
    </row>
    <row r="486" spans="1:28">
      <c r="A486" s="26" t="str">
        <f>'Dane sieci'!A486</f>
        <v>OX104</v>
      </c>
      <c r="B486" s="26" t="str">
        <f>'Dane sieci'!B486</f>
        <v>OX107</v>
      </c>
      <c r="C486" s="29"/>
      <c r="D486" s="22">
        <f>'Dane sieci'!C486</f>
        <v>125</v>
      </c>
      <c r="E486" s="22" t="str">
        <f>'Dane sieci'!D486</f>
        <v>P</v>
      </c>
      <c r="F486" s="27">
        <f>'Dane sieci'!E486</f>
        <v>115</v>
      </c>
      <c r="G486" s="27">
        <f>'Dane sieci'!J486</f>
        <v>4</v>
      </c>
      <c r="H486" s="28">
        <f>H485+H477</f>
        <v>29.317887958709548</v>
      </c>
      <c r="I486" s="28">
        <f t="shared" si="192"/>
        <v>29.317887958709548</v>
      </c>
      <c r="J486" s="27">
        <f t="shared" si="193"/>
        <v>132.5</v>
      </c>
      <c r="K486" s="19">
        <f t="shared" si="194"/>
        <v>0.61863805362165791</v>
      </c>
      <c r="L486" s="24">
        <f t="shared" si="189"/>
        <v>29.153544192704206</v>
      </c>
      <c r="M486" s="28">
        <f t="shared" si="195"/>
        <v>3.3526575821609836</v>
      </c>
      <c r="N486" s="28">
        <f t="shared" si="196"/>
        <v>0.73076067549846024</v>
      </c>
      <c r="O486" s="29">
        <f t="shared" si="197"/>
        <v>4.083418257659444</v>
      </c>
      <c r="P486" s="29">
        <f>MAX(P477,P485)+O486</f>
        <v>102.8877907565801</v>
      </c>
      <c r="S486" s="16">
        <f t="shared" si="198"/>
        <v>0.15</v>
      </c>
      <c r="T486" s="23">
        <f t="shared" si="199"/>
        <v>291777.11552094569</v>
      </c>
      <c r="U486" s="9">
        <f t="shared" si="200"/>
        <v>2.1934550927934463E-4</v>
      </c>
      <c r="V486" s="9">
        <f t="shared" si="203"/>
        <v>2.6829188834610704E-2</v>
      </c>
      <c r="W486" s="9">
        <f t="shared" si="203"/>
        <v>2.1046324161708402E-2</v>
      </c>
      <c r="X486" s="9">
        <f t="shared" si="203"/>
        <v>2.1146254131062827E-2</v>
      </c>
      <c r="Y486" s="9">
        <f t="shared" si="203"/>
        <v>2.1144197755741476E-2</v>
      </c>
      <c r="Z486" s="9">
        <f t="shared" si="203"/>
        <v>2.1144239930145858E-2</v>
      </c>
      <c r="AA486" s="9">
        <f t="shared" si="203"/>
        <v>2.1144239065127125E-2</v>
      </c>
      <c r="AB486" s="9">
        <f t="shared" si="201"/>
        <v>2.1144239065127125E-2</v>
      </c>
    </row>
    <row r="487" spans="1:28">
      <c r="A487" s="26" t="str">
        <f>'Dane sieci'!A487</f>
        <v>W041</v>
      </c>
      <c r="B487" s="26" t="str">
        <f>'Dane sieci'!B487</f>
        <v>RED</v>
      </c>
      <c r="C487" s="29">
        <f>VLOOKUP(A487,'Dane węzłów'!$A$3:$E$243,4,FALSE)</f>
        <v>59.666785706045452</v>
      </c>
      <c r="D487" s="22">
        <f>'Dane sieci'!C487</f>
        <v>50</v>
      </c>
      <c r="E487" s="22" t="str">
        <f>'Dane sieci'!D487</f>
        <v>T</v>
      </c>
      <c r="F487" s="27">
        <f>'Dane sieci'!E487</f>
        <v>25</v>
      </c>
      <c r="G487" s="27">
        <f>'Dane sieci'!J487</f>
        <v>5</v>
      </c>
      <c r="H487" s="28">
        <f>VLOOKUP(A487,'Dane węzłów'!$A$3:$E$243,2,FALSE)</f>
        <v>2.6912361390699107</v>
      </c>
      <c r="I487" s="28">
        <f t="shared" si="192"/>
        <v>2.6912361390699107</v>
      </c>
      <c r="J487" s="27">
        <f t="shared" si="193"/>
        <v>51.2</v>
      </c>
      <c r="K487" s="19">
        <f t="shared" si="194"/>
        <v>0.38031862182367443</v>
      </c>
      <c r="L487" s="24">
        <f t="shared" si="189"/>
        <v>57.881695939073914</v>
      </c>
      <c r="M487" s="28">
        <f t="shared" si="195"/>
        <v>1.4470423984768479</v>
      </c>
      <c r="N487" s="28">
        <f t="shared" si="196"/>
        <v>0.34522886564191901</v>
      </c>
      <c r="O487" s="29">
        <f t="shared" si="197"/>
        <v>1.7922712641187668</v>
      </c>
      <c r="P487" s="29">
        <f>C487+O487</f>
        <v>61.45905697016422</v>
      </c>
      <c r="S487" s="16">
        <f t="shared" si="198"/>
        <v>0.7</v>
      </c>
      <c r="T487" s="23">
        <f t="shared" si="199"/>
        <v>69313.251012276407</v>
      </c>
      <c r="U487" s="9">
        <f t="shared" si="200"/>
        <v>9.233443687220016E-4</v>
      </c>
      <c r="V487" s="9">
        <f t="shared" si="203"/>
        <v>4.6775370034010749E-2</v>
      </c>
      <c r="W487" s="9">
        <f t="shared" si="203"/>
        <v>4.289197327735781E-2</v>
      </c>
      <c r="X487" s="9">
        <f t="shared" si="203"/>
        <v>4.2921663062026653E-2</v>
      </c>
      <c r="Y487" s="9">
        <f t="shared" si="203"/>
        <v>4.2921421004143805E-2</v>
      </c>
      <c r="Z487" s="9">
        <f t="shared" si="203"/>
        <v>4.2921422976609343E-2</v>
      </c>
      <c r="AA487" s="9">
        <f t="shared" si="203"/>
        <v>4.2921422960536179E-2</v>
      </c>
      <c r="AB487" s="9">
        <f t="shared" si="201"/>
        <v>4.2921422960536179E-2</v>
      </c>
    </row>
    <row r="488" spans="1:28">
      <c r="A488" s="26" t="str">
        <f>'Dane sieci'!A488</f>
        <v>RED</v>
      </c>
      <c r="B488" s="26" t="str">
        <f>'Dane sieci'!B488</f>
        <v>OX107</v>
      </c>
      <c r="C488" s="29"/>
      <c r="D488" s="22">
        <f>'Dane sieci'!C488</f>
        <v>50</v>
      </c>
      <c r="E488" s="22" t="str">
        <f>'Dane sieci'!D488</f>
        <v>P</v>
      </c>
      <c r="F488" s="27">
        <f>'Dane sieci'!E488</f>
        <v>125</v>
      </c>
      <c r="G488" s="27">
        <f>'Dane sieci'!J488</f>
        <v>2</v>
      </c>
      <c r="H488" s="28">
        <f>H487</f>
        <v>2.6912361390699107</v>
      </c>
      <c r="I488" s="28">
        <f t="shared" si="192"/>
        <v>2.6912361390699107</v>
      </c>
      <c r="J488" s="27">
        <f t="shared" si="193"/>
        <v>54.5</v>
      </c>
      <c r="K488" s="19">
        <f t="shared" si="194"/>
        <v>0.33565607204560327</v>
      </c>
      <c r="L488" s="24">
        <f t="shared" si="189"/>
        <v>27.203702618085863</v>
      </c>
      <c r="M488" s="28">
        <f t="shared" si="195"/>
        <v>3.4004628272607329</v>
      </c>
      <c r="N488" s="28">
        <f t="shared" si="196"/>
        <v>0.10756250983383338</v>
      </c>
      <c r="O488" s="29">
        <f t="shared" si="197"/>
        <v>3.5080253370945664</v>
      </c>
      <c r="P488" s="29">
        <f>P487+O488</f>
        <v>64.967082307258792</v>
      </c>
      <c r="S488" s="16">
        <f t="shared" si="198"/>
        <v>0.15</v>
      </c>
      <c r="T488" s="23">
        <f t="shared" si="199"/>
        <v>65116.301868413801</v>
      </c>
      <c r="U488" s="9">
        <f t="shared" si="200"/>
        <v>9.8285679873728687E-4</v>
      </c>
      <c r="V488" s="9">
        <f t="shared" si="203"/>
        <v>3.4161131842134193E-2</v>
      </c>
      <c r="W488" s="9">
        <f t="shared" si="203"/>
        <v>2.737321087372423E-2</v>
      </c>
      <c r="X488" s="9">
        <f t="shared" si="203"/>
        <v>2.7573963503703107E-2</v>
      </c>
      <c r="Y488" s="9">
        <f t="shared" si="203"/>
        <v>2.7567029034442653E-2</v>
      </c>
      <c r="Z488" s="9">
        <f t="shared" si="203"/>
        <v>2.7567267360490515E-2</v>
      </c>
      <c r="AA488" s="9">
        <f t="shared" si="203"/>
        <v>2.7567259168200121E-2</v>
      </c>
      <c r="AB488" s="9">
        <f t="shared" si="201"/>
        <v>2.7567259168200121E-2</v>
      </c>
    </row>
    <row r="489" spans="1:28">
      <c r="A489" s="26" t="str">
        <f>'Dane sieci'!A489</f>
        <v>OX107</v>
      </c>
      <c r="B489" s="26" t="str">
        <f>'Dane sieci'!B489</f>
        <v>OX108</v>
      </c>
      <c r="C489" s="29"/>
      <c r="D489" s="22">
        <f>'Dane sieci'!C489</f>
        <v>125</v>
      </c>
      <c r="E489" s="22" t="str">
        <f>'Dane sieci'!D489</f>
        <v>P</v>
      </c>
      <c r="F489" s="27">
        <f>'Dane sieci'!E489</f>
        <v>80</v>
      </c>
      <c r="G489" s="27">
        <f>'Dane sieci'!J489</f>
        <v>2</v>
      </c>
      <c r="H489" s="28">
        <f>H488+H486</f>
        <v>32.009124097779456</v>
      </c>
      <c r="I489" s="28">
        <f t="shared" si="192"/>
        <v>32.009124097779456</v>
      </c>
      <c r="J489" s="27">
        <f t="shared" si="193"/>
        <v>132.5</v>
      </c>
      <c r="K489" s="19">
        <f t="shared" si="194"/>
        <v>0.67542594670779266</v>
      </c>
      <c r="L489" s="24">
        <f t="shared" si="189"/>
        <v>34.63337798383418</v>
      </c>
      <c r="M489" s="28">
        <f t="shared" si="195"/>
        <v>2.7706702387067343</v>
      </c>
      <c r="N489" s="28">
        <f t="shared" si="196"/>
        <v>0.43553934305043068</v>
      </c>
      <c r="O489" s="29">
        <f t="shared" si="197"/>
        <v>3.206209581757165</v>
      </c>
      <c r="P489" s="29">
        <f>MAX(P486,P488)+O489</f>
        <v>106.09400033833727</v>
      </c>
      <c r="S489" s="16">
        <f t="shared" si="198"/>
        <v>0.15</v>
      </c>
      <c r="T489" s="23">
        <f t="shared" si="199"/>
        <v>318560.80194984039</v>
      </c>
      <c r="U489" s="9">
        <f t="shared" si="200"/>
        <v>2.0090356254840559E-4</v>
      </c>
      <c r="V489" s="9">
        <f t="shared" si="203"/>
        <v>2.6612411445074462E-2</v>
      </c>
      <c r="W489" s="9">
        <f t="shared" si="203"/>
        <v>2.0983508721434861E-2</v>
      </c>
      <c r="X489" s="9">
        <f t="shared" si="203"/>
        <v>2.1074064848705457E-2</v>
      </c>
      <c r="Y489" s="9">
        <f t="shared" si="203"/>
        <v>2.1072335353998568E-2</v>
      </c>
      <c r="Z489" s="9">
        <f t="shared" si="203"/>
        <v>2.1072368283720843E-2</v>
      </c>
      <c r="AA489" s="9">
        <f t="shared" si="203"/>
        <v>2.1072367656699533E-2</v>
      </c>
      <c r="AB489" s="9">
        <f t="shared" si="201"/>
        <v>2.1072367656699533E-2</v>
      </c>
    </row>
    <row r="490" spans="1:28">
      <c r="A490" s="26" t="str">
        <f>'Dane sieci'!A490</f>
        <v>W040</v>
      </c>
      <c r="B490" s="26" t="str">
        <f>'Dane sieci'!B490</f>
        <v>K07/02</v>
      </c>
      <c r="C490" s="29">
        <f>VLOOKUP(A490,'Dane węzłów'!$A$3:$E$243,4,FALSE)</f>
        <v>55.151480088599982</v>
      </c>
      <c r="D490" s="22">
        <f>'Dane sieci'!C490</f>
        <v>80</v>
      </c>
      <c r="E490" s="22" t="str">
        <f>'Dane sieci'!D490</f>
        <v>T</v>
      </c>
      <c r="F490" s="27">
        <f>'Dane sieci'!E490</f>
        <v>130</v>
      </c>
      <c r="G490" s="27">
        <f>'Dane sieci'!J490</f>
        <v>7.4</v>
      </c>
      <c r="H490" s="28">
        <f>VLOOKUP(A490,'Dane węzłów'!$A$3:$E$243,2,FALSE)</f>
        <v>4.8147067453683166</v>
      </c>
      <c r="I490" s="28">
        <f t="shared" si="192"/>
        <v>4.8147067453683166</v>
      </c>
      <c r="J490" s="27">
        <f t="shared" si="193"/>
        <v>81.7</v>
      </c>
      <c r="K490" s="19">
        <f t="shared" si="194"/>
        <v>0.267215369322643</v>
      </c>
      <c r="L490" s="24">
        <f t="shared" si="189"/>
        <v>15.358661453649555</v>
      </c>
      <c r="M490" s="28">
        <f t="shared" si="195"/>
        <v>1.9966259889744422</v>
      </c>
      <c r="N490" s="28">
        <f t="shared" si="196"/>
        <v>0.25222986227630839</v>
      </c>
      <c r="O490" s="29">
        <f t="shared" si="197"/>
        <v>2.2488558512507506</v>
      </c>
      <c r="P490" s="29">
        <f>C490+O490</f>
        <v>57.400335939850734</v>
      </c>
      <c r="S490" s="16">
        <f t="shared" si="198"/>
        <v>0.7</v>
      </c>
      <c r="T490" s="23">
        <f t="shared" si="199"/>
        <v>77710.948135088751</v>
      </c>
      <c r="U490" s="9">
        <f t="shared" si="200"/>
        <v>8.235647812293535E-4</v>
      </c>
      <c r="V490" s="9">
        <f t="shared" si="203"/>
        <v>4.1174532764856699E-2</v>
      </c>
      <c r="W490" s="9">
        <f t="shared" si="203"/>
        <v>3.6768376378543091E-2</v>
      </c>
      <c r="X490" s="9">
        <f t="shared" si="203"/>
        <v>3.6814314136376064E-2</v>
      </c>
      <c r="Y490" s="9">
        <f t="shared" si="203"/>
        <v>3.6813793529012324E-2</v>
      </c>
      <c r="Z490" s="9">
        <f t="shared" si="203"/>
        <v>3.6813799423598297E-2</v>
      </c>
      <c r="AA490" s="9">
        <f t="shared" si="203"/>
        <v>3.6813799356856046E-2</v>
      </c>
      <c r="AB490" s="9">
        <f t="shared" si="201"/>
        <v>3.6813799356856046E-2</v>
      </c>
    </row>
    <row r="491" spans="1:28">
      <c r="A491" s="26" t="str">
        <f>'Dane sieci'!A491</f>
        <v>W039</v>
      </c>
      <c r="B491" s="26" t="str">
        <f>'Dane sieci'!B491</f>
        <v>K07/02</v>
      </c>
      <c r="C491" s="29">
        <f>VLOOKUP(A491,'Dane węzłów'!$A$3:$E$243,4,FALSE)</f>
        <v>42.150215999723287</v>
      </c>
      <c r="D491" s="22">
        <f>'Dane sieci'!C491</f>
        <v>40</v>
      </c>
      <c r="E491" s="22" t="str">
        <f>'Dane sieci'!D491</f>
        <v>T</v>
      </c>
      <c r="F491" s="27">
        <f>'Dane sieci'!E491</f>
        <v>20</v>
      </c>
      <c r="G491" s="27">
        <f>'Dane sieci'!J491</f>
        <v>5.5</v>
      </c>
      <c r="H491" s="28">
        <f>VLOOKUP(A491,'Dane węzłów'!$A$3:$E$243,2,FALSE)</f>
        <v>1.2386093008973353</v>
      </c>
      <c r="I491" s="28">
        <f t="shared" si="192"/>
        <v>1.2386093008973353</v>
      </c>
      <c r="J491" s="27">
        <f t="shared" si="193"/>
        <v>38.700000000000003</v>
      </c>
      <c r="K491" s="19">
        <f t="shared" si="194"/>
        <v>0.30637132395996042</v>
      </c>
      <c r="L491" s="24">
        <f t="shared" si="189"/>
        <v>55.272096943247739</v>
      </c>
      <c r="M491" s="28">
        <f t="shared" si="195"/>
        <v>1.1054419388649548</v>
      </c>
      <c r="N491" s="28">
        <f t="shared" si="196"/>
        <v>0.24643411661692435</v>
      </c>
      <c r="O491" s="29">
        <f t="shared" si="197"/>
        <v>1.3518760554818792</v>
      </c>
      <c r="P491" s="29">
        <f>C491+O491</f>
        <v>43.502092055205168</v>
      </c>
      <c r="S491" s="16">
        <f t="shared" si="198"/>
        <v>0.7</v>
      </c>
      <c r="T491" s="23">
        <f t="shared" si="199"/>
        <v>42204.406355844643</v>
      </c>
      <c r="U491" s="9">
        <f t="shared" si="200"/>
        <v>1.5164293382161744E-3</v>
      </c>
      <c r="V491" s="9">
        <f t="shared" si="203"/>
        <v>5.1952874162031759E-2</v>
      </c>
      <c r="W491" s="9">
        <f t="shared" si="203"/>
        <v>4.7699906710921613E-2</v>
      </c>
      <c r="X491" s="9">
        <f t="shared" si="203"/>
        <v>4.7739997266070609E-2</v>
      </c>
      <c r="Y491" s="9">
        <f t="shared" si="203"/>
        <v>4.77395947052313E-2</v>
      </c>
      <c r="Z491" s="9">
        <f t="shared" si="203"/>
        <v>4.7739598744959526E-2</v>
      </c>
      <c r="AA491" s="9">
        <f t="shared" si="203"/>
        <v>4.7739598704420301E-2</v>
      </c>
      <c r="AB491" s="9">
        <f t="shared" si="201"/>
        <v>4.7739598704420301E-2</v>
      </c>
    </row>
    <row r="492" spans="1:28">
      <c r="A492" s="26" t="str">
        <f>'Dane sieci'!A492</f>
        <v>K07/02</v>
      </c>
      <c r="B492" s="26" t="str">
        <f>'Dane sieci'!B492</f>
        <v>OX108</v>
      </c>
      <c r="C492" s="29"/>
      <c r="D492" s="22">
        <f>'Dane sieci'!C492</f>
        <v>40</v>
      </c>
      <c r="E492" s="22" t="str">
        <f>'Dane sieci'!D492</f>
        <v>P</v>
      </c>
      <c r="F492" s="27">
        <f>'Dane sieci'!E492</f>
        <v>80</v>
      </c>
      <c r="G492" s="27">
        <f>'Dane sieci'!J492</f>
        <v>5.5</v>
      </c>
      <c r="H492" s="28">
        <f>H490+H491</f>
        <v>6.0533160462656515</v>
      </c>
      <c r="I492" s="28">
        <f t="shared" si="192"/>
        <v>6.0533160462656515</v>
      </c>
      <c r="J492" s="27">
        <f t="shared" si="193"/>
        <v>43.1</v>
      </c>
      <c r="K492" s="19">
        <f t="shared" si="194"/>
        <v>1.2071869039893248</v>
      </c>
      <c r="L492" s="24">
        <f t="shared" si="189"/>
        <v>450.8192252442621</v>
      </c>
      <c r="M492" s="28">
        <f t="shared" si="195"/>
        <v>36.065538019540966</v>
      </c>
      <c r="N492" s="28">
        <f t="shared" si="196"/>
        <v>3.8260763834066291</v>
      </c>
      <c r="O492" s="29">
        <f t="shared" si="197"/>
        <v>39.891614402947596</v>
      </c>
      <c r="P492" s="29">
        <f>MAX(P490,P491)+O492</f>
        <v>97.29195034279833</v>
      </c>
      <c r="S492" s="16">
        <f t="shared" si="198"/>
        <v>0.15</v>
      </c>
      <c r="T492" s="23">
        <f t="shared" si="199"/>
        <v>185204.06006050901</v>
      </c>
      <c r="U492" s="9">
        <f t="shared" si="200"/>
        <v>3.4556477854259901E-4</v>
      </c>
      <c r="V492" s="9">
        <f t="shared" si="203"/>
        <v>3.2394119099233717E-2</v>
      </c>
      <c r="W492" s="9">
        <f t="shared" si="203"/>
        <v>2.7884978850845548E-2</v>
      </c>
      <c r="X492" s="9">
        <f t="shared" si="203"/>
        <v>2.7931679700561741E-2</v>
      </c>
      <c r="Y492" s="9">
        <f t="shared" si="203"/>
        <v>2.793113964411445E-2</v>
      </c>
      <c r="Z492" s="9">
        <f t="shared" si="203"/>
        <v>2.793114588179146E-2</v>
      </c>
      <c r="AA492" s="9">
        <f t="shared" si="203"/>
        <v>2.7931145809744987E-2</v>
      </c>
      <c r="AB492" s="9">
        <f t="shared" si="201"/>
        <v>2.7931145809744987E-2</v>
      </c>
    </row>
    <row r="493" spans="1:28">
      <c r="A493" s="26" t="str">
        <f>'Dane sieci'!A493</f>
        <v>OX108</v>
      </c>
      <c r="B493" s="26" t="str">
        <f>'Dane sieci'!B493</f>
        <v xml:space="preserve">K07 </v>
      </c>
      <c r="C493" s="29"/>
      <c r="D493" s="22">
        <f>'Dane sieci'!C493</f>
        <v>125</v>
      </c>
      <c r="E493" s="22" t="str">
        <f>'Dane sieci'!D493</f>
        <v>P</v>
      </c>
      <c r="F493" s="27">
        <f>'Dane sieci'!E493</f>
        <v>115</v>
      </c>
      <c r="G493" s="27">
        <f>'Dane sieci'!J493</f>
        <v>7.9</v>
      </c>
      <c r="H493" s="28">
        <f>H492+H489</f>
        <v>38.062440144045105</v>
      </c>
      <c r="I493" s="28">
        <f t="shared" si="192"/>
        <v>38.062440144045105</v>
      </c>
      <c r="J493" s="27">
        <f t="shared" si="193"/>
        <v>132.5</v>
      </c>
      <c r="K493" s="19">
        <f t="shared" si="194"/>
        <v>0.80315723697306041</v>
      </c>
      <c r="L493" s="24">
        <f t="shared" si="189"/>
        <v>48.677138348389676</v>
      </c>
      <c r="M493" s="28">
        <f t="shared" si="195"/>
        <v>5.5978709100648132</v>
      </c>
      <c r="N493" s="28">
        <f t="shared" si="196"/>
        <v>2.4325969671944963</v>
      </c>
      <c r="O493" s="29">
        <f t="shared" si="197"/>
        <v>8.0304678772593086</v>
      </c>
      <c r="P493" s="29">
        <f>MAX(P489,P492)+O493</f>
        <v>114.12446821559658</v>
      </c>
      <c r="S493" s="16">
        <f t="shared" si="198"/>
        <v>0.15</v>
      </c>
      <c r="T493" s="23">
        <f t="shared" si="199"/>
        <v>378804.53771291912</v>
      </c>
      <c r="U493" s="9">
        <f t="shared" si="200"/>
        <v>1.6895256953997488E-4</v>
      </c>
      <c r="V493" s="9">
        <f t="shared" si="203"/>
        <v>2.6202069789103319E-2</v>
      </c>
      <c r="W493" s="9">
        <f t="shared" si="203"/>
        <v>2.0872762310986476E-2</v>
      </c>
      <c r="X493" s="9">
        <f t="shared" si="203"/>
        <v>2.0947044799603395E-2</v>
      </c>
      <c r="Y493" s="9">
        <f t="shared" si="203"/>
        <v>2.0945823466952593E-2</v>
      </c>
      <c r="Z493" s="9">
        <f t="shared" si="203"/>
        <v>2.0945843496649678E-2</v>
      </c>
      <c r="AA493" s="9">
        <f t="shared" si="203"/>
        <v>2.0945843168151502E-2</v>
      </c>
      <c r="AB493" s="9">
        <f t="shared" si="201"/>
        <v>2.0945843168151502E-2</v>
      </c>
    </row>
    <row r="494" spans="1:28">
      <c r="A494" s="26" t="str">
        <f>'Dane sieci'!A494</f>
        <v xml:space="preserve">K07 </v>
      </c>
      <c r="B494" s="26" t="str">
        <f>'Dane sieci'!B494</f>
        <v>K06</v>
      </c>
      <c r="C494" s="29"/>
      <c r="D494" s="22">
        <f>'Dane sieci'!C494</f>
        <v>300</v>
      </c>
      <c r="E494" s="22" t="str">
        <f>'Dane sieci'!D494</f>
        <v>T</v>
      </c>
      <c r="F494" s="27">
        <f>'Dane sieci'!E494</f>
        <v>130</v>
      </c>
      <c r="G494" s="27">
        <f>'Dane sieci'!J494</f>
        <v>4</v>
      </c>
      <c r="H494" s="28">
        <f>H493+H461</f>
        <v>129.56930164175446</v>
      </c>
      <c r="I494" s="28">
        <f t="shared" si="192"/>
        <v>129.56930164175446</v>
      </c>
      <c r="J494" s="27">
        <f t="shared" si="193"/>
        <v>308</v>
      </c>
      <c r="K494" s="19">
        <f t="shared" si="194"/>
        <v>0.50598354273445878</v>
      </c>
      <c r="L494" s="24">
        <f t="shared" si="189"/>
        <v>9.7309987350249774</v>
      </c>
      <c r="M494" s="28">
        <f t="shared" si="195"/>
        <v>1.265029835553247</v>
      </c>
      <c r="N494" s="28">
        <f t="shared" si="196"/>
        <v>0.48884895375548337</v>
      </c>
      <c r="O494" s="29">
        <f t="shared" si="197"/>
        <v>1.7538787893087304</v>
      </c>
      <c r="P494" s="29">
        <f>MAX(P461,P493)+O494</f>
        <v>151.81933751009259</v>
      </c>
      <c r="S494" s="16">
        <f t="shared" si="198"/>
        <v>0.7</v>
      </c>
      <c r="T494" s="23">
        <f t="shared" si="199"/>
        <v>554735.32926004368</v>
      </c>
      <c r="U494" s="9">
        <f t="shared" si="200"/>
        <v>1.1537033360642273E-4</v>
      </c>
      <c r="V494" s="9">
        <f t="shared" ref="V494:AA503" si="204">(1/(-2*LOG(2.51/$T494/U494^0.5+$S494/$J494/3.71)))^2</f>
        <v>2.8047424846536068E-2</v>
      </c>
      <c r="W494" s="9">
        <f t="shared" si="204"/>
        <v>2.4504595975302371E-2</v>
      </c>
      <c r="X494" s="9">
        <f t="shared" si="204"/>
        <v>2.4524239762913503E-2</v>
      </c>
      <c r="Y494" s="9">
        <f t="shared" si="204"/>
        <v>2.4524119344051201E-2</v>
      </c>
      <c r="Z494" s="9">
        <f t="shared" si="204"/>
        <v>2.4524120081796955E-2</v>
      </c>
      <c r="AA494" s="9">
        <f t="shared" si="204"/>
        <v>2.4524120077277136E-2</v>
      </c>
      <c r="AB494" s="9">
        <f t="shared" si="201"/>
        <v>2.4524120077277136E-2</v>
      </c>
    </row>
    <row r="495" spans="1:28">
      <c r="A495" s="26" t="str">
        <f>'Dane sieci'!A495</f>
        <v>W038</v>
      </c>
      <c r="B495" s="26" t="str">
        <f>'Dane sieci'!B495</f>
        <v>K06</v>
      </c>
      <c r="C495" s="29">
        <f>VLOOKUP(A495,'Dane węzłów'!$A$3:$E$243,4,FALSE)</f>
        <v>43.044023982650479</v>
      </c>
      <c r="D495" s="22">
        <f>'Dane sieci'!C495</f>
        <v>50</v>
      </c>
      <c r="E495" s="22" t="str">
        <f>'Dane sieci'!D495</f>
        <v>T</v>
      </c>
      <c r="F495" s="27">
        <f>'Dane sieci'!E495</f>
        <v>45</v>
      </c>
      <c r="G495" s="27">
        <f>'Dane sieci'!J495</f>
        <v>5.5</v>
      </c>
      <c r="H495" s="28">
        <f>VLOOKUP(A495,'Dane węzłów'!$A$3:$E$243,2,FALSE)</f>
        <v>1.0455218533556245</v>
      </c>
      <c r="I495" s="28">
        <f t="shared" si="192"/>
        <v>1.0455218533556245</v>
      </c>
      <c r="J495" s="27">
        <f t="shared" si="193"/>
        <v>51.2</v>
      </c>
      <c r="K495" s="19">
        <f t="shared" si="194"/>
        <v>0.14775047963355828</v>
      </c>
      <c r="L495" s="24">
        <f t="shared" si="189"/>
        <v>8.9520738748020126</v>
      </c>
      <c r="M495" s="28">
        <f t="shared" si="195"/>
        <v>0.40284332436609055</v>
      </c>
      <c r="N495" s="28">
        <f t="shared" si="196"/>
        <v>5.7314222315919643E-2</v>
      </c>
      <c r="O495" s="29">
        <f t="shared" si="197"/>
        <v>0.4601575466820102</v>
      </c>
      <c r="P495" s="29">
        <f>C495+O495</f>
        <v>43.504181529332492</v>
      </c>
      <c r="S495" s="16">
        <f t="shared" si="198"/>
        <v>0.7</v>
      </c>
      <c r="T495" s="23">
        <f t="shared" si="199"/>
        <v>26927.595690471033</v>
      </c>
      <c r="U495" s="9">
        <f t="shared" si="200"/>
        <v>2.376743944601334E-3</v>
      </c>
      <c r="V495" s="9">
        <f t="shared" si="204"/>
        <v>4.9293521587821895E-2</v>
      </c>
      <c r="W495" s="9">
        <f t="shared" si="204"/>
        <v>4.3888256035656069E-2</v>
      </c>
      <c r="X495" s="9">
        <f t="shared" si="204"/>
        <v>4.3985795635553819E-2</v>
      </c>
      <c r="Y495" s="9">
        <f t="shared" si="204"/>
        <v>4.3983880288228167E-2</v>
      </c>
      <c r="Z495" s="9">
        <f t="shared" si="204"/>
        <v>4.3983917838821489E-2</v>
      </c>
      <c r="AA495" s="9">
        <f t="shared" si="204"/>
        <v>4.3983917102614838E-2</v>
      </c>
      <c r="AB495" s="9">
        <f t="shared" si="201"/>
        <v>4.3983917102614838E-2</v>
      </c>
    </row>
    <row r="496" spans="1:28">
      <c r="A496" s="26" t="str">
        <f>'Dane sieci'!A496</f>
        <v>W027</v>
      </c>
      <c r="B496" s="26" t="str">
        <f>'Dane sieci'!B496</f>
        <v>OX109</v>
      </c>
      <c r="C496" s="29">
        <f>VLOOKUP(A496,'Dane węzłów'!$A$3:$E$243,4,FALSE)</f>
        <v>98.63033265512118</v>
      </c>
      <c r="D496" s="22">
        <f>'Dane sieci'!C496</f>
        <v>32</v>
      </c>
      <c r="E496" s="22" t="str">
        <f>'Dane sieci'!D496</f>
        <v>P</v>
      </c>
      <c r="F496" s="27">
        <f>'Dane sieci'!E496</f>
        <v>80</v>
      </c>
      <c r="G496" s="27">
        <f>'Dane sieci'!J496</f>
        <v>4.5</v>
      </c>
      <c r="H496" s="28">
        <f>VLOOKUP(A496,'Dane węzłów'!$A$3:$E$243,2,FALSE)</f>
        <v>1.4522873830253815</v>
      </c>
      <c r="I496" s="28">
        <f t="shared" si="192"/>
        <v>1.4522873830253815</v>
      </c>
      <c r="J496" s="27">
        <f t="shared" si="193"/>
        <v>37.200000000000003</v>
      </c>
      <c r="K496" s="19">
        <f t="shared" si="194"/>
        <v>0.38877863545218738</v>
      </c>
      <c r="L496" s="24">
        <f t="shared" si="189"/>
        <v>59.094766134548998</v>
      </c>
      <c r="M496" s="28">
        <f t="shared" si="195"/>
        <v>4.7275812907639203</v>
      </c>
      <c r="N496" s="28">
        <f t="shared" si="196"/>
        <v>0.32468274702387867</v>
      </c>
      <c r="O496" s="29">
        <f t="shared" si="197"/>
        <v>5.0522640377877988</v>
      </c>
      <c r="P496" s="29">
        <f>C496+O496</f>
        <v>103.68259669290897</v>
      </c>
      <c r="S496" s="16">
        <f t="shared" si="198"/>
        <v>0.15</v>
      </c>
      <c r="T496" s="23">
        <f t="shared" si="199"/>
        <v>51480.653179909648</v>
      </c>
      <c r="U496" s="9">
        <f t="shared" si="200"/>
        <v>1.2431854696236845E-3</v>
      </c>
      <c r="V496" s="9">
        <f t="shared" si="204"/>
        <v>3.6773724834761726E-2</v>
      </c>
      <c r="W496" s="9">
        <f t="shared" si="204"/>
        <v>3.0297679057934349E-2</v>
      </c>
      <c r="X496" s="9">
        <f t="shared" si="204"/>
        <v>3.0473396204179139E-2</v>
      </c>
      <c r="Y496" s="9">
        <f t="shared" si="204"/>
        <v>3.0467927902570021E-2</v>
      </c>
      <c r="Z496" s="9">
        <f t="shared" si="204"/>
        <v>3.0468097388618692E-2</v>
      </c>
      <c r="AA496" s="9">
        <f t="shared" si="204"/>
        <v>3.0468092134861617E-2</v>
      </c>
      <c r="AB496" s="9">
        <f t="shared" si="201"/>
        <v>3.0468092134861617E-2</v>
      </c>
    </row>
    <row r="497" spans="1:28">
      <c r="A497" s="26" t="str">
        <f>'Dane sieci'!A497</f>
        <v>W025</v>
      </c>
      <c r="B497" s="26" t="str">
        <f>'Dane sieci'!B497</f>
        <v>OX109</v>
      </c>
      <c r="C497" s="29">
        <f>VLOOKUP(A497,'Dane węzłów'!$A$3:$E$243,4,FALSE)</f>
        <v>60.084547566497179</v>
      </c>
      <c r="D497" s="22">
        <f>'Dane sieci'!C497</f>
        <v>65</v>
      </c>
      <c r="E497" s="22" t="str">
        <f>'Dane sieci'!D497</f>
        <v>T</v>
      </c>
      <c r="F497" s="27">
        <f>'Dane sieci'!E497</f>
        <v>50</v>
      </c>
      <c r="G497" s="27">
        <f>'Dane sieci'!J497</f>
        <v>5</v>
      </c>
      <c r="H497" s="28">
        <f>VLOOKUP(A497,'Dane węzłów'!$A$3:$E$243,2,FALSE)</f>
        <v>3.4104254665802314</v>
      </c>
      <c r="I497" s="28">
        <f t="shared" si="192"/>
        <v>3.4104254665802314</v>
      </c>
      <c r="J497" s="27">
        <f t="shared" si="193"/>
        <v>69.7</v>
      </c>
      <c r="K497" s="19">
        <f t="shared" si="194"/>
        <v>0.26006308674013218</v>
      </c>
      <c r="L497" s="24">
        <f t="shared" si="189"/>
        <v>17.992228117177181</v>
      </c>
      <c r="M497" s="28">
        <f t="shared" si="195"/>
        <v>0.89961140585885901</v>
      </c>
      <c r="N497" s="28">
        <f t="shared" si="196"/>
        <v>0.16142446137098798</v>
      </c>
      <c r="O497" s="29">
        <f t="shared" si="197"/>
        <v>1.061035867229847</v>
      </c>
      <c r="P497" s="29">
        <f>C497+O497</f>
        <v>61.145583433727026</v>
      </c>
      <c r="S497" s="16">
        <f t="shared" si="198"/>
        <v>0.7</v>
      </c>
      <c r="T497" s="23">
        <f t="shared" si="199"/>
        <v>64522.354745113218</v>
      </c>
      <c r="U497" s="9">
        <f t="shared" si="200"/>
        <v>9.9190428267572207E-4</v>
      </c>
      <c r="V497" s="9">
        <f t="shared" si="204"/>
        <v>4.3249037706017728E-2</v>
      </c>
      <c r="W497" s="9">
        <f t="shared" si="204"/>
        <v>3.8796193453593635E-2</v>
      </c>
      <c r="X497" s="9">
        <f t="shared" si="204"/>
        <v>3.8844053570429908E-2</v>
      </c>
      <c r="Y497" s="9">
        <f t="shared" si="204"/>
        <v>3.8843496277981587E-2</v>
      </c>
      <c r="Z497" s="9">
        <f t="shared" si="204"/>
        <v>3.884350276134043E-2</v>
      </c>
      <c r="AA497" s="9">
        <f t="shared" si="204"/>
        <v>3.8843502685914334E-2</v>
      </c>
      <c r="AB497" s="9">
        <f t="shared" si="201"/>
        <v>3.8843502685914334E-2</v>
      </c>
    </row>
    <row r="498" spans="1:28">
      <c r="A498" s="26" t="str">
        <f>'Dane sieci'!A498</f>
        <v>OX109</v>
      </c>
      <c r="B498" s="26" t="str">
        <f>'Dane sieci'!B498</f>
        <v>K06/02</v>
      </c>
      <c r="C498" s="29"/>
      <c r="D498" s="22">
        <f>'Dane sieci'!C498</f>
        <v>65</v>
      </c>
      <c r="E498" s="22" t="str">
        <f>'Dane sieci'!D498</f>
        <v>T</v>
      </c>
      <c r="F498" s="27">
        <f>'Dane sieci'!E498</f>
        <v>65</v>
      </c>
      <c r="G498" s="27">
        <f>'Dane sieci'!J498</f>
        <v>2</v>
      </c>
      <c r="H498" s="28">
        <f>H496+H497</f>
        <v>4.8627128496056127</v>
      </c>
      <c r="I498" s="28">
        <f t="shared" si="192"/>
        <v>4.8627128496056127</v>
      </c>
      <c r="J498" s="27">
        <f t="shared" si="193"/>
        <v>69.7</v>
      </c>
      <c r="K498" s="19">
        <f t="shared" si="194"/>
        <v>0.37080772648212029</v>
      </c>
      <c r="L498" s="24">
        <f t="shared" si="189"/>
        <v>36.325075338101769</v>
      </c>
      <c r="M498" s="28">
        <f t="shared" si="195"/>
        <v>2.3611298969766148</v>
      </c>
      <c r="N498" s="28">
        <f t="shared" si="196"/>
        <v>0.13127120177337939</v>
      </c>
      <c r="O498" s="29">
        <f t="shared" si="197"/>
        <v>2.492401098749994</v>
      </c>
      <c r="P498" s="29">
        <f>MAX(P496,P497)+O498</f>
        <v>106.17499779165897</v>
      </c>
      <c r="S498" s="16">
        <f t="shared" si="198"/>
        <v>0.7</v>
      </c>
      <c r="T498" s="23">
        <f t="shared" si="199"/>
        <v>91998.399196944491</v>
      </c>
      <c r="U498" s="9">
        <f t="shared" si="200"/>
        <v>6.9566427849459373E-4</v>
      </c>
      <c r="V498" s="9">
        <f t="shared" si="204"/>
        <v>4.2443772712210656E-2</v>
      </c>
      <c r="W498" s="9">
        <f t="shared" si="204"/>
        <v>3.8544459840696217E-2</v>
      </c>
      <c r="X498" s="9">
        <f t="shared" si="204"/>
        <v>3.8574708264442543E-2</v>
      </c>
      <c r="Y498" s="9">
        <f t="shared" si="204"/>
        <v>3.857445624433125E-2</v>
      </c>
      <c r="Z498" s="9">
        <f t="shared" si="204"/>
        <v>3.8574458342866588E-2</v>
      </c>
      <c r="AA498" s="9">
        <f t="shared" si="204"/>
        <v>3.8574458325392288E-2</v>
      </c>
      <c r="AB498" s="9">
        <f t="shared" si="201"/>
        <v>3.8574458325392288E-2</v>
      </c>
    </row>
    <row r="499" spans="1:28">
      <c r="A499" s="26" t="str">
        <f>'Dane sieci'!A499</f>
        <v>W024</v>
      </c>
      <c r="B499" s="26" t="str">
        <f>'Dane sieci'!B499</f>
        <v>K06/02</v>
      </c>
      <c r="C499" s="29">
        <f>VLOOKUP(A499,'Dane węzłów'!$A$3:$E$243,4,FALSE)</f>
        <v>54.807639751753584</v>
      </c>
      <c r="D499" s="22">
        <f>'Dane sieci'!C499</f>
        <v>65</v>
      </c>
      <c r="E499" s="22" t="str">
        <f>'Dane sieci'!D499</f>
        <v>T</v>
      </c>
      <c r="F499" s="27">
        <f>'Dane sieci'!E499</f>
        <v>80</v>
      </c>
      <c r="G499" s="27">
        <f>'Dane sieci'!J499</f>
        <v>5</v>
      </c>
      <c r="H499" s="28">
        <f>VLOOKUP(A499,'Dane węzłów'!$A$3:$E$243,2,FALSE)</f>
        <v>3.4104254665802314</v>
      </c>
      <c r="I499" s="28">
        <f t="shared" si="192"/>
        <v>3.4104254665802314</v>
      </c>
      <c r="J499" s="27">
        <f t="shared" si="193"/>
        <v>69.7</v>
      </c>
      <c r="K499" s="19">
        <f t="shared" si="194"/>
        <v>0.26006308674013218</v>
      </c>
      <c r="L499" s="24">
        <f t="shared" si="189"/>
        <v>17.992228117177181</v>
      </c>
      <c r="M499" s="28">
        <f t="shared" si="195"/>
        <v>1.4393782493741745</v>
      </c>
      <c r="N499" s="28">
        <f t="shared" si="196"/>
        <v>0.16142446137098798</v>
      </c>
      <c r="O499" s="29">
        <f t="shared" si="197"/>
        <v>1.6008027107451626</v>
      </c>
      <c r="P499" s="29">
        <f>C499+O499</f>
        <v>56.408442462498748</v>
      </c>
      <c r="S499" s="16">
        <f t="shared" si="198"/>
        <v>0.7</v>
      </c>
      <c r="T499" s="23">
        <f t="shared" si="199"/>
        <v>64522.354745113218</v>
      </c>
      <c r="U499" s="9">
        <f t="shared" si="200"/>
        <v>9.9190428267572207E-4</v>
      </c>
      <c r="V499" s="9">
        <f t="shared" si="204"/>
        <v>4.3249037706017728E-2</v>
      </c>
      <c r="W499" s="9">
        <f t="shared" si="204"/>
        <v>3.8796193453593635E-2</v>
      </c>
      <c r="X499" s="9">
        <f t="shared" si="204"/>
        <v>3.8844053570429908E-2</v>
      </c>
      <c r="Y499" s="9">
        <f t="shared" si="204"/>
        <v>3.8843496277981587E-2</v>
      </c>
      <c r="Z499" s="9">
        <f t="shared" si="204"/>
        <v>3.884350276134043E-2</v>
      </c>
      <c r="AA499" s="9">
        <f t="shared" si="204"/>
        <v>3.8843502685914334E-2</v>
      </c>
      <c r="AB499" s="9">
        <f t="shared" si="201"/>
        <v>3.8843502685914334E-2</v>
      </c>
    </row>
    <row r="500" spans="1:28">
      <c r="A500" s="26" t="str">
        <f>'Dane sieci'!A500</f>
        <v>K06/02</v>
      </c>
      <c r="B500" s="26" t="str">
        <f>'Dane sieci'!B500</f>
        <v>OX110</v>
      </c>
      <c r="C500" s="29"/>
      <c r="D500" s="22">
        <f>'Dane sieci'!C500</f>
        <v>100</v>
      </c>
      <c r="E500" s="22" t="str">
        <f>'Dane sieci'!D500</f>
        <v>T</v>
      </c>
      <c r="F500" s="27">
        <f>'Dane sieci'!E500</f>
        <v>90</v>
      </c>
      <c r="G500" s="27">
        <f>'Dane sieci'!J500</f>
        <v>3</v>
      </c>
      <c r="H500" s="28">
        <f>H498+H499</f>
        <v>8.2731383161858432</v>
      </c>
      <c r="I500" s="28">
        <f t="shared" si="192"/>
        <v>8.2731383161858432</v>
      </c>
      <c r="J500" s="27">
        <f t="shared" si="193"/>
        <v>100</v>
      </c>
      <c r="K500" s="19">
        <f t="shared" si="194"/>
        <v>0.30648271890068918</v>
      </c>
      <c r="L500" s="24">
        <f t="shared" si="189"/>
        <v>15.415449133336837</v>
      </c>
      <c r="M500" s="28">
        <f t="shared" si="195"/>
        <v>1.3873904220003153</v>
      </c>
      <c r="N500" s="28">
        <f t="shared" si="196"/>
        <v>0.13451637457881915</v>
      </c>
      <c r="O500" s="29">
        <f t="shared" si="197"/>
        <v>1.5219067965791344</v>
      </c>
      <c r="P500" s="29">
        <f>MAX(P498,P499)+O500</f>
        <v>107.6969045882381</v>
      </c>
      <c r="S500" s="16">
        <f t="shared" si="198"/>
        <v>0.7</v>
      </c>
      <c r="T500" s="23">
        <f t="shared" si="199"/>
        <v>109094.9654976142</v>
      </c>
      <c r="U500" s="9">
        <f t="shared" si="200"/>
        <v>5.8664485302394281E-4</v>
      </c>
      <c r="V500" s="9">
        <f t="shared" si="204"/>
        <v>3.8531728688392948E-2</v>
      </c>
      <c r="W500" s="9">
        <f t="shared" si="204"/>
        <v>3.4341816930032576E-2</v>
      </c>
      <c r="X500" s="9">
        <f t="shared" si="204"/>
        <v>3.4380092833279266E-2</v>
      </c>
      <c r="Y500" s="9">
        <f t="shared" si="204"/>
        <v>3.4379712140060775E-2</v>
      </c>
      <c r="Z500" s="9">
        <f t="shared" si="204"/>
        <v>3.4379715923349145E-2</v>
      </c>
      <c r="AA500" s="9">
        <f t="shared" si="204"/>
        <v>3.4379715885750929E-2</v>
      </c>
      <c r="AB500" s="9">
        <f t="shared" si="201"/>
        <v>3.4379715885750929E-2</v>
      </c>
    </row>
    <row r="501" spans="1:28">
      <c r="A501" s="26" t="str">
        <f>'Dane sieci'!A501</f>
        <v>W023</v>
      </c>
      <c r="B501" s="26" t="str">
        <f>'Dane sieci'!B501</f>
        <v>OX110</v>
      </c>
      <c r="C501" s="29">
        <f>VLOOKUP(A501,'Dane węzłów'!$A$3:$E$243,4,FALSE)</f>
        <v>56.69736210828458</v>
      </c>
      <c r="D501" s="22">
        <f>'Dane sieci'!C501</f>
        <v>65</v>
      </c>
      <c r="E501" s="22" t="str">
        <f>'Dane sieci'!D501</f>
        <v>T</v>
      </c>
      <c r="F501" s="27">
        <f>'Dane sieci'!E501</f>
        <v>25</v>
      </c>
      <c r="G501" s="27">
        <f>'Dane sieci'!J501</f>
        <v>5.5</v>
      </c>
      <c r="H501" s="28">
        <f>VLOOKUP(A501,'Dane węzłów'!$A$3:$E$243,2,FALSE)</f>
        <v>3.7346944624518064</v>
      </c>
      <c r="I501" s="28">
        <f t="shared" si="192"/>
        <v>3.7346944624518064</v>
      </c>
      <c r="J501" s="27">
        <f t="shared" si="193"/>
        <v>69.7</v>
      </c>
      <c r="K501" s="19">
        <f t="shared" si="194"/>
        <v>0.28479032292425749</v>
      </c>
      <c r="L501" s="24">
        <f t="shared" si="189"/>
        <v>21.533158834701926</v>
      </c>
      <c r="M501" s="28">
        <f t="shared" si="195"/>
        <v>0.53832897086754816</v>
      </c>
      <c r="N501" s="28">
        <f t="shared" si="196"/>
        <v>0.21293892696768665</v>
      </c>
      <c r="O501" s="29">
        <f t="shared" si="197"/>
        <v>0.75126789783523484</v>
      </c>
      <c r="P501" s="29">
        <f>C501+O501</f>
        <v>57.448630006119814</v>
      </c>
      <c r="S501" s="16">
        <f t="shared" si="198"/>
        <v>0.7</v>
      </c>
      <c r="T501" s="23">
        <f t="shared" si="199"/>
        <v>70657.248877676509</v>
      </c>
      <c r="U501" s="9">
        <f t="shared" si="200"/>
        <v>9.0578109134702232E-4</v>
      </c>
      <c r="V501" s="9">
        <f t="shared" si="204"/>
        <v>4.3030984766701669E-2</v>
      </c>
      <c r="W501" s="9">
        <f t="shared" si="204"/>
        <v>3.8723581595784394E-2</v>
      </c>
      <c r="X501" s="9">
        <f t="shared" si="204"/>
        <v>3.8766197330069897E-2</v>
      </c>
      <c r="Y501" s="9">
        <f t="shared" si="204"/>
        <v>3.8765741571322794E-2</v>
      </c>
      <c r="Z501" s="9">
        <f t="shared" si="204"/>
        <v>3.8765746441550057E-2</v>
      </c>
      <c r="AA501" s="9">
        <f t="shared" si="204"/>
        <v>3.8765746389506479E-2</v>
      </c>
      <c r="AB501" s="9">
        <f t="shared" si="201"/>
        <v>3.8765746389506479E-2</v>
      </c>
    </row>
    <row r="502" spans="1:28">
      <c r="A502" s="26" t="str">
        <f>'Dane sieci'!A502</f>
        <v>OX110</v>
      </c>
      <c r="B502" s="26" t="str">
        <f>'Dane sieci'!B502</f>
        <v>K06/01</v>
      </c>
      <c r="C502" s="29"/>
      <c r="D502" s="22">
        <f>'Dane sieci'!C502</f>
        <v>100</v>
      </c>
      <c r="E502" s="22" t="str">
        <f>'Dane sieci'!D502</f>
        <v>T</v>
      </c>
      <c r="F502" s="27">
        <f>'Dane sieci'!E502</f>
        <v>70</v>
      </c>
      <c r="G502" s="27">
        <f>'Dane sieci'!J502</f>
        <v>2</v>
      </c>
      <c r="H502" s="28">
        <f>H500+H501</f>
        <v>12.007832778637649</v>
      </c>
      <c r="I502" s="28">
        <f t="shared" si="192"/>
        <v>12.007832778637649</v>
      </c>
      <c r="J502" s="27">
        <f t="shared" si="193"/>
        <v>100</v>
      </c>
      <c r="K502" s="19">
        <f t="shared" si="194"/>
        <v>0.44483642089019987</v>
      </c>
      <c r="L502" s="24">
        <f t="shared" si="189"/>
        <v>32.274311805183331</v>
      </c>
      <c r="M502" s="28">
        <f t="shared" si="195"/>
        <v>2.2592018263628333</v>
      </c>
      <c r="N502" s="28">
        <f t="shared" si="196"/>
        <v>0.18891767276043597</v>
      </c>
      <c r="O502" s="29">
        <f t="shared" si="197"/>
        <v>2.4481194991232691</v>
      </c>
      <c r="P502" s="29">
        <f>MAX(P500,P501)+O502</f>
        <v>110.14502408736136</v>
      </c>
      <c r="S502" s="16">
        <f t="shared" si="198"/>
        <v>0.7</v>
      </c>
      <c r="T502" s="23">
        <f t="shared" si="199"/>
        <v>158343.06796535477</v>
      </c>
      <c r="U502" s="9">
        <f t="shared" si="200"/>
        <v>4.0418567621793906E-4</v>
      </c>
      <c r="V502" s="9">
        <f t="shared" si="204"/>
        <v>3.7773222392821854E-2</v>
      </c>
      <c r="W502" s="9">
        <f t="shared" si="204"/>
        <v>3.4144245118278523E-2</v>
      </c>
      <c r="X502" s="9">
        <f t="shared" si="204"/>
        <v>3.4167757160207923E-2</v>
      </c>
      <c r="Y502" s="9">
        <f t="shared" si="204"/>
        <v>3.4167592961039543E-2</v>
      </c>
      <c r="Z502" s="9">
        <f t="shared" si="204"/>
        <v>3.4167594107160845E-2</v>
      </c>
      <c r="AA502" s="9">
        <f t="shared" si="204"/>
        <v>3.4167594099160821E-2</v>
      </c>
      <c r="AB502" s="9">
        <f t="shared" si="201"/>
        <v>3.4167594099160821E-2</v>
      </c>
    </row>
    <row r="503" spans="1:28">
      <c r="A503" s="26" t="str">
        <f>'Dane sieci'!A503</f>
        <v>K06/01</v>
      </c>
      <c r="B503" s="26" t="str">
        <f>'Dane sieci'!B503</f>
        <v>0X111</v>
      </c>
      <c r="C503" s="29"/>
      <c r="D503" s="22">
        <f>'Dane sieci'!C503</f>
        <v>150</v>
      </c>
      <c r="E503" s="22" t="str">
        <f>'Dane sieci'!D503</f>
        <v>P</v>
      </c>
      <c r="F503" s="27">
        <f>'Dane sieci'!E503</f>
        <v>110</v>
      </c>
      <c r="G503" s="27">
        <f>'Dane sieci'!J503</f>
        <v>7</v>
      </c>
      <c r="H503" s="28">
        <f>H502</f>
        <v>12.007832778637649</v>
      </c>
      <c r="I503" s="28">
        <f t="shared" si="192"/>
        <v>12.007832778637649</v>
      </c>
      <c r="J503" s="27">
        <f t="shared" si="193"/>
        <v>160.30000000000001</v>
      </c>
      <c r="K503" s="19">
        <f t="shared" si="194"/>
        <v>0.17311443915794184</v>
      </c>
      <c r="L503" s="24">
        <f t="shared" si="189"/>
        <v>1.961017419281649</v>
      </c>
      <c r="M503" s="28">
        <f t="shared" si="195"/>
        <v>0.2157119161209814</v>
      </c>
      <c r="N503" s="28">
        <f t="shared" si="196"/>
        <v>0.10013975900184945</v>
      </c>
      <c r="O503" s="29">
        <f t="shared" si="197"/>
        <v>0.31585167512283086</v>
      </c>
      <c r="P503" s="29">
        <f>P502+O503</f>
        <v>110.46087576248419</v>
      </c>
      <c r="S503" s="16">
        <f t="shared" si="198"/>
        <v>0.15</v>
      </c>
      <c r="T503" s="23">
        <f t="shared" si="199"/>
        <v>98779.206466222531</v>
      </c>
      <c r="U503" s="9">
        <f t="shared" si="200"/>
        <v>6.4790963897735649E-4</v>
      </c>
      <c r="V503" s="9">
        <f t="shared" si="204"/>
        <v>2.9666813705682072E-2</v>
      </c>
      <c r="W503" s="9">
        <f t="shared" si="204"/>
        <v>2.1649066177213919E-2</v>
      </c>
      <c r="X503" s="9">
        <f t="shared" si="204"/>
        <v>2.1990964230562089E-2</v>
      </c>
      <c r="Y503" s="9">
        <f t="shared" si="204"/>
        <v>2.1972978231822319E-2</v>
      </c>
      <c r="Z503" s="9">
        <f t="shared" si="204"/>
        <v>2.1973914801153932E-2</v>
      </c>
      <c r="AA503" s="9">
        <f t="shared" si="204"/>
        <v>2.1973866005961715E-2</v>
      </c>
      <c r="AB503" s="9">
        <f t="shared" si="201"/>
        <v>2.1973866005961715E-2</v>
      </c>
    </row>
    <row r="504" spans="1:28">
      <c r="A504" s="26" t="str">
        <f>'Dane sieci'!A504</f>
        <v>W026</v>
      </c>
      <c r="B504" s="26" t="str">
        <f>'Dane sieci'!B504</f>
        <v>OX111</v>
      </c>
      <c r="C504" s="29">
        <f>VLOOKUP(A504,'Dane węzłów'!$A$3:$E$243,4,FALSE)</f>
        <v>59.954054383135933</v>
      </c>
      <c r="D504" s="22">
        <f>'Dane sieci'!C504</f>
        <v>50</v>
      </c>
      <c r="E504" s="22" t="str">
        <f>'Dane sieci'!D504</f>
        <v>P</v>
      </c>
      <c r="F504" s="27">
        <f>'Dane sieci'!E504</f>
        <v>40</v>
      </c>
      <c r="G504" s="27">
        <f>'Dane sieci'!J504</f>
        <v>6</v>
      </c>
      <c r="H504" s="28">
        <f>VLOOKUP(A504,'Dane węzłów'!$A$3:$E$243,2,FALSE)</f>
        <v>2.7621822648333278</v>
      </c>
      <c r="I504" s="28">
        <f t="shared" si="192"/>
        <v>2.7621822648333278</v>
      </c>
      <c r="J504" s="27">
        <f t="shared" si="193"/>
        <v>54.5</v>
      </c>
      <c r="K504" s="19">
        <f t="shared" si="194"/>
        <v>0.34450460731714283</v>
      </c>
      <c r="L504" s="24">
        <f t="shared" si="189"/>
        <v>28.60785109875961</v>
      </c>
      <c r="M504" s="28">
        <f t="shared" si="195"/>
        <v>1.1443140439503845</v>
      </c>
      <c r="N504" s="28">
        <f t="shared" si="196"/>
        <v>0.33992510073397686</v>
      </c>
      <c r="O504" s="29">
        <f t="shared" si="197"/>
        <v>1.4842391446843615</v>
      </c>
      <c r="P504" s="29">
        <f>C504+O504</f>
        <v>61.438293527820292</v>
      </c>
      <c r="S504" s="16">
        <f t="shared" si="198"/>
        <v>0.15</v>
      </c>
      <c r="T504" s="23">
        <f t="shared" si="199"/>
        <v>66832.891979009495</v>
      </c>
      <c r="U504" s="9">
        <f t="shared" si="200"/>
        <v>9.5761230892268988E-4</v>
      </c>
      <c r="V504" s="9">
        <f t="shared" ref="V504:AA513" si="205">(1/(-2*LOG(2.51/$T504/U504^0.5+$S504/$J504/3.71)))^2</f>
        <v>3.4072521893155364E-2</v>
      </c>
      <c r="W504" s="9">
        <f t="shared" si="205"/>
        <v>2.7330990195422483E-2</v>
      </c>
      <c r="X504" s="9">
        <f t="shared" si="205"/>
        <v>2.7526486468966757E-2</v>
      </c>
      <c r="Y504" s="9">
        <f t="shared" si="205"/>
        <v>2.7519868534439818E-2</v>
      </c>
      <c r="Z504" s="9">
        <f t="shared" si="205"/>
        <v>2.7520091461758604E-2</v>
      </c>
      <c r="AA504" s="9">
        <f t="shared" si="205"/>
        <v>2.752008395112714E-2</v>
      </c>
      <c r="AB504" s="9">
        <f t="shared" si="201"/>
        <v>2.752008395112714E-2</v>
      </c>
    </row>
    <row r="505" spans="1:28">
      <c r="A505" s="26" t="str">
        <f>'Dane sieci'!A505</f>
        <v>OX111</v>
      </c>
      <c r="B505" s="26" t="str">
        <f>'Dane sieci'!B505</f>
        <v>OX112</v>
      </c>
      <c r="C505" s="29"/>
      <c r="D505" s="22">
        <f>'Dane sieci'!C505</f>
        <v>150</v>
      </c>
      <c r="E505" s="22" t="str">
        <f>'Dane sieci'!D505</f>
        <v>P</v>
      </c>
      <c r="F505" s="27">
        <f>'Dane sieci'!E505</f>
        <v>50</v>
      </c>
      <c r="G505" s="27">
        <f>'Dane sieci'!J505</f>
        <v>2</v>
      </c>
      <c r="H505" s="28">
        <f>H503+H504</f>
        <v>14.770015043470977</v>
      </c>
      <c r="I505" s="28">
        <f t="shared" si="192"/>
        <v>14.770015043470977</v>
      </c>
      <c r="J505" s="27">
        <f t="shared" si="193"/>
        <v>160.30000000000001</v>
      </c>
      <c r="K505" s="19">
        <f t="shared" si="194"/>
        <v>0.21293624900853561</v>
      </c>
      <c r="L505" s="24">
        <f t="shared" si="189"/>
        <v>2.9103114311297675</v>
      </c>
      <c r="M505" s="28">
        <f t="shared" si="195"/>
        <v>0.14551557155648837</v>
      </c>
      <c r="N505" s="28">
        <f t="shared" si="196"/>
        <v>4.32883577663178E-2</v>
      </c>
      <c r="O505" s="29">
        <f t="shared" si="197"/>
        <v>0.18880392932280615</v>
      </c>
      <c r="P505" s="29">
        <f>MAX(P503,P504)+O505</f>
        <v>110.64967969180699</v>
      </c>
      <c r="S505" s="16">
        <f t="shared" si="198"/>
        <v>0.15</v>
      </c>
      <c r="T505" s="23">
        <f t="shared" si="199"/>
        <v>121501.55589140045</v>
      </c>
      <c r="U505" s="9">
        <f t="shared" si="200"/>
        <v>5.267422258954772E-4</v>
      </c>
      <c r="V505" s="9">
        <f t="shared" si="205"/>
        <v>2.8954160599340899E-2</v>
      </c>
      <c r="W505" s="9">
        <f t="shared" si="205"/>
        <v>2.1279899210318514E-2</v>
      </c>
      <c r="X505" s="9">
        <f t="shared" si="205"/>
        <v>2.1566837358860745E-2</v>
      </c>
      <c r="Y505" s="9">
        <f t="shared" si="205"/>
        <v>2.1553622562663379E-2</v>
      </c>
      <c r="Z505" s="9">
        <f t="shared" si="205"/>
        <v>2.1554225788000553E-2</v>
      </c>
      <c r="AA505" s="9">
        <f t="shared" si="205"/>
        <v>2.1554198240945888E-2</v>
      </c>
      <c r="AB505" s="9">
        <f t="shared" si="201"/>
        <v>2.1554198240945888E-2</v>
      </c>
    </row>
    <row r="506" spans="1:28">
      <c r="A506" s="26" t="str">
        <f>'Dane sieci'!A506</f>
        <v>W020</v>
      </c>
      <c r="B506" s="26" t="str">
        <f>'Dane sieci'!B506</f>
        <v>RED</v>
      </c>
      <c r="C506" s="29">
        <f>VLOOKUP(A506,'Dane węzłów'!$A$3:$E$243,4,FALSE)</f>
        <v>54.456491192848652</v>
      </c>
      <c r="D506" s="22">
        <f>'Dane sieci'!C506</f>
        <v>50</v>
      </c>
      <c r="E506" s="22" t="str">
        <f>'Dane sieci'!D506</f>
        <v>T</v>
      </c>
      <c r="F506" s="27">
        <f>'Dane sieci'!E506</f>
        <v>20</v>
      </c>
      <c r="G506" s="27">
        <f>'Dane sieci'!J506</f>
        <v>4</v>
      </c>
      <c r="H506" s="28">
        <f>VLOOKUP(A506,'Dane węzłów'!$A$3:$E$243,2,FALSE)</f>
        <v>2.4551093520761542</v>
      </c>
      <c r="I506" s="28">
        <f t="shared" si="192"/>
        <v>2.4551093520761542</v>
      </c>
      <c r="J506" s="27">
        <f t="shared" si="193"/>
        <v>51.2</v>
      </c>
      <c r="K506" s="19">
        <f t="shared" si="194"/>
        <v>0.34694978699665924</v>
      </c>
      <c r="L506" s="24">
        <f t="shared" si="189"/>
        <v>48.245059984496621</v>
      </c>
      <c r="M506" s="28">
        <f t="shared" si="195"/>
        <v>0.96490119968993238</v>
      </c>
      <c r="N506" s="28">
        <f t="shared" si="196"/>
        <v>0.22984505121578425</v>
      </c>
      <c r="O506" s="29">
        <f t="shared" si="197"/>
        <v>1.1947462509057165</v>
      </c>
      <c r="P506" s="29">
        <f>C506+O506</f>
        <v>55.651237443754368</v>
      </c>
      <c r="S506" s="16">
        <f t="shared" si="198"/>
        <v>0.7</v>
      </c>
      <c r="T506" s="23">
        <f t="shared" si="199"/>
        <v>63231.764880302522</v>
      </c>
      <c r="U506" s="9">
        <f t="shared" si="200"/>
        <v>1.0121495125298456E-3</v>
      </c>
      <c r="V506" s="9">
        <f t="shared" si="205"/>
        <v>4.697664150916829E-2</v>
      </c>
      <c r="W506" s="9">
        <f t="shared" si="205"/>
        <v>4.2954840788849639E-2</v>
      </c>
      <c r="X506" s="9">
        <f t="shared" si="205"/>
        <v>4.2988335576177754E-2</v>
      </c>
      <c r="Y506" s="9">
        <f t="shared" si="205"/>
        <v>4.2988037500206501E-2</v>
      </c>
      <c r="Z506" s="9">
        <f t="shared" si="205"/>
        <v>4.2988040151311906E-2</v>
      </c>
      <c r="AA506" s="9">
        <f t="shared" si="205"/>
        <v>4.2988040127732684E-2</v>
      </c>
      <c r="AB506" s="9">
        <f t="shared" si="201"/>
        <v>4.2988040127732684E-2</v>
      </c>
    </row>
    <row r="507" spans="1:28">
      <c r="A507" s="26" t="str">
        <f>'Dane sieci'!A507</f>
        <v>RED</v>
      </c>
      <c r="B507" s="26" t="str">
        <f>'Dane sieci'!B507</f>
        <v>OX112</v>
      </c>
      <c r="C507" s="29"/>
      <c r="D507" s="22">
        <f>'Dane sieci'!C507</f>
        <v>50</v>
      </c>
      <c r="E507" s="22" t="str">
        <f>'Dane sieci'!D507</f>
        <v>P</v>
      </c>
      <c r="F507" s="27">
        <f>'Dane sieci'!E507</f>
        <v>20</v>
      </c>
      <c r="G507" s="27">
        <f>'Dane sieci'!J507</f>
        <v>5.5</v>
      </c>
      <c r="H507" s="28">
        <f>H506</f>
        <v>2.4551093520761542</v>
      </c>
      <c r="I507" s="28">
        <f t="shared" si="192"/>
        <v>2.4551093520761542</v>
      </c>
      <c r="J507" s="27">
        <f t="shared" si="193"/>
        <v>54.5</v>
      </c>
      <c r="K507" s="19">
        <f t="shared" si="194"/>
        <v>0.30620589163354012</v>
      </c>
      <c r="L507" s="24">
        <f t="shared" si="189"/>
        <v>22.782881942822993</v>
      </c>
      <c r="M507" s="28">
        <f t="shared" si="195"/>
        <v>0.45565763885645988</v>
      </c>
      <c r="N507" s="28">
        <f t="shared" si="196"/>
        <v>0.24616805279715431</v>
      </c>
      <c r="O507" s="29">
        <f t="shared" si="197"/>
        <v>0.70182569165361419</v>
      </c>
      <c r="P507" s="29">
        <f>P506+O507</f>
        <v>56.353063135407986</v>
      </c>
      <c r="S507" s="16">
        <f t="shared" si="198"/>
        <v>0.15</v>
      </c>
      <c r="T507" s="23">
        <f t="shared" si="199"/>
        <v>59403.05251140349</v>
      </c>
      <c r="U507" s="9">
        <f t="shared" si="200"/>
        <v>1.0773857115796202E-3</v>
      </c>
      <c r="V507" s="9">
        <f t="shared" si="205"/>
        <v>3.4480146925581046E-2</v>
      </c>
      <c r="W507" s="9">
        <f t="shared" si="205"/>
        <v>2.7529591954806771E-2</v>
      </c>
      <c r="X507" s="9">
        <f t="shared" si="205"/>
        <v>2.7749767550259728E-2</v>
      </c>
      <c r="Y507" s="9">
        <f t="shared" si="205"/>
        <v>2.7741607725148169E-2</v>
      </c>
      <c r="Z507" s="9">
        <f t="shared" si="205"/>
        <v>2.7741908481501605E-2</v>
      </c>
      <c r="AA507" s="9">
        <f t="shared" si="205"/>
        <v>2.7741897393925918E-2</v>
      </c>
      <c r="AB507" s="9">
        <f t="shared" si="201"/>
        <v>2.7741897393925918E-2</v>
      </c>
    </row>
    <row r="508" spans="1:28">
      <c r="A508" s="26" t="str">
        <f>'Dane sieci'!A508</f>
        <v>OX112</v>
      </c>
      <c r="B508" s="26" t="str">
        <f>'Dane sieci'!B508</f>
        <v>OX113</v>
      </c>
      <c r="C508" s="29"/>
      <c r="D508" s="22">
        <f>'Dane sieci'!C508</f>
        <v>150</v>
      </c>
      <c r="E508" s="22" t="str">
        <f>'Dane sieci'!D508</f>
        <v>P</v>
      </c>
      <c r="F508" s="27">
        <f>'Dane sieci'!E508</f>
        <v>55</v>
      </c>
      <c r="G508" s="27">
        <f>'Dane sieci'!J508</f>
        <v>4</v>
      </c>
      <c r="H508" s="28">
        <f>H507+H505</f>
        <v>17.22512439554713</v>
      </c>
      <c r="I508" s="28">
        <f t="shared" si="192"/>
        <v>17.22512439554713</v>
      </c>
      <c r="J508" s="27">
        <f t="shared" si="193"/>
        <v>160.30000000000001</v>
      </c>
      <c r="K508" s="19">
        <f t="shared" si="194"/>
        <v>0.24833105224998289</v>
      </c>
      <c r="L508" s="24">
        <f t="shared" si="189"/>
        <v>3.9079325961286666</v>
      </c>
      <c r="M508" s="28">
        <f t="shared" si="195"/>
        <v>0.21493629278707665</v>
      </c>
      <c r="N508" s="28">
        <f t="shared" si="196"/>
        <v>0.11775082660764014</v>
      </c>
      <c r="O508" s="29">
        <f t="shared" si="197"/>
        <v>0.33268711939471679</v>
      </c>
      <c r="P508" s="29">
        <f>MAX(P505,P507)+O508</f>
        <v>110.98236681120171</v>
      </c>
      <c r="S508" s="16">
        <f t="shared" si="198"/>
        <v>0.15</v>
      </c>
      <c r="T508" s="23">
        <f t="shared" si="199"/>
        <v>141697.85259677467</v>
      </c>
      <c r="U508" s="9">
        <f t="shared" si="200"/>
        <v>4.516652781049751E-4</v>
      </c>
      <c r="V508" s="9">
        <f t="shared" si="205"/>
        <v>2.8451189767543721E-2</v>
      </c>
      <c r="W508" s="9">
        <f t="shared" si="205"/>
        <v>2.1040074656514779E-2</v>
      </c>
      <c r="X508" s="9">
        <f t="shared" si="205"/>
        <v>2.1290213573470551E-2</v>
      </c>
      <c r="Y508" s="9">
        <f t="shared" si="205"/>
        <v>2.1279834862215501E-2</v>
      </c>
      <c r="Z508" s="9">
        <f t="shared" si="205"/>
        <v>2.1280262095524454E-2</v>
      </c>
      <c r="AA508" s="9">
        <f t="shared" si="205"/>
        <v>2.1280244502972494E-2</v>
      </c>
      <c r="AB508" s="9">
        <f t="shared" si="201"/>
        <v>2.1280244502972494E-2</v>
      </c>
    </row>
    <row r="509" spans="1:28">
      <c r="A509" s="26" t="str">
        <f>'Dane sieci'!A509</f>
        <v>W019</v>
      </c>
      <c r="B509" s="26" t="str">
        <f>'Dane sieci'!B509</f>
        <v>RED</v>
      </c>
      <c r="C509" s="29">
        <f>VLOOKUP(A509,'Dane węzłów'!$A$3:$E$243,4,FALSE)</f>
        <v>43.240789827419121</v>
      </c>
      <c r="D509" s="22">
        <f>'Dane sieci'!C509</f>
        <v>40</v>
      </c>
      <c r="E509" s="22" t="str">
        <f>'Dane sieci'!D509</f>
        <v>T</v>
      </c>
      <c r="F509" s="27">
        <f>'Dane sieci'!E509</f>
        <v>35</v>
      </c>
      <c r="G509" s="27">
        <f>'Dane sieci'!J509</f>
        <v>5</v>
      </c>
      <c r="H509" s="28">
        <f>VLOOKUP(A509,'Dane węzłów'!$A$3:$E$243,2,FALSE)</f>
        <v>1.419315568596677</v>
      </c>
      <c r="I509" s="28">
        <f t="shared" si="192"/>
        <v>1.419315568596677</v>
      </c>
      <c r="J509" s="27">
        <f t="shared" si="193"/>
        <v>38.700000000000003</v>
      </c>
      <c r="K509" s="19">
        <f t="shared" si="194"/>
        <v>0.35106921089073134</v>
      </c>
      <c r="L509" s="24">
        <f t="shared" si="189"/>
        <v>72.392256440061431</v>
      </c>
      <c r="M509" s="28">
        <f t="shared" si="195"/>
        <v>2.5337289754021497</v>
      </c>
      <c r="N509" s="28">
        <f t="shared" si="196"/>
        <v>0.29416934005888334</v>
      </c>
      <c r="O509" s="29">
        <f t="shared" si="197"/>
        <v>2.8278983154610331</v>
      </c>
      <c r="P509" s="29">
        <f>C509+O509</f>
        <v>46.068688142880156</v>
      </c>
      <c r="S509" s="16">
        <f t="shared" si="198"/>
        <v>0.7</v>
      </c>
      <c r="T509" s="23">
        <f t="shared" si="199"/>
        <v>48361.796541358191</v>
      </c>
      <c r="U509" s="9">
        <f t="shared" si="200"/>
        <v>1.3233586131414345E-3</v>
      </c>
      <c r="V509" s="9">
        <f t="shared" si="205"/>
        <v>5.1628835962237975E-2</v>
      </c>
      <c r="W509" s="9">
        <f t="shared" si="205"/>
        <v>4.7585213881038452E-2</v>
      </c>
      <c r="X509" s="9">
        <f t="shared" si="205"/>
        <v>4.7618789846762093E-2</v>
      </c>
      <c r="Y509" s="9">
        <f t="shared" si="205"/>
        <v>4.7618493677869536E-2</v>
      </c>
      <c r="Z509" s="9">
        <f t="shared" si="205"/>
        <v>4.7618496288973605E-2</v>
      </c>
      <c r="AA509" s="9">
        <f t="shared" si="205"/>
        <v>4.7618496265953311E-2</v>
      </c>
      <c r="AB509" s="9">
        <f t="shared" si="201"/>
        <v>4.7618496265953311E-2</v>
      </c>
    </row>
    <row r="510" spans="1:28">
      <c r="A510" s="26" t="str">
        <f>'Dane sieci'!A510</f>
        <v>RED</v>
      </c>
      <c r="B510" s="26" t="str">
        <f>'Dane sieci'!B510</f>
        <v>OX113</v>
      </c>
      <c r="C510" s="29"/>
      <c r="D510" s="22">
        <f>'Dane sieci'!C510</f>
        <v>50</v>
      </c>
      <c r="E510" s="22" t="str">
        <f>'Dane sieci'!D510</f>
        <v>P</v>
      </c>
      <c r="F510" s="27">
        <f>'Dane sieci'!E510</f>
        <v>20</v>
      </c>
      <c r="G510" s="27">
        <f>'Dane sieci'!J510</f>
        <v>4.5</v>
      </c>
      <c r="H510" s="28">
        <f>H509</f>
        <v>1.419315568596677</v>
      </c>
      <c r="I510" s="28">
        <f t="shared" si="192"/>
        <v>1.419315568596677</v>
      </c>
      <c r="J510" s="27">
        <f t="shared" si="193"/>
        <v>54.5</v>
      </c>
      <c r="K510" s="19">
        <f t="shared" si="194"/>
        <v>0.17701972778686628</v>
      </c>
      <c r="L510" s="24">
        <f t="shared" ref="L510:L529" si="206">AB510/(J510/1000)*$F$5*K510^2/2</f>
        <v>7.9836345391452372</v>
      </c>
      <c r="M510" s="28">
        <f t="shared" si="195"/>
        <v>0.15967269078290475</v>
      </c>
      <c r="N510" s="28">
        <f t="shared" si="196"/>
        <v>6.7312817110515441E-2</v>
      </c>
      <c r="O510" s="29">
        <f t="shared" si="197"/>
        <v>0.2269855078934202</v>
      </c>
      <c r="P510" s="29">
        <f>P509+O510</f>
        <v>46.295673650773573</v>
      </c>
      <c r="S510" s="16">
        <f t="shared" si="198"/>
        <v>0.15</v>
      </c>
      <c r="T510" s="23">
        <f t="shared" si="199"/>
        <v>34341.312406432342</v>
      </c>
      <c r="U510" s="9">
        <f t="shared" si="200"/>
        <v>1.8636445585583502E-3</v>
      </c>
      <c r="V510" s="9">
        <f t="shared" si="205"/>
        <v>3.6600791847388736E-2</v>
      </c>
      <c r="W510" s="9">
        <f t="shared" si="205"/>
        <v>2.8741558701920876E-2</v>
      </c>
      <c r="X510" s="9">
        <f t="shared" si="205"/>
        <v>2.9106813972825475E-2</v>
      </c>
      <c r="Y510" s="9">
        <f t="shared" si="205"/>
        <v>2.908684448930594E-2</v>
      </c>
      <c r="Z510" s="9">
        <f t="shared" si="205"/>
        <v>2.9087927203750061E-2</v>
      </c>
      <c r="AA510" s="9">
        <f t="shared" si="205"/>
        <v>2.9087868474004155E-2</v>
      </c>
      <c r="AB510" s="9">
        <f t="shared" si="201"/>
        <v>2.9087868474004155E-2</v>
      </c>
    </row>
    <row r="511" spans="1:28">
      <c r="A511" s="26" t="str">
        <f>'Dane sieci'!A511</f>
        <v>OX113</v>
      </c>
      <c r="B511" s="26" t="str">
        <f>'Dane sieci'!B511</f>
        <v>OX114</v>
      </c>
      <c r="C511" s="29"/>
      <c r="D511" s="22">
        <f>'Dane sieci'!C511</f>
        <v>150</v>
      </c>
      <c r="E511" s="22" t="str">
        <f>'Dane sieci'!D511</f>
        <v>P</v>
      </c>
      <c r="F511" s="27">
        <f>'Dane sieci'!E511</f>
        <v>50</v>
      </c>
      <c r="G511" s="27">
        <f>'Dane sieci'!J511</f>
        <v>2</v>
      </c>
      <c r="H511" s="28">
        <f>H510+H508</f>
        <v>18.644439964143807</v>
      </c>
      <c r="I511" s="28">
        <f t="shared" si="192"/>
        <v>18.644439964143807</v>
      </c>
      <c r="J511" s="27">
        <f t="shared" si="193"/>
        <v>160.30000000000001</v>
      </c>
      <c r="K511" s="19">
        <f t="shared" si="194"/>
        <v>0.26879303095798629</v>
      </c>
      <c r="L511" s="24">
        <f t="shared" si="206"/>
        <v>4.5506303992138735</v>
      </c>
      <c r="M511" s="28">
        <f t="shared" si="195"/>
        <v>0.22753151996069368</v>
      </c>
      <c r="N511" s="28">
        <f t="shared" si="196"/>
        <v>6.8977574723967122E-2</v>
      </c>
      <c r="O511" s="29">
        <f t="shared" si="197"/>
        <v>0.2965090946846608</v>
      </c>
      <c r="P511" s="29">
        <f>MAX(P508,P510)+O511</f>
        <v>111.27887590588638</v>
      </c>
      <c r="S511" s="16">
        <f t="shared" si="198"/>
        <v>0.15</v>
      </c>
      <c r="T511" s="23">
        <f t="shared" si="199"/>
        <v>153373.47035192477</v>
      </c>
      <c r="U511" s="9">
        <f t="shared" si="200"/>
        <v>4.1728207527121932E-4</v>
      </c>
      <c r="V511" s="9">
        <f t="shared" si="205"/>
        <v>2.8200656811264244E-2</v>
      </c>
      <c r="W511" s="9">
        <f t="shared" si="205"/>
        <v>2.0927064242672624E-2</v>
      </c>
      <c r="X511" s="9">
        <f t="shared" si="205"/>
        <v>2.1159603427451434E-2</v>
      </c>
      <c r="Y511" s="9">
        <f t="shared" si="205"/>
        <v>2.1150475914921696E-2</v>
      </c>
      <c r="Z511" s="9">
        <f t="shared" si="205"/>
        <v>2.1150831524008394E-2</v>
      </c>
      <c r="AA511" s="9">
        <f t="shared" si="205"/>
        <v>2.1150817665397614E-2</v>
      </c>
      <c r="AB511" s="9">
        <f t="shared" si="201"/>
        <v>2.1150817665397614E-2</v>
      </c>
    </row>
    <row r="512" spans="1:28">
      <c r="A512" s="26" t="str">
        <f>'Dane sieci'!A512</f>
        <v>W032</v>
      </c>
      <c r="B512" s="26" t="str">
        <f>'Dane sieci'!B512</f>
        <v>OX115</v>
      </c>
      <c r="C512" s="29">
        <f>VLOOKUP(A512,'Dane węzłów'!$A$3:$E$243,4,FALSE)</f>
        <v>56.530292159359838</v>
      </c>
      <c r="D512" s="22">
        <f>'Dane sieci'!C512</f>
        <v>50</v>
      </c>
      <c r="E512" s="22" t="str">
        <f>'Dane sieci'!D512</f>
        <v>P</v>
      </c>
      <c r="F512" s="27">
        <f>'Dane sieci'!E512</f>
        <v>115</v>
      </c>
      <c r="G512" s="27">
        <f>'Dane sieci'!J512</f>
        <v>7</v>
      </c>
      <c r="H512" s="28">
        <f>VLOOKUP(A512,'Dane węzłów'!$A$3:$E$243,2,FALSE)</f>
        <v>2.5165239346275889</v>
      </c>
      <c r="I512" s="28">
        <f t="shared" si="192"/>
        <v>2.5165239346275889</v>
      </c>
      <c r="J512" s="27">
        <f t="shared" si="193"/>
        <v>54.5</v>
      </c>
      <c r="K512" s="19">
        <f t="shared" si="194"/>
        <v>0.31386563477026069</v>
      </c>
      <c r="L512" s="24">
        <f t="shared" si="206"/>
        <v>23.895323856648549</v>
      </c>
      <c r="M512" s="28">
        <f t="shared" si="195"/>
        <v>2.747962243514583</v>
      </c>
      <c r="N512" s="28">
        <f t="shared" si="196"/>
        <v>0.32917548966605603</v>
      </c>
      <c r="O512" s="29">
        <f t="shared" si="197"/>
        <v>3.0771377331806389</v>
      </c>
      <c r="P512" s="29">
        <f>C512+O512</f>
        <v>59.60742989254048</v>
      </c>
      <c r="S512" s="16">
        <f t="shared" si="198"/>
        <v>0.15</v>
      </c>
      <c r="T512" s="23">
        <f t="shared" si="199"/>
        <v>60889.02040492469</v>
      </c>
      <c r="U512" s="9">
        <f t="shared" si="200"/>
        <v>1.0510926202193212E-3</v>
      </c>
      <c r="V512" s="9">
        <f t="shared" si="205"/>
        <v>3.439334041586186E-2</v>
      </c>
      <c r="W512" s="9">
        <f t="shared" si="205"/>
        <v>2.7486361233016988E-2</v>
      </c>
      <c r="X512" s="9">
        <f t="shared" si="205"/>
        <v>2.77011760799327E-2</v>
      </c>
      <c r="Y512" s="9">
        <f t="shared" si="205"/>
        <v>2.7693363161842934E-2</v>
      </c>
      <c r="Z512" s="9">
        <f t="shared" si="205"/>
        <v>2.7693645802669514E-2</v>
      </c>
      <c r="AA512" s="9">
        <f t="shared" si="205"/>
        <v>2.7693635575842979E-2</v>
      </c>
      <c r="AB512" s="9">
        <f t="shared" si="201"/>
        <v>2.7693635575842979E-2</v>
      </c>
    </row>
    <row r="513" spans="1:28">
      <c r="A513" s="26" t="str">
        <f>'Dane sieci'!A513</f>
        <v>W022</v>
      </c>
      <c r="B513" s="26" t="str">
        <f>'Dane sieci'!B513</f>
        <v>RED</v>
      </c>
      <c r="C513" s="29">
        <f>VLOOKUP(A513,'Dane węzłów'!$A$3:$E$243,4,FALSE)</f>
        <v>50.964317619817209</v>
      </c>
      <c r="D513" s="22">
        <f>'Dane sieci'!C513</f>
        <v>50</v>
      </c>
      <c r="E513" s="22" t="str">
        <f>'Dane sieci'!D513</f>
        <v>T</v>
      </c>
      <c r="F513" s="27">
        <f>'Dane sieci'!E513</f>
        <v>50</v>
      </c>
      <c r="G513" s="27">
        <f>'Dane sieci'!J513</f>
        <v>2</v>
      </c>
      <c r="H513" s="28">
        <f>VLOOKUP(A513,'Dane węzłów'!$A$3:$E$243,2,FALSE)</f>
        <v>2.6025043501995975</v>
      </c>
      <c r="I513" s="28">
        <f t="shared" si="192"/>
        <v>2.6025043501995975</v>
      </c>
      <c r="J513" s="27">
        <f t="shared" si="193"/>
        <v>51.2</v>
      </c>
      <c r="K513" s="19">
        <f t="shared" si="194"/>
        <v>0.36777927190740523</v>
      </c>
      <c r="L513" s="24">
        <f t="shared" si="206"/>
        <v>54.157638495949861</v>
      </c>
      <c r="M513" s="28">
        <f t="shared" si="195"/>
        <v>2.7078819247974928</v>
      </c>
      <c r="N513" s="28">
        <f t="shared" si="196"/>
        <v>0.12913572607499216</v>
      </c>
      <c r="O513" s="29">
        <f t="shared" si="197"/>
        <v>2.8370176508724851</v>
      </c>
      <c r="P513" s="29">
        <f>C513+O513</f>
        <v>53.801335270689691</v>
      </c>
      <c r="S513" s="16">
        <f t="shared" si="198"/>
        <v>0.7</v>
      </c>
      <c r="T513" s="23">
        <f t="shared" si="199"/>
        <v>67027.948483282467</v>
      </c>
      <c r="U513" s="9">
        <f t="shared" si="200"/>
        <v>9.5482558318135495E-4</v>
      </c>
      <c r="V513" s="9">
        <f t="shared" si="205"/>
        <v>4.684789986658644E-2</v>
      </c>
      <c r="W513" s="9">
        <f t="shared" si="205"/>
        <v>4.2914294954024809E-2</v>
      </c>
      <c r="X513" s="9">
        <f t="shared" si="205"/>
        <v>4.2945324277722539E-2</v>
      </c>
      <c r="Y513" s="9">
        <f t="shared" si="205"/>
        <v>4.2945063067566729E-2</v>
      </c>
      <c r="Z513" s="9">
        <f t="shared" si="205"/>
        <v>4.2945065265305359E-2</v>
      </c>
      <c r="AA513" s="9">
        <f t="shared" si="205"/>
        <v>4.2945065246814212E-2</v>
      </c>
      <c r="AB513" s="9">
        <f t="shared" si="201"/>
        <v>4.2945065246814212E-2</v>
      </c>
    </row>
    <row r="514" spans="1:28">
      <c r="A514" s="26" t="str">
        <f>'Dane sieci'!A514</f>
        <v>RED</v>
      </c>
      <c r="B514" s="26" t="str">
        <f>'Dane sieci'!B514</f>
        <v>OX115</v>
      </c>
      <c r="C514" s="29"/>
      <c r="D514" s="22">
        <f>'Dane sieci'!C514</f>
        <v>50</v>
      </c>
      <c r="E514" s="22" t="str">
        <f>'Dane sieci'!D514</f>
        <v>P</v>
      </c>
      <c r="F514" s="27">
        <f>'Dane sieci'!E514</f>
        <v>10</v>
      </c>
      <c r="G514" s="27">
        <f>'Dane sieci'!J514</f>
        <v>5.5</v>
      </c>
      <c r="H514" s="28">
        <f>H513</f>
        <v>2.6025043501995975</v>
      </c>
      <c r="I514" s="28">
        <f t="shared" si="192"/>
        <v>2.6025043501995975</v>
      </c>
      <c r="J514" s="27">
        <f t="shared" si="193"/>
        <v>54.5</v>
      </c>
      <c r="K514" s="19">
        <f t="shared" si="194"/>
        <v>0.32458927516166941</v>
      </c>
      <c r="L514" s="24">
        <f t="shared" si="206"/>
        <v>25.496889624387936</v>
      </c>
      <c r="M514" s="28">
        <f t="shared" si="195"/>
        <v>0.25496889624387936</v>
      </c>
      <c r="N514" s="28">
        <f t="shared" si="196"/>
        <v>0.27661322326738413</v>
      </c>
      <c r="O514" s="29">
        <f t="shared" si="197"/>
        <v>0.53158211951126355</v>
      </c>
      <c r="P514" s="29">
        <f>P513+O514</f>
        <v>54.332917390200954</v>
      </c>
      <c r="S514" s="16">
        <f t="shared" si="198"/>
        <v>0.15</v>
      </c>
      <c r="T514" s="23">
        <f t="shared" si="199"/>
        <v>62969.375455854366</v>
      </c>
      <c r="U514" s="9">
        <f t="shared" si="200"/>
        <v>1.0163670758473406E-3</v>
      </c>
      <c r="V514" s="9">
        <f t="shared" ref="V514:AA523" si="207">(1/(-2*LOG(2.51/$T514/U514^0.5+$S514/$J514/3.71)))^2</f>
        <v>3.427645871763893E-2</v>
      </c>
      <c r="W514" s="9">
        <f t="shared" si="207"/>
        <v>2.7428953538998567E-2</v>
      </c>
      <c r="X514" s="9">
        <f t="shared" si="207"/>
        <v>2.7636638892849237E-2</v>
      </c>
      <c r="Y514" s="9">
        <f t="shared" si="207"/>
        <v>2.7629277077174073E-2</v>
      </c>
      <c r="Z514" s="9">
        <f t="shared" si="207"/>
        <v>2.7629536676842353E-2</v>
      </c>
      <c r="AA514" s="9">
        <f t="shared" si="207"/>
        <v>2.762952752089725E-2</v>
      </c>
      <c r="AB514" s="9">
        <f t="shared" si="201"/>
        <v>2.762952752089725E-2</v>
      </c>
    </row>
    <row r="515" spans="1:28">
      <c r="A515" s="26" t="str">
        <f>'Dane sieci'!A515</f>
        <v>OX115</v>
      </c>
      <c r="B515" s="26" t="str">
        <f>'Dane sieci'!B515</f>
        <v>OX116</v>
      </c>
      <c r="C515" s="29"/>
      <c r="D515" s="22">
        <f>'Dane sieci'!C515</f>
        <v>50</v>
      </c>
      <c r="E515" s="22" t="str">
        <f>'Dane sieci'!D515</f>
        <v>T</v>
      </c>
      <c r="F515" s="27">
        <f>'Dane sieci'!E515</f>
        <v>80</v>
      </c>
      <c r="G515" s="27">
        <f>'Dane sieci'!J515</f>
        <v>2</v>
      </c>
      <c r="H515" s="28">
        <f>H514+H513</f>
        <v>5.2050087003991949</v>
      </c>
      <c r="I515" s="28">
        <f t="shared" si="192"/>
        <v>5.2050087003991949</v>
      </c>
      <c r="J515" s="27">
        <f t="shared" si="193"/>
        <v>51.2</v>
      </c>
      <c r="K515" s="19">
        <f t="shared" si="194"/>
        <v>0.73555854381481045</v>
      </c>
      <c r="L515" s="24">
        <f t="shared" si="206"/>
        <v>214.80576844249009</v>
      </c>
      <c r="M515" s="28">
        <f t="shared" si="195"/>
        <v>17.184461475399207</v>
      </c>
      <c r="N515" s="28">
        <f t="shared" si="196"/>
        <v>0.51654290429996863</v>
      </c>
      <c r="O515" s="29">
        <f t="shared" si="197"/>
        <v>17.701004379699175</v>
      </c>
      <c r="P515" s="29">
        <f>MAX(P512,P514)+O515</f>
        <v>77.308434272239651</v>
      </c>
      <c r="S515" s="16">
        <f t="shared" si="198"/>
        <v>0.7</v>
      </c>
      <c r="T515" s="23">
        <f t="shared" si="199"/>
        <v>134055.89696656493</v>
      </c>
      <c r="U515" s="9">
        <f t="shared" si="200"/>
        <v>4.7741279159067748E-4</v>
      </c>
      <c r="V515" s="9">
        <f t="shared" si="207"/>
        <v>4.5550092846451944E-2</v>
      </c>
      <c r="W515" s="9">
        <f t="shared" si="207"/>
        <v>4.2571168604324916E-2</v>
      </c>
      <c r="X515" s="9">
        <f t="shared" si="207"/>
        <v>4.2583370211565559E-2</v>
      </c>
      <c r="Y515" s="9">
        <f t="shared" si="207"/>
        <v>4.2583317646921602E-2</v>
      </c>
      <c r="Z515" s="9">
        <f t="shared" si="207"/>
        <v>4.2583317873322327E-2</v>
      </c>
      <c r="AA515" s="9">
        <f t="shared" si="207"/>
        <v>4.2583317872347197E-2</v>
      </c>
      <c r="AB515" s="9">
        <f t="shared" si="201"/>
        <v>4.2583317872347197E-2</v>
      </c>
    </row>
    <row r="516" spans="1:28">
      <c r="A516" s="26" t="str">
        <f>'Dane sieci'!A516</f>
        <v>W021</v>
      </c>
      <c r="B516" s="26" t="str">
        <f>'Dane sieci'!B516</f>
        <v>OX116</v>
      </c>
      <c r="C516" s="29">
        <f>VLOOKUP(A516,'Dane węzłów'!$A$3:$E$243,4,FALSE)</f>
        <v>60.429674410168722</v>
      </c>
      <c r="D516" s="22">
        <f>'Dane sieci'!C516</f>
        <v>50</v>
      </c>
      <c r="E516" s="22" t="str">
        <f>'Dane sieci'!D516</f>
        <v>T</v>
      </c>
      <c r="F516" s="27">
        <f>'Dane sieci'!E516</f>
        <v>15</v>
      </c>
      <c r="G516" s="27">
        <f>'Dane sieci'!J516</f>
        <v>4.5</v>
      </c>
      <c r="H516" s="28">
        <f>VLOOKUP(A516,'Dane węzłów'!$A$3:$E$243,2,FALSE)</f>
        <v>2.7867480978539021</v>
      </c>
      <c r="I516" s="28">
        <f t="shared" si="192"/>
        <v>2.7867480978539021</v>
      </c>
      <c r="J516" s="27">
        <f t="shared" si="193"/>
        <v>51.2</v>
      </c>
      <c r="K516" s="19">
        <f t="shared" si="194"/>
        <v>0.39381612804583788</v>
      </c>
      <c r="L516" s="24">
        <f t="shared" si="206"/>
        <v>62.028634293295639</v>
      </c>
      <c r="M516" s="28">
        <f t="shared" si="195"/>
        <v>0.93042951439943455</v>
      </c>
      <c r="N516" s="28">
        <f t="shared" si="196"/>
        <v>0.33315123329328894</v>
      </c>
      <c r="O516" s="29">
        <f t="shared" si="197"/>
        <v>1.2635807476927234</v>
      </c>
      <c r="P516" s="29">
        <f>C516+O516</f>
        <v>61.693255157861444</v>
      </c>
      <c r="S516" s="16">
        <f t="shared" si="198"/>
        <v>0.7</v>
      </c>
      <c r="T516" s="23">
        <f t="shared" si="199"/>
        <v>71773.177987007424</v>
      </c>
      <c r="U516" s="9">
        <f t="shared" si="200"/>
        <v>8.9169801024535178E-4</v>
      </c>
      <c r="V516" s="9">
        <f t="shared" si="207"/>
        <v>4.6701067078240795E-2</v>
      </c>
      <c r="W516" s="9">
        <f t="shared" si="207"/>
        <v>4.2869494645802669E-2</v>
      </c>
      <c r="X516" s="9">
        <f t="shared" si="207"/>
        <v>4.2897848839283888E-2</v>
      </c>
      <c r="Y516" s="9">
        <f t="shared" si="207"/>
        <v>4.2897625253992717E-2</v>
      </c>
      <c r="Z516" s="9">
        <f t="shared" si="207"/>
        <v>4.2897627016199778E-2</v>
      </c>
      <c r="AA516" s="9">
        <f t="shared" si="207"/>
        <v>4.2897627002310736E-2</v>
      </c>
      <c r="AB516" s="9">
        <f t="shared" si="201"/>
        <v>4.2897627002310736E-2</v>
      </c>
    </row>
    <row r="517" spans="1:28">
      <c r="A517" s="26" t="str">
        <f>'Dane sieci'!A517</f>
        <v>OX116</v>
      </c>
      <c r="B517" s="26" t="str">
        <f>'Dane sieci'!B517</f>
        <v>RED</v>
      </c>
      <c r="C517" s="29"/>
      <c r="D517" s="22">
        <f>'Dane sieci'!C517</f>
        <v>80</v>
      </c>
      <c r="E517" s="22" t="str">
        <f>'Dane sieci'!D517</f>
        <v>T</v>
      </c>
      <c r="F517" s="27">
        <f>'Dane sieci'!E517</f>
        <v>25</v>
      </c>
      <c r="G517" s="27">
        <f>'Dane sieci'!J517</f>
        <v>4</v>
      </c>
      <c r="H517" s="28">
        <f>H516+H515</f>
        <v>7.991756798253097</v>
      </c>
      <c r="I517" s="28">
        <f t="shared" si="192"/>
        <v>7.991756798253097</v>
      </c>
      <c r="J517" s="27">
        <f t="shared" si="193"/>
        <v>81.7</v>
      </c>
      <c r="K517" s="19">
        <f t="shared" si="194"/>
        <v>0.44354108304442141</v>
      </c>
      <c r="L517" s="24">
        <f t="shared" si="206"/>
        <v>41.934475626939602</v>
      </c>
      <c r="M517" s="28">
        <f t="shared" si="195"/>
        <v>1.0483618906734899</v>
      </c>
      <c r="N517" s="28">
        <f t="shared" si="196"/>
        <v>0.37563808013604433</v>
      </c>
      <c r="O517" s="29">
        <f t="shared" si="197"/>
        <v>1.4239999708095343</v>
      </c>
      <c r="P517" s="29">
        <f>MAX(P515,P516)+O517</f>
        <v>78.732434243049184</v>
      </c>
      <c r="S517" s="16">
        <f t="shared" si="198"/>
        <v>0.7</v>
      </c>
      <c r="T517" s="23">
        <f t="shared" si="199"/>
        <v>128989.5794078691</v>
      </c>
      <c r="U517" s="9">
        <f t="shared" si="200"/>
        <v>4.961641110374505E-4</v>
      </c>
      <c r="V517" s="9">
        <f t="shared" si="207"/>
        <v>4.0090940337004506E-2</v>
      </c>
      <c r="W517" s="9">
        <f t="shared" si="207"/>
        <v>3.64588499064235E-2</v>
      </c>
      <c r="X517" s="9">
        <f t="shared" si="207"/>
        <v>3.6482586438489235E-2</v>
      </c>
      <c r="Y517" s="9">
        <f t="shared" si="207"/>
        <v>3.6482419979104543E-2</v>
      </c>
      <c r="Z517" s="9">
        <f t="shared" si="207"/>
        <v>3.6482421145888073E-2</v>
      </c>
      <c r="AA517" s="9">
        <f t="shared" si="207"/>
        <v>3.6482421137709567E-2</v>
      </c>
      <c r="AB517" s="9">
        <f t="shared" si="201"/>
        <v>3.6482421137709567E-2</v>
      </c>
    </row>
    <row r="518" spans="1:28">
      <c r="A518" s="26" t="str">
        <f>'Dane sieci'!A518</f>
        <v>RED</v>
      </c>
      <c r="B518" s="26" t="str">
        <f>'Dane sieci'!B518</f>
        <v>OX114</v>
      </c>
      <c r="C518" s="29"/>
      <c r="D518" s="22">
        <f>'Dane sieci'!C518</f>
        <v>65</v>
      </c>
      <c r="E518" s="22" t="str">
        <f>'Dane sieci'!D518</f>
        <v>P</v>
      </c>
      <c r="F518" s="27">
        <f>'Dane sieci'!E518</f>
        <v>70</v>
      </c>
      <c r="G518" s="27">
        <f>'Dane sieci'!J518</f>
        <v>8.5</v>
      </c>
      <c r="H518" s="28">
        <f>H517</f>
        <v>7.991756798253097</v>
      </c>
      <c r="I518" s="28">
        <f t="shared" si="192"/>
        <v>7.991756798253097</v>
      </c>
      <c r="J518" s="27">
        <f t="shared" si="193"/>
        <v>70.3</v>
      </c>
      <c r="K518" s="19">
        <f t="shared" si="194"/>
        <v>0.59905585284816321</v>
      </c>
      <c r="L518" s="24">
        <f t="shared" si="206"/>
        <v>60.748470832564671</v>
      </c>
      <c r="M518" s="28">
        <f t="shared" si="195"/>
        <v>4.2523929582795272</v>
      </c>
      <c r="N518" s="28">
        <f t="shared" si="196"/>
        <v>1.4561143191621622</v>
      </c>
      <c r="O518" s="29">
        <f t="shared" si="197"/>
        <v>5.7085072774416892</v>
      </c>
      <c r="P518" s="29">
        <f>P517+O518</f>
        <v>84.440941520490867</v>
      </c>
      <c r="S518" s="16">
        <f t="shared" si="198"/>
        <v>0.15</v>
      </c>
      <c r="T518" s="23">
        <f t="shared" si="199"/>
        <v>149906.80850103707</v>
      </c>
      <c r="U518" s="9">
        <f t="shared" si="200"/>
        <v>4.2693190949734107E-4</v>
      </c>
      <c r="V518" s="9">
        <f t="shared" si="207"/>
        <v>3.0598043082502014E-2</v>
      </c>
      <c r="W518" s="9">
        <f t="shared" si="207"/>
        <v>2.4825414351944342E-2</v>
      </c>
      <c r="X518" s="9">
        <f t="shared" si="207"/>
        <v>2.4931761934215198E-2</v>
      </c>
      <c r="Y518" s="9">
        <f t="shared" si="207"/>
        <v>2.4929484576654119E-2</v>
      </c>
      <c r="Z518" s="9">
        <f t="shared" si="207"/>
        <v>2.4929533196562322E-2</v>
      </c>
      <c r="AA518" s="9">
        <f t="shared" si="207"/>
        <v>2.4929532158495579E-2</v>
      </c>
      <c r="AB518" s="9">
        <f t="shared" si="201"/>
        <v>2.4929532158495579E-2</v>
      </c>
    </row>
    <row r="519" spans="1:28">
      <c r="A519" s="26" t="str">
        <f>'Dane sieci'!A519</f>
        <v>OX114</v>
      </c>
      <c r="B519" s="26" t="str">
        <f>'Dane sieci'!B519</f>
        <v>OX117</v>
      </c>
      <c r="C519" s="29"/>
      <c r="D519" s="22">
        <f>'Dane sieci'!C519</f>
        <v>150</v>
      </c>
      <c r="E519" s="22" t="str">
        <f>'Dane sieci'!D519</f>
        <v>P</v>
      </c>
      <c r="F519" s="27">
        <f>'Dane sieci'!E519</f>
        <v>105</v>
      </c>
      <c r="G519" s="27">
        <f>'Dane sieci'!J519</f>
        <v>4</v>
      </c>
      <c r="H519" s="28">
        <f>H518+H511</f>
        <v>26.636196762396903</v>
      </c>
      <c r="I519" s="28">
        <f t="shared" si="192"/>
        <v>26.636196762396903</v>
      </c>
      <c r="J519" s="27">
        <f t="shared" si="193"/>
        <v>160.30000000000001</v>
      </c>
      <c r="K519" s="19">
        <f t="shared" si="194"/>
        <v>0.38400853416498693</v>
      </c>
      <c r="L519" s="24">
        <f t="shared" si="206"/>
        <v>9.0705107705608548</v>
      </c>
      <c r="M519" s="28">
        <f t="shared" si="195"/>
        <v>0.9524036309088898</v>
      </c>
      <c r="N519" s="28">
        <f t="shared" si="196"/>
        <v>0.28156823558557259</v>
      </c>
      <c r="O519" s="29">
        <f t="shared" si="197"/>
        <v>1.2339718664944623</v>
      </c>
      <c r="P519" s="29">
        <f>MAX(P511,P518)+O519</f>
        <v>112.51284777238084</v>
      </c>
      <c r="S519" s="16">
        <f t="shared" si="198"/>
        <v>0.15</v>
      </c>
      <c r="T519" s="23">
        <f t="shared" si="199"/>
        <v>219115.50801644693</v>
      </c>
      <c r="U519" s="9">
        <f t="shared" si="200"/>
        <v>2.9208338825199046E-4</v>
      </c>
      <c r="V519" s="9">
        <f t="shared" si="207"/>
        <v>2.7140099939993927E-2</v>
      </c>
      <c r="W519" s="9">
        <f t="shared" si="207"/>
        <v>2.049622363033099E-2</v>
      </c>
      <c r="X519" s="9">
        <f t="shared" si="207"/>
        <v>2.0660589389438426E-2</v>
      </c>
      <c r="Y519" s="9">
        <f t="shared" si="207"/>
        <v>2.0655635906540026E-2</v>
      </c>
      <c r="Z519" s="9">
        <f t="shared" si="207"/>
        <v>2.0655784368043027E-2</v>
      </c>
      <c r="AA519" s="9">
        <f t="shared" si="207"/>
        <v>2.0655779917745906E-2</v>
      </c>
      <c r="AB519" s="9">
        <f t="shared" si="201"/>
        <v>2.0655779917745906E-2</v>
      </c>
    </row>
    <row r="520" spans="1:28">
      <c r="A520" s="26" t="str">
        <f>'Dane sieci'!A520</f>
        <v>W018</v>
      </c>
      <c r="B520" s="26" t="str">
        <f>'Dane sieci'!B520</f>
        <v>RED</v>
      </c>
      <c r="C520" s="29">
        <f>VLOOKUP(A520,'Dane węzłów'!$A$3:$E$243,4,FALSE)</f>
        <v>45.022197056818655</v>
      </c>
      <c r="D520" s="22">
        <f>'Dane sieci'!C520</f>
        <v>50</v>
      </c>
      <c r="E520" s="22" t="str">
        <f>'Dane sieci'!D520</f>
        <v>T</v>
      </c>
      <c r="F520" s="27">
        <f>'Dane sieci'!E520</f>
        <v>60</v>
      </c>
      <c r="G520" s="27">
        <f>'Dane sieci'!J520</f>
        <v>6</v>
      </c>
      <c r="H520" s="28">
        <f>VLOOKUP(A520,'Dane węzłów'!$A$3:$E$243,2,FALSE)</f>
        <v>2.6418096830325153</v>
      </c>
      <c r="I520" s="28">
        <f t="shared" si="192"/>
        <v>2.6418096830325153</v>
      </c>
      <c r="J520" s="27">
        <f t="shared" si="193"/>
        <v>51.2</v>
      </c>
      <c r="K520" s="19">
        <f t="shared" si="194"/>
        <v>0.37333380121693754</v>
      </c>
      <c r="L520" s="24">
        <f t="shared" si="206"/>
        <v>55.7920062896373</v>
      </c>
      <c r="M520" s="28">
        <f t="shared" si="195"/>
        <v>3.3475203773782378</v>
      </c>
      <c r="N520" s="28">
        <f t="shared" si="196"/>
        <v>0.39919747951006124</v>
      </c>
      <c r="O520" s="29">
        <f t="shared" si="197"/>
        <v>3.7467178568882993</v>
      </c>
      <c r="P520" s="29">
        <f>C520+O520</f>
        <v>48.768914913706951</v>
      </c>
      <c r="S520" s="16">
        <f t="shared" si="198"/>
        <v>0.7</v>
      </c>
      <c r="T520" s="23">
        <f t="shared" si="199"/>
        <v>68040.264110743796</v>
      </c>
      <c r="U520" s="9">
        <f t="shared" si="200"/>
        <v>9.4061951164434382E-4</v>
      </c>
      <c r="V520" s="9">
        <f t="shared" si="207"/>
        <v>4.6815336918349562E-2</v>
      </c>
      <c r="W520" s="9">
        <f t="shared" si="207"/>
        <v>4.2904227030383282E-2</v>
      </c>
      <c r="X520" s="9">
        <f t="shared" si="207"/>
        <v>4.2934650565071543E-2</v>
      </c>
      <c r="Y520" s="9">
        <f t="shared" si="207"/>
        <v>4.2934398093403471E-2</v>
      </c>
      <c r="Z520" s="9">
        <f t="shared" si="207"/>
        <v>4.2934400187459421E-2</v>
      </c>
      <c r="AA520" s="9">
        <f t="shared" si="207"/>
        <v>4.2934400170090772E-2</v>
      </c>
      <c r="AB520" s="9">
        <f t="shared" si="201"/>
        <v>4.2934400170090772E-2</v>
      </c>
    </row>
    <row r="521" spans="1:28">
      <c r="A521" s="26" t="str">
        <f>'Dane sieci'!A521</f>
        <v>RED</v>
      </c>
      <c r="B521" s="26" t="str">
        <f>'Dane sieci'!B521</f>
        <v>OX118</v>
      </c>
      <c r="C521" s="29"/>
      <c r="D521" s="22">
        <f>'Dane sieci'!C521</f>
        <v>50</v>
      </c>
      <c r="E521" s="22" t="str">
        <f>'Dane sieci'!D521</f>
        <v>P</v>
      </c>
      <c r="F521" s="27">
        <f>'Dane sieci'!E521</f>
        <v>10</v>
      </c>
      <c r="G521" s="27">
        <f>'Dane sieci'!J521</f>
        <v>3</v>
      </c>
      <c r="H521" s="28">
        <f>H520</f>
        <v>2.6418096830325153</v>
      </c>
      <c r="I521" s="28">
        <f t="shared" si="192"/>
        <v>2.6418096830325153</v>
      </c>
      <c r="J521" s="27">
        <f t="shared" si="193"/>
        <v>54.5</v>
      </c>
      <c r="K521" s="19">
        <f t="shared" si="194"/>
        <v>0.32949151076917055</v>
      </c>
      <c r="L521" s="24">
        <f t="shared" si="206"/>
        <v>26.246186635636086</v>
      </c>
      <c r="M521" s="28">
        <f t="shared" si="195"/>
        <v>0.26246186635636087</v>
      </c>
      <c r="N521" s="28">
        <f t="shared" si="196"/>
        <v>0.15547180106015404</v>
      </c>
      <c r="O521" s="29">
        <f t="shared" si="197"/>
        <v>0.41793366741651494</v>
      </c>
      <c r="P521" s="29">
        <f>P520+O521</f>
        <v>49.186848581123463</v>
      </c>
      <c r="S521" s="16">
        <f t="shared" si="198"/>
        <v>0.15</v>
      </c>
      <c r="T521" s="23">
        <f t="shared" si="199"/>
        <v>63920.394907707923</v>
      </c>
      <c r="U521" s="9">
        <f t="shared" si="200"/>
        <v>1.0012453786057958E-3</v>
      </c>
      <c r="V521" s="9">
        <f t="shared" si="207"/>
        <v>3.4224733465662911E-2</v>
      </c>
      <c r="W521" s="9">
        <f t="shared" si="207"/>
        <v>2.7403841641106048E-2</v>
      </c>
      <c r="X521" s="9">
        <f t="shared" si="207"/>
        <v>2.7608404929466614E-2</v>
      </c>
      <c r="Y521" s="9">
        <f t="shared" si="207"/>
        <v>2.7601236948165377E-2</v>
      </c>
      <c r="Z521" s="9">
        <f t="shared" si="207"/>
        <v>2.7601486830692159E-2</v>
      </c>
      <c r="AA521" s="9">
        <f t="shared" si="207"/>
        <v>2.760147811799105E-2</v>
      </c>
      <c r="AB521" s="9">
        <f t="shared" si="201"/>
        <v>2.760147811799105E-2</v>
      </c>
    </row>
    <row r="522" spans="1:28">
      <c r="A522" s="26" t="str">
        <f>'Dane sieci'!A522</f>
        <v>W017</v>
      </c>
      <c r="B522" s="26" t="str">
        <f>'Dane sieci'!B522</f>
        <v>OX118</v>
      </c>
      <c r="C522" s="29">
        <f>VLOOKUP(A522,'Dane węzłów'!$A$3:$E$243,4,FALSE)</f>
        <v>41.119662625930047</v>
      </c>
      <c r="D522" s="22">
        <f>'Dane sieci'!C522</f>
        <v>50</v>
      </c>
      <c r="E522" s="22" t="str">
        <f>'Dane sieci'!D522</f>
        <v>T</v>
      </c>
      <c r="F522" s="27">
        <f>'Dane sieci'!E522</f>
        <v>15</v>
      </c>
      <c r="G522" s="27">
        <f>'Dane sieci'!J522</f>
        <v>5.5</v>
      </c>
      <c r="H522" s="28">
        <f>VLOOKUP(A522,'Dane węzłów'!$A$3:$E$243,2,FALSE)</f>
        <v>1.3824668190658158</v>
      </c>
      <c r="I522" s="28">
        <f t="shared" si="192"/>
        <v>1.3824668190658158</v>
      </c>
      <c r="J522" s="27">
        <f t="shared" si="193"/>
        <v>51.2</v>
      </c>
      <c r="K522" s="19">
        <f t="shared" si="194"/>
        <v>0.19536668213952366</v>
      </c>
      <c r="L522" s="24">
        <f t="shared" si="206"/>
        <v>15.503646678871746</v>
      </c>
      <c r="M522" s="28">
        <f t="shared" si="195"/>
        <v>0.2325547001830762</v>
      </c>
      <c r="N522" s="28">
        <f t="shared" si="196"/>
        <v>0.10020874134743923</v>
      </c>
      <c r="O522" s="29">
        <f t="shared" si="197"/>
        <v>0.3327634415305154</v>
      </c>
      <c r="P522" s="29">
        <f>C522+O522</f>
        <v>41.452426067460564</v>
      </c>
      <c r="S522" s="16">
        <f t="shared" si="198"/>
        <v>0.7</v>
      </c>
      <c r="T522" s="23">
        <f t="shared" si="199"/>
        <v>35605.671406883179</v>
      </c>
      <c r="U522" s="9">
        <f t="shared" si="200"/>
        <v>1.7974664560777729E-3</v>
      </c>
      <c r="V522" s="9">
        <f t="shared" si="207"/>
        <v>4.8438738805375914E-2</v>
      </c>
      <c r="W522" s="9">
        <f t="shared" si="207"/>
        <v>4.3498802318956198E-2</v>
      </c>
      <c r="X522" s="9">
        <f t="shared" si="207"/>
        <v>4.356837021744818E-2</v>
      </c>
      <c r="Y522" s="9">
        <f t="shared" si="207"/>
        <v>4.3567310135070605E-2</v>
      </c>
      <c r="Z522" s="9">
        <f t="shared" si="207"/>
        <v>4.3567326269898579E-2</v>
      </c>
      <c r="AA522" s="9">
        <f t="shared" si="207"/>
        <v>4.3567326024316441E-2</v>
      </c>
      <c r="AB522" s="9">
        <f t="shared" si="201"/>
        <v>4.3567326024316441E-2</v>
      </c>
    </row>
    <row r="523" spans="1:28">
      <c r="A523" s="26" t="str">
        <f>'Dane sieci'!A523</f>
        <v>OX118</v>
      </c>
      <c r="B523" s="26" t="str">
        <f>'Dane sieci'!B523</f>
        <v>RED</v>
      </c>
      <c r="C523" s="29"/>
      <c r="D523" s="22">
        <f>'Dane sieci'!C523</f>
        <v>65</v>
      </c>
      <c r="E523" s="22" t="str">
        <f>'Dane sieci'!D523</f>
        <v>T</v>
      </c>
      <c r="F523" s="27">
        <f>'Dane sieci'!E523</f>
        <v>35</v>
      </c>
      <c r="G523" s="27">
        <f>'Dane sieci'!J523</f>
        <v>4</v>
      </c>
      <c r="H523" s="28">
        <f>H521+H522</f>
        <v>4.0242765020983313</v>
      </c>
      <c r="I523" s="28">
        <f t="shared" si="192"/>
        <v>4.0242765020983313</v>
      </c>
      <c r="J523" s="27">
        <f t="shared" si="193"/>
        <v>69.7</v>
      </c>
      <c r="K523" s="19">
        <f t="shared" si="194"/>
        <v>0.30687249414686874</v>
      </c>
      <c r="L523" s="24">
        <f t="shared" si="206"/>
        <v>24.963797806280947</v>
      </c>
      <c r="M523" s="28">
        <f t="shared" si="195"/>
        <v>0.8737329232198332</v>
      </c>
      <c r="N523" s="28">
        <f t="shared" si="196"/>
        <v>0.17981165290356058</v>
      </c>
      <c r="O523" s="29">
        <f t="shared" si="197"/>
        <v>1.0535445761233937</v>
      </c>
      <c r="P523" s="29">
        <f>MAX(P521,P522)+O523</f>
        <v>50.240393157246857</v>
      </c>
      <c r="S523" s="16">
        <f t="shared" si="198"/>
        <v>0.7</v>
      </c>
      <c r="T523" s="23">
        <f t="shared" si="199"/>
        <v>76135.895243938314</v>
      </c>
      <c r="U523" s="9">
        <f t="shared" si="200"/>
        <v>8.4060218632676378E-4</v>
      </c>
      <c r="V523" s="9">
        <f t="shared" si="207"/>
        <v>4.285797541906191E-2</v>
      </c>
      <c r="W523" s="9">
        <f t="shared" si="207"/>
        <v>3.8668324841625967E-2</v>
      </c>
      <c r="X523" s="9">
        <f t="shared" si="207"/>
        <v>3.8707032693701585E-2</v>
      </c>
      <c r="Y523" s="9">
        <f t="shared" si="207"/>
        <v>3.8706646825901851E-2</v>
      </c>
      <c r="Z523" s="9">
        <f t="shared" si="207"/>
        <v>3.8706650669681028E-2</v>
      </c>
      <c r="AA523" s="9">
        <f t="shared" si="207"/>
        <v>3.8706650631391372E-2</v>
      </c>
      <c r="AB523" s="9">
        <f t="shared" si="201"/>
        <v>3.8706650631391372E-2</v>
      </c>
    </row>
    <row r="524" spans="1:28">
      <c r="A524" s="26" t="str">
        <f>'Dane sieci'!A524</f>
        <v>RED</v>
      </c>
      <c r="B524" s="26" t="str">
        <f>'Dane sieci'!B524</f>
        <v>OX117</v>
      </c>
      <c r="C524" s="29"/>
      <c r="D524" s="22">
        <f>'Dane sieci'!C524</f>
        <v>65</v>
      </c>
      <c r="E524" s="22" t="str">
        <f>'Dane sieci'!D524</f>
        <v>P</v>
      </c>
      <c r="F524" s="27">
        <f>'Dane sieci'!E524</f>
        <v>10</v>
      </c>
      <c r="G524" s="27">
        <f>'Dane sieci'!J524</f>
        <v>3.5</v>
      </c>
      <c r="H524" s="28">
        <f>H523</f>
        <v>4.0242765020983313</v>
      </c>
      <c r="I524" s="28">
        <f t="shared" si="192"/>
        <v>4.0242765020983313</v>
      </c>
      <c r="J524" s="27">
        <f t="shared" si="193"/>
        <v>70.3</v>
      </c>
      <c r="K524" s="19">
        <f t="shared" si="194"/>
        <v>0.30165662606103122</v>
      </c>
      <c r="L524" s="24">
        <f t="shared" si="206"/>
        <v>16.002496515993574</v>
      </c>
      <c r="M524" s="28">
        <f t="shared" si="195"/>
        <v>0.16002496515993572</v>
      </c>
      <c r="N524" s="28">
        <f t="shared" si="196"/>
        <v>0.15203224149883565</v>
      </c>
      <c r="O524" s="29">
        <f t="shared" si="197"/>
        <v>0.31205720665877135</v>
      </c>
      <c r="P524" s="29">
        <f>P523+O524</f>
        <v>50.552450363905628</v>
      </c>
      <c r="S524" s="16">
        <f t="shared" si="198"/>
        <v>0.15</v>
      </c>
      <c r="T524" s="23">
        <f t="shared" si="199"/>
        <v>75486.086749679962</v>
      </c>
      <c r="U524" s="9">
        <f t="shared" si="200"/>
        <v>8.4783836009715181E-4</v>
      </c>
      <c r="V524" s="9">
        <f t="shared" ref="V524:AA529" si="208">(1/(-2*LOG(2.51/$T524/U524^0.5+$S524/$J524/3.71)))^2</f>
        <v>3.269521392287969E-2</v>
      </c>
      <c r="W524" s="9">
        <f t="shared" si="208"/>
        <v>2.5686262737188124E-2</v>
      </c>
      <c r="X524" s="9">
        <f t="shared" si="208"/>
        <v>2.5906437119991989E-2</v>
      </c>
      <c r="Y524" s="9">
        <f t="shared" si="208"/>
        <v>2.5898256763939354E-2</v>
      </c>
      <c r="Z524" s="9">
        <f t="shared" si="208"/>
        <v>2.589855892506043E-2</v>
      </c>
      <c r="AA524" s="9">
        <f t="shared" si="208"/>
        <v>2.5898547761596828E-2</v>
      </c>
      <c r="AB524" s="9">
        <f t="shared" si="201"/>
        <v>2.5898547761596828E-2</v>
      </c>
    </row>
    <row r="525" spans="1:28">
      <c r="A525" s="26" t="str">
        <f>'Dane sieci'!A525</f>
        <v>OX117</v>
      </c>
      <c r="B525" s="26" t="str">
        <f>'Dane sieci'!B525</f>
        <v>K06</v>
      </c>
      <c r="C525" s="29"/>
      <c r="D525" s="22">
        <f>'Dane sieci'!C525</f>
        <v>150</v>
      </c>
      <c r="E525" s="22" t="str">
        <f>'Dane sieci'!D525</f>
        <v>P</v>
      </c>
      <c r="F525" s="27">
        <f>'Dane sieci'!E525</f>
        <v>90</v>
      </c>
      <c r="G525" s="27">
        <f>'Dane sieci'!J525</f>
        <v>7.9</v>
      </c>
      <c r="H525" s="28">
        <f>H524+H519</f>
        <v>30.660473264495234</v>
      </c>
      <c r="I525" s="28">
        <f t="shared" si="192"/>
        <v>30.660473264495234</v>
      </c>
      <c r="J525" s="27">
        <f t="shared" si="193"/>
        <v>160.30000000000001</v>
      </c>
      <c r="K525" s="19">
        <f t="shared" si="194"/>
        <v>0.4420256953397011</v>
      </c>
      <c r="L525" s="24">
        <f t="shared" si="206"/>
        <v>11.925320529700892</v>
      </c>
      <c r="M525" s="28">
        <f t="shared" si="195"/>
        <v>1.0732788476730801</v>
      </c>
      <c r="N525" s="28">
        <f t="shared" si="196"/>
        <v>0.73682446761136478</v>
      </c>
      <c r="O525" s="29">
        <f t="shared" si="197"/>
        <v>1.810103315284445</v>
      </c>
      <c r="P525" s="29">
        <f>MAX(P519,P524)+O525</f>
        <v>114.32295108766529</v>
      </c>
      <c r="S525" s="16">
        <f t="shared" si="198"/>
        <v>0.15</v>
      </c>
      <c r="T525" s="23">
        <f t="shared" si="199"/>
        <v>252220.13620423543</v>
      </c>
      <c r="U525" s="9">
        <f t="shared" si="200"/>
        <v>2.5374659201744289E-4</v>
      </c>
      <c r="V525" s="9">
        <f t="shared" si="208"/>
        <v>2.6751160979697881E-2</v>
      </c>
      <c r="W525" s="9">
        <f t="shared" si="208"/>
        <v>2.0357384161912375E-2</v>
      </c>
      <c r="X525" s="9">
        <f t="shared" si="208"/>
        <v>2.0499622263910316E-2</v>
      </c>
      <c r="Y525" s="9">
        <f t="shared" si="208"/>
        <v>2.0495782737575706E-2</v>
      </c>
      <c r="Z525" s="9">
        <f t="shared" si="208"/>
        <v>2.0495885878945023E-2</v>
      </c>
      <c r="AA525" s="9">
        <f t="shared" si="208"/>
        <v>2.0495883107892045E-2</v>
      </c>
      <c r="AB525" s="9">
        <f t="shared" si="201"/>
        <v>2.0495883107892045E-2</v>
      </c>
    </row>
    <row r="526" spans="1:28">
      <c r="A526" s="26" t="str">
        <f>'Dane sieci'!A526</f>
        <v>K06</v>
      </c>
      <c r="B526" s="26" t="str">
        <f>'Dane sieci'!B526</f>
        <v>K05</v>
      </c>
      <c r="C526" s="29"/>
      <c r="D526" s="22">
        <f>'Dane sieci'!C526</f>
        <v>300</v>
      </c>
      <c r="E526" s="22" t="str">
        <f>'Dane sieci'!D526</f>
        <v>T</v>
      </c>
      <c r="F526" s="27">
        <f>'Dane sieci'!E526</f>
        <v>125</v>
      </c>
      <c r="G526" s="27">
        <f>'Dane sieci'!J526</f>
        <v>2</v>
      </c>
      <c r="H526" s="28">
        <f>H525+H494+H495</f>
        <v>161.27529675960534</v>
      </c>
      <c r="I526" s="28">
        <f t="shared" si="192"/>
        <v>161.27529675960534</v>
      </c>
      <c r="J526" s="27">
        <f t="shared" si="193"/>
        <v>308</v>
      </c>
      <c r="K526" s="19">
        <f t="shared" si="194"/>
        <v>0.62979922694651125</v>
      </c>
      <c r="L526" s="24">
        <f t="shared" si="206"/>
        <v>15.039862757372617</v>
      </c>
      <c r="M526" s="28">
        <f t="shared" si="195"/>
        <v>1.8799828446715772</v>
      </c>
      <c r="N526" s="28">
        <f t="shared" si="196"/>
        <v>0.37868330410767453</v>
      </c>
      <c r="O526" s="29">
        <f t="shared" si="197"/>
        <v>2.2586661487792519</v>
      </c>
      <c r="P526" s="29">
        <f>MAX(P494,P495,P525)+O526</f>
        <v>154.07800365887184</v>
      </c>
      <c r="S526" s="16">
        <f t="shared" si="198"/>
        <v>0.7</v>
      </c>
      <c r="T526" s="23">
        <f t="shared" si="199"/>
        <v>690480.72124994989</v>
      </c>
      <c r="U526" s="9">
        <f t="shared" si="200"/>
        <v>9.2689046964473292E-5</v>
      </c>
      <c r="V526" s="9">
        <f t="shared" si="208"/>
        <v>2.7698531901276805E-2</v>
      </c>
      <c r="W526" s="9">
        <f t="shared" si="208"/>
        <v>2.4450549236319945E-2</v>
      </c>
      <c r="X526" s="9">
        <f t="shared" si="208"/>
        <v>2.4465253377695409E-2</v>
      </c>
      <c r="Y526" s="9">
        <f t="shared" si="208"/>
        <v>2.446518032709414E-2</v>
      </c>
      <c r="Z526" s="9">
        <f t="shared" si="208"/>
        <v>2.4465180689850038E-2</v>
      </c>
      <c r="AA526" s="9">
        <f t="shared" si="208"/>
        <v>2.4465180688048649E-2</v>
      </c>
      <c r="AB526" s="9">
        <f t="shared" si="201"/>
        <v>2.4465180688048649E-2</v>
      </c>
    </row>
    <row r="527" spans="1:28">
      <c r="A527" s="26" t="str">
        <f>'Dane sieci'!A527</f>
        <v>K05</v>
      </c>
      <c r="B527" s="26" t="str">
        <f>'Dane sieci'!B527</f>
        <v>K03</v>
      </c>
      <c r="C527" s="29"/>
      <c r="D527" s="22">
        <f>'Dane sieci'!C527</f>
        <v>300</v>
      </c>
      <c r="E527" s="22" t="str">
        <f>'Dane sieci'!D527</f>
        <v>P</v>
      </c>
      <c r="F527" s="27">
        <f>'Dane sieci'!E527</f>
        <v>725</v>
      </c>
      <c r="G527" s="27">
        <f>'Dane sieci'!J527</f>
        <v>9</v>
      </c>
      <c r="H527" s="28">
        <f>H526+H375</f>
        <v>281.77238266868073</v>
      </c>
      <c r="I527" s="28">
        <f t="shared" si="192"/>
        <v>281.77238266868073</v>
      </c>
      <c r="J527" s="27">
        <f t="shared" si="193"/>
        <v>312.7</v>
      </c>
      <c r="K527" s="19">
        <f t="shared" si="194"/>
        <v>1.0675257718750868</v>
      </c>
      <c r="L527" s="24">
        <f t="shared" si="206"/>
        <v>29.539396254485926</v>
      </c>
      <c r="M527" s="28">
        <f t="shared" si="195"/>
        <v>21.416062284502296</v>
      </c>
      <c r="N527" s="28">
        <f t="shared" si="196"/>
        <v>4.8959972136246979</v>
      </c>
      <c r="O527" s="29">
        <f t="shared" si="197"/>
        <v>26.312059498126992</v>
      </c>
      <c r="P527" s="29">
        <f>MAX(P375,P526)+O527</f>
        <v>180.39006315699882</v>
      </c>
      <c r="S527" s="16">
        <f t="shared" si="198"/>
        <v>0.15</v>
      </c>
      <c r="T527" s="23">
        <f t="shared" si="199"/>
        <v>1188242.1865044921</v>
      </c>
      <c r="U527" s="9">
        <f t="shared" si="200"/>
        <v>5.3861073716185593E-5</v>
      </c>
      <c r="V527" s="9">
        <f t="shared" si="208"/>
        <v>2.188642295207564E-2</v>
      </c>
      <c r="W527" s="9">
        <f t="shared" si="208"/>
        <v>1.6928464912754591E-2</v>
      </c>
      <c r="X527" s="9">
        <f t="shared" si="208"/>
        <v>1.6980380362016771E-2</v>
      </c>
      <c r="Y527" s="9">
        <f t="shared" si="208"/>
        <v>1.6979724305662712E-2</v>
      </c>
      <c r="Z527" s="9">
        <f t="shared" si="208"/>
        <v>1.6979732577941845E-2</v>
      </c>
      <c r="AA527" s="9">
        <f t="shared" si="208"/>
        <v>1.697973247363295E-2</v>
      </c>
      <c r="AB527" s="9">
        <f t="shared" si="201"/>
        <v>1.697973247363295E-2</v>
      </c>
    </row>
    <row r="528" spans="1:28">
      <c r="A528" s="53" t="str">
        <f>'Dane sieci'!A528</f>
        <v>K03</v>
      </c>
      <c r="B528" s="53" t="str">
        <f>'Dane sieci'!B528</f>
        <v>ODW</v>
      </c>
      <c r="C528" s="59"/>
      <c r="D528" s="31">
        <f>'Dane sieci'!C528</f>
        <v>450</v>
      </c>
      <c r="E528" s="31" t="str">
        <f>'Dane sieci'!D528</f>
        <v>P</v>
      </c>
      <c r="F528" s="55">
        <f>'Dane sieci'!E528</f>
        <v>430</v>
      </c>
      <c r="G528" s="55">
        <f>'Dane sieci'!J528</f>
        <v>3</v>
      </c>
      <c r="H528" s="56">
        <f>H527+H331</f>
        <v>787.20737570525966</v>
      </c>
      <c r="I528" s="56">
        <f t="shared" si="192"/>
        <v>787.20737570525966</v>
      </c>
      <c r="J528" s="55">
        <f t="shared" si="193"/>
        <v>444.6</v>
      </c>
      <c r="K528" s="57">
        <f t="shared" si="194"/>
        <v>1.4753190298822447</v>
      </c>
      <c r="L528" s="58">
        <f t="shared" si="206"/>
        <v>36.478127096642396</v>
      </c>
      <c r="M528" s="56">
        <f t="shared" si="195"/>
        <v>15.685594651556229</v>
      </c>
      <c r="N528" s="56">
        <f t="shared" si="196"/>
        <v>3.1169874888282214</v>
      </c>
      <c r="O528" s="59">
        <f t="shared" si="197"/>
        <v>18.802582140384452</v>
      </c>
      <c r="P528" s="59">
        <f>MAX(P331,P527)+O528</f>
        <v>1567.8310719317756</v>
      </c>
      <c r="S528" s="16">
        <f t="shared" si="198"/>
        <v>0.15</v>
      </c>
      <c r="T528" s="23">
        <f t="shared" si="199"/>
        <v>2334823.8461936568</v>
      </c>
      <c r="U528" s="9">
        <f t="shared" si="200"/>
        <v>2.7411061483004769E-5</v>
      </c>
      <c r="V528" s="9">
        <f t="shared" si="208"/>
        <v>2.0081962900498098E-2</v>
      </c>
      <c r="W528" s="9">
        <f t="shared" si="208"/>
        <v>1.5574689165239462E-2</v>
      </c>
      <c r="X528" s="9">
        <f t="shared" si="208"/>
        <v>1.5609797839483261E-2</v>
      </c>
      <c r="Y528" s="9">
        <f t="shared" si="208"/>
        <v>1.5609467969161078E-2</v>
      </c>
      <c r="Z528" s="9">
        <f t="shared" si="208"/>
        <v>1.5609471063441854E-2</v>
      </c>
      <c r="AA528" s="9">
        <f t="shared" si="208"/>
        <v>1.560947103441614E-2</v>
      </c>
      <c r="AB528" s="9">
        <f t="shared" si="201"/>
        <v>1.560947103441614E-2</v>
      </c>
    </row>
    <row r="529" spans="1:28">
      <c r="A529" s="53" t="str">
        <f>'Dane sieci'!A529</f>
        <v>ODW</v>
      </c>
      <c r="B529" s="53" t="str">
        <f>'Dane sieci'!B529</f>
        <v>C13</v>
      </c>
      <c r="C529" s="59"/>
      <c r="D529" s="31">
        <f>'Dane sieci'!C529</f>
        <v>450</v>
      </c>
      <c r="E529" s="31" t="str">
        <f>'Dane sieci'!D529</f>
        <v>T</v>
      </c>
      <c r="F529" s="55">
        <f>'Dane sieci'!E529</f>
        <v>230</v>
      </c>
      <c r="G529" s="55">
        <f>'Dane sieci'!J529</f>
        <v>6.5</v>
      </c>
      <c r="H529" s="56">
        <f>H528</f>
        <v>787.20737570525966</v>
      </c>
      <c r="I529" s="56">
        <f t="shared" ref="I529:I563" si="209">$C$6*H529</f>
        <v>787.20737570525966</v>
      </c>
      <c r="J529" s="55">
        <f t="shared" ref="J529:J562" si="210">IF(E529="T",VLOOKUP(D529,$A$606:$C$629,3),VLOOKUP(D529,$A$606:$C$629,2))</f>
        <v>437</v>
      </c>
      <c r="K529" s="57">
        <f t="shared" ref="K529:K562" si="211">I529/3.6/$F$5/(PI()*J529^2/4)*10^6</f>
        <v>1.5270806956565632</v>
      </c>
      <c r="L529" s="58">
        <f t="shared" si="206"/>
        <v>56.486725648587139</v>
      </c>
      <c r="M529" s="56">
        <f t="shared" ref="M529:M562" si="212">L529*F529/1000</f>
        <v>12.991946899175042</v>
      </c>
      <c r="N529" s="56">
        <f t="shared" ref="N529:N562" si="213">G529*$F$5*K529^2/2000</f>
        <v>7.2356782465841096</v>
      </c>
      <c r="O529" s="59">
        <f t="shared" ref="O529:O562" si="214">M529+N529</f>
        <v>20.227625145759152</v>
      </c>
      <c r="P529" s="59">
        <f>P528+O529</f>
        <v>1588.0586970775348</v>
      </c>
      <c r="S529" s="16">
        <f t="shared" ref="S529:S562" si="215">IF(E529="T",0.7,0.15)</f>
        <v>0.7</v>
      </c>
      <c r="T529" s="23">
        <f t="shared" ref="T529:T562" si="216">K529*J529/1000/$F$4</f>
        <v>2375429.4783013719</v>
      </c>
      <c r="U529" s="9">
        <f t="shared" ref="U529:U563" si="217">64/T529</f>
        <v>2.6942496329449142E-5</v>
      </c>
      <c r="V529" s="9">
        <f t="shared" si="208"/>
        <v>2.4459891115672393E-2</v>
      </c>
      <c r="W529" s="9">
        <f t="shared" si="208"/>
        <v>2.2170474693091292E-2</v>
      </c>
      <c r="X529" s="9">
        <f t="shared" si="208"/>
        <v>2.2174923473148582E-2</v>
      </c>
      <c r="Y529" s="9">
        <f t="shared" si="208"/>
        <v>2.2174914167865836E-2</v>
      </c>
      <c r="Z529" s="9">
        <f t="shared" si="208"/>
        <v>2.2174914187326304E-2</v>
      </c>
      <c r="AA529" s="9">
        <f t="shared" si="208"/>
        <v>2.2174914187285601E-2</v>
      </c>
      <c r="AB529" s="9">
        <f t="shared" ref="AB529:AB562" si="218">IF(T529&lt;=2300,U529,AA529)</f>
        <v>2.2174914187285601E-2</v>
      </c>
    </row>
    <row r="530" spans="1:28">
      <c r="A530" s="26" t="str">
        <f>'Dane sieci'!A530</f>
        <v>W004</v>
      </c>
      <c r="B530" s="26" t="str">
        <f>'Dane sieci'!B530</f>
        <v>K01/08</v>
      </c>
      <c r="C530" s="29" t="s">
        <v>560</v>
      </c>
      <c r="D530" s="22">
        <f>'Dane sieci'!C530</f>
        <v>40</v>
      </c>
      <c r="E530" s="22" t="str">
        <f>'Dane sieci'!D530</f>
        <v>P</v>
      </c>
      <c r="F530" s="27">
        <f>'Dane sieci'!E530</f>
        <v>140</v>
      </c>
      <c r="G530" s="27">
        <f>'Dane sieci'!J530</f>
        <v>7.5</v>
      </c>
      <c r="H530" s="28"/>
      <c r="I530" s="28"/>
      <c r="J530" s="27"/>
      <c r="K530" s="19"/>
      <c r="L530" s="24"/>
      <c r="M530" s="28"/>
      <c r="N530" s="28"/>
      <c r="O530" s="29"/>
      <c r="P530" s="36"/>
      <c r="S530" s="16"/>
      <c r="T530" s="23"/>
      <c r="U530" s="9"/>
      <c r="V530" s="9"/>
      <c r="W530" s="9"/>
      <c r="X530" s="9"/>
      <c r="Y530" s="9"/>
      <c r="Z530" s="9"/>
      <c r="AA530" s="9"/>
      <c r="AB530" s="9"/>
    </row>
    <row r="531" spans="1:28">
      <c r="A531" s="26" t="str">
        <f>'Dane sieci'!A531</f>
        <v>W006</v>
      </c>
      <c r="B531" s="26" t="str">
        <f>'Dane sieci'!B531</f>
        <v>OX119</v>
      </c>
      <c r="C531" s="29">
        <f>VLOOKUP(A531,'Dane węzłów'!$A$3:$E$243,4,FALSE)</f>
        <v>52.74883869017291</v>
      </c>
      <c r="D531" s="22">
        <f>'Dane sieci'!C531</f>
        <v>40</v>
      </c>
      <c r="E531" s="22" t="str">
        <f>'Dane sieci'!D531</f>
        <v>P</v>
      </c>
      <c r="F531" s="27">
        <f>'Dane sieci'!E531</f>
        <v>50</v>
      </c>
      <c r="G531" s="27">
        <f>'Dane sieci'!J531</f>
        <v>6</v>
      </c>
      <c r="H531" s="28">
        <f>VLOOKUP(A531,'Dane węzłów'!$A$3:$E$243,2,FALSE)</f>
        <v>1.513844894059845</v>
      </c>
      <c r="I531" s="28">
        <f t="shared" si="209"/>
        <v>1.513844894059845</v>
      </c>
      <c r="J531" s="27">
        <f t="shared" si="210"/>
        <v>43.1</v>
      </c>
      <c r="K531" s="19">
        <f t="shared" si="211"/>
        <v>0.30189960623442913</v>
      </c>
      <c r="L531" s="24">
        <f t="shared" ref="L531:L563" si="219">AB531/(J531/1000)*$F$5*K531^2/2</f>
        <v>29.962765361609659</v>
      </c>
      <c r="M531" s="28">
        <f t="shared" si="212"/>
        <v>1.4981382680804829</v>
      </c>
      <c r="N531" s="28">
        <f t="shared" si="213"/>
        <v>0.26104673109743376</v>
      </c>
      <c r="O531" s="29">
        <f t="shared" si="214"/>
        <v>1.7591849991779167</v>
      </c>
      <c r="P531" s="29">
        <f>C531+O531</f>
        <v>54.508023689350829</v>
      </c>
      <c r="S531" s="16">
        <f t="shared" si="215"/>
        <v>0.15</v>
      </c>
      <c r="T531" s="23">
        <f t="shared" si="216"/>
        <v>46316.798683379086</v>
      </c>
      <c r="U531" s="9">
        <f t="shared" si="217"/>
        <v>1.3817880729949193E-3</v>
      </c>
      <c r="V531" s="9">
        <f t="shared" ref="V531:AA540" si="220">(1/(-2*LOG(2.51/$T531/U531^0.5+$S531/$J531/3.71)))^2</f>
        <v>3.6405203121344938E-2</v>
      </c>
      <c r="W531" s="9">
        <f t="shared" si="220"/>
        <v>2.9463967663651572E-2</v>
      </c>
      <c r="X531" s="9">
        <f t="shared" si="220"/>
        <v>2.969016547973383E-2</v>
      </c>
      <c r="Y531" s="9">
        <f t="shared" si="220"/>
        <v>2.9681622331946707E-2</v>
      </c>
      <c r="Z531" s="9">
        <f t="shared" si="220"/>
        <v>2.9681943299890896E-2</v>
      </c>
      <c r="AA531" s="9">
        <f t="shared" si="220"/>
        <v>2.968193123866484E-2</v>
      </c>
      <c r="AB531" s="9">
        <f t="shared" si="218"/>
        <v>2.968193123866484E-2</v>
      </c>
    </row>
    <row r="532" spans="1:28">
      <c r="A532" s="26" t="str">
        <f>'Dane sieci'!A532</f>
        <v>W005</v>
      </c>
      <c r="B532" s="26" t="str">
        <f>'Dane sieci'!B532</f>
        <v>RED</v>
      </c>
      <c r="C532" s="29">
        <f>VLOOKUP(A532,'Dane węzłów'!$A$3:$E$243,4,FALSE)</f>
        <v>44.917087613494324</v>
      </c>
      <c r="D532" s="22">
        <f>'Dane sieci'!C532</f>
        <v>40</v>
      </c>
      <c r="E532" s="22" t="str">
        <f>'Dane sieci'!D532</f>
        <v>T</v>
      </c>
      <c r="F532" s="27">
        <f>'Dane sieci'!E532</f>
        <v>40</v>
      </c>
      <c r="G532" s="27">
        <f>'Dane sieci'!J532</f>
        <v>5</v>
      </c>
      <c r="H532" s="28">
        <f>VLOOKUP(A532,'Dane węzłów'!$A$3:$E$243,2,FALSE)</f>
        <v>1.1453573987512369</v>
      </c>
      <c r="I532" s="28">
        <f t="shared" si="209"/>
        <v>1.1453573987512369</v>
      </c>
      <c r="J532" s="27">
        <f t="shared" si="210"/>
        <v>38.700000000000003</v>
      </c>
      <c r="K532" s="19">
        <f t="shared" si="211"/>
        <v>0.28330536708268933</v>
      </c>
      <c r="L532" s="24">
        <f t="shared" si="219"/>
        <v>47.339119348787754</v>
      </c>
      <c r="M532" s="28">
        <f t="shared" si="212"/>
        <v>1.8935647739515102</v>
      </c>
      <c r="N532" s="28">
        <f t="shared" si="213"/>
        <v>0.19156736439716779</v>
      </c>
      <c r="O532" s="29">
        <f t="shared" si="214"/>
        <v>2.0851321383486781</v>
      </c>
      <c r="P532" s="29">
        <f>C532+O532</f>
        <v>47.002219751843</v>
      </c>
      <c r="S532" s="16">
        <f t="shared" si="215"/>
        <v>0.7</v>
      </c>
      <c r="T532" s="23">
        <f t="shared" si="216"/>
        <v>39026.938554837383</v>
      </c>
      <c r="U532" s="9">
        <f t="shared" si="217"/>
        <v>1.6398929142257101E-3</v>
      </c>
      <c r="V532" s="9">
        <f t="shared" si="220"/>
        <v>5.214834061383649E-2</v>
      </c>
      <c r="W532" s="9">
        <f t="shared" si="220"/>
        <v>4.7772828708575424E-2</v>
      </c>
      <c r="X532" s="9">
        <f t="shared" si="220"/>
        <v>4.7817176518995363E-2</v>
      </c>
      <c r="Y532" s="9">
        <f t="shared" si="220"/>
        <v>4.7816696966239379E-2</v>
      </c>
      <c r="Z532" s="9">
        <f t="shared" si="220"/>
        <v>4.7816702148319096E-2</v>
      </c>
      <c r="AA532" s="9">
        <f t="shared" si="220"/>
        <v>4.7816702092320786E-2</v>
      </c>
      <c r="AB532" s="9">
        <f t="shared" si="218"/>
        <v>4.7816702092320786E-2</v>
      </c>
    </row>
    <row r="533" spans="1:28">
      <c r="A533" s="26" t="str">
        <f>'Dane sieci'!A533</f>
        <v>RED</v>
      </c>
      <c r="B533" s="26" t="str">
        <f>'Dane sieci'!B533</f>
        <v>OX119</v>
      </c>
      <c r="C533" s="29"/>
      <c r="D533" s="22">
        <f>'Dane sieci'!C533</f>
        <v>40</v>
      </c>
      <c r="E533" s="22" t="str">
        <f>'Dane sieci'!D533</f>
        <v>P</v>
      </c>
      <c r="F533" s="27">
        <f>'Dane sieci'!E533</f>
        <v>30</v>
      </c>
      <c r="G533" s="27">
        <f>'Dane sieci'!J533</f>
        <v>6.5</v>
      </c>
      <c r="H533" s="28">
        <f>H532</f>
        <v>1.1453573987512369</v>
      </c>
      <c r="I533" s="28">
        <f t="shared" si="209"/>
        <v>1.1453573987512369</v>
      </c>
      <c r="J533" s="27">
        <f t="shared" si="210"/>
        <v>43.1</v>
      </c>
      <c r="K533" s="19">
        <f t="shared" si="211"/>
        <v>0.2284137225930486</v>
      </c>
      <c r="L533" s="24">
        <f t="shared" si="219"/>
        <v>17.539168897981256</v>
      </c>
      <c r="M533" s="28">
        <f t="shared" si="212"/>
        <v>0.52617506693943772</v>
      </c>
      <c r="N533" s="28">
        <f t="shared" si="213"/>
        <v>0.16188240802115578</v>
      </c>
      <c r="O533" s="29">
        <f t="shared" si="214"/>
        <v>0.68805747496059344</v>
      </c>
      <c r="P533" s="29">
        <f>P532+O533</f>
        <v>47.690277226803595</v>
      </c>
      <c r="S533" s="16">
        <f t="shared" si="215"/>
        <v>0.15</v>
      </c>
      <c r="T533" s="23">
        <f t="shared" si="216"/>
        <v>35042.749932069761</v>
      </c>
      <c r="U533" s="9">
        <f t="shared" si="217"/>
        <v>1.826340687419331E-3</v>
      </c>
      <c r="V533" s="9">
        <f t="shared" si="220"/>
        <v>3.7480100599975461E-2</v>
      </c>
      <c r="W533" s="9">
        <f t="shared" si="220"/>
        <v>3.0070339791376195E-2</v>
      </c>
      <c r="X533" s="9">
        <f t="shared" si="220"/>
        <v>3.0366001888437584E-2</v>
      </c>
      <c r="Y533" s="9">
        <f t="shared" si="220"/>
        <v>3.0352282027447351E-2</v>
      </c>
      <c r="Z533" s="9">
        <f t="shared" si="220"/>
        <v>3.0352914489087647E-2</v>
      </c>
      <c r="AA533" s="9">
        <f t="shared" si="220"/>
        <v>3.0352885324805089E-2</v>
      </c>
      <c r="AB533" s="9">
        <f t="shared" si="218"/>
        <v>3.0352885324805089E-2</v>
      </c>
    </row>
    <row r="534" spans="1:28">
      <c r="A534" s="26" t="str">
        <f>'Dane sieci'!A534</f>
        <v>OX119</v>
      </c>
      <c r="B534" s="26" t="str">
        <f>'Dane sieci'!B534</f>
        <v>K01/08</v>
      </c>
      <c r="C534" s="29"/>
      <c r="D534" s="22">
        <f>'Dane sieci'!C534</f>
        <v>50</v>
      </c>
      <c r="E534" s="22" t="str">
        <f>'Dane sieci'!D534</f>
        <v>P</v>
      </c>
      <c r="F534" s="27">
        <f>'Dane sieci'!E534</f>
        <v>100</v>
      </c>
      <c r="G534" s="27">
        <f>'Dane sieci'!J534</f>
        <v>3</v>
      </c>
      <c r="H534" s="28">
        <f>H533+H531</f>
        <v>2.6592022928110817</v>
      </c>
      <c r="I534" s="28">
        <f t="shared" si="209"/>
        <v>2.6592022928110817</v>
      </c>
      <c r="J534" s="27">
        <f t="shared" si="210"/>
        <v>54.5</v>
      </c>
      <c r="K534" s="19">
        <f t="shared" si="211"/>
        <v>0.33166075002548978</v>
      </c>
      <c r="L534" s="24">
        <f t="shared" si="219"/>
        <v>26.58118519848373</v>
      </c>
      <c r="M534" s="28">
        <f t="shared" si="212"/>
        <v>2.6581185198483732</v>
      </c>
      <c r="N534" s="28">
        <f t="shared" si="213"/>
        <v>0.15752566709480986</v>
      </c>
      <c r="O534" s="29">
        <f t="shared" si="214"/>
        <v>2.815644186943183</v>
      </c>
      <c r="P534" s="29">
        <f>MAX(P531,P533)+O534</f>
        <v>57.32366787629401</v>
      </c>
      <c r="S534" s="16">
        <f t="shared" si="215"/>
        <v>0.15</v>
      </c>
      <c r="T534" s="23">
        <f t="shared" si="216"/>
        <v>64341.221015153133</v>
      </c>
      <c r="U534" s="9">
        <f t="shared" si="217"/>
        <v>9.9469669661580149E-4</v>
      </c>
      <c r="V534" s="9">
        <f t="shared" si="220"/>
        <v>3.4202172500171303E-2</v>
      </c>
      <c r="W534" s="9">
        <f t="shared" si="220"/>
        <v>2.7392945024414448E-2</v>
      </c>
      <c r="X534" s="9">
        <f t="shared" si="220"/>
        <v>2.7596153000126543E-2</v>
      </c>
      <c r="Y534" s="9">
        <f t="shared" si="220"/>
        <v>2.7589068458329816E-2</v>
      </c>
      <c r="Z534" s="9">
        <f t="shared" si="220"/>
        <v>2.7589314192518689E-2</v>
      </c>
      <c r="AA534" s="9">
        <f t="shared" si="220"/>
        <v>2.7589305667477994E-2</v>
      </c>
      <c r="AB534" s="9">
        <f t="shared" si="218"/>
        <v>2.7589305667477994E-2</v>
      </c>
    </row>
    <row r="535" spans="1:28">
      <c r="A535" s="26" t="str">
        <f>'Dane sieci'!A535</f>
        <v>K01/08</v>
      </c>
      <c r="B535" s="26" t="str">
        <f>'Dane sieci'!B535</f>
        <v>K01/07</v>
      </c>
      <c r="C535" s="29"/>
      <c r="D535" s="22">
        <f>'Dane sieci'!C535</f>
        <v>80</v>
      </c>
      <c r="E535" s="22" t="str">
        <f>'Dane sieci'!D535</f>
        <v>P</v>
      </c>
      <c r="F535" s="27">
        <f>'Dane sieci'!E535</f>
        <v>200</v>
      </c>
      <c r="G535" s="27">
        <f>'Dane sieci'!J535</f>
        <v>5</v>
      </c>
      <c r="H535" s="28">
        <f>H534+H530</f>
        <v>2.6592022928110817</v>
      </c>
      <c r="I535" s="28">
        <f t="shared" si="209"/>
        <v>2.6592022928110817</v>
      </c>
      <c r="J535" s="27">
        <f t="shared" si="210"/>
        <v>82.5</v>
      </c>
      <c r="K535" s="19">
        <f t="shared" si="211"/>
        <v>0.14473687313325415</v>
      </c>
      <c r="L535" s="24">
        <f t="shared" si="219"/>
        <v>3.2167460575052242</v>
      </c>
      <c r="M535" s="28">
        <f t="shared" si="212"/>
        <v>0.64334921150104485</v>
      </c>
      <c r="N535" s="28">
        <f t="shared" si="213"/>
        <v>5.000003311609362E-2</v>
      </c>
      <c r="O535" s="29">
        <f t="shared" si="214"/>
        <v>0.69334924461713843</v>
      </c>
      <c r="P535" s="29">
        <f>MAX(P530,P534)+O535</f>
        <v>58.017017120911149</v>
      </c>
      <c r="S535" s="16">
        <f t="shared" si="215"/>
        <v>0.15</v>
      </c>
      <c r="T535" s="23">
        <f t="shared" si="216"/>
        <v>42504.200549404188</v>
      </c>
      <c r="U535" s="9">
        <f t="shared" si="217"/>
        <v>1.5057335315743782E-3</v>
      </c>
      <c r="V535" s="9">
        <f t="shared" si="220"/>
        <v>3.4385413490181801E-2</v>
      </c>
      <c r="W535" s="9">
        <f t="shared" si="220"/>
        <v>2.6144272797916777E-2</v>
      </c>
      <c r="X535" s="9">
        <f t="shared" si="220"/>
        <v>2.6562083790396311E-2</v>
      </c>
      <c r="Y535" s="9">
        <f t="shared" si="220"/>
        <v>2.6536703148210106E-2</v>
      </c>
      <c r="Z535" s="9">
        <f t="shared" si="220"/>
        <v>2.6538229212217174E-2</v>
      </c>
      <c r="AA535" s="9">
        <f t="shared" si="220"/>
        <v>2.6538137397629245E-2</v>
      </c>
      <c r="AB535" s="9">
        <f t="shared" si="218"/>
        <v>2.6538137397629245E-2</v>
      </c>
    </row>
    <row r="536" spans="1:28">
      <c r="A536" s="26" t="str">
        <f>'Dane sieci'!A536</f>
        <v>K01/07</v>
      </c>
      <c r="B536" s="26" t="str">
        <f>'Dane sieci'!B536</f>
        <v>K01/05</v>
      </c>
      <c r="C536" s="29"/>
      <c r="D536" s="22">
        <f>'Dane sieci'!C536</f>
        <v>150</v>
      </c>
      <c r="E536" s="22" t="str">
        <f>'Dane sieci'!D536</f>
        <v>T</v>
      </c>
      <c r="F536" s="27">
        <f>'Dane sieci'!E536</f>
        <v>90</v>
      </c>
      <c r="G536" s="27">
        <f>'Dane sieci'!J536</f>
        <v>4</v>
      </c>
      <c r="H536" s="28">
        <f>H535</f>
        <v>2.6592022928110817</v>
      </c>
      <c r="I536" s="28">
        <f t="shared" si="209"/>
        <v>2.6592022928110817</v>
      </c>
      <c r="J536" s="27">
        <f t="shared" si="210"/>
        <v>150</v>
      </c>
      <c r="K536" s="19">
        <f t="shared" si="211"/>
        <v>4.3782904122809371E-2</v>
      </c>
      <c r="L536" s="24">
        <f t="shared" si="219"/>
        <v>0.20403209844814402</v>
      </c>
      <c r="M536" s="28">
        <f t="shared" si="212"/>
        <v>1.8362888860332962E-2</v>
      </c>
      <c r="N536" s="28">
        <f t="shared" si="213"/>
        <v>3.6602524242636322E-3</v>
      </c>
      <c r="O536" s="29">
        <f t="shared" si="214"/>
        <v>2.2023141284596592E-2</v>
      </c>
      <c r="P536" s="29">
        <f>P535+O536</f>
        <v>58.039040262195748</v>
      </c>
      <c r="S536" s="16">
        <f t="shared" si="215"/>
        <v>0.7</v>
      </c>
      <c r="T536" s="23">
        <f t="shared" si="216"/>
        <v>23377.310302172296</v>
      </c>
      <c r="U536" s="9">
        <f t="shared" si="217"/>
        <v>2.7376973301352341E-3</v>
      </c>
      <c r="V536" s="9">
        <f t="shared" si="220"/>
        <v>4.0641714943711396E-2</v>
      </c>
      <c r="W536" s="9">
        <f t="shared" si="220"/>
        <v>3.3129194553827235E-2</v>
      </c>
      <c r="X536" s="9">
        <f t="shared" si="220"/>
        <v>3.3461681142710628E-2</v>
      </c>
      <c r="Y536" s="9">
        <f t="shared" si="220"/>
        <v>3.3444766793881378E-2</v>
      </c>
      <c r="Z536" s="9">
        <f t="shared" si="220"/>
        <v>3.3445621509363491E-2</v>
      </c>
      <c r="AA536" s="9">
        <f t="shared" si="220"/>
        <v>3.3445578304210716E-2</v>
      </c>
      <c r="AB536" s="9">
        <f t="shared" si="218"/>
        <v>3.3445578304210716E-2</v>
      </c>
    </row>
    <row r="537" spans="1:28">
      <c r="A537" s="26" t="str">
        <f>'Dane sieci'!A537</f>
        <v>K01/05</v>
      </c>
      <c r="B537" s="26" t="str">
        <f>'Dane sieci'!B537</f>
        <v>K01/03</v>
      </c>
      <c r="C537" s="29"/>
      <c r="D537" s="22">
        <f>'Dane sieci'!C537</f>
        <v>150</v>
      </c>
      <c r="E537" s="22" t="str">
        <f>'Dane sieci'!D537</f>
        <v>T</v>
      </c>
      <c r="F537" s="27">
        <f>'Dane sieci'!E537</f>
        <v>160</v>
      </c>
      <c r="G537" s="27">
        <f>'Dane sieci'!J537</f>
        <v>6</v>
      </c>
      <c r="H537" s="28">
        <f>H536</f>
        <v>2.6592022928110817</v>
      </c>
      <c r="I537" s="28">
        <f t="shared" si="209"/>
        <v>2.6592022928110817</v>
      </c>
      <c r="J537" s="27">
        <f t="shared" si="210"/>
        <v>150</v>
      </c>
      <c r="K537" s="19">
        <f t="shared" si="211"/>
        <v>4.3782904122809371E-2</v>
      </c>
      <c r="L537" s="24">
        <f t="shared" si="219"/>
        <v>0.20403209844814402</v>
      </c>
      <c r="M537" s="28">
        <f t="shared" si="212"/>
        <v>3.2645135751703046E-2</v>
      </c>
      <c r="N537" s="28">
        <f t="shared" si="213"/>
        <v>5.4903786363954482E-3</v>
      </c>
      <c r="O537" s="29">
        <f t="shared" si="214"/>
        <v>3.8135514388098493E-2</v>
      </c>
      <c r="P537" s="29">
        <f>P536+O537</f>
        <v>58.077175776583843</v>
      </c>
      <c r="S537" s="16">
        <f t="shared" si="215"/>
        <v>0.7</v>
      </c>
      <c r="T537" s="23">
        <f t="shared" si="216"/>
        <v>23377.310302172296</v>
      </c>
      <c r="U537" s="9">
        <f t="shared" si="217"/>
        <v>2.7376973301352341E-3</v>
      </c>
      <c r="V537" s="9">
        <f t="shared" si="220"/>
        <v>4.0641714943711396E-2</v>
      </c>
      <c r="W537" s="9">
        <f t="shared" si="220"/>
        <v>3.3129194553827235E-2</v>
      </c>
      <c r="X537" s="9">
        <f t="shared" si="220"/>
        <v>3.3461681142710628E-2</v>
      </c>
      <c r="Y537" s="9">
        <f t="shared" si="220"/>
        <v>3.3444766793881378E-2</v>
      </c>
      <c r="Z537" s="9">
        <f t="shared" si="220"/>
        <v>3.3445621509363491E-2</v>
      </c>
      <c r="AA537" s="9">
        <f t="shared" si="220"/>
        <v>3.3445578304210716E-2</v>
      </c>
      <c r="AB537" s="9">
        <f t="shared" si="218"/>
        <v>3.3445578304210716E-2</v>
      </c>
    </row>
    <row r="538" spans="1:28">
      <c r="A538" s="26" t="str">
        <f>'Dane sieci'!A538</f>
        <v>K01/03</v>
      </c>
      <c r="B538" s="26" t="str">
        <f>'Dane sieci'!B538</f>
        <v>K01/01</v>
      </c>
      <c r="C538" s="29"/>
      <c r="D538" s="22">
        <f>'Dane sieci'!C538</f>
        <v>150</v>
      </c>
      <c r="E538" s="22" t="str">
        <f>'Dane sieci'!D538</f>
        <v>T</v>
      </c>
      <c r="F538" s="27">
        <f>'Dane sieci'!E538</f>
        <v>90</v>
      </c>
      <c r="G538" s="27">
        <f>'Dane sieci'!J538</f>
        <v>6</v>
      </c>
      <c r="H538" s="28">
        <f>H537</f>
        <v>2.6592022928110817</v>
      </c>
      <c r="I538" s="28">
        <f t="shared" si="209"/>
        <v>2.6592022928110817</v>
      </c>
      <c r="J538" s="27">
        <f t="shared" si="210"/>
        <v>150</v>
      </c>
      <c r="K538" s="19">
        <f t="shared" si="211"/>
        <v>4.3782904122809371E-2</v>
      </c>
      <c r="L538" s="24">
        <f t="shared" si="219"/>
        <v>0.20403209844814402</v>
      </c>
      <c r="M538" s="28">
        <f t="shared" si="212"/>
        <v>1.8362888860332962E-2</v>
      </c>
      <c r="N538" s="28">
        <f t="shared" si="213"/>
        <v>5.4903786363954482E-3</v>
      </c>
      <c r="O538" s="29">
        <f t="shared" si="214"/>
        <v>2.3853267496728409E-2</v>
      </c>
      <c r="P538" s="29">
        <f>P537+O538</f>
        <v>58.101029044080569</v>
      </c>
      <c r="S538" s="16">
        <f t="shared" si="215"/>
        <v>0.7</v>
      </c>
      <c r="T538" s="23">
        <f t="shared" si="216"/>
        <v>23377.310302172296</v>
      </c>
      <c r="U538" s="9">
        <f t="shared" si="217"/>
        <v>2.7376973301352341E-3</v>
      </c>
      <c r="V538" s="9">
        <f t="shared" si="220"/>
        <v>4.0641714943711396E-2</v>
      </c>
      <c r="W538" s="9">
        <f t="shared" si="220"/>
        <v>3.3129194553827235E-2</v>
      </c>
      <c r="X538" s="9">
        <f t="shared" si="220"/>
        <v>3.3461681142710628E-2</v>
      </c>
      <c r="Y538" s="9">
        <f t="shared" si="220"/>
        <v>3.3444766793881378E-2</v>
      </c>
      <c r="Z538" s="9">
        <f t="shared" si="220"/>
        <v>3.3445621509363491E-2</v>
      </c>
      <c r="AA538" s="9">
        <f t="shared" si="220"/>
        <v>3.3445578304210716E-2</v>
      </c>
      <c r="AB538" s="9">
        <f t="shared" si="218"/>
        <v>3.3445578304210716E-2</v>
      </c>
    </row>
    <row r="539" spans="1:28">
      <c r="A539" s="26" t="str">
        <f>'Dane sieci'!A539</f>
        <v>W196</v>
      </c>
      <c r="B539" s="26" t="str">
        <f>'Dane sieci'!B539</f>
        <v>K01/09</v>
      </c>
      <c r="C539" s="29">
        <f>VLOOKUP(A539,'Dane węzłów'!$A$3:$E$243,4,FALSE)</f>
        <v>72.052812222720362</v>
      </c>
      <c r="D539" s="22">
        <f>'Dane sieci'!C539</f>
        <v>125</v>
      </c>
      <c r="E539" s="22" t="str">
        <f>'Dane sieci'!D539</f>
        <v>P</v>
      </c>
      <c r="F539" s="27">
        <f>'Dane sieci'!E539</f>
        <v>875</v>
      </c>
      <c r="G539" s="27">
        <f>'Dane sieci'!J539</f>
        <v>12</v>
      </c>
      <c r="H539" s="28">
        <f>VLOOKUP(A539,'Dane węzłów'!$A$3:$E$243,2,FALSE)</f>
        <v>14.069522548146862</v>
      </c>
      <c r="I539" s="28">
        <f t="shared" si="209"/>
        <v>14.069522548146862</v>
      </c>
      <c r="J539" s="27">
        <f t="shared" si="210"/>
        <v>132.5</v>
      </c>
      <c r="K539" s="19">
        <f t="shared" si="211"/>
        <v>0.29688161905898475</v>
      </c>
      <c r="L539" s="24">
        <f t="shared" si="219"/>
        <v>6.9874082863055342</v>
      </c>
      <c r="M539" s="28">
        <f t="shared" si="212"/>
        <v>6.113982250517342</v>
      </c>
      <c r="N539" s="28">
        <f t="shared" si="213"/>
        <v>0.50488187650358995</v>
      </c>
      <c r="O539" s="29">
        <f t="shared" si="214"/>
        <v>6.6188641270209319</v>
      </c>
      <c r="P539" s="29">
        <f>C539+O539</f>
        <v>78.67167634974129</v>
      </c>
      <c r="S539" s="16">
        <f t="shared" si="215"/>
        <v>0.15</v>
      </c>
      <c r="T539" s="23">
        <f t="shared" si="216"/>
        <v>140022.52521180213</v>
      </c>
      <c r="U539" s="9">
        <f t="shared" si="217"/>
        <v>4.5706931726300281E-4</v>
      </c>
      <c r="V539" s="9">
        <f t="shared" si="220"/>
        <v>2.8889253796898658E-2</v>
      </c>
      <c r="W539" s="9">
        <f t="shared" si="220"/>
        <v>2.179810868443981E-2</v>
      </c>
      <c r="X539" s="9">
        <f t="shared" si="220"/>
        <v>2.2012722918381435E-2</v>
      </c>
      <c r="Y539" s="9">
        <f t="shared" si="220"/>
        <v>2.200482797685754E-2</v>
      </c>
      <c r="Z539" s="9">
        <f t="shared" si="220"/>
        <v>2.200511647625061E-2</v>
      </c>
      <c r="AA539" s="9">
        <f t="shared" si="220"/>
        <v>2.2005105931242122E-2</v>
      </c>
      <c r="AB539" s="9">
        <f t="shared" si="218"/>
        <v>2.2005105931242122E-2</v>
      </c>
    </row>
    <row r="540" spans="1:28">
      <c r="A540" s="26" t="str">
        <f>'Dane sieci'!A540</f>
        <v>K01/09</v>
      </c>
      <c r="B540" s="26" t="str">
        <f>'Dane sieci'!B540</f>
        <v>0X120</v>
      </c>
      <c r="C540" s="29"/>
      <c r="D540" s="22">
        <f>'Dane sieci'!C540</f>
        <v>125</v>
      </c>
      <c r="E540" s="22" t="str">
        <f>'Dane sieci'!D540</f>
        <v>P</v>
      </c>
      <c r="F540" s="27">
        <f>'Dane sieci'!E540</f>
        <v>50</v>
      </c>
      <c r="G540" s="27">
        <f>'Dane sieci'!J540</f>
        <v>3.5</v>
      </c>
      <c r="H540" s="28">
        <f>H539</f>
        <v>14.069522548146862</v>
      </c>
      <c r="I540" s="28">
        <f t="shared" si="209"/>
        <v>14.069522548146862</v>
      </c>
      <c r="J540" s="27">
        <f t="shared" si="210"/>
        <v>132.5</v>
      </c>
      <c r="K540" s="19">
        <f t="shared" si="211"/>
        <v>0.29688161905898475</v>
      </c>
      <c r="L540" s="24">
        <f t="shared" si="219"/>
        <v>6.9874082863055342</v>
      </c>
      <c r="M540" s="28">
        <f t="shared" si="212"/>
        <v>0.34937041431527671</v>
      </c>
      <c r="N540" s="28">
        <f t="shared" si="213"/>
        <v>0.14725721398021371</v>
      </c>
      <c r="O540" s="29">
        <f t="shared" si="214"/>
        <v>0.49662762829549045</v>
      </c>
      <c r="P540" s="29">
        <f>P539+O541</f>
        <v>83.774747733150136</v>
      </c>
      <c r="S540" s="16">
        <f t="shared" si="215"/>
        <v>0.15</v>
      </c>
      <c r="T540" s="23">
        <f t="shared" si="216"/>
        <v>140022.52521180213</v>
      </c>
      <c r="U540" s="9">
        <f t="shared" si="217"/>
        <v>4.5706931726300281E-4</v>
      </c>
      <c r="V540" s="9">
        <f t="shared" si="220"/>
        <v>2.8889253796898658E-2</v>
      </c>
      <c r="W540" s="9">
        <f t="shared" si="220"/>
        <v>2.179810868443981E-2</v>
      </c>
      <c r="X540" s="9">
        <f t="shared" si="220"/>
        <v>2.2012722918381435E-2</v>
      </c>
      <c r="Y540" s="9">
        <f t="shared" si="220"/>
        <v>2.200482797685754E-2</v>
      </c>
      <c r="Z540" s="9">
        <f t="shared" si="220"/>
        <v>2.200511647625061E-2</v>
      </c>
      <c r="AA540" s="9">
        <f t="shared" si="220"/>
        <v>2.2005105931242122E-2</v>
      </c>
      <c r="AB540" s="9">
        <f t="shared" si="218"/>
        <v>2.2005105931242122E-2</v>
      </c>
    </row>
    <row r="541" spans="1:28">
      <c r="A541" s="26" t="str">
        <f>'Dane sieci'!A541</f>
        <v>W009</v>
      </c>
      <c r="B541" s="26" t="str">
        <f>'Dane sieci'!B541</f>
        <v>0X121</v>
      </c>
      <c r="C541" s="29">
        <f>VLOOKUP(A541,'Dane węzłów'!$A$3:$E$243,4,FALSE)</f>
        <v>81.836692826708727</v>
      </c>
      <c r="D541" s="22">
        <f>'Dane sieci'!C541</f>
        <v>50</v>
      </c>
      <c r="E541" s="22" t="str">
        <f>'Dane sieci'!D541</f>
        <v>P</v>
      </c>
      <c r="F541" s="27">
        <f>'Dane sieci'!E541</f>
        <v>20</v>
      </c>
      <c r="G541" s="27">
        <f>'Dane sieci'!J541</f>
        <v>4.5</v>
      </c>
      <c r="H541" s="28">
        <f>VLOOKUP(A541,'Dane węzłów'!$A$3:$E$243,2,FALSE)</f>
        <v>6.9623992630250084</v>
      </c>
      <c r="I541" s="28">
        <f t="shared" si="209"/>
        <v>6.9623992630250084</v>
      </c>
      <c r="J541" s="27">
        <f t="shared" si="210"/>
        <v>54.5</v>
      </c>
      <c r="K541" s="19">
        <f t="shared" si="211"/>
        <v>0.86836363212922418</v>
      </c>
      <c r="L541" s="24">
        <f t="shared" si="219"/>
        <v>174.1642614332543</v>
      </c>
      <c r="M541" s="28">
        <f t="shared" si="212"/>
        <v>3.4832852286650859</v>
      </c>
      <c r="N541" s="28">
        <f t="shared" si="213"/>
        <v>1.6197861547437662</v>
      </c>
      <c r="O541" s="29">
        <f t="shared" si="214"/>
        <v>5.1030713834088521</v>
      </c>
      <c r="P541" s="29">
        <f>C541+O541</f>
        <v>86.939764210117573</v>
      </c>
      <c r="S541" s="16">
        <f t="shared" si="215"/>
        <v>0.15</v>
      </c>
      <c r="T541" s="23">
        <f t="shared" si="216"/>
        <v>168460.01937839654</v>
      </c>
      <c r="U541" s="9">
        <f t="shared" si="217"/>
        <v>3.7991210161410807E-4</v>
      </c>
      <c r="V541" s="9">
        <f t="shared" ref="V541:AA550" si="221">(1/(-2*LOG(2.51/$T541/U541^0.5+$S541/$J541/3.71)))^2</f>
        <v>3.1390433355966675E-2</v>
      </c>
      <c r="W541" s="9">
        <f t="shared" si="221"/>
        <v>2.6301506348070911E-2</v>
      </c>
      <c r="X541" s="9">
        <f t="shared" si="221"/>
        <v>2.6371080573028297E-2</v>
      </c>
      <c r="Y541" s="9">
        <f t="shared" si="221"/>
        <v>2.6369998410966263E-2</v>
      </c>
      <c r="Z541" s="9">
        <f t="shared" si="221"/>
        <v>2.6370015210883991E-2</v>
      </c>
      <c r="AA541" s="9">
        <f t="shared" si="221"/>
        <v>2.6370014950067591E-2</v>
      </c>
      <c r="AB541" s="9">
        <f t="shared" si="218"/>
        <v>2.6370014950067591E-2</v>
      </c>
    </row>
    <row r="542" spans="1:28">
      <c r="A542" s="26" t="str">
        <f>'Dane sieci'!A542</f>
        <v>OX121</v>
      </c>
      <c r="B542" s="26" t="str">
        <f>'Dane sieci'!B542</f>
        <v>OX120</v>
      </c>
      <c r="C542" s="29"/>
      <c r="D542" s="22">
        <f>'Dane sieci'!C542</f>
        <v>100</v>
      </c>
      <c r="E542" s="22" t="str">
        <f>'Dane sieci'!D542</f>
        <v>P</v>
      </c>
      <c r="F542" s="27">
        <f>'Dane sieci'!E542</f>
        <v>20</v>
      </c>
      <c r="G542" s="27">
        <f>'Dane sieci'!J542</f>
        <v>4.5</v>
      </c>
      <c r="H542" s="28">
        <f>H541</f>
        <v>6.9623992630250084</v>
      </c>
      <c r="I542" s="28">
        <f t="shared" si="209"/>
        <v>6.9623992630250084</v>
      </c>
      <c r="J542" s="27">
        <f t="shared" si="210"/>
        <v>107.1</v>
      </c>
      <c r="K542" s="19">
        <f t="shared" si="211"/>
        <v>0.22486180339951481</v>
      </c>
      <c r="L542" s="24">
        <f t="shared" si="219"/>
        <v>5.3473252616313722</v>
      </c>
      <c r="M542" s="28">
        <f t="shared" si="212"/>
        <v>0.10694650523262744</v>
      </c>
      <c r="N542" s="28">
        <f t="shared" si="213"/>
        <v>0.10861400005382756</v>
      </c>
      <c r="O542" s="29">
        <f t="shared" si="214"/>
        <v>0.21556050528645498</v>
      </c>
      <c r="P542" s="29">
        <f>P541+O542</f>
        <v>87.155324715404035</v>
      </c>
      <c r="S542" s="16">
        <f t="shared" si="215"/>
        <v>0.15</v>
      </c>
      <c r="T542" s="23">
        <f t="shared" si="216"/>
        <v>85724.286238306377</v>
      </c>
      <c r="U542" s="9">
        <f t="shared" si="217"/>
        <v>7.4657956115359574E-4</v>
      </c>
      <c r="V542" s="9">
        <f t="shared" si="221"/>
        <v>3.1019870545060006E-2</v>
      </c>
      <c r="W542" s="9">
        <f t="shared" si="221"/>
        <v>2.3457456492640853E-2</v>
      </c>
      <c r="X542" s="9">
        <f t="shared" si="221"/>
        <v>2.3739743757661996E-2</v>
      </c>
      <c r="Y542" s="9">
        <f t="shared" si="221"/>
        <v>2.3726998172872826E-2</v>
      </c>
      <c r="Z542" s="9">
        <f t="shared" si="221"/>
        <v>2.3727569070158685E-2</v>
      </c>
      <c r="AA542" s="9">
        <f t="shared" si="221"/>
        <v>2.3727543489476897E-2</v>
      </c>
      <c r="AB542" s="9">
        <f t="shared" si="218"/>
        <v>2.3727543489476897E-2</v>
      </c>
    </row>
    <row r="543" spans="1:28">
      <c r="A543" s="26" t="str">
        <f>'Dane sieci'!A543</f>
        <v>OX120</v>
      </c>
      <c r="B543" s="26" t="str">
        <f>'Dane sieci'!B543</f>
        <v>K01/01</v>
      </c>
      <c r="C543" s="29"/>
      <c r="D543" s="22">
        <f>'Dane sieci'!C543</f>
        <v>100</v>
      </c>
      <c r="E543" s="22" t="str">
        <f>'Dane sieci'!D543</f>
        <v>P</v>
      </c>
      <c r="F543" s="27">
        <f>'Dane sieci'!E543</f>
        <v>405</v>
      </c>
      <c r="G543" s="27">
        <f>'Dane sieci'!J543</f>
        <v>9.5</v>
      </c>
      <c r="H543" s="28">
        <f>H542+H540</f>
        <v>21.03192181117187</v>
      </c>
      <c r="I543" s="28">
        <f t="shared" si="209"/>
        <v>21.03192181117187</v>
      </c>
      <c r="J543" s="27">
        <f t="shared" si="210"/>
        <v>107.1</v>
      </c>
      <c r="K543" s="19">
        <f t="shared" si="211"/>
        <v>0.6792595036215906</v>
      </c>
      <c r="L543" s="24">
        <f t="shared" si="219"/>
        <v>45.70070996727997</v>
      </c>
      <c r="M543" s="28">
        <f t="shared" si="212"/>
        <v>18.508787536748386</v>
      </c>
      <c r="N543" s="28">
        <f t="shared" si="213"/>
        <v>2.0923626924129963</v>
      </c>
      <c r="O543" s="29">
        <f t="shared" si="214"/>
        <v>20.601150229161384</v>
      </c>
      <c r="P543" s="29">
        <f>MAX(P540,P542)+O543</f>
        <v>107.75647494456541</v>
      </c>
      <c r="S543" s="16">
        <f t="shared" si="215"/>
        <v>0.15</v>
      </c>
      <c r="T543" s="23">
        <f t="shared" si="216"/>
        <v>258954.76794291683</v>
      </c>
      <c r="U543" s="9">
        <f t="shared" si="217"/>
        <v>2.4714740921127952E-4</v>
      </c>
      <c r="V543" s="9">
        <f t="shared" si="221"/>
        <v>2.772996059992407E-2</v>
      </c>
      <c r="W543" s="9">
        <f t="shared" si="221"/>
        <v>2.2133785888184824E-2</v>
      </c>
      <c r="X543" s="9">
        <f t="shared" si="221"/>
        <v>2.2224512917467892E-2</v>
      </c>
      <c r="Y543" s="9">
        <f t="shared" si="221"/>
        <v>2.2222781897662389E-2</v>
      </c>
      <c r="Z543" s="9">
        <f t="shared" si="221"/>
        <v>2.2222814828270661E-2</v>
      </c>
      <c r="AA543" s="9">
        <f t="shared" si="221"/>
        <v>2.2222814201769886E-2</v>
      </c>
      <c r="AB543" s="9">
        <f t="shared" si="218"/>
        <v>2.2222814201769886E-2</v>
      </c>
    </row>
    <row r="544" spans="1:28">
      <c r="A544" s="26" t="str">
        <f>'Dane sieci'!A544</f>
        <v>K01/01</v>
      </c>
      <c r="B544" s="26" t="str">
        <f>'Dane sieci'!B544</f>
        <v>K01</v>
      </c>
      <c r="C544" s="29"/>
      <c r="D544" s="22">
        <f>'Dane sieci'!C544</f>
        <v>200</v>
      </c>
      <c r="E544" s="22" t="str">
        <f>'Dane sieci'!D544</f>
        <v>T</v>
      </c>
      <c r="F544" s="27">
        <f>'Dane sieci'!E544</f>
        <v>265</v>
      </c>
      <c r="G544" s="27">
        <f>'Dane sieci'!J544</f>
        <v>2</v>
      </c>
      <c r="H544" s="28">
        <f>H543+H538</f>
        <v>23.691124103982951</v>
      </c>
      <c r="I544" s="28">
        <f t="shared" si="209"/>
        <v>23.691124103982951</v>
      </c>
      <c r="J544" s="27">
        <f t="shared" si="210"/>
        <v>206.5</v>
      </c>
      <c r="K544" s="19">
        <f t="shared" si="211"/>
        <v>0.20581700885153431</v>
      </c>
      <c r="L544" s="24">
        <f t="shared" si="219"/>
        <v>2.7303290660856772</v>
      </c>
      <c r="M544" s="28">
        <f t="shared" si="212"/>
        <v>0.72353720251270448</v>
      </c>
      <c r="N544" s="28">
        <f t="shared" si="213"/>
        <v>4.0442168649740248E-2</v>
      </c>
      <c r="O544" s="29">
        <f t="shared" si="214"/>
        <v>0.76397937116244474</v>
      </c>
      <c r="P544" s="29">
        <f>MAX(P538,P543)+O544</f>
        <v>108.52045431572786</v>
      </c>
      <c r="S544" s="16">
        <f t="shared" si="215"/>
        <v>0.7</v>
      </c>
      <c r="T544" s="23">
        <f t="shared" si="216"/>
        <v>151286.45129303745</v>
      </c>
      <c r="U544" s="9">
        <f t="shared" si="217"/>
        <v>4.2303854345842159E-4</v>
      </c>
      <c r="V544" s="9">
        <f t="shared" si="221"/>
        <v>3.2714733591605344E-2</v>
      </c>
      <c r="W544" s="9">
        <f t="shared" si="221"/>
        <v>2.7821373290489702E-2</v>
      </c>
      <c r="X544" s="9">
        <f t="shared" si="221"/>
        <v>2.7883299131922362E-2</v>
      </c>
      <c r="Y544" s="9">
        <f t="shared" si="221"/>
        <v>2.7882416833610164E-2</v>
      </c>
      <c r="Z544" s="9">
        <f t="shared" si="221"/>
        <v>2.788242938403274E-2</v>
      </c>
      <c r="AA544" s="9">
        <f t="shared" si="221"/>
        <v>2.788242920550274E-2</v>
      </c>
      <c r="AB544" s="9">
        <f t="shared" si="218"/>
        <v>2.788242920550274E-2</v>
      </c>
    </row>
    <row r="545" spans="1:28">
      <c r="A545" s="26" t="str">
        <f>'Dane sieci'!A545</f>
        <v>K01</v>
      </c>
      <c r="B545" s="26" t="str">
        <f>'Dane sieci'!B545</f>
        <v>OX121</v>
      </c>
      <c r="C545" s="29"/>
      <c r="D545" s="22">
        <f>'Dane sieci'!C545</f>
        <v>300</v>
      </c>
      <c r="E545" s="22" t="str">
        <f>'Dane sieci'!D545</f>
        <v>T</v>
      </c>
      <c r="F545" s="27">
        <f>'Dane sieci'!E545</f>
        <v>50</v>
      </c>
      <c r="G545" s="27">
        <f>'Dane sieci'!J545</f>
        <v>2</v>
      </c>
      <c r="H545" s="28">
        <f>H544</f>
        <v>23.691124103982951</v>
      </c>
      <c r="I545" s="28">
        <f t="shared" si="209"/>
        <v>23.691124103982951</v>
      </c>
      <c r="J545" s="27">
        <f t="shared" si="210"/>
        <v>308</v>
      </c>
      <c r="K545" s="19">
        <f t="shared" si="211"/>
        <v>9.2516659066656889E-2</v>
      </c>
      <c r="L545" s="24">
        <f t="shared" si="219"/>
        <v>0.34171415908493274</v>
      </c>
      <c r="M545" s="28">
        <f t="shared" si="212"/>
        <v>1.7085707954246635E-2</v>
      </c>
      <c r="N545" s="28">
        <f t="shared" si="213"/>
        <v>8.1716883244150017E-3</v>
      </c>
      <c r="O545" s="29">
        <f t="shared" si="214"/>
        <v>2.5257396278661637E-2</v>
      </c>
      <c r="P545" s="29">
        <f>P544+O545</f>
        <v>108.54571171200652</v>
      </c>
      <c r="S545" s="16">
        <f t="shared" si="215"/>
        <v>0.7</v>
      </c>
      <c r="T545" s="23">
        <f t="shared" si="216"/>
        <v>101430.68893510466</v>
      </c>
      <c r="U545" s="9">
        <f t="shared" si="217"/>
        <v>6.3097274278544235E-4</v>
      </c>
      <c r="V545" s="9">
        <f t="shared" si="221"/>
        <v>3.1967747906170678E-2</v>
      </c>
      <c r="W545" s="9">
        <f t="shared" si="221"/>
        <v>2.5610477059584937E-2</v>
      </c>
      <c r="X545" s="9">
        <f t="shared" si="221"/>
        <v>2.5763357294545139E-2</v>
      </c>
      <c r="Y545" s="9">
        <f t="shared" si="221"/>
        <v>2.5759054399983435E-2</v>
      </c>
      <c r="Z545" s="9">
        <f t="shared" si="221"/>
        <v>2.5759175003486942E-2</v>
      </c>
      <c r="AA545" s="9">
        <f t="shared" si="221"/>
        <v>2.5759171622761035E-2</v>
      </c>
      <c r="AB545" s="9">
        <f t="shared" si="218"/>
        <v>2.5759171622761035E-2</v>
      </c>
    </row>
    <row r="546" spans="1:28">
      <c r="A546" s="26" t="str">
        <f>'Dane sieci'!A546</f>
        <v>W242</v>
      </c>
      <c r="B546" s="26" t="str">
        <f>'Dane sieci'!B546</f>
        <v>OX122</v>
      </c>
      <c r="C546" s="29">
        <f>VLOOKUP(A546,'Dane węzłów'!$A$3:$E$243,4,FALSE)</f>
        <v>92.221449271825904</v>
      </c>
      <c r="D546" s="22">
        <f>'Dane sieci'!C546</f>
        <v>32</v>
      </c>
      <c r="E546" s="22" t="str">
        <f>'Dane sieci'!D546</f>
        <v>P</v>
      </c>
      <c r="F546" s="27">
        <f>'Dane sieci'!E546</f>
        <v>120</v>
      </c>
      <c r="G546" s="27">
        <f>'Dane sieci'!J546</f>
        <v>5</v>
      </c>
      <c r="H546" s="28">
        <f>VLOOKUP(A546,'Dane węzłów'!$A$3:$E$243,2,FALSE)</f>
        <v>0.35173806370367156</v>
      </c>
      <c r="I546" s="28">
        <f t="shared" si="209"/>
        <v>0.35173806370367156</v>
      </c>
      <c r="J546" s="27">
        <f t="shared" si="210"/>
        <v>37.200000000000003</v>
      </c>
      <c r="K546" s="19">
        <f t="shared" si="211"/>
        <v>9.4160595238689082E-2</v>
      </c>
      <c r="L546" s="24">
        <f t="shared" si="219"/>
        <v>4.0032080015580158</v>
      </c>
      <c r="M546" s="28">
        <f t="shared" si="212"/>
        <v>0.48038496018696192</v>
      </c>
      <c r="N546" s="28">
        <f t="shared" si="213"/>
        <v>2.1161688170194898E-2</v>
      </c>
      <c r="O546" s="29">
        <f t="shared" si="214"/>
        <v>0.50154664835715679</v>
      </c>
      <c r="P546" s="29">
        <f>C546+O546</f>
        <v>92.722995920183067</v>
      </c>
      <c r="S546" s="16">
        <f t="shared" si="215"/>
        <v>0.15</v>
      </c>
      <c r="T546" s="23">
        <f t="shared" si="216"/>
        <v>12468.403622690712</v>
      </c>
      <c r="U546" s="9">
        <f t="shared" si="217"/>
        <v>5.1329746723573454E-3</v>
      </c>
      <c r="V546" s="9">
        <f t="shared" si="221"/>
        <v>4.3068166477397592E-2</v>
      </c>
      <c r="W546" s="9">
        <f t="shared" si="221"/>
        <v>3.4631632954951391E-2</v>
      </c>
      <c r="X546" s="9">
        <f t="shared" si="221"/>
        <v>3.523147126543158E-2</v>
      </c>
      <c r="Y546" s="9">
        <f t="shared" si="221"/>
        <v>3.5182426449297366E-2</v>
      </c>
      <c r="Z546" s="9">
        <f t="shared" si="221"/>
        <v>3.5186393361230486E-2</v>
      </c>
      <c r="AA546" s="9">
        <f t="shared" si="221"/>
        <v>3.5186072221710343E-2</v>
      </c>
      <c r="AB546" s="9">
        <f t="shared" si="218"/>
        <v>3.5186072221710343E-2</v>
      </c>
    </row>
    <row r="547" spans="1:28">
      <c r="A547" s="26" t="str">
        <f>'Dane sieci'!A547</f>
        <v>W229</v>
      </c>
      <c r="B547" s="26" t="str">
        <f>'Dane sieci'!B547</f>
        <v>OX122</v>
      </c>
      <c r="C547" s="29">
        <f>VLOOKUP(A547,'Dane węzłów'!$A$3:$E$243,4,FALSE)</f>
        <v>79.901727533968568</v>
      </c>
      <c r="D547" s="22">
        <f>'Dane sieci'!C547</f>
        <v>32</v>
      </c>
      <c r="E547" s="22" t="str">
        <f>'Dane sieci'!D547</f>
        <v>P</v>
      </c>
      <c r="F547" s="27">
        <f>'Dane sieci'!E547</f>
        <v>5</v>
      </c>
      <c r="G547" s="27">
        <f>'Dane sieci'!J547</f>
        <v>4.5</v>
      </c>
      <c r="H547" s="28">
        <f>VLOOKUP(A547,'Dane węzłów'!$A$3:$E$243,2,FALSE)</f>
        <v>0.28139045096293719</v>
      </c>
      <c r="I547" s="28">
        <f t="shared" si="209"/>
        <v>0.28139045096293719</v>
      </c>
      <c r="J547" s="27">
        <f t="shared" si="210"/>
        <v>37.200000000000003</v>
      </c>
      <c r="K547" s="19">
        <f t="shared" si="211"/>
        <v>7.532847619095126E-2</v>
      </c>
      <c r="L547" s="24">
        <f t="shared" si="219"/>
        <v>2.6540987283915349</v>
      </c>
      <c r="M547" s="28">
        <f t="shared" si="212"/>
        <v>1.3270493641957674E-2</v>
      </c>
      <c r="N547" s="28">
        <f t="shared" si="213"/>
        <v>1.218913238603226E-2</v>
      </c>
      <c r="O547" s="29">
        <f t="shared" si="214"/>
        <v>2.5459626027989936E-2</v>
      </c>
      <c r="P547" s="29">
        <f>C547+O547</f>
        <v>79.927187159996564</v>
      </c>
      <c r="S547" s="16">
        <f t="shared" si="215"/>
        <v>0.15</v>
      </c>
      <c r="T547" s="23">
        <f t="shared" si="216"/>
        <v>9974.7228981525677</v>
      </c>
      <c r="U547" s="9">
        <f t="shared" si="217"/>
        <v>6.4162183404466834E-3</v>
      </c>
      <c r="V547" s="9">
        <f t="shared" si="221"/>
        <v>4.436500680822493E-2</v>
      </c>
      <c r="W547" s="9">
        <f t="shared" si="221"/>
        <v>3.5821987000633923E-2</v>
      </c>
      <c r="X547" s="9">
        <f t="shared" si="221"/>
        <v>3.6508005337808694E-2</v>
      </c>
      <c r="Y547" s="9">
        <f t="shared" si="221"/>
        <v>3.6444982623746645E-2</v>
      </c>
      <c r="Z547" s="9">
        <f t="shared" si="221"/>
        <v>3.6450704837710735E-2</v>
      </c>
      <c r="AA547" s="9">
        <f t="shared" si="221"/>
        <v>3.6450184727000727E-2</v>
      </c>
      <c r="AB547" s="9">
        <f t="shared" si="218"/>
        <v>3.6450184727000727E-2</v>
      </c>
    </row>
    <row r="548" spans="1:28">
      <c r="A548" s="26" t="str">
        <f>'Dane sieci'!A548</f>
        <v>OX122</v>
      </c>
      <c r="B548" s="26" t="str">
        <f>'Dane sieci'!B548</f>
        <v>RED1</v>
      </c>
      <c r="C548" s="29"/>
      <c r="D548" s="22">
        <f>'Dane sieci'!C548</f>
        <v>32</v>
      </c>
      <c r="E548" s="22" t="str">
        <f>'Dane sieci'!D548</f>
        <v>P</v>
      </c>
      <c r="F548" s="27">
        <f>'Dane sieci'!E548</f>
        <v>20</v>
      </c>
      <c r="G548" s="27">
        <f>'Dane sieci'!J548</f>
        <v>2</v>
      </c>
      <c r="H548" s="28">
        <f>H546+H547</f>
        <v>0.6331285146666088</v>
      </c>
      <c r="I548" s="28">
        <f t="shared" si="209"/>
        <v>0.6331285146666088</v>
      </c>
      <c r="J548" s="27">
        <f t="shared" si="210"/>
        <v>37.200000000000003</v>
      </c>
      <c r="K548" s="19">
        <f t="shared" si="211"/>
        <v>0.16948907142964037</v>
      </c>
      <c r="L548" s="24">
        <f t="shared" si="219"/>
        <v>12.027734328847089</v>
      </c>
      <c r="M548" s="28">
        <f t="shared" si="212"/>
        <v>0.24055468657694179</v>
      </c>
      <c r="N548" s="28">
        <f t="shared" si="213"/>
        <v>2.7425547868572597E-2</v>
      </c>
      <c r="O548" s="29">
        <f t="shared" si="214"/>
        <v>0.26798023444551439</v>
      </c>
      <c r="P548" s="29">
        <f>MAX(P546,P547)+O548</f>
        <v>92.990976154628584</v>
      </c>
      <c r="S548" s="16">
        <f t="shared" si="215"/>
        <v>0.15</v>
      </c>
      <c r="T548" s="23">
        <f t="shared" si="216"/>
        <v>22443.126520843281</v>
      </c>
      <c r="U548" s="9">
        <f t="shared" si="217"/>
        <v>2.8516525957540811E-3</v>
      </c>
      <c r="V548" s="9">
        <f t="shared" si="221"/>
        <v>4.008294059926544E-2</v>
      </c>
      <c r="W548" s="9">
        <f t="shared" si="221"/>
        <v>3.2262081469323189E-2</v>
      </c>
      <c r="X548" s="9">
        <f t="shared" si="221"/>
        <v>3.2649879333688868E-2</v>
      </c>
      <c r="Y548" s="9">
        <f t="shared" si="221"/>
        <v>3.2627632032293498E-2</v>
      </c>
      <c r="Z548" s="9">
        <f t="shared" si="221"/>
        <v>3.2628898274471178E-2</v>
      </c>
      <c r="AA548" s="9">
        <f t="shared" si="221"/>
        <v>3.2628826171661018E-2</v>
      </c>
      <c r="AB548" s="9">
        <f t="shared" si="218"/>
        <v>3.2628826171661018E-2</v>
      </c>
    </row>
    <row r="549" spans="1:28">
      <c r="A549" s="26" t="str">
        <f>'Dane sieci'!A549</f>
        <v>RED1</v>
      </c>
      <c r="B549" s="26" t="str">
        <f>'Dane sieci'!B549</f>
        <v>RED2</v>
      </c>
      <c r="C549" s="29"/>
      <c r="D549" s="22">
        <f>'Dane sieci'!C549</f>
        <v>65</v>
      </c>
      <c r="E549" s="22" t="str">
        <f>'Dane sieci'!D549</f>
        <v>P</v>
      </c>
      <c r="F549" s="27">
        <f>'Dane sieci'!E549</f>
        <v>100</v>
      </c>
      <c r="G549" s="27">
        <f>'Dane sieci'!J549</f>
        <v>4</v>
      </c>
      <c r="H549" s="28">
        <f>H548</f>
        <v>0.6331285146666088</v>
      </c>
      <c r="I549" s="28">
        <f t="shared" si="209"/>
        <v>0.6331285146666088</v>
      </c>
      <c r="J549" s="27">
        <f t="shared" si="210"/>
        <v>70.3</v>
      </c>
      <c r="K549" s="19">
        <f t="shared" si="211"/>
        <v>4.7458819367351378E-2</v>
      </c>
      <c r="L549" s="24">
        <f t="shared" si="219"/>
        <v>0.50225437759801683</v>
      </c>
      <c r="M549" s="28">
        <f t="shared" si="212"/>
        <v>5.0225437759801685E-2</v>
      </c>
      <c r="N549" s="28">
        <f t="shared" si="213"/>
        <v>4.3006665114379769E-3</v>
      </c>
      <c r="O549" s="29">
        <f t="shared" si="214"/>
        <v>5.4526104271239662E-2</v>
      </c>
      <c r="P549" s="29">
        <f>P548+O549</f>
        <v>93.045502258899816</v>
      </c>
      <c r="S549" s="16">
        <f t="shared" si="215"/>
        <v>0.15</v>
      </c>
      <c r="T549" s="23">
        <f t="shared" si="216"/>
        <v>11876.021430659604</v>
      </c>
      <c r="U549" s="9">
        <f t="shared" si="217"/>
        <v>5.3890101473524693E-3</v>
      </c>
      <c r="V549" s="9">
        <f t="shared" si="221"/>
        <v>4.1255808848758416E-2</v>
      </c>
      <c r="W549" s="9">
        <f t="shared" si="221"/>
        <v>3.2078846339697965E-2</v>
      </c>
      <c r="X549" s="9">
        <f t="shared" si="221"/>
        <v>3.2921609638600177E-2</v>
      </c>
      <c r="Y549" s="9">
        <f t="shared" si="221"/>
        <v>3.2831527256757524E-2</v>
      </c>
      <c r="Z549" s="9">
        <f t="shared" si="221"/>
        <v>3.2841009726219776E-2</v>
      </c>
      <c r="AA549" s="9">
        <f t="shared" si="221"/>
        <v>3.2840009939142933E-2</v>
      </c>
      <c r="AB549" s="9">
        <f t="shared" si="218"/>
        <v>3.2840009939142933E-2</v>
      </c>
    </row>
    <row r="550" spans="1:28">
      <c r="A550" s="26" t="str">
        <f>'Dane sieci'!A550</f>
        <v>RED2</v>
      </c>
      <c r="B550" s="26" t="str">
        <f>'Dane sieci'!B550</f>
        <v>RED3</v>
      </c>
      <c r="C550" s="29"/>
      <c r="D550" s="22">
        <f>'Dane sieci'!C550</f>
        <v>65</v>
      </c>
      <c r="E550" s="22" t="str">
        <f>'Dane sieci'!D550</f>
        <v>T</v>
      </c>
      <c r="F550" s="27">
        <f>'Dane sieci'!E550</f>
        <v>25</v>
      </c>
      <c r="G550" s="27">
        <f>'Dane sieci'!J550</f>
        <v>5</v>
      </c>
      <c r="H550" s="28">
        <f t="shared" ref="H550:H552" si="222">H549</f>
        <v>0.6331285146666088</v>
      </c>
      <c r="I550" s="28">
        <f t="shared" si="209"/>
        <v>0.6331285146666088</v>
      </c>
      <c r="J550" s="27">
        <f t="shared" si="210"/>
        <v>69.7</v>
      </c>
      <c r="K550" s="19">
        <f t="shared" si="211"/>
        <v>4.8279417756195035E-2</v>
      </c>
      <c r="L550" s="24">
        <f t="shared" si="219"/>
        <v>0.67648945187929266</v>
      </c>
      <c r="M550" s="28">
        <f t="shared" si="212"/>
        <v>1.6912236296982318E-2</v>
      </c>
      <c r="N550" s="28">
        <f t="shared" si="213"/>
        <v>5.56334468174924E-3</v>
      </c>
      <c r="O550" s="29">
        <f t="shared" si="214"/>
        <v>2.2475580978731556E-2</v>
      </c>
      <c r="P550" s="29">
        <f t="shared" ref="P550:P552" si="223">P549+O550</f>
        <v>93.067977839878552</v>
      </c>
      <c r="S550" s="16">
        <f t="shared" si="215"/>
        <v>0.7</v>
      </c>
      <c r="T550" s="23">
        <f t="shared" si="216"/>
        <v>11978.254039818798</v>
      </c>
      <c r="U550" s="9">
        <f t="shared" si="217"/>
        <v>5.3430157506467587E-3</v>
      </c>
      <c r="V550" s="9">
        <f t="shared" si="221"/>
        <v>4.9214042121020249E-2</v>
      </c>
      <c r="W550" s="9">
        <f t="shared" si="221"/>
        <v>4.2076970249454795E-2</v>
      </c>
      <c r="X550" s="9">
        <f t="shared" si="221"/>
        <v>4.239149484275636E-2</v>
      </c>
      <c r="Y550" s="9">
        <f t="shared" si="221"/>
        <v>4.2376051730240408E-2</v>
      </c>
      <c r="Z550" s="9">
        <f t="shared" si="221"/>
        <v>4.2376806138346421E-2</v>
      </c>
      <c r="AA550" s="9">
        <f t="shared" si="221"/>
        <v>4.2376769275745532E-2</v>
      </c>
      <c r="AB550" s="9">
        <f t="shared" si="218"/>
        <v>4.2376769275745532E-2</v>
      </c>
    </row>
    <row r="551" spans="1:28">
      <c r="A551" s="26" t="str">
        <f>'Dane sieci'!A551</f>
        <v>RED3</v>
      </c>
      <c r="B551" s="26" t="str">
        <f>'Dane sieci'!B551</f>
        <v>RED4</v>
      </c>
      <c r="C551" s="29"/>
      <c r="D551" s="22">
        <f>'Dane sieci'!C551</f>
        <v>25</v>
      </c>
      <c r="E551" s="22" t="str">
        <f>'Dane sieci'!D551</f>
        <v>T</v>
      </c>
      <c r="F551" s="27">
        <f>'Dane sieci'!E551</f>
        <v>20</v>
      </c>
      <c r="G551" s="27">
        <f>'Dane sieci'!J551</f>
        <v>4</v>
      </c>
      <c r="H551" s="28">
        <f t="shared" si="222"/>
        <v>0.6331285146666088</v>
      </c>
      <c r="I551" s="28">
        <f t="shared" si="209"/>
        <v>0.6331285146666088</v>
      </c>
      <c r="J551" s="27">
        <f t="shared" si="210"/>
        <v>28.1</v>
      </c>
      <c r="K551" s="19">
        <f t="shared" si="211"/>
        <v>0.2970400027952958</v>
      </c>
      <c r="L551" s="24">
        <f t="shared" si="219"/>
        <v>81.056636227487118</v>
      </c>
      <c r="M551" s="28">
        <f t="shared" si="212"/>
        <v>1.6211327245497422</v>
      </c>
      <c r="N551" s="28">
        <f t="shared" si="213"/>
        <v>0.16847357343104444</v>
      </c>
      <c r="O551" s="29">
        <f t="shared" si="214"/>
        <v>1.7896062979807867</v>
      </c>
      <c r="P551" s="29">
        <f t="shared" si="223"/>
        <v>94.857584137859334</v>
      </c>
      <c r="S551" s="16">
        <f t="shared" si="215"/>
        <v>0.7</v>
      </c>
      <c r="T551" s="23">
        <f t="shared" si="216"/>
        <v>29711.185287379714</v>
      </c>
      <c r="U551" s="9">
        <f t="shared" si="217"/>
        <v>2.1540709123841315E-3</v>
      </c>
      <c r="V551" s="9">
        <f t="shared" ref="V551:AA560" si="224">(1/(-2*LOG(2.51/$T551/U551^0.5+$S551/$J551/3.71)))^2</f>
        <v>5.8411699805014317E-2</v>
      </c>
      <c r="W551" s="9">
        <f t="shared" si="224"/>
        <v>5.4035898247427723E-2</v>
      </c>
      <c r="X551" s="9">
        <f t="shared" si="224"/>
        <v>5.4078748641843408E-2</v>
      </c>
      <c r="Y551" s="9">
        <f t="shared" si="224"/>
        <v>5.4078304140539497E-2</v>
      </c>
      <c r="Z551" s="9">
        <f t="shared" si="224"/>
        <v>5.4078308748804753E-2</v>
      </c>
      <c r="AA551" s="9">
        <f t="shared" si="224"/>
        <v>5.4078308701029316E-2</v>
      </c>
      <c r="AB551" s="9">
        <f t="shared" si="218"/>
        <v>5.4078308701029316E-2</v>
      </c>
    </row>
    <row r="552" spans="1:28">
      <c r="A552" s="26" t="str">
        <f>'Dane sieci'!A552</f>
        <v>RED4</v>
      </c>
      <c r="B552" s="26" t="str">
        <f>'Dane sieci'!B552</f>
        <v>K01/01</v>
      </c>
      <c r="C552" s="29"/>
      <c r="D552" s="22">
        <f>'Dane sieci'!C552</f>
        <v>25</v>
      </c>
      <c r="E552" s="22" t="str">
        <f>'Dane sieci'!D552</f>
        <v>P</v>
      </c>
      <c r="F552" s="27">
        <f>'Dane sieci'!E552</f>
        <v>35</v>
      </c>
      <c r="G552" s="27">
        <f>'Dane sieci'!J552</f>
        <v>4.5</v>
      </c>
      <c r="H552" s="28">
        <f t="shared" si="222"/>
        <v>0.6331285146666088</v>
      </c>
      <c r="I552" s="28">
        <f t="shared" si="209"/>
        <v>0.6331285146666088</v>
      </c>
      <c r="J552" s="27">
        <f t="shared" si="210"/>
        <v>28.5</v>
      </c>
      <c r="K552" s="19">
        <f t="shared" si="211"/>
        <v>0.28876054983957344</v>
      </c>
      <c r="L552" s="24">
        <f t="shared" si="219"/>
        <v>47.034701413777263</v>
      </c>
      <c r="M552" s="28">
        <f t="shared" si="212"/>
        <v>1.646214549482204</v>
      </c>
      <c r="N552" s="28">
        <f t="shared" si="213"/>
        <v>0.17911425443873574</v>
      </c>
      <c r="O552" s="29">
        <f t="shared" si="214"/>
        <v>1.8253288039209399</v>
      </c>
      <c r="P552" s="29">
        <f t="shared" si="223"/>
        <v>96.682912941780273</v>
      </c>
      <c r="S552" s="16">
        <f t="shared" si="215"/>
        <v>0.15</v>
      </c>
      <c r="T552" s="23">
        <f t="shared" si="216"/>
        <v>29294.186195627022</v>
      </c>
      <c r="U552" s="9">
        <f t="shared" si="217"/>
        <v>2.1847338435212714E-3</v>
      </c>
      <c r="V552" s="9">
        <f t="shared" si="224"/>
        <v>4.0390672394608418E-2</v>
      </c>
      <c r="W552" s="9">
        <f t="shared" si="224"/>
        <v>3.3445684710187475E-2</v>
      </c>
      <c r="X552" s="9">
        <f t="shared" si="224"/>
        <v>3.3687161221291992E-2</v>
      </c>
      <c r="Y552" s="9">
        <f t="shared" si="224"/>
        <v>3.3677584483938365E-2</v>
      </c>
      <c r="Z552" s="9">
        <f t="shared" si="224"/>
        <v>3.3677962410483479E-2</v>
      </c>
      <c r="AA552" s="9">
        <f t="shared" si="224"/>
        <v>3.3677947493454173E-2</v>
      </c>
      <c r="AB552" s="9">
        <f t="shared" si="218"/>
        <v>3.3677947493454173E-2</v>
      </c>
    </row>
    <row r="553" spans="1:28">
      <c r="A553" s="26" t="str">
        <f>'Dane sieci'!A553</f>
        <v>W014</v>
      </c>
      <c r="B553" s="26" t="str">
        <f>'Dane sieci'!B553</f>
        <v>RED</v>
      </c>
      <c r="C553" s="29">
        <f>VLOOKUP(A553,'Dane węzłów'!$A$3:$E$243,4,FALSE)</f>
        <v>96.744329814414215</v>
      </c>
      <c r="D553" s="22">
        <f>'Dane sieci'!C553</f>
        <v>80</v>
      </c>
      <c r="E553" s="22" t="str">
        <f>'Dane sieci'!D553</f>
        <v>T</v>
      </c>
      <c r="F553" s="27">
        <f>'Dane sieci'!E553</f>
        <v>115</v>
      </c>
      <c r="G553" s="27">
        <f>'Dane sieci'!J553</f>
        <v>4</v>
      </c>
      <c r="H553" s="28">
        <f>VLOOKUP(A553,'Dane węzłów'!$A$3:$E$243,2,FALSE)</f>
        <v>3.7536592855436903</v>
      </c>
      <c r="I553" s="28">
        <f t="shared" si="209"/>
        <v>3.7536592855436903</v>
      </c>
      <c r="J553" s="27">
        <f t="shared" si="210"/>
        <v>81.7</v>
      </c>
      <c r="K553" s="19">
        <f t="shared" si="211"/>
        <v>0.2083274237341313</v>
      </c>
      <c r="L553" s="24">
        <f t="shared" si="219"/>
        <v>9.3938272547299331</v>
      </c>
      <c r="M553" s="28">
        <f t="shared" si="212"/>
        <v>1.0802901342939424</v>
      </c>
      <c r="N553" s="28">
        <f t="shared" si="213"/>
        <v>8.286951430163822E-2</v>
      </c>
      <c r="O553" s="29">
        <f t="shared" si="214"/>
        <v>1.1631596485955806</v>
      </c>
      <c r="P553" s="29">
        <f>C553+O553</f>
        <v>97.907489463009796</v>
      </c>
      <c r="S553" s="16">
        <f t="shared" si="215"/>
        <v>0.7</v>
      </c>
      <c r="T553" s="23">
        <f t="shared" si="216"/>
        <v>60585.293660157367</v>
      </c>
      <c r="U553" s="9">
        <f t="shared" si="217"/>
        <v>1.0563619672951795E-3</v>
      </c>
      <c r="V553" s="9">
        <f t="shared" si="224"/>
        <v>4.1798603265817871E-2</v>
      </c>
      <c r="W553" s="9">
        <f t="shared" si="224"/>
        <v>3.6983081024569708E-2</v>
      </c>
      <c r="X553" s="9">
        <f t="shared" si="224"/>
        <v>3.7045903103256998E-2</v>
      </c>
      <c r="Y553" s="9">
        <f t="shared" si="224"/>
        <v>3.7045006585222473E-2</v>
      </c>
      <c r="Z553" s="9">
        <f t="shared" si="224"/>
        <v>3.7045019363390053E-2</v>
      </c>
      <c r="AA553" s="9">
        <f t="shared" si="224"/>
        <v>3.704501918125825E-2</v>
      </c>
      <c r="AB553" s="9">
        <f t="shared" si="218"/>
        <v>3.704501918125825E-2</v>
      </c>
    </row>
    <row r="554" spans="1:28">
      <c r="A554" s="26" t="str">
        <f>'Dane sieci'!A554</f>
        <v>RED</v>
      </c>
      <c r="B554" s="26" t="str">
        <f>'Dane sieci'!B554</f>
        <v>OX123</v>
      </c>
      <c r="C554" s="29"/>
      <c r="D554" s="22">
        <f>'Dane sieci'!C554</f>
        <v>65</v>
      </c>
      <c r="E554" s="22" t="str">
        <f>'Dane sieci'!D554</f>
        <v>P</v>
      </c>
      <c r="F554" s="27">
        <f>'Dane sieci'!E554</f>
        <v>25</v>
      </c>
      <c r="G554" s="27">
        <f>'Dane sieci'!J554</f>
        <v>3</v>
      </c>
      <c r="H554" s="28">
        <f>H553</f>
        <v>3.7536592855436903</v>
      </c>
      <c r="I554" s="28">
        <f t="shared" si="209"/>
        <v>3.7536592855436903</v>
      </c>
      <c r="J554" s="27">
        <f t="shared" si="210"/>
        <v>70.3</v>
      </c>
      <c r="K554" s="19">
        <f t="shared" si="211"/>
        <v>0.28137137069715767</v>
      </c>
      <c r="L554" s="24">
        <f t="shared" si="219"/>
        <v>13.993636682286924</v>
      </c>
      <c r="M554" s="28">
        <f t="shared" si="212"/>
        <v>0.34984091705717313</v>
      </c>
      <c r="N554" s="28">
        <f t="shared" si="213"/>
        <v>0.11337648354275134</v>
      </c>
      <c r="O554" s="29">
        <f t="shared" si="214"/>
        <v>0.46321740059992444</v>
      </c>
      <c r="P554" s="29">
        <f>P553+O554</f>
        <v>98.370706863609726</v>
      </c>
      <c r="S554" s="16">
        <f t="shared" si="215"/>
        <v>0.15</v>
      </c>
      <c r="T554" s="23">
        <f t="shared" si="216"/>
        <v>70409.935875318042</v>
      </c>
      <c r="U554" s="9">
        <f t="shared" si="217"/>
        <v>9.0896262302143319E-4</v>
      </c>
      <c r="V554" s="9">
        <f t="shared" si="224"/>
        <v>3.2935648937309915E-2</v>
      </c>
      <c r="W554" s="9">
        <f t="shared" si="224"/>
        <v>2.5803820649825261E-2</v>
      </c>
      <c r="X554" s="9">
        <f t="shared" si="224"/>
        <v>2.6039476931676353E-2</v>
      </c>
      <c r="Y554" s="9">
        <f t="shared" si="224"/>
        <v>2.6030256121144277E-2</v>
      </c>
      <c r="Z554" s="9">
        <f t="shared" si="224"/>
        <v>2.6030614685679229E-2</v>
      </c>
      <c r="AA554" s="9">
        <f t="shared" si="224"/>
        <v>2.6030600739010128E-2</v>
      </c>
      <c r="AB554" s="9">
        <f t="shared" si="218"/>
        <v>2.6030600739010128E-2</v>
      </c>
    </row>
    <row r="555" spans="1:28">
      <c r="A555" s="26" t="str">
        <f>'Dane sieci'!A555</f>
        <v>W013</v>
      </c>
      <c r="B555" s="26" t="str">
        <f>'Dane sieci'!B555</f>
        <v>OX123</v>
      </c>
      <c r="C555" s="29">
        <f>VLOOKUP(A555,'Dane węzłów'!$A$3:$E$243,4,FALSE)</f>
        <v>70.29687263472718</v>
      </c>
      <c r="D555" s="22">
        <f>'Dane sieci'!C555</f>
        <v>32</v>
      </c>
      <c r="E555" s="22" t="str">
        <f>'Dane sieci'!D555</f>
        <v>P</v>
      </c>
      <c r="F555" s="27">
        <f>'Dane sieci'!E555</f>
        <v>40</v>
      </c>
      <c r="G555" s="27">
        <f>'Dane sieci'!J555</f>
        <v>7.5</v>
      </c>
      <c r="H555" s="28">
        <f>VLOOKUP(A555,'Dane węzłów'!$A$3:$E$243,2,FALSE)</f>
        <v>0.53464185682958065</v>
      </c>
      <c r="I555" s="28">
        <f t="shared" si="209"/>
        <v>0.53464185682958065</v>
      </c>
      <c r="J555" s="27">
        <f t="shared" si="210"/>
        <v>37.200000000000003</v>
      </c>
      <c r="K555" s="19">
        <f t="shared" si="211"/>
        <v>0.1431241047628074</v>
      </c>
      <c r="L555" s="24">
        <f t="shared" si="219"/>
        <v>8.7429844655320004</v>
      </c>
      <c r="M555" s="28">
        <f t="shared" si="212"/>
        <v>0.34971937862128005</v>
      </c>
      <c r="N555" s="28">
        <f t="shared" si="213"/>
        <v>7.3337946522627429E-2</v>
      </c>
      <c r="O555" s="29">
        <f t="shared" si="214"/>
        <v>0.42305732514390748</v>
      </c>
      <c r="P555" s="29">
        <f>C555+O555</f>
        <v>70.719929959871081</v>
      </c>
      <c r="S555" s="16">
        <f t="shared" si="215"/>
        <v>0.15</v>
      </c>
      <c r="T555" s="23">
        <f t="shared" si="216"/>
        <v>18951.973506489878</v>
      </c>
      <c r="U555" s="9">
        <f t="shared" si="217"/>
        <v>3.3769570212877284E-3</v>
      </c>
      <c r="V555" s="9">
        <f t="shared" si="224"/>
        <v>4.0881658063492032E-2</v>
      </c>
      <c r="W555" s="9">
        <f t="shared" si="224"/>
        <v>3.284298040949378E-2</v>
      </c>
      <c r="X555" s="9">
        <f t="shared" si="224"/>
        <v>3.3287753669979769E-2</v>
      </c>
      <c r="Y555" s="9">
        <f t="shared" si="224"/>
        <v>3.3259299515712416E-2</v>
      </c>
      <c r="Z555" s="9">
        <f t="shared" si="224"/>
        <v>3.3261103946858377E-2</v>
      </c>
      <c r="AA555" s="9">
        <f t="shared" si="224"/>
        <v>3.3260989454222276E-2</v>
      </c>
      <c r="AB555" s="9">
        <f t="shared" si="218"/>
        <v>3.3260989454222276E-2</v>
      </c>
    </row>
    <row r="556" spans="1:28">
      <c r="A556" s="26" t="str">
        <f>'Dane sieci'!A556</f>
        <v>OX123</v>
      </c>
      <c r="B556" s="26" t="str">
        <f>'Dane sieci'!B556</f>
        <v>OX124</v>
      </c>
      <c r="C556" s="29"/>
      <c r="D556" s="22">
        <f>'Dane sieci'!C556</f>
        <v>65</v>
      </c>
      <c r="E556" s="22" t="str">
        <f>'Dane sieci'!D556</f>
        <v>P</v>
      </c>
      <c r="F556" s="27">
        <f>'Dane sieci'!E556</f>
        <v>120</v>
      </c>
      <c r="G556" s="27">
        <f>'Dane sieci'!J556</f>
        <v>2</v>
      </c>
      <c r="H556" s="28">
        <f>H554+H555</f>
        <v>4.2883011423732711</v>
      </c>
      <c r="I556" s="28">
        <f t="shared" si="209"/>
        <v>4.2883011423732711</v>
      </c>
      <c r="J556" s="27">
        <f t="shared" si="210"/>
        <v>70.3</v>
      </c>
      <c r="K556" s="19">
        <f t="shared" si="211"/>
        <v>0.32144770705180997</v>
      </c>
      <c r="L556" s="24">
        <f t="shared" si="219"/>
        <v>18.090917741209694</v>
      </c>
      <c r="M556" s="28">
        <f t="shared" si="212"/>
        <v>2.1709101289451631</v>
      </c>
      <c r="N556" s="28">
        <f t="shared" si="213"/>
        <v>9.8648974687609275E-2</v>
      </c>
      <c r="O556" s="29">
        <f t="shared" si="214"/>
        <v>2.2695591036327722</v>
      </c>
      <c r="P556" s="29">
        <f>MAX(P554,P555)+O556</f>
        <v>100.6402659672425</v>
      </c>
      <c r="S556" s="16">
        <f t="shared" si="215"/>
        <v>0.15</v>
      </c>
      <c r="T556" s="23">
        <f t="shared" si="216"/>
        <v>80438.576194541703</v>
      </c>
      <c r="U556" s="9">
        <f t="shared" si="217"/>
        <v>7.9563815059599259E-4</v>
      </c>
      <c r="V556" s="9">
        <f t="shared" si="224"/>
        <v>3.2480424446134894E-2</v>
      </c>
      <c r="W556" s="9">
        <f t="shared" si="224"/>
        <v>2.5584532526308709E-2</v>
      </c>
      <c r="X556" s="9">
        <f t="shared" si="224"/>
        <v>2.5791253045287427E-2</v>
      </c>
      <c r="Y556" s="9">
        <f t="shared" si="224"/>
        <v>2.5783932424491559E-2</v>
      </c>
      <c r="Z556" s="9">
        <f t="shared" si="224"/>
        <v>2.5784190239598295E-2</v>
      </c>
      <c r="AA556" s="9">
        <f t="shared" si="224"/>
        <v>2.5784181158180531E-2</v>
      </c>
      <c r="AB556" s="9">
        <f t="shared" si="218"/>
        <v>2.5784181158180531E-2</v>
      </c>
    </row>
    <row r="557" spans="1:28">
      <c r="A557" s="26" t="str">
        <f>'Dane sieci'!A557</f>
        <v>W011</v>
      </c>
      <c r="B557" s="26" t="str">
        <f>'Dane sieci'!B557</f>
        <v>OX124</v>
      </c>
      <c r="C557" s="29">
        <f>VLOOKUP(A557,'Dane węzłów'!$A$3:$E$243,4,FALSE)</f>
        <v>75.939042625928508</v>
      </c>
      <c r="D557" s="22">
        <f>'Dane sieci'!C557</f>
        <v>32</v>
      </c>
      <c r="E557" s="22" t="str">
        <f>'Dane sieci'!D557</f>
        <v>P</v>
      </c>
      <c r="F557" s="27">
        <f>'Dane sieci'!E557</f>
        <v>10</v>
      </c>
      <c r="G557" s="27">
        <f>'Dane sieci'!J557</f>
        <v>5.5</v>
      </c>
      <c r="H557" s="28">
        <f>VLOOKUP(A557,'Dane węzłów'!$A$3:$E$243,2,FALSE)</f>
        <v>0.93796816987645737</v>
      </c>
      <c r="I557" s="28">
        <f t="shared" si="209"/>
        <v>0.93796816987645737</v>
      </c>
      <c r="J557" s="27">
        <f t="shared" si="210"/>
        <v>37.200000000000003</v>
      </c>
      <c r="K557" s="19">
        <f t="shared" si="211"/>
        <v>0.25109492063650424</v>
      </c>
      <c r="L557" s="24">
        <f t="shared" si="219"/>
        <v>25.429494401955985</v>
      </c>
      <c r="M557" s="28">
        <f t="shared" si="212"/>
        <v>0.25429494401955988</v>
      </c>
      <c r="N557" s="28">
        <f t="shared" si="213"/>
        <v>0.16553142746463567</v>
      </c>
      <c r="O557" s="29">
        <f t="shared" si="214"/>
        <v>0.41982637148419555</v>
      </c>
      <c r="P557" s="29">
        <f>C557+O557</f>
        <v>76.358868997412699</v>
      </c>
      <c r="S557" s="16">
        <f t="shared" si="215"/>
        <v>0.15</v>
      </c>
      <c r="T557" s="23">
        <f t="shared" si="216"/>
        <v>33249.076327175229</v>
      </c>
      <c r="U557" s="9">
        <f t="shared" si="217"/>
        <v>1.9248655021340047E-3</v>
      </c>
      <c r="V557" s="9">
        <f t="shared" si="224"/>
        <v>3.8396216747533331E-2</v>
      </c>
      <c r="W557" s="9">
        <f t="shared" si="224"/>
        <v>3.1169939178993755E-2</v>
      </c>
      <c r="X557" s="9">
        <f t="shared" si="224"/>
        <v>3.1442739470834064E-2</v>
      </c>
      <c r="Y557" s="9">
        <f t="shared" si="224"/>
        <v>3.1430846813869928E-2</v>
      </c>
      <c r="Z557" s="9">
        <f t="shared" si="224"/>
        <v>3.1431362204092983E-2</v>
      </c>
      <c r="AA557" s="9">
        <f t="shared" si="224"/>
        <v>3.1431339862949846E-2</v>
      </c>
      <c r="AB557" s="9">
        <f t="shared" si="218"/>
        <v>3.1431339862949846E-2</v>
      </c>
    </row>
    <row r="558" spans="1:28">
      <c r="A558" s="26" t="str">
        <f>'Dane sieci'!A558</f>
        <v>OX124</v>
      </c>
      <c r="B558" s="26" t="str">
        <f>'Dane sieci'!B558</f>
        <v>OX125</v>
      </c>
      <c r="C558" s="29"/>
      <c r="D558" s="22">
        <f>'Dane sieci'!C558</f>
        <v>65</v>
      </c>
      <c r="E558" s="22" t="str">
        <f>'Dane sieci'!D558</f>
        <v>P</v>
      </c>
      <c r="F558" s="27">
        <f>'Dane sieci'!E558</f>
        <v>60</v>
      </c>
      <c r="G558" s="27">
        <f>'Dane sieci'!J558</f>
        <v>3</v>
      </c>
      <c r="H558" s="28">
        <f>H556+H557</f>
        <v>5.2262693122497286</v>
      </c>
      <c r="I558" s="28">
        <f t="shared" si="209"/>
        <v>5.2262693122497286</v>
      </c>
      <c r="J558" s="27">
        <f t="shared" si="210"/>
        <v>70.3</v>
      </c>
      <c r="K558" s="19">
        <f t="shared" si="211"/>
        <v>0.39175706907751567</v>
      </c>
      <c r="L558" s="24">
        <f t="shared" si="219"/>
        <v>26.536053579680488</v>
      </c>
      <c r="M558" s="28">
        <f t="shared" si="212"/>
        <v>1.5921632147808293</v>
      </c>
      <c r="N558" s="28">
        <f t="shared" si="213"/>
        <v>0.21978439522886772</v>
      </c>
      <c r="O558" s="29">
        <f t="shared" si="214"/>
        <v>1.811947610009697</v>
      </c>
      <c r="P558" s="29">
        <f>MAX(P556,P557)+O558</f>
        <v>102.45221357725219</v>
      </c>
      <c r="S558" s="16">
        <f t="shared" si="215"/>
        <v>0.15</v>
      </c>
      <c r="T558" s="23">
        <f t="shared" si="216"/>
        <v>98032.682017741114</v>
      </c>
      <c r="U558" s="9">
        <f t="shared" si="217"/>
        <v>6.5284350772345319E-4</v>
      </c>
      <c r="V558" s="9">
        <f t="shared" si="224"/>
        <v>3.1839646751091695E-2</v>
      </c>
      <c r="W558" s="9">
        <f t="shared" si="224"/>
        <v>2.5299494327241233E-2</v>
      </c>
      <c r="X558" s="9">
        <f t="shared" si="224"/>
        <v>2.5468358601320313E-2</v>
      </c>
      <c r="Y558" s="9">
        <f t="shared" si="224"/>
        <v>2.5463230233430917E-2</v>
      </c>
      <c r="Z558" s="9">
        <f t="shared" si="224"/>
        <v>2.5463385261128693E-2</v>
      </c>
      <c r="AA558" s="9">
        <f t="shared" si="224"/>
        <v>2.5463380574070642E-2</v>
      </c>
      <c r="AB558" s="9">
        <f t="shared" si="218"/>
        <v>2.5463380574070642E-2</v>
      </c>
    </row>
    <row r="559" spans="1:28">
      <c r="A559" s="26" t="str">
        <f>'Dane sieci'!A559</f>
        <v>W188</v>
      </c>
      <c r="B559" s="26" t="str">
        <f>'Dane sieci'!B559</f>
        <v>OX125</v>
      </c>
      <c r="C559" s="29">
        <f>VLOOKUP(A559,'Dane węzłów'!$A$3:$E$243,4,FALSE)</f>
        <v>69.45759579736341</v>
      </c>
      <c r="D559" s="22">
        <f>'Dane sieci'!C559</f>
        <v>25</v>
      </c>
      <c r="E559" s="22" t="str">
        <f>'Dane sieci'!D559</f>
        <v>P</v>
      </c>
      <c r="F559" s="27">
        <f>'Dane sieci'!E559</f>
        <v>5</v>
      </c>
      <c r="G559" s="27">
        <f>'Dane sieci'!J559</f>
        <v>4.5</v>
      </c>
      <c r="H559" s="28">
        <f>VLOOKUP(A559,'Dane węzłów'!$A$3:$E$243,2,FALSE)</f>
        <v>0.46898408493822868</v>
      </c>
      <c r="I559" s="28">
        <f t="shared" si="209"/>
        <v>0.46898408493822868</v>
      </c>
      <c r="J559" s="27">
        <f t="shared" si="210"/>
        <v>28.5</v>
      </c>
      <c r="K559" s="19">
        <f t="shared" si="211"/>
        <v>0.21389670358486923</v>
      </c>
      <c r="L559" s="24">
        <f t="shared" si="219"/>
        <v>26.472154229237496</v>
      </c>
      <c r="M559" s="28">
        <f t="shared" si="212"/>
        <v>0.13236077114618749</v>
      </c>
      <c r="N559" s="28">
        <f t="shared" si="213"/>
        <v>9.8279426303833045E-2</v>
      </c>
      <c r="O559" s="29">
        <f t="shared" si="214"/>
        <v>0.23064019745002054</v>
      </c>
      <c r="P559" s="29">
        <f>C559+O559</f>
        <v>69.688235994813425</v>
      </c>
      <c r="S559" s="16">
        <f t="shared" si="215"/>
        <v>0.15</v>
      </c>
      <c r="T559" s="23">
        <f t="shared" si="216"/>
        <v>21699.397181945944</v>
      </c>
      <c r="U559" s="9">
        <f t="shared" si="217"/>
        <v>2.9493906887537165E-3</v>
      </c>
      <c r="V559" s="9">
        <f t="shared" si="224"/>
        <v>4.1651020709685072E-2</v>
      </c>
      <c r="W559" s="9">
        <f t="shared" si="224"/>
        <v>3.4239058845619785E-2</v>
      </c>
      <c r="X559" s="9">
        <f t="shared" si="224"/>
        <v>3.4560061637151494E-2</v>
      </c>
      <c r="Y559" s="9">
        <f t="shared" si="224"/>
        <v>3.4544164593185205E-2</v>
      </c>
      <c r="Z559" s="9">
        <f t="shared" si="224"/>
        <v>3.4544946918130148E-2</v>
      </c>
      <c r="AA559" s="9">
        <f t="shared" si="224"/>
        <v>3.4544908406402612E-2</v>
      </c>
      <c r="AB559" s="9">
        <f t="shared" si="218"/>
        <v>3.4544908406402612E-2</v>
      </c>
    </row>
    <row r="560" spans="1:28">
      <c r="A560" s="26" t="str">
        <f>'Dane sieci'!A560</f>
        <v>W203</v>
      </c>
      <c r="B560" s="26" t="str">
        <f>'Dane sieci'!B560</f>
        <v>OX125</v>
      </c>
      <c r="C560" s="29">
        <f>VLOOKUP(A560,'Dane węzłów'!$A$3:$E$243,4,FALSE)</f>
        <v>67.992856122523975</v>
      </c>
      <c r="D560" s="22">
        <f>'Dane sieci'!C560</f>
        <v>25</v>
      </c>
      <c r="E560" s="22" t="str">
        <f>'Dane sieci'!D560</f>
        <v>T</v>
      </c>
      <c r="F560" s="27">
        <f>'Dane sieci'!E560</f>
        <v>60</v>
      </c>
      <c r="G560" s="27">
        <f>'Dane sieci'!J560</f>
        <v>4</v>
      </c>
      <c r="H560" s="28">
        <f>VLOOKUP(A560,'Dane węzłów'!$A$3:$E$243,2,FALSE)</f>
        <v>0.46898408493822868</v>
      </c>
      <c r="I560" s="28">
        <f t="shared" si="209"/>
        <v>0.46898408493822868</v>
      </c>
      <c r="J560" s="27">
        <f t="shared" si="210"/>
        <v>28.1</v>
      </c>
      <c r="K560" s="19">
        <f t="shared" si="211"/>
        <v>0.22002963170021908</v>
      </c>
      <c r="L560" s="24">
        <f t="shared" si="219"/>
        <v>44.792768522080955</v>
      </c>
      <c r="M560" s="28">
        <f t="shared" si="212"/>
        <v>2.6875661113248577</v>
      </c>
      <c r="N560" s="28">
        <f t="shared" si="213"/>
        <v>9.2440918206334391E-2</v>
      </c>
      <c r="O560" s="29">
        <f t="shared" si="214"/>
        <v>2.7800070295311921</v>
      </c>
      <c r="P560" s="29">
        <f>C560+O560</f>
        <v>70.772863152055166</v>
      </c>
      <c r="S560" s="16">
        <f t="shared" si="215"/>
        <v>0.7</v>
      </c>
      <c r="T560" s="23">
        <f t="shared" si="216"/>
        <v>22008.285398059048</v>
      </c>
      <c r="U560" s="9">
        <f t="shared" si="217"/>
        <v>2.9079957317185772E-3</v>
      </c>
      <c r="V560" s="9">
        <f t="shared" si="224"/>
        <v>5.9253149919550094E-2</v>
      </c>
      <c r="W560" s="9">
        <f t="shared" si="224"/>
        <v>5.4402207360241088E-2</v>
      </c>
      <c r="X560" s="9">
        <f t="shared" si="224"/>
        <v>5.4464905479155327E-2</v>
      </c>
      <c r="Y560" s="9">
        <f t="shared" si="224"/>
        <v>5.446404252165029E-2</v>
      </c>
      <c r="Z560" s="9">
        <f t="shared" si="224"/>
        <v>5.4464054389105288E-2</v>
      </c>
      <c r="AA560" s="9">
        <f t="shared" si="224"/>
        <v>5.4464054225901268E-2</v>
      </c>
      <c r="AB560" s="9">
        <f t="shared" si="218"/>
        <v>5.4464054225901268E-2</v>
      </c>
    </row>
    <row r="561" spans="1:28">
      <c r="A561" s="26" t="str">
        <f>'Dane sieci'!A561</f>
        <v>OX125</v>
      </c>
      <c r="B561" s="26" t="str">
        <f>'Dane sieci'!B561</f>
        <v>OX126</v>
      </c>
      <c r="C561" s="29"/>
      <c r="D561" s="22">
        <f>'Dane sieci'!C561</f>
        <v>65</v>
      </c>
      <c r="E561" s="22" t="str">
        <f>'Dane sieci'!D561</f>
        <v>P</v>
      </c>
      <c r="F561" s="27">
        <f>'Dane sieci'!E561</f>
        <v>115</v>
      </c>
      <c r="G561" s="27">
        <f>'Dane sieci'!J561</f>
        <v>2</v>
      </c>
      <c r="H561" s="28">
        <f>H558+H559+H560</f>
        <v>6.1642374821261861</v>
      </c>
      <c r="I561" s="28">
        <f t="shared" si="209"/>
        <v>6.1642374821261861</v>
      </c>
      <c r="J561" s="27">
        <f t="shared" si="210"/>
        <v>70.3</v>
      </c>
      <c r="K561" s="19">
        <f t="shared" si="211"/>
        <v>0.46206643110322149</v>
      </c>
      <c r="L561" s="24">
        <f t="shared" si="219"/>
        <v>36.58151604089521</v>
      </c>
      <c r="M561" s="28">
        <f t="shared" si="212"/>
        <v>4.2068743447029489</v>
      </c>
      <c r="N561" s="28">
        <f t="shared" si="213"/>
        <v>0.20383593420232254</v>
      </c>
      <c r="O561" s="29">
        <f t="shared" si="214"/>
        <v>4.4107102789052712</v>
      </c>
      <c r="P561" s="29">
        <f>MAX(P558,P559,P560)+O561</f>
        <v>106.86292385615747</v>
      </c>
      <c r="S561" s="16">
        <f t="shared" si="215"/>
        <v>0.15</v>
      </c>
      <c r="T561" s="23">
        <f t="shared" si="216"/>
        <v>115626.78784094054</v>
      </c>
      <c r="U561" s="9">
        <f t="shared" si="217"/>
        <v>5.5350495499399504E-4</v>
      </c>
      <c r="V561" s="9">
        <f t="shared" ref="V561:AA563" si="225">(1/(-2*LOG(2.51/$T561/U561^0.5+$S561/$J561/3.71)))^2</f>
        <v>3.1336011250989532E-2</v>
      </c>
      <c r="W561" s="9">
        <f t="shared" si="225"/>
        <v>2.5094818600954756E-2</v>
      </c>
      <c r="X561" s="9">
        <f t="shared" si="225"/>
        <v>2.5236519031492211E-2</v>
      </c>
      <c r="Y561" s="9">
        <f t="shared" si="225"/>
        <v>2.5232750888265168E-2</v>
      </c>
      <c r="Z561" s="9">
        <f t="shared" si="225"/>
        <v>2.5232850696345666E-2</v>
      </c>
      <c r="AA561" s="9">
        <f t="shared" si="225"/>
        <v>2.5232848052417944E-2</v>
      </c>
      <c r="AB561" s="9">
        <f t="shared" si="218"/>
        <v>2.5232848052417944E-2</v>
      </c>
    </row>
    <row r="562" spans="1:28">
      <c r="A562" s="26" t="str">
        <f>'Dane sieci'!A562</f>
        <v>W012</v>
      </c>
      <c r="B562" s="26" t="str">
        <f>'Dane sieci'!B562</f>
        <v>OX126</v>
      </c>
      <c r="C562" s="29">
        <f>VLOOKUP(A562,'Dane węzłów'!$A$3:$E$243,4,FALSE)</f>
        <v>70.089707623286102</v>
      </c>
      <c r="D562" s="22">
        <f>'Dane sieci'!C562</f>
        <v>32</v>
      </c>
      <c r="E562" s="22" t="str">
        <f>'Dane sieci'!D562</f>
        <v>P</v>
      </c>
      <c r="F562" s="27">
        <f>'Dane sieci'!E562</f>
        <v>110</v>
      </c>
      <c r="G562" s="27">
        <f>'Dane sieci'!J562</f>
        <v>8.5</v>
      </c>
      <c r="H562" s="28">
        <f>VLOOKUP(A562,'Dane węzłów'!$A$3:$E$243,2,FALSE)</f>
        <v>0.82072214864190018</v>
      </c>
      <c r="I562" s="28">
        <f t="shared" si="209"/>
        <v>0.82072214864190018</v>
      </c>
      <c r="J562" s="27">
        <f t="shared" si="210"/>
        <v>37.200000000000003</v>
      </c>
      <c r="K562" s="19">
        <f t="shared" si="211"/>
        <v>0.2197080555569412</v>
      </c>
      <c r="L562" s="24">
        <f t="shared" si="219"/>
        <v>19.697084133010513</v>
      </c>
      <c r="M562" s="28">
        <f t="shared" si="212"/>
        <v>2.1666792546311564</v>
      </c>
      <c r="N562" s="28">
        <f t="shared" si="213"/>
        <v>0.1958631805085817</v>
      </c>
      <c r="O562" s="29">
        <f t="shared" si="214"/>
        <v>2.3625424351397379</v>
      </c>
      <c r="P562" s="29">
        <f>C562+O562</f>
        <v>72.452250058425847</v>
      </c>
      <c r="S562" s="16">
        <f t="shared" si="215"/>
        <v>0.15</v>
      </c>
      <c r="T562" s="23">
        <f t="shared" si="216"/>
        <v>29092.941786278334</v>
      </c>
      <c r="U562" s="9">
        <f t="shared" si="217"/>
        <v>2.1998462881531477E-3</v>
      </c>
      <c r="V562" s="9">
        <f t="shared" si="225"/>
        <v>3.8943691268010172E-2</v>
      </c>
      <c r="W562" s="9">
        <f t="shared" si="225"/>
        <v>3.150402267199625E-2</v>
      </c>
      <c r="X562" s="9">
        <f t="shared" si="225"/>
        <v>3.1812979520192589E-2</v>
      </c>
      <c r="Y562" s="9">
        <f t="shared" si="225"/>
        <v>3.1798146166735514E-2</v>
      </c>
      <c r="Z562" s="9">
        <f t="shared" si="225"/>
        <v>3.1798853659458261E-2</v>
      </c>
      <c r="AA562" s="9">
        <f t="shared" si="225"/>
        <v>3.1798819904208783E-2</v>
      </c>
      <c r="AB562" s="9">
        <f t="shared" si="218"/>
        <v>3.1798819904208783E-2</v>
      </c>
    </row>
    <row r="563" spans="1:28">
      <c r="A563" s="26" t="str">
        <f>'Dane sieci'!A563</f>
        <v>OX126</v>
      </c>
      <c r="B563" s="26" t="str">
        <f>'Dane sieci'!B563</f>
        <v>K01</v>
      </c>
      <c r="C563" s="29"/>
      <c r="D563" s="22">
        <f>'Dane sieci'!C563</f>
        <v>80</v>
      </c>
      <c r="E563" s="22" t="str">
        <f>'Dane sieci'!D563</f>
        <v>P</v>
      </c>
      <c r="F563" s="27">
        <f>'Dane sieci'!E563</f>
        <v>150</v>
      </c>
      <c r="G563" s="27">
        <f>'Dane sieci'!J563</f>
        <v>6.5</v>
      </c>
      <c r="H563" s="28">
        <f>H562+H561</f>
        <v>6.9849596307680866</v>
      </c>
      <c r="I563" s="28">
        <f t="shared" si="209"/>
        <v>6.9849596307680866</v>
      </c>
      <c r="J563" s="27">
        <f t="shared" ref="J563" si="226">IF(E563="T",VLOOKUP(D563,$A$606:$C$629,3),VLOOKUP(D563,$A$606:$C$629,2))</f>
        <v>82.5</v>
      </c>
      <c r="K563" s="19">
        <f t="shared" ref="K563" si="227">I563/3.6/$F$5/(PI()*J563^2/4)*10^6</f>
        <v>0.38018213907700082</v>
      </c>
      <c r="L563" s="24">
        <f t="shared" si="219"/>
        <v>20.443457235702574</v>
      </c>
      <c r="M563" s="28">
        <f t="shared" ref="M563" si="228">L563*F563/1000</f>
        <v>3.0665185853553862</v>
      </c>
      <c r="N563" s="28">
        <f t="shared" ref="N563" si="229">G563*$F$5*K563^2/2000</f>
        <v>0.44847546838189095</v>
      </c>
      <c r="O563" s="29">
        <f t="shared" ref="O563" si="230">M563+N563</f>
        <v>3.514994053737277</v>
      </c>
      <c r="P563" s="29">
        <f>P562+O563</f>
        <v>75.967244112163129</v>
      </c>
      <c r="S563" s="16">
        <f t="shared" ref="S563" si="231">IF(E563="T",0.7,0.15)</f>
        <v>0.15</v>
      </c>
      <c r="T563" s="23">
        <f t="shared" ref="T563" si="232">K563*J563/1000/$F$4</f>
        <v>111646.31054142633</v>
      </c>
      <c r="U563" s="9">
        <f t="shared" si="217"/>
        <v>5.7323882616123545E-4</v>
      </c>
      <c r="V563" s="9">
        <f t="shared" si="225"/>
        <v>3.0888124801311891E-2</v>
      </c>
      <c r="W563" s="9">
        <f t="shared" si="225"/>
        <v>2.4277077998771372E-2</v>
      </c>
      <c r="X563" s="9">
        <f t="shared" si="225"/>
        <v>2.4449787590154221E-2</v>
      </c>
      <c r="Y563" s="9">
        <f t="shared" si="225"/>
        <v>2.4444441536577724E-2</v>
      </c>
      <c r="Z563" s="9">
        <f t="shared" si="225"/>
        <v>2.4444606206194382E-2</v>
      </c>
      <c r="AA563" s="9">
        <f t="shared" si="225"/>
        <v>2.4444601133256041E-2</v>
      </c>
      <c r="AB563" s="9">
        <f t="shared" ref="AB563" si="233">IF(T563&lt;=2300,U563,AA563)</f>
        <v>2.4444601133256041E-2</v>
      </c>
    </row>
    <row r="564" spans="1:28">
      <c r="F564" s="52"/>
      <c r="G564" s="14"/>
      <c r="H564" s="14"/>
      <c r="I564" s="14"/>
      <c r="J564" s="14"/>
      <c r="K564" s="14"/>
      <c r="L564" s="14"/>
      <c r="M564" s="14"/>
      <c r="N564" s="14"/>
    </row>
    <row r="565" spans="1:28">
      <c r="F565" s="52"/>
      <c r="G565" s="14"/>
      <c r="H565" s="14"/>
      <c r="I565" s="14"/>
      <c r="J565" s="14"/>
      <c r="K565" s="14"/>
      <c r="L565" s="14"/>
      <c r="M565" s="14"/>
      <c r="N565" s="14"/>
    </row>
    <row r="566" spans="1:28">
      <c r="F566" s="52"/>
      <c r="G566" s="14"/>
      <c r="H566" s="14"/>
      <c r="I566" s="14"/>
      <c r="J566" s="14"/>
      <c r="K566" s="14"/>
      <c r="L566" s="14"/>
      <c r="M566" s="14"/>
      <c r="N566" s="14"/>
    </row>
    <row r="567" spans="1:28">
      <c r="F567" s="52"/>
      <c r="G567" s="14"/>
      <c r="H567" s="14"/>
      <c r="I567" s="14"/>
      <c r="J567" s="14"/>
      <c r="K567" s="14"/>
      <c r="L567" s="14"/>
      <c r="M567" s="14"/>
      <c r="N567" s="14"/>
    </row>
    <row r="568" spans="1:28">
      <c r="F568" s="52"/>
      <c r="G568" s="14"/>
      <c r="H568" s="14"/>
      <c r="I568" s="14"/>
      <c r="J568" s="14"/>
      <c r="K568" s="14"/>
      <c r="L568" s="14"/>
      <c r="M568" s="14"/>
      <c r="N568" s="14"/>
    </row>
    <row r="569" spans="1:28">
      <c r="F569" s="52"/>
      <c r="G569" s="14"/>
      <c r="H569" s="14"/>
      <c r="I569" s="14"/>
      <c r="J569" s="14"/>
      <c r="K569" s="14"/>
      <c r="L569" s="14"/>
      <c r="M569" s="14"/>
      <c r="N569" s="14"/>
    </row>
    <row r="570" spans="1:28">
      <c r="F570" s="52"/>
      <c r="G570" s="14"/>
      <c r="H570" s="14"/>
      <c r="I570" s="14"/>
      <c r="J570" s="14"/>
      <c r="K570" s="14"/>
      <c r="L570" s="14"/>
      <c r="M570" s="14"/>
      <c r="N570" s="14"/>
    </row>
    <row r="571" spans="1:28">
      <c r="F571" s="52"/>
      <c r="G571" s="14"/>
      <c r="H571" s="14"/>
      <c r="I571" s="14"/>
      <c r="J571" s="14"/>
      <c r="K571" s="14"/>
      <c r="L571" s="14"/>
      <c r="M571" s="14"/>
      <c r="N571" s="14"/>
    </row>
    <row r="572" spans="1:28">
      <c r="F572" s="52"/>
      <c r="G572" s="14"/>
      <c r="H572" s="14"/>
      <c r="I572" s="14"/>
      <c r="J572" s="14"/>
      <c r="K572" s="14"/>
      <c r="L572" s="14"/>
      <c r="M572" s="14"/>
      <c r="N572" s="14"/>
    </row>
    <row r="573" spans="1:28">
      <c r="F573" s="52"/>
      <c r="G573" s="14"/>
      <c r="H573" s="14"/>
      <c r="I573" s="14"/>
      <c r="J573" s="14"/>
      <c r="K573" s="14"/>
      <c r="L573" s="14"/>
      <c r="M573" s="14"/>
      <c r="N573" s="14"/>
    </row>
    <row r="574" spans="1:28">
      <c r="F574" s="52"/>
      <c r="G574" s="14"/>
      <c r="H574" s="14"/>
      <c r="I574" s="14"/>
      <c r="J574" s="14"/>
      <c r="K574" s="14"/>
      <c r="L574" s="14"/>
      <c r="M574" s="14"/>
      <c r="N574" s="14"/>
    </row>
    <row r="575" spans="1:28">
      <c r="F575" s="52"/>
      <c r="G575" s="14"/>
      <c r="H575" s="14"/>
      <c r="I575" s="14"/>
      <c r="J575" s="14"/>
      <c r="K575" s="14"/>
      <c r="L575" s="14"/>
      <c r="M575" s="14"/>
      <c r="N575" s="14"/>
    </row>
    <row r="576" spans="1:28">
      <c r="F576" s="52"/>
      <c r="G576" s="14"/>
      <c r="H576" s="14"/>
      <c r="I576" s="14"/>
      <c r="J576" s="14"/>
      <c r="K576" s="14"/>
      <c r="L576" s="14"/>
      <c r="M576" s="14"/>
      <c r="N576" s="14"/>
    </row>
    <row r="577" spans="6:14">
      <c r="F577" s="52"/>
      <c r="G577" s="14"/>
      <c r="H577" s="14"/>
      <c r="I577" s="14"/>
      <c r="J577" s="14"/>
      <c r="K577" s="14"/>
      <c r="L577" s="14"/>
      <c r="M577" s="14"/>
      <c r="N577" s="14"/>
    </row>
    <row r="578" spans="6:14">
      <c r="F578" s="52"/>
      <c r="G578" s="14"/>
      <c r="H578" s="14"/>
      <c r="I578" s="14"/>
      <c r="J578" s="14"/>
      <c r="K578" s="14"/>
      <c r="L578" s="14"/>
      <c r="M578" s="14"/>
      <c r="N578" s="14"/>
    </row>
    <row r="579" spans="6:14">
      <c r="F579" s="52"/>
      <c r="G579" s="14"/>
      <c r="H579" s="14"/>
      <c r="I579" s="14"/>
      <c r="J579" s="14"/>
      <c r="K579" s="14"/>
      <c r="L579" s="14"/>
      <c r="M579" s="14"/>
      <c r="N579" s="14"/>
    </row>
    <row r="580" spans="6:14">
      <c r="F580" s="52"/>
      <c r="G580" s="14"/>
      <c r="H580" s="14"/>
      <c r="I580" s="14"/>
      <c r="J580" s="14"/>
      <c r="K580" s="14"/>
      <c r="L580" s="14"/>
      <c r="M580" s="14"/>
      <c r="N580" s="14"/>
    </row>
    <row r="581" spans="6:14">
      <c r="F581" s="52"/>
      <c r="G581" s="14"/>
      <c r="H581" s="14"/>
      <c r="I581" s="14"/>
      <c r="J581" s="14"/>
      <c r="K581" s="14"/>
      <c r="L581" s="14"/>
      <c r="M581" s="14"/>
      <c r="N581" s="14"/>
    </row>
    <row r="582" spans="6:14">
      <c r="F582" s="52"/>
      <c r="G582" s="14"/>
      <c r="H582" s="14"/>
      <c r="I582" s="14"/>
      <c r="J582" s="14"/>
      <c r="K582" s="14"/>
      <c r="L582" s="14"/>
      <c r="M582" s="14"/>
      <c r="N582" s="14"/>
    </row>
    <row r="583" spans="6:14">
      <c r="F583" s="52"/>
      <c r="G583" s="14"/>
      <c r="H583" s="14"/>
      <c r="I583" s="14"/>
      <c r="J583" s="14"/>
      <c r="K583" s="14"/>
      <c r="L583" s="14"/>
      <c r="M583" s="14"/>
      <c r="N583" s="14"/>
    </row>
    <row r="584" spans="6:14">
      <c r="F584" s="52"/>
      <c r="G584" s="14"/>
      <c r="H584" s="14"/>
      <c r="I584" s="14"/>
      <c r="J584" s="14"/>
      <c r="K584" s="14"/>
      <c r="L584" s="14"/>
      <c r="M584" s="14"/>
      <c r="N584" s="14"/>
    </row>
    <row r="585" spans="6:14">
      <c r="F585" s="52"/>
      <c r="G585" s="14"/>
      <c r="H585" s="14"/>
      <c r="I585" s="14"/>
      <c r="J585" s="14"/>
      <c r="K585" s="14"/>
      <c r="L585" s="14"/>
      <c r="M585" s="14"/>
      <c r="N585" s="14"/>
    </row>
    <row r="586" spans="6:14">
      <c r="F586" s="52"/>
      <c r="G586" s="14"/>
      <c r="H586" s="14"/>
      <c r="I586" s="14"/>
      <c r="J586" s="14"/>
      <c r="K586" s="14"/>
      <c r="L586" s="14"/>
      <c r="M586" s="14"/>
      <c r="N586" s="14"/>
    </row>
    <row r="587" spans="6:14">
      <c r="F587" s="52"/>
      <c r="G587" s="14"/>
      <c r="H587" s="14"/>
      <c r="I587" s="14"/>
      <c r="J587" s="14"/>
      <c r="K587" s="14"/>
      <c r="L587" s="14"/>
      <c r="M587" s="14"/>
      <c r="N587" s="14"/>
    </row>
    <row r="588" spans="6:14">
      <c r="F588" s="52"/>
      <c r="G588" s="14"/>
      <c r="H588" s="14"/>
      <c r="I588" s="14"/>
      <c r="J588" s="14"/>
      <c r="K588" s="14"/>
      <c r="L588" s="14"/>
      <c r="M588" s="14"/>
      <c r="N588" s="14"/>
    </row>
    <row r="589" spans="6:14">
      <c r="F589" s="52"/>
      <c r="G589" s="14"/>
      <c r="H589" s="14"/>
      <c r="I589" s="14"/>
      <c r="J589" s="14"/>
      <c r="K589" s="14"/>
      <c r="L589" s="14"/>
      <c r="M589" s="14"/>
      <c r="N589" s="14"/>
    </row>
    <row r="590" spans="6:14">
      <c r="F590" s="52"/>
      <c r="G590" s="14"/>
      <c r="H590" s="14"/>
      <c r="I590" s="14"/>
      <c r="J590" s="14"/>
      <c r="K590" s="14"/>
      <c r="L590" s="14"/>
      <c r="M590" s="14"/>
      <c r="N590" s="14"/>
    </row>
    <row r="591" spans="6:14">
      <c r="F591" s="52"/>
      <c r="G591" s="14"/>
      <c r="H591" s="14"/>
      <c r="I591" s="14"/>
      <c r="J591" s="14"/>
      <c r="K591" s="14"/>
      <c r="L591" s="14"/>
      <c r="M591" s="14"/>
      <c r="N591" s="14"/>
    </row>
    <row r="592" spans="6:14">
      <c r="F592" s="52"/>
      <c r="G592" s="14"/>
      <c r="H592" s="14"/>
      <c r="I592" s="14"/>
      <c r="J592" s="14"/>
      <c r="K592" s="14"/>
      <c r="L592" s="14"/>
      <c r="M592" s="14"/>
      <c r="N592" s="14"/>
    </row>
    <row r="593" spans="1:14">
      <c r="F593" s="52"/>
      <c r="G593" s="14"/>
      <c r="H593" s="14"/>
      <c r="I593" s="14"/>
      <c r="J593" s="14"/>
      <c r="K593" s="14"/>
      <c r="L593" s="14"/>
      <c r="M593" s="14"/>
      <c r="N593" s="14"/>
    </row>
    <row r="594" spans="1:14">
      <c r="F594" s="52"/>
      <c r="G594" s="14"/>
      <c r="H594" s="14"/>
      <c r="I594" s="14"/>
      <c r="J594" s="14"/>
      <c r="K594" s="14"/>
      <c r="L594" s="14"/>
      <c r="M594" s="14"/>
      <c r="N594" s="14"/>
    </row>
    <row r="595" spans="1:14">
      <c r="F595" s="52"/>
      <c r="G595" s="14"/>
      <c r="H595" s="14"/>
      <c r="I595" s="14"/>
      <c r="J595" s="14"/>
      <c r="K595" s="14"/>
      <c r="L595" s="14"/>
      <c r="M595" s="14"/>
      <c r="N595" s="14"/>
    </row>
    <row r="596" spans="1:14">
      <c r="F596" s="52"/>
      <c r="G596" s="14"/>
      <c r="H596" s="14"/>
      <c r="I596" s="14"/>
      <c r="J596" s="14"/>
      <c r="K596" s="14"/>
      <c r="L596" s="14"/>
      <c r="M596" s="14"/>
      <c r="N596" s="14"/>
    </row>
    <row r="597" spans="1:14">
      <c r="F597" s="52"/>
      <c r="G597" s="14"/>
      <c r="H597" s="14"/>
      <c r="I597" s="14"/>
      <c r="J597" s="14"/>
      <c r="K597" s="14"/>
      <c r="L597" s="14"/>
      <c r="M597" s="14"/>
      <c r="N597" s="14"/>
    </row>
    <row r="598" spans="1:14">
      <c r="F598" s="52"/>
      <c r="G598" s="14"/>
      <c r="H598" s="14"/>
      <c r="I598" s="14"/>
      <c r="J598" s="14"/>
      <c r="K598" s="14"/>
      <c r="L598" s="14"/>
      <c r="M598" s="14"/>
      <c r="N598" s="14"/>
    </row>
    <row r="599" spans="1:14">
      <c r="F599" s="52"/>
      <c r="G599" s="14"/>
      <c r="H599" s="14"/>
      <c r="I599" s="14"/>
      <c r="J599" s="14"/>
      <c r="K599" s="14"/>
      <c r="L599" s="14"/>
      <c r="M599" s="14"/>
      <c r="N599" s="14"/>
    </row>
    <row r="600" spans="1:14">
      <c r="F600" s="52"/>
      <c r="G600" s="14"/>
      <c r="H600" s="14"/>
      <c r="I600" s="14"/>
      <c r="J600" s="14"/>
      <c r="K600" s="14"/>
      <c r="L600" s="14"/>
      <c r="M600" s="14"/>
      <c r="N600" s="14"/>
    </row>
    <row r="601" spans="1:14">
      <c r="F601" s="52"/>
      <c r="G601" s="14"/>
      <c r="H601" s="14"/>
      <c r="I601" s="14"/>
      <c r="J601" s="14"/>
      <c r="K601" s="14"/>
      <c r="L601" s="14"/>
      <c r="M601" s="14"/>
      <c r="N601" s="14"/>
    </row>
    <row r="602" spans="1:14">
      <c r="F602" s="52"/>
      <c r="G602" s="14"/>
      <c r="H602" s="14"/>
      <c r="I602" s="14"/>
      <c r="J602" s="14"/>
      <c r="K602" s="14"/>
      <c r="L602" s="14"/>
      <c r="M602" s="14"/>
      <c r="N602" s="14"/>
    </row>
    <row r="603" spans="1:14">
      <c r="F603" s="52"/>
      <c r="G603" s="14"/>
      <c r="H603" s="14"/>
      <c r="I603" s="14"/>
      <c r="J603" s="14"/>
      <c r="K603" s="14"/>
      <c r="L603" s="14"/>
      <c r="M603" s="14"/>
      <c r="N603" s="14"/>
    </row>
    <row r="604" spans="1:14">
      <c r="F604" s="52"/>
      <c r="G604" s="14"/>
      <c r="H604" s="14"/>
      <c r="I604" s="14"/>
      <c r="J604" s="14"/>
      <c r="K604" s="14"/>
      <c r="L604" s="14"/>
      <c r="M604" s="14"/>
      <c r="N604" s="14"/>
    </row>
    <row r="605" spans="1:14">
      <c r="A605" s="6"/>
      <c r="B605" s="6" t="s">
        <v>545</v>
      </c>
      <c r="C605" s="6" t="s">
        <v>546</v>
      </c>
      <c r="F605" s="52"/>
      <c r="G605" s="14"/>
      <c r="H605" s="14"/>
      <c r="I605" s="14"/>
      <c r="J605" s="14"/>
      <c r="K605" s="14"/>
      <c r="L605" s="14"/>
      <c r="M605" s="14"/>
      <c r="N605" s="14"/>
    </row>
    <row r="606" spans="1:14">
      <c r="A606" s="6">
        <v>20</v>
      </c>
      <c r="B606" s="13">
        <v>21.7</v>
      </c>
      <c r="C606" s="13">
        <v>27.1</v>
      </c>
      <c r="F606" s="52"/>
      <c r="G606" s="14"/>
      <c r="H606" s="14"/>
      <c r="I606" s="14"/>
      <c r="J606" s="14"/>
      <c r="K606" s="14"/>
      <c r="L606" s="14"/>
      <c r="M606" s="14"/>
      <c r="N606" s="14"/>
    </row>
    <row r="607" spans="1:14">
      <c r="A607" s="6">
        <v>25</v>
      </c>
      <c r="B607" s="13">
        <v>28.5</v>
      </c>
      <c r="C607" s="13">
        <v>28.1</v>
      </c>
      <c r="F607" s="52"/>
      <c r="G607" s="14"/>
      <c r="H607" s="14"/>
      <c r="I607" s="14"/>
      <c r="J607" s="14"/>
      <c r="K607" s="14"/>
      <c r="L607" s="14"/>
      <c r="M607" s="14"/>
      <c r="N607" s="14"/>
    </row>
    <row r="608" spans="1:14">
      <c r="A608" s="6">
        <v>32</v>
      </c>
      <c r="B608" s="13">
        <v>37.200000000000003</v>
      </c>
      <c r="C608" s="13">
        <v>34.200000000000003</v>
      </c>
      <c r="F608" s="52"/>
      <c r="G608" s="14"/>
      <c r="H608" s="14"/>
      <c r="I608" s="14"/>
      <c r="J608" s="14"/>
      <c r="K608" s="14"/>
      <c r="L608" s="14"/>
      <c r="M608" s="14"/>
      <c r="N608" s="14"/>
    </row>
    <row r="609" spans="1:14">
      <c r="A609" s="6">
        <v>40</v>
      </c>
      <c r="B609" s="13">
        <v>43.1</v>
      </c>
      <c r="C609" s="13">
        <v>38.700000000000003</v>
      </c>
      <c r="F609" s="52"/>
      <c r="G609" s="14"/>
      <c r="H609" s="14"/>
      <c r="I609" s="14"/>
      <c r="J609" s="14"/>
      <c r="K609" s="14"/>
      <c r="L609" s="14"/>
      <c r="M609" s="14"/>
      <c r="N609" s="14"/>
    </row>
    <row r="610" spans="1:14">
      <c r="A610" s="6">
        <v>50</v>
      </c>
      <c r="B610" s="13">
        <v>54.5</v>
      </c>
      <c r="C610" s="13">
        <v>51.2</v>
      </c>
      <c r="F610" s="52"/>
      <c r="G610" s="14"/>
      <c r="H610" s="14"/>
      <c r="I610" s="14"/>
      <c r="J610" s="14"/>
      <c r="K610" s="14"/>
      <c r="L610" s="14"/>
      <c r="M610" s="14"/>
      <c r="N610" s="14"/>
    </row>
    <row r="611" spans="1:14">
      <c r="A611" s="6">
        <v>65</v>
      </c>
      <c r="B611" s="13">
        <v>70.3</v>
      </c>
      <c r="C611" s="13">
        <v>69.7</v>
      </c>
      <c r="F611" s="52"/>
      <c r="G611" s="14"/>
      <c r="H611" s="14"/>
      <c r="I611" s="14"/>
      <c r="J611" s="14"/>
      <c r="K611" s="14"/>
      <c r="L611" s="14"/>
      <c r="M611" s="14"/>
      <c r="N611" s="14"/>
    </row>
    <row r="612" spans="1:14">
      <c r="A612" s="6">
        <v>80</v>
      </c>
      <c r="B612" s="13">
        <v>82.5</v>
      </c>
      <c r="C612" s="13">
        <v>81.7</v>
      </c>
      <c r="F612" s="52"/>
      <c r="G612" s="14"/>
      <c r="H612" s="14"/>
      <c r="I612" s="14"/>
      <c r="J612" s="14"/>
      <c r="K612" s="14"/>
      <c r="L612" s="14"/>
      <c r="M612" s="14"/>
      <c r="N612" s="14"/>
    </row>
    <row r="613" spans="1:14">
      <c r="A613" s="6">
        <v>100</v>
      </c>
      <c r="B613" s="13">
        <v>107.1</v>
      </c>
      <c r="C613" s="13">
        <v>100</v>
      </c>
      <c r="F613" s="52"/>
      <c r="G613" s="14"/>
      <c r="H613" s="14"/>
      <c r="I613" s="14"/>
      <c r="J613" s="14"/>
      <c r="K613" s="14"/>
      <c r="L613" s="14"/>
      <c r="M613" s="14"/>
      <c r="N613" s="14"/>
    </row>
    <row r="614" spans="1:14">
      <c r="A614" s="6">
        <v>125</v>
      </c>
      <c r="B614" s="13">
        <v>132.5</v>
      </c>
      <c r="C614" s="13">
        <v>125</v>
      </c>
      <c r="F614" s="52"/>
      <c r="G614" s="14"/>
      <c r="H614" s="14"/>
      <c r="I614" s="14"/>
      <c r="J614" s="14"/>
      <c r="K614" s="14"/>
      <c r="L614" s="14"/>
      <c r="M614" s="14"/>
      <c r="N614" s="14"/>
    </row>
    <row r="615" spans="1:14">
      <c r="A615" s="6">
        <v>150</v>
      </c>
      <c r="B615" s="13">
        <v>160.30000000000001</v>
      </c>
      <c r="C615" s="13">
        <v>150</v>
      </c>
      <c r="F615" s="52"/>
      <c r="G615" s="14"/>
      <c r="H615" s="14"/>
      <c r="I615" s="14"/>
      <c r="J615" s="14"/>
      <c r="K615" s="14"/>
      <c r="L615" s="14"/>
      <c r="M615" s="14"/>
      <c r="N615" s="14"/>
    </row>
    <row r="616" spans="1:14">
      <c r="A616" s="6">
        <v>200</v>
      </c>
      <c r="B616" s="13">
        <v>210.1</v>
      </c>
      <c r="C616" s="13">
        <v>206.5</v>
      </c>
      <c r="F616" s="52"/>
      <c r="G616" s="14"/>
      <c r="H616" s="14"/>
      <c r="I616" s="14"/>
      <c r="J616" s="14"/>
      <c r="K616" s="14"/>
      <c r="L616" s="14"/>
      <c r="M616" s="14"/>
      <c r="N616" s="14"/>
    </row>
    <row r="617" spans="1:14">
      <c r="A617" s="6">
        <v>250</v>
      </c>
      <c r="B617" s="13">
        <v>263</v>
      </c>
      <c r="C617" s="13">
        <v>259</v>
      </c>
      <c r="F617" s="52"/>
      <c r="G617" s="14"/>
      <c r="H617" s="14"/>
      <c r="I617" s="14"/>
      <c r="J617" s="14"/>
      <c r="K617" s="14"/>
      <c r="L617" s="14"/>
      <c r="M617" s="14"/>
      <c r="N617" s="14"/>
    </row>
    <row r="618" spans="1:14">
      <c r="A618" s="6">
        <v>300</v>
      </c>
      <c r="B618" s="13">
        <v>312.7</v>
      </c>
      <c r="C618" s="13">
        <v>308</v>
      </c>
      <c r="F618" s="52"/>
      <c r="G618" s="14"/>
      <c r="H618" s="14"/>
      <c r="I618" s="14"/>
      <c r="J618" s="14"/>
      <c r="K618" s="14"/>
      <c r="L618" s="14"/>
      <c r="M618" s="14"/>
      <c r="N618" s="14"/>
    </row>
    <row r="619" spans="1:14">
      <c r="A619" s="6">
        <v>350</v>
      </c>
      <c r="B619" s="13">
        <v>344.4</v>
      </c>
      <c r="C619" s="13">
        <v>340</v>
      </c>
      <c r="F619" s="52"/>
      <c r="G619" s="14"/>
      <c r="H619" s="14"/>
      <c r="I619" s="14"/>
      <c r="J619" s="14"/>
      <c r="K619" s="14"/>
      <c r="L619" s="14"/>
      <c r="M619" s="14"/>
      <c r="N619" s="14"/>
    </row>
    <row r="620" spans="1:14">
      <c r="A620" s="6">
        <v>400</v>
      </c>
      <c r="B620" s="13">
        <v>393.8</v>
      </c>
      <c r="C620" s="13">
        <v>388</v>
      </c>
    </row>
    <row r="621" spans="1:14">
      <c r="A621" s="6">
        <v>450</v>
      </c>
      <c r="B621" s="13">
        <v>444.6</v>
      </c>
      <c r="C621" s="13">
        <v>437</v>
      </c>
    </row>
    <row r="622" spans="1:14">
      <c r="A622" s="6">
        <v>500</v>
      </c>
      <c r="B622" s="13">
        <v>495.4</v>
      </c>
      <c r="C622" s="13">
        <v>486</v>
      </c>
    </row>
    <row r="623" spans="1:14">
      <c r="A623" s="6">
        <v>600</v>
      </c>
      <c r="B623" s="13">
        <v>595.4</v>
      </c>
      <c r="C623" s="13">
        <v>598</v>
      </c>
    </row>
    <row r="624" spans="1:14">
      <c r="A624" s="6">
        <v>700</v>
      </c>
      <c r="B624" s="13">
        <v>695</v>
      </c>
      <c r="C624" s="13">
        <v>696</v>
      </c>
    </row>
    <row r="625" spans="1:3">
      <c r="A625" s="6">
        <v>800</v>
      </c>
      <c r="B625" s="13">
        <v>894</v>
      </c>
      <c r="C625" s="13">
        <v>793</v>
      </c>
    </row>
    <row r="626" spans="1:3">
      <c r="A626" s="6">
        <v>900</v>
      </c>
      <c r="B626" s="13">
        <v>996</v>
      </c>
      <c r="C626" s="13">
        <v>890</v>
      </c>
    </row>
    <row r="627" spans="1:3">
      <c r="A627" s="6">
        <v>1000</v>
      </c>
      <c r="B627" s="13">
        <v>996</v>
      </c>
      <c r="C627" s="13">
        <v>988</v>
      </c>
    </row>
    <row r="628" spans="1:3">
      <c r="A628" s="6">
        <v>1100</v>
      </c>
      <c r="B628" s="13">
        <v>1096</v>
      </c>
      <c r="C628" s="13">
        <v>1084</v>
      </c>
    </row>
    <row r="629" spans="1:3">
      <c r="A629" s="6">
        <v>1200</v>
      </c>
      <c r="B629" s="13">
        <v>1195</v>
      </c>
      <c r="C629" s="13">
        <v>1180</v>
      </c>
    </row>
  </sheetData>
  <mergeCells count="3">
    <mergeCell ref="I3:J3"/>
    <mergeCell ref="I4:J4"/>
    <mergeCell ref="V9:AA9"/>
  </mergeCells>
  <dataValidations count="2">
    <dataValidation type="list" allowBlank="1" showInputMessage="1" showErrorMessage="1" sqref="E10:E563">
      <formula1>$H$3:$H$4</formula1>
    </dataValidation>
    <dataValidation type="list" allowBlank="1" showInputMessage="1" showErrorMessage="1" sqref="D10:D563">
      <formula1>$A$606:$A$629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45"/>
  <sheetViews>
    <sheetView topLeftCell="A37" workbookViewId="0">
      <selection activeCell="M46" sqref="M46"/>
    </sheetView>
  </sheetViews>
  <sheetFormatPr defaultRowHeight="14.25"/>
  <cols>
    <col min="1" max="1" width="6.25" customWidth="1"/>
    <col min="2" max="2" width="5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7" customWidth="1"/>
    <col min="9" max="9" width="6.625" customWidth="1"/>
    <col min="10" max="10" width="7.5" customWidth="1"/>
    <col min="11" max="11" width="6.75" customWidth="1"/>
    <col min="12" max="12" width="6.875" customWidth="1"/>
    <col min="13" max="14" width="8.125" customWidth="1"/>
    <col min="15" max="15" width="8" customWidth="1"/>
    <col min="16" max="16" width="6.625" customWidth="1"/>
    <col min="18" max="18" width="6" customWidth="1"/>
    <col min="19" max="19" width="6.125" customWidth="1"/>
    <col min="20" max="20" width="5.25" customWidth="1"/>
    <col min="21" max="21" width="5.625" customWidth="1"/>
  </cols>
  <sheetData>
    <row r="3" spans="1:21" ht="15">
      <c r="A3" s="31" t="str">
        <f>'Dane sieci'!A9</f>
        <v>P</v>
      </c>
      <c r="B3" s="31" t="str">
        <f>'Dane sieci'!B9</f>
        <v>K</v>
      </c>
      <c r="C3" s="32" t="s">
        <v>554</v>
      </c>
      <c r="D3" s="31" t="str">
        <f>'Dane sieci'!C9</f>
        <v>DN</v>
      </c>
      <c r="E3" s="31" t="str">
        <f>'Dane sieci'!D9</f>
        <v>TYP</v>
      </c>
      <c r="F3" s="60" t="s">
        <v>521</v>
      </c>
      <c r="G3" s="33" t="str">
        <f>'Dane sieci'!J9</f>
        <v>Sz</v>
      </c>
      <c r="H3" s="34" t="s">
        <v>544</v>
      </c>
      <c r="I3" s="34" t="s">
        <v>553</v>
      </c>
      <c r="J3" s="34" t="s">
        <v>547</v>
      </c>
      <c r="K3" s="34" t="s">
        <v>548</v>
      </c>
      <c r="L3" s="34" t="s">
        <v>555</v>
      </c>
      <c r="M3" s="35" t="s">
        <v>556</v>
      </c>
      <c r="N3" s="35" t="s">
        <v>557</v>
      </c>
      <c r="O3" s="35" t="s">
        <v>558</v>
      </c>
      <c r="P3" s="35" t="s">
        <v>559</v>
      </c>
      <c r="R3" s="72"/>
      <c r="S3" s="72"/>
      <c r="T3" s="73" t="s">
        <v>563</v>
      </c>
      <c r="U3" s="73" t="s">
        <v>564</v>
      </c>
    </row>
    <row r="4" spans="1:21">
      <c r="A4" s="36" t="str">
        <f>Obliczenia!A10</f>
        <v>R003</v>
      </c>
      <c r="B4" s="36" t="str">
        <f>Obliczenia!B10</f>
        <v>ODW</v>
      </c>
      <c r="C4" s="36">
        <f>Obliczenia!C10</f>
        <v>61.392141870834742</v>
      </c>
      <c r="D4" s="22">
        <f>Obliczenia!D10</f>
        <v>65</v>
      </c>
      <c r="E4" s="22" t="str">
        <f>Obliczenia!E10</f>
        <v>P</v>
      </c>
      <c r="F4" s="61">
        <f>Obliczenia!F10</f>
        <v>370</v>
      </c>
      <c r="G4" s="61">
        <f>Obliczenia!G10</f>
        <v>9</v>
      </c>
      <c r="H4" s="29">
        <f>Obliczenia!H10</f>
        <v>4.8325415401412544</v>
      </c>
      <c r="I4" s="29">
        <f>Obliczenia!I10</f>
        <v>4.8325415401412544</v>
      </c>
      <c r="J4" s="36">
        <f>Obliczenia!J10</f>
        <v>70.3</v>
      </c>
      <c r="K4" s="29">
        <f>Obliczenia!K10</f>
        <v>0.36224354254452529</v>
      </c>
      <c r="L4" s="29">
        <f>Obliczenia!L10</f>
        <v>22.796130221065454</v>
      </c>
      <c r="M4" s="29">
        <f>Obliczenia!M10</f>
        <v>8.4345681817942193</v>
      </c>
      <c r="N4" s="29">
        <f>Obliczenia!N10</f>
        <v>0.56374892901809925</v>
      </c>
      <c r="O4" s="29">
        <f>Obliczenia!O10</f>
        <v>8.9983171108123194</v>
      </c>
      <c r="P4" s="29">
        <f>Obliczenia!P10</f>
        <v>70.390458981647058</v>
      </c>
      <c r="R4" s="76" t="str">
        <f>A4</f>
        <v>R003</v>
      </c>
      <c r="S4" s="74">
        <f t="shared" ref="S4:S43" si="0">S5+F4/2</f>
        <v>7185</v>
      </c>
      <c r="T4" s="75">
        <f t="shared" ref="T4:T43" si="1">T5-O4/200</f>
        <v>10.549203955220605</v>
      </c>
      <c r="U4" s="75">
        <f t="shared" ref="U4:U25" si="2">U5+O4/200</f>
        <v>9.3313830155547333</v>
      </c>
    </row>
    <row r="5" spans="1:21">
      <c r="A5" s="36" t="str">
        <f>Obliczenia!A11</f>
        <v>ODW</v>
      </c>
      <c r="B5" s="36" t="str">
        <f>Obliczenia!B11</f>
        <v>K68/01</v>
      </c>
      <c r="C5" s="36">
        <f>Obliczenia!C11</f>
        <v>0</v>
      </c>
      <c r="D5" s="22">
        <f>Obliczenia!D11</f>
        <v>100</v>
      </c>
      <c r="E5" s="22" t="str">
        <f>Obliczenia!E11</f>
        <v>P</v>
      </c>
      <c r="F5" s="61">
        <f>Obliczenia!F11</f>
        <v>90</v>
      </c>
      <c r="G5" s="61">
        <f>Obliczenia!G11</f>
        <v>8.4</v>
      </c>
      <c r="H5" s="29">
        <f>Obliczenia!H11</f>
        <v>4.8325415401412544</v>
      </c>
      <c r="I5" s="29">
        <f>Obliczenia!I11</f>
        <v>4.8325415401412544</v>
      </c>
      <c r="J5" s="36">
        <f>Obliczenia!J11</f>
        <v>107.1</v>
      </c>
      <c r="K5" s="29">
        <f>Obliczenia!K11</f>
        <v>0.15607464678018249</v>
      </c>
      <c r="L5" s="29">
        <f>Obliczenia!L11</f>
        <v>2.6683799115726727</v>
      </c>
      <c r="M5" s="29">
        <f>Obliczenia!M11</f>
        <v>0.24015419204154054</v>
      </c>
      <c r="N5" s="29">
        <f>Obliczenia!N11</f>
        <v>9.7675563009357258E-2</v>
      </c>
      <c r="O5" s="29">
        <f>Obliczenia!O11</f>
        <v>0.3378297550508978</v>
      </c>
      <c r="P5" s="29">
        <f>Obliczenia!P11</f>
        <v>70.728288736697962</v>
      </c>
      <c r="R5" s="76" t="str">
        <f t="shared" ref="R5:R44" si="3">A5</f>
        <v>ODW</v>
      </c>
      <c r="S5" s="74">
        <f t="shared" si="0"/>
        <v>7000</v>
      </c>
      <c r="T5" s="75">
        <f t="shared" si="1"/>
        <v>10.594195540774667</v>
      </c>
      <c r="U5" s="75">
        <f t="shared" si="2"/>
        <v>9.2863914300006716</v>
      </c>
    </row>
    <row r="6" spans="1:21">
      <c r="A6" s="36" t="str">
        <f>Obliczenia!A16</f>
        <v>K68/01</v>
      </c>
      <c r="B6" s="36" t="str">
        <f>Obliczenia!B16</f>
        <v>OX3</v>
      </c>
      <c r="C6" s="36">
        <f>Obliczenia!C16</f>
        <v>0</v>
      </c>
      <c r="D6" s="22">
        <f>Obliczenia!D16</f>
        <v>200</v>
      </c>
      <c r="E6" s="22" t="str">
        <f>Obliczenia!E16</f>
        <v>P</v>
      </c>
      <c r="F6" s="61">
        <f>Obliczenia!F16</f>
        <v>535</v>
      </c>
      <c r="G6" s="61">
        <f>Obliczenia!G16</f>
        <v>6</v>
      </c>
      <c r="H6" s="29">
        <f>Obliczenia!H16</f>
        <v>16.104082704971169</v>
      </c>
      <c r="I6" s="29">
        <f>Obliczenia!I16</f>
        <v>16.104082704971169</v>
      </c>
      <c r="J6" s="36">
        <f>Obliczenia!J16</f>
        <v>210.1</v>
      </c>
      <c r="K6" s="29">
        <f>Obliczenia!K16</f>
        <v>0.13515110285990461</v>
      </c>
      <c r="L6" s="29">
        <f>Obliczenia!L16</f>
        <v>0.8768762129432347</v>
      </c>
      <c r="M6" s="29">
        <f>Obliczenia!M16</f>
        <v>0.46912877392463059</v>
      </c>
      <c r="N6" s="29">
        <f>Obliczenia!N16</f>
        <v>5.2315737745141283E-2</v>
      </c>
      <c r="O6" s="29">
        <f>Obliczenia!O16</f>
        <v>0.5214445116697719</v>
      </c>
      <c r="P6" s="29">
        <f>Obliczenia!P16</f>
        <v>71.249733248367733</v>
      </c>
      <c r="R6" s="76" t="str">
        <f t="shared" si="3"/>
        <v>K68/01</v>
      </c>
      <c r="S6" s="74">
        <f t="shared" si="0"/>
        <v>6955</v>
      </c>
      <c r="T6" s="75">
        <f t="shared" si="1"/>
        <v>10.595884689549921</v>
      </c>
      <c r="U6" s="75">
        <f t="shared" si="2"/>
        <v>9.2847022812254174</v>
      </c>
    </row>
    <row r="7" spans="1:21">
      <c r="A7" s="36" t="str">
        <f>Obliczenia!A18</f>
        <v>OX3</v>
      </c>
      <c r="B7" s="36" t="str">
        <f>Obliczenia!B18</f>
        <v>K68</v>
      </c>
      <c r="C7" s="36">
        <f>Obliczenia!C18</f>
        <v>0</v>
      </c>
      <c r="D7" s="22">
        <f>Obliczenia!D18</f>
        <v>200</v>
      </c>
      <c r="E7" s="22" t="str">
        <f>Obliczenia!E18</f>
        <v>P</v>
      </c>
      <c r="F7" s="61">
        <f>Obliczenia!F18</f>
        <v>305</v>
      </c>
      <c r="G7" s="61">
        <f>Obliczenia!G18</f>
        <v>6.9</v>
      </c>
      <c r="H7" s="29">
        <f>Obliczenia!H18</f>
        <v>18.180118920964397</v>
      </c>
      <c r="I7" s="29">
        <f>Obliczenia!I18</f>
        <v>18.180118920964397</v>
      </c>
      <c r="J7" s="36">
        <f>Obliczenia!J18</f>
        <v>210.1</v>
      </c>
      <c r="K7" s="29">
        <f>Obliczenia!K18</f>
        <v>0.15257392596065633</v>
      </c>
      <c r="L7" s="29">
        <f>Obliczenia!L18</f>
        <v>1.1029191047702496</v>
      </c>
      <c r="M7" s="29">
        <f>Obliczenia!M18</f>
        <v>0.33639032695492616</v>
      </c>
      <c r="N7" s="29">
        <f>Obliczenia!N18</f>
        <v>7.6674623001726602E-2</v>
      </c>
      <c r="O7" s="29">
        <f>Obliczenia!O18</f>
        <v>0.41306494995665277</v>
      </c>
      <c r="P7" s="29">
        <f>Obliczenia!P18</f>
        <v>91.313307780861791</v>
      </c>
      <c r="R7" s="76" t="str">
        <f t="shared" si="3"/>
        <v>OX3</v>
      </c>
      <c r="S7" s="74">
        <f t="shared" si="0"/>
        <v>6687.5</v>
      </c>
      <c r="T7" s="75">
        <f t="shared" si="1"/>
        <v>10.598491912108269</v>
      </c>
      <c r="U7" s="75">
        <f t="shared" si="2"/>
        <v>9.2820950586670694</v>
      </c>
    </row>
    <row r="8" spans="1:21">
      <c r="A8" s="36" t="str">
        <f>Obliczenia!A20</f>
        <v xml:space="preserve">K68 </v>
      </c>
      <c r="B8" s="36" t="str">
        <f>Obliczenia!B20</f>
        <v>K67</v>
      </c>
      <c r="C8" s="36">
        <f>Obliczenia!C20</f>
        <v>0</v>
      </c>
      <c r="D8" s="22">
        <f>Obliczenia!D20</f>
        <v>200</v>
      </c>
      <c r="E8" s="22" t="str">
        <f>Obliczenia!E20</f>
        <v>P</v>
      </c>
      <c r="F8" s="61">
        <f>Obliczenia!F20</f>
        <v>290</v>
      </c>
      <c r="G8" s="61">
        <f>Obliczenia!G20</f>
        <v>9.9</v>
      </c>
      <c r="H8" s="29">
        <f>Obliczenia!H20</f>
        <v>23.478379523509687</v>
      </c>
      <c r="I8" s="29">
        <f>Obliczenia!I20</f>
        <v>23.478379523509687</v>
      </c>
      <c r="J8" s="36">
        <f>Obliczenia!J20</f>
        <v>210.1</v>
      </c>
      <c r="K8" s="29">
        <f>Obliczenia!K20</f>
        <v>0.1970387847664383</v>
      </c>
      <c r="L8" s="29">
        <f>Obliczenia!L20</f>
        <v>1.7940351629748226</v>
      </c>
      <c r="M8" s="29">
        <f>Obliczenia!M20</f>
        <v>0.52027019726269852</v>
      </c>
      <c r="N8" s="29">
        <f>Obliczenia!N20</f>
        <v>0.18347654394511623</v>
      </c>
      <c r="O8" s="29">
        <f>Obliczenia!O20</f>
        <v>0.70374674120781477</v>
      </c>
      <c r="P8" s="29">
        <f>Obliczenia!P20</f>
        <v>92.0170545220696</v>
      </c>
      <c r="R8" s="76" t="str">
        <f t="shared" si="3"/>
        <v xml:space="preserve">K68 </v>
      </c>
      <c r="S8" s="74">
        <f t="shared" si="0"/>
        <v>6535</v>
      </c>
      <c r="T8" s="75">
        <f t="shared" si="1"/>
        <v>10.600557236858052</v>
      </c>
      <c r="U8" s="75">
        <f t="shared" si="2"/>
        <v>9.2800297339172868</v>
      </c>
    </row>
    <row r="9" spans="1:21">
      <c r="A9" s="36" t="str">
        <f>Obliczenia!A22</f>
        <v>K67</v>
      </c>
      <c r="B9" s="36" t="str">
        <f>Obliczenia!B22</f>
        <v>K66</v>
      </c>
      <c r="C9" s="36">
        <f>Obliczenia!C22</f>
        <v>0</v>
      </c>
      <c r="D9" s="22">
        <f>Obliczenia!D22</f>
        <v>200</v>
      </c>
      <c r="E9" s="22" t="str">
        <f>Obliczenia!E22</f>
        <v>P</v>
      </c>
      <c r="F9" s="61">
        <f>Obliczenia!F22</f>
        <v>290</v>
      </c>
      <c r="G9" s="61">
        <f>Obliczenia!G22</f>
        <v>12.9</v>
      </c>
      <c r="H9" s="29">
        <f>Obliczenia!H22</f>
        <v>82.635951600346147</v>
      </c>
      <c r="I9" s="29">
        <f>Obliczenia!I22</f>
        <v>82.635951600346147</v>
      </c>
      <c r="J9" s="36">
        <f>Obliczenia!J22</f>
        <v>210.1</v>
      </c>
      <c r="K9" s="29">
        <f>Obliczenia!K22</f>
        <v>0.69350985084154626</v>
      </c>
      <c r="L9" s="29">
        <f>Obliczenia!L22</f>
        <v>20.588613593303528</v>
      </c>
      <c r="M9" s="29">
        <f>Obliczenia!M22</f>
        <v>5.9706979420580231</v>
      </c>
      <c r="N9" s="29">
        <f>Obliczenia!N22</f>
        <v>2.9616715575431543</v>
      </c>
      <c r="O9" s="29">
        <f>Obliczenia!O22</f>
        <v>8.9323694996011778</v>
      </c>
      <c r="P9" s="29">
        <f>Obliczenia!P22</f>
        <v>132.69430443604404</v>
      </c>
      <c r="R9" s="76" t="str">
        <f t="shared" si="3"/>
        <v>K67</v>
      </c>
      <c r="S9" s="74">
        <f t="shared" si="0"/>
        <v>6390</v>
      </c>
      <c r="T9" s="75">
        <f t="shared" si="1"/>
        <v>10.604075970564091</v>
      </c>
      <c r="U9" s="75">
        <f t="shared" si="2"/>
        <v>9.2765110002112472</v>
      </c>
    </row>
    <row r="10" spans="1:21">
      <c r="A10" s="36" t="str">
        <f>Obliczenia!A33</f>
        <v>K66</v>
      </c>
      <c r="B10" s="36" t="str">
        <f>Obliczenia!B33</f>
        <v>K65A</v>
      </c>
      <c r="C10" s="36">
        <f>Obliczenia!C33</f>
        <v>0</v>
      </c>
      <c r="D10" s="22">
        <f>Obliczenia!D33</f>
        <v>200</v>
      </c>
      <c r="E10" s="22" t="str">
        <f>Obliczenia!E33</f>
        <v>P</v>
      </c>
      <c r="F10" s="61">
        <f>Obliczenia!F33</f>
        <v>970</v>
      </c>
      <c r="G10" s="61">
        <f>Obliczenia!G33</f>
        <v>10</v>
      </c>
      <c r="H10" s="29">
        <f>Obliczenia!H33</f>
        <v>113.88217705389904</v>
      </c>
      <c r="I10" s="29">
        <f>Obliczenia!I33</f>
        <v>113.88217705389904</v>
      </c>
      <c r="J10" s="36">
        <f>Obliczenia!J33</f>
        <v>210.1</v>
      </c>
      <c r="K10" s="29">
        <f>Obliczenia!K33</f>
        <v>0.95573911950726853</v>
      </c>
      <c r="L10" s="29">
        <f>Obliczenia!L33</f>
        <v>38.705979014077585</v>
      </c>
      <c r="M10" s="29">
        <f>Obliczenia!M33</f>
        <v>37.54479964365526</v>
      </c>
      <c r="N10" s="29">
        <f>Obliczenia!N33</f>
        <v>4.3603428697552928</v>
      </c>
      <c r="O10" s="29">
        <f>Obliczenia!O33</f>
        <v>41.905142513410553</v>
      </c>
      <c r="P10" s="29">
        <f>Obliczenia!P33</f>
        <v>183.59400904829738</v>
      </c>
      <c r="R10" s="76" t="str">
        <f t="shared" si="3"/>
        <v>K66</v>
      </c>
      <c r="S10" s="74">
        <f t="shared" si="0"/>
        <v>6245</v>
      </c>
      <c r="T10" s="75">
        <f t="shared" si="1"/>
        <v>10.648737818062097</v>
      </c>
      <c r="U10" s="75">
        <f t="shared" si="2"/>
        <v>9.2318491527132416</v>
      </c>
    </row>
    <row r="11" spans="1:21">
      <c r="A11" s="36" t="str">
        <f>Obliczenia!A35</f>
        <v>K65A</v>
      </c>
      <c r="B11" s="36" t="str">
        <f>Obliczenia!B35</f>
        <v xml:space="preserve">K65 </v>
      </c>
      <c r="C11" s="36">
        <f>Obliczenia!C35</f>
        <v>0</v>
      </c>
      <c r="D11" s="22">
        <f>Obliczenia!D35</f>
        <v>200</v>
      </c>
      <c r="E11" s="22" t="str">
        <f>Obliczenia!E35</f>
        <v>P</v>
      </c>
      <c r="F11" s="61">
        <f>Obliczenia!F35</f>
        <v>135</v>
      </c>
      <c r="G11" s="61">
        <f>Obliczenia!G35</f>
        <v>8.9</v>
      </c>
      <c r="H11" s="29">
        <f>Obliczenia!H35</f>
        <v>114.11666909636816</v>
      </c>
      <c r="I11" s="29">
        <f>Obliczenia!I35</f>
        <v>114.11666909636816</v>
      </c>
      <c r="J11" s="36">
        <f>Obliczenia!J35</f>
        <v>210.1</v>
      </c>
      <c r="K11" s="29">
        <f>Obliczenia!K35</f>
        <v>0.95770705886352825</v>
      </c>
      <c r="L11" s="29">
        <f>Obliczenia!L35</f>
        <v>38.86333752573475</v>
      </c>
      <c r="M11" s="29">
        <f>Obliczenia!M35</f>
        <v>5.2465505659741911</v>
      </c>
      <c r="N11" s="29">
        <f>Obliczenia!N35</f>
        <v>3.8967029401309321</v>
      </c>
      <c r="O11" s="29">
        <f>Obliczenia!O35</f>
        <v>9.1432535061051237</v>
      </c>
      <c r="P11" s="29">
        <f>Obliczenia!P35</f>
        <v>192.73726255440249</v>
      </c>
      <c r="R11" s="76" t="str">
        <f t="shared" si="3"/>
        <v>K65A</v>
      </c>
      <c r="S11" s="74">
        <f t="shared" si="0"/>
        <v>5760</v>
      </c>
      <c r="T11" s="75">
        <f t="shared" si="1"/>
        <v>10.85826353062915</v>
      </c>
      <c r="U11" s="75">
        <f t="shared" si="2"/>
        <v>9.022323440146188</v>
      </c>
    </row>
    <row r="12" spans="1:21">
      <c r="A12" s="36" t="str">
        <f>Obliczenia!A37</f>
        <v xml:space="preserve">K65 </v>
      </c>
      <c r="B12" s="36" t="str">
        <f>Obliczenia!B37</f>
        <v>K63</v>
      </c>
      <c r="C12" s="36">
        <f>Obliczenia!C37</f>
        <v>0</v>
      </c>
      <c r="D12" s="22">
        <f>Obliczenia!D37</f>
        <v>200</v>
      </c>
      <c r="E12" s="22" t="str">
        <f>Obliczenia!E37</f>
        <v>P</v>
      </c>
      <c r="F12" s="61">
        <f>Obliczenia!F37</f>
        <v>1100</v>
      </c>
      <c r="G12" s="61">
        <f>Obliczenia!G37</f>
        <v>23.9</v>
      </c>
      <c r="H12" s="29">
        <f>Obliczenia!H37</f>
        <v>115.44856603153235</v>
      </c>
      <c r="I12" s="29">
        <f>Obliczenia!I37</f>
        <v>115.44856603153235</v>
      </c>
      <c r="J12" s="36">
        <f>Obliczenia!J37</f>
        <v>210.1</v>
      </c>
      <c r="K12" s="29">
        <f>Obliczenia!K37</f>
        <v>0.96888480446884595</v>
      </c>
      <c r="L12" s="29">
        <f>Obliczenia!L37</f>
        <v>39.763167896442454</v>
      </c>
      <c r="M12" s="29">
        <f>Obliczenia!M37</f>
        <v>43.739484686086698</v>
      </c>
      <c r="N12" s="29">
        <f>Obliczenia!N37</f>
        <v>10.709867700681857</v>
      </c>
      <c r="O12" s="29">
        <f>Obliczenia!O37</f>
        <v>54.449352386768552</v>
      </c>
      <c r="P12" s="29">
        <f>Obliczenia!P37</f>
        <v>247.18661494117106</v>
      </c>
      <c r="R12" s="76" t="str">
        <f t="shared" si="3"/>
        <v xml:space="preserve">K65 </v>
      </c>
      <c r="S12" s="74">
        <f t="shared" si="0"/>
        <v>5692.5</v>
      </c>
      <c r="T12" s="75">
        <f t="shared" si="1"/>
        <v>10.903979798159677</v>
      </c>
      <c r="U12" s="75">
        <f t="shared" si="2"/>
        <v>8.9766071726156618</v>
      </c>
    </row>
    <row r="13" spans="1:21">
      <c r="A13" s="36" t="str">
        <f>Obliczenia!A39</f>
        <v>K63</v>
      </c>
      <c r="B13" s="36" t="str">
        <f>Obliczenia!B39</f>
        <v>K62</v>
      </c>
      <c r="C13" s="36">
        <f>Obliczenia!C39</f>
        <v>0</v>
      </c>
      <c r="D13" s="22">
        <f>Obliczenia!D39</f>
        <v>200</v>
      </c>
      <c r="E13" s="22" t="str">
        <f>Obliczenia!E39</f>
        <v>P</v>
      </c>
      <c r="F13" s="61">
        <f>Obliczenia!F39</f>
        <v>155</v>
      </c>
      <c r="G13" s="61">
        <f>Obliczenia!G39</f>
        <v>6</v>
      </c>
      <c r="H13" s="29">
        <f>Obliczenia!H39</f>
        <v>120.10330007227068</v>
      </c>
      <c r="I13" s="29">
        <f>Obliczenia!I39</f>
        <v>120.10330007227068</v>
      </c>
      <c r="J13" s="36">
        <f>Obliczenia!J39</f>
        <v>210.1</v>
      </c>
      <c r="K13" s="29">
        <f>Obliczenia!K39</f>
        <v>1.0079489629589866</v>
      </c>
      <c r="L13" s="29">
        <f>Obliczenia!L39</f>
        <v>42.988664772195492</v>
      </c>
      <c r="M13" s="29">
        <f>Obliczenia!M39</f>
        <v>6.6632430396903013</v>
      </c>
      <c r="N13" s="29">
        <f>Obliczenia!N39</f>
        <v>2.9098476461897653</v>
      </c>
      <c r="O13" s="29">
        <f>Obliczenia!O39</f>
        <v>9.5730906858800662</v>
      </c>
      <c r="P13" s="29">
        <f>Obliczenia!P39</f>
        <v>256.75970562705112</v>
      </c>
      <c r="R13" s="76" t="str">
        <f t="shared" si="3"/>
        <v>K63</v>
      </c>
      <c r="S13" s="74">
        <f t="shared" si="0"/>
        <v>5142.5</v>
      </c>
      <c r="T13" s="75">
        <f t="shared" si="1"/>
        <v>11.17622656009352</v>
      </c>
      <c r="U13" s="75">
        <f t="shared" si="2"/>
        <v>8.7043604106818186</v>
      </c>
    </row>
    <row r="14" spans="1:21">
      <c r="A14" s="36" t="str">
        <f>Obliczenia!A41</f>
        <v>K62</v>
      </c>
      <c r="B14" s="36" t="str">
        <f>Obliczenia!B41</f>
        <v>O61</v>
      </c>
      <c r="C14" s="36">
        <f>Obliczenia!C41</f>
        <v>0</v>
      </c>
      <c r="D14" s="22">
        <f>Obliczenia!D41</f>
        <v>200</v>
      </c>
      <c r="E14" s="22" t="str">
        <f>Obliczenia!E41</f>
        <v>P</v>
      </c>
      <c r="F14" s="61">
        <f>Obliczenia!F41</f>
        <v>500</v>
      </c>
      <c r="G14" s="61">
        <f>Obliczenia!G41</f>
        <v>6</v>
      </c>
      <c r="H14" s="29">
        <f>Obliczenia!H41</f>
        <v>124.46250714177152</v>
      </c>
      <c r="I14" s="29">
        <f>Obliczenia!I41</f>
        <v>124.46250714177152</v>
      </c>
      <c r="J14" s="36">
        <f>Obliczenia!J41</f>
        <v>210.1</v>
      </c>
      <c r="K14" s="29">
        <f>Obliczenia!K41</f>
        <v>1.044532955591853</v>
      </c>
      <c r="L14" s="29">
        <f>Obliczenia!L41</f>
        <v>46.123247560039317</v>
      </c>
      <c r="M14" s="29">
        <f>Obliczenia!M41</f>
        <v>23.061623780019659</v>
      </c>
      <c r="N14" s="29">
        <f>Obliczenia!N41</f>
        <v>3.1249096098329816</v>
      </c>
      <c r="O14" s="29">
        <f>Obliczenia!O41</f>
        <v>26.186533389852642</v>
      </c>
      <c r="P14" s="29">
        <f>Obliczenia!P41</f>
        <v>282.94623901690375</v>
      </c>
      <c r="R14" s="76" t="str">
        <f t="shared" si="3"/>
        <v>K62</v>
      </c>
      <c r="S14" s="74">
        <f t="shared" si="0"/>
        <v>5065</v>
      </c>
      <c r="T14" s="75">
        <f t="shared" si="1"/>
        <v>11.22409201352292</v>
      </c>
      <c r="U14" s="75">
        <f t="shared" si="2"/>
        <v>8.6564949572524181</v>
      </c>
    </row>
    <row r="15" spans="1:21">
      <c r="A15" s="36" t="str">
        <f>Obliczenia!A42</f>
        <v>O61</v>
      </c>
      <c r="B15" s="36" t="str">
        <f>Obliczenia!B42</f>
        <v>K60</v>
      </c>
      <c r="C15" s="36">
        <f>Obliczenia!C42</f>
        <v>0</v>
      </c>
      <c r="D15" s="22">
        <f>Obliczenia!D42</f>
        <v>200</v>
      </c>
      <c r="E15" s="22" t="str">
        <f>Obliczenia!E42</f>
        <v>P</v>
      </c>
      <c r="F15" s="61">
        <f>Obliczenia!F42</f>
        <v>90</v>
      </c>
      <c r="G15" s="61">
        <f>Obliczenia!G42</f>
        <v>4</v>
      </c>
      <c r="H15" s="29">
        <f>Obliczenia!H42</f>
        <v>124.46250714177152</v>
      </c>
      <c r="I15" s="29">
        <f>Obliczenia!I42</f>
        <v>124.46250714177152</v>
      </c>
      <c r="J15" s="36">
        <f>Obliczenia!J42</f>
        <v>210.1</v>
      </c>
      <c r="K15" s="29">
        <f>Obliczenia!K42</f>
        <v>1.044532955591853</v>
      </c>
      <c r="L15" s="29">
        <f>Obliczenia!L42</f>
        <v>46.123247560039317</v>
      </c>
      <c r="M15" s="29">
        <f>Obliczenia!M42</f>
        <v>4.1510922804035379</v>
      </c>
      <c r="N15" s="29">
        <f>Obliczenia!N42</f>
        <v>2.0832730732219873</v>
      </c>
      <c r="O15" s="29">
        <f>Obliczenia!O42</f>
        <v>6.2343653536255257</v>
      </c>
      <c r="P15" s="29">
        <f>Obliczenia!P42</f>
        <v>289.1806043705293</v>
      </c>
      <c r="R15" s="76" t="str">
        <f t="shared" si="3"/>
        <v>O61</v>
      </c>
      <c r="S15" s="74">
        <f t="shared" si="0"/>
        <v>4815</v>
      </c>
      <c r="T15" s="75">
        <f t="shared" si="1"/>
        <v>11.355024680472184</v>
      </c>
      <c r="U15" s="75">
        <f t="shared" si="2"/>
        <v>8.5255622903031547</v>
      </c>
    </row>
    <row r="16" spans="1:21">
      <c r="A16" s="36" t="str">
        <f>Obliczenia!A55</f>
        <v xml:space="preserve">K60 </v>
      </c>
      <c r="B16" s="36" t="str">
        <f>Obliczenia!B55</f>
        <v>O59</v>
      </c>
      <c r="C16" s="36">
        <f>Obliczenia!C55</f>
        <v>0</v>
      </c>
      <c r="D16" s="22">
        <f>Obliczenia!D55</f>
        <v>200</v>
      </c>
      <c r="E16" s="22" t="str">
        <f>Obliczenia!E55</f>
        <v>P</v>
      </c>
      <c r="F16" s="61">
        <f>Obliczenia!F55</f>
        <v>400</v>
      </c>
      <c r="G16" s="61">
        <f>Obliczenia!G55</f>
        <v>6</v>
      </c>
      <c r="H16" s="29">
        <f>Obliczenia!H55</f>
        <v>149.09489123725569</v>
      </c>
      <c r="I16" s="29">
        <f>Obliczenia!I55</f>
        <v>149.09489123725569</v>
      </c>
      <c r="J16" s="36">
        <f>Obliczenia!J55</f>
        <v>210.1</v>
      </c>
      <c r="K16" s="29">
        <f>Obliczenia!K55</f>
        <v>1.2512565509411115</v>
      </c>
      <c r="L16" s="29">
        <f>Obliczenia!L55</f>
        <v>65.905172106460242</v>
      </c>
      <c r="M16" s="29">
        <f>Obliczenia!M55</f>
        <v>26.362068842584097</v>
      </c>
      <c r="N16" s="29">
        <f>Obliczenia!N55</f>
        <v>4.4842095013161991</v>
      </c>
      <c r="O16" s="29">
        <f>Obliczenia!O55</f>
        <v>30.846278343900295</v>
      </c>
      <c r="P16" s="29">
        <f>Obliczenia!P55</f>
        <v>320.02688271442958</v>
      </c>
      <c r="R16" s="76" t="str">
        <f t="shared" si="3"/>
        <v xml:space="preserve">K60 </v>
      </c>
      <c r="S16" s="74">
        <f t="shared" si="0"/>
        <v>4770</v>
      </c>
      <c r="T16" s="75">
        <f t="shared" si="1"/>
        <v>11.386196507240312</v>
      </c>
      <c r="U16" s="75">
        <f t="shared" si="2"/>
        <v>8.4943904635350265</v>
      </c>
    </row>
    <row r="17" spans="1:21">
      <c r="A17" s="36" t="str">
        <f>Obliczenia!A56</f>
        <v>O59</v>
      </c>
      <c r="B17" s="36" t="str">
        <f>Obliczenia!B56</f>
        <v>O58</v>
      </c>
      <c r="C17" s="36">
        <f>Obliczenia!C56</f>
        <v>0</v>
      </c>
      <c r="D17" s="22">
        <f>Obliczenia!D56</f>
        <v>200</v>
      </c>
      <c r="E17" s="22" t="str">
        <f>Obliczenia!E56</f>
        <v>P</v>
      </c>
      <c r="F17" s="61">
        <f>Obliczenia!F56</f>
        <v>35</v>
      </c>
      <c r="G17" s="61">
        <f>Obliczenia!G56</f>
        <v>2.5</v>
      </c>
      <c r="H17" s="29">
        <f>Obliczenia!H56</f>
        <v>149.09489123725569</v>
      </c>
      <c r="I17" s="29">
        <f>Obliczenia!I56</f>
        <v>149.09489123725569</v>
      </c>
      <c r="J17" s="36">
        <f>Obliczenia!J56</f>
        <v>210.1</v>
      </c>
      <c r="K17" s="29">
        <f>Obliczenia!K56</f>
        <v>1.2512565509411115</v>
      </c>
      <c r="L17" s="29">
        <f>Obliczenia!L56</f>
        <v>65.905172106460242</v>
      </c>
      <c r="M17" s="29">
        <f>Obliczenia!M56</f>
        <v>2.3066810237261084</v>
      </c>
      <c r="N17" s="29">
        <f>Obliczenia!N56</f>
        <v>1.8684206255484161</v>
      </c>
      <c r="O17" s="29">
        <f>Obliczenia!O56</f>
        <v>4.1751016492745245</v>
      </c>
      <c r="P17" s="29">
        <f>Obliczenia!P56</f>
        <v>324.20198436370413</v>
      </c>
      <c r="R17" s="76" t="str">
        <f t="shared" si="3"/>
        <v>O59</v>
      </c>
      <c r="S17" s="74">
        <f t="shared" si="0"/>
        <v>4570</v>
      </c>
      <c r="T17" s="75">
        <f t="shared" si="1"/>
        <v>11.540427898959813</v>
      </c>
      <c r="U17" s="75">
        <f t="shared" si="2"/>
        <v>8.3401590718155258</v>
      </c>
    </row>
    <row r="18" spans="1:21">
      <c r="A18" s="36" t="str">
        <f>Obliczenia!A58</f>
        <v>O58</v>
      </c>
      <c r="B18" s="36" t="str">
        <f>Obliczenia!B58</f>
        <v>O57</v>
      </c>
      <c r="C18" s="36">
        <f>Obliczenia!C58</f>
        <v>0</v>
      </c>
      <c r="D18" s="22">
        <f>Obliczenia!D58</f>
        <v>200</v>
      </c>
      <c r="E18" s="22" t="str">
        <f>Obliczenia!E58</f>
        <v>P</v>
      </c>
      <c r="F18" s="61">
        <f>Obliczenia!F58</f>
        <v>20</v>
      </c>
      <c r="G18" s="61">
        <f>Obliczenia!G58</f>
        <v>2</v>
      </c>
      <c r="H18" s="29">
        <f>Obliczenia!H58</f>
        <v>151.65465103799949</v>
      </c>
      <c r="I18" s="29">
        <f>Obliczenia!I58</f>
        <v>151.65465103799949</v>
      </c>
      <c r="J18" s="36">
        <f>Obliczenia!J58</f>
        <v>210.1</v>
      </c>
      <c r="K18" s="29">
        <f>Obliczenia!K58</f>
        <v>1.2727389517996333</v>
      </c>
      <c r="L18" s="29">
        <f>Obliczenia!L58</f>
        <v>68.162584179041886</v>
      </c>
      <c r="M18" s="29">
        <f>Obliczenia!M58</f>
        <v>1.3632516835808379</v>
      </c>
      <c r="N18" s="29">
        <f>Obliczenia!N58</f>
        <v>1.5465023450426683</v>
      </c>
      <c r="O18" s="29">
        <f>Obliczenia!O58</f>
        <v>2.9097540286235062</v>
      </c>
      <c r="P18" s="29">
        <f>Obliczenia!P58</f>
        <v>327.11173839232765</v>
      </c>
      <c r="R18" s="76" t="str">
        <f t="shared" si="3"/>
        <v>O58</v>
      </c>
      <c r="S18" s="74">
        <f t="shared" si="0"/>
        <v>4552.5</v>
      </c>
      <c r="T18" s="75">
        <f t="shared" si="1"/>
        <v>11.561303407206186</v>
      </c>
      <c r="U18" s="75">
        <f t="shared" si="2"/>
        <v>8.3192835635691527</v>
      </c>
    </row>
    <row r="19" spans="1:21">
      <c r="A19" s="36" t="str">
        <f>Obliczenia!A59</f>
        <v>O57</v>
      </c>
      <c r="B19" s="36" t="str">
        <f>Obliczenia!B59</f>
        <v>K57</v>
      </c>
      <c r="C19" s="36">
        <f>Obliczenia!C59</f>
        <v>0</v>
      </c>
      <c r="D19" s="22">
        <f>Obliczenia!D59</f>
        <v>200</v>
      </c>
      <c r="E19" s="22" t="str">
        <f>Obliczenia!E59</f>
        <v>P</v>
      </c>
      <c r="F19" s="61">
        <f>Obliczenia!F59</f>
        <v>15</v>
      </c>
      <c r="G19" s="61">
        <f>Obliczenia!G59</f>
        <v>2</v>
      </c>
      <c r="H19" s="29">
        <f>Obliczenia!H59</f>
        <v>151.65465103799949</v>
      </c>
      <c r="I19" s="29">
        <f>Obliczenia!I59</f>
        <v>151.65465103799949</v>
      </c>
      <c r="J19" s="36">
        <f>Obliczenia!J59</f>
        <v>210.1</v>
      </c>
      <c r="K19" s="29">
        <f>Obliczenia!K59</f>
        <v>1.2727389517996333</v>
      </c>
      <c r="L19" s="29">
        <f>Obliczenia!L59</f>
        <v>68.162584179041886</v>
      </c>
      <c r="M19" s="29">
        <f>Obliczenia!M59</f>
        <v>1.0224387626856282</v>
      </c>
      <c r="N19" s="29">
        <f>Obliczenia!N59</f>
        <v>1.5465023450426683</v>
      </c>
      <c r="O19" s="29">
        <f>Obliczenia!O59</f>
        <v>2.5689411077282962</v>
      </c>
      <c r="P19" s="29">
        <f>Obliczenia!P59</f>
        <v>329.68067950005593</v>
      </c>
      <c r="R19" s="76" t="str">
        <f t="shared" si="3"/>
        <v>O57</v>
      </c>
      <c r="S19" s="74">
        <f t="shared" si="0"/>
        <v>4542.5</v>
      </c>
      <c r="T19" s="75">
        <f t="shared" si="1"/>
        <v>11.575852177349303</v>
      </c>
      <c r="U19" s="75">
        <f t="shared" si="2"/>
        <v>8.3047347934260358</v>
      </c>
    </row>
    <row r="20" spans="1:21">
      <c r="A20" s="36" t="str">
        <f>Obliczenia!A60</f>
        <v>K57</v>
      </c>
      <c r="B20" s="36" t="str">
        <f>Obliczenia!B60</f>
        <v>K56</v>
      </c>
      <c r="C20" s="36">
        <f>Obliczenia!C60</f>
        <v>0</v>
      </c>
      <c r="D20" s="22">
        <f>Obliczenia!D60</f>
        <v>200</v>
      </c>
      <c r="E20" s="22" t="str">
        <f>Obliczenia!E60</f>
        <v>P</v>
      </c>
      <c r="F20" s="61">
        <f>Obliczenia!F60</f>
        <v>275</v>
      </c>
      <c r="G20" s="61">
        <f>Obliczenia!G60</f>
        <v>5</v>
      </c>
      <c r="H20" s="29">
        <f>Obliczenia!H60</f>
        <v>151.65465103799949</v>
      </c>
      <c r="I20" s="29">
        <f>Obliczenia!I60</f>
        <v>151.65465103799949</v>
      </c>
      <c r="J20" s="36">
        <f>Obliczenia!J60</f>
        <v>210.1</v>
      </c>
      <c r="K20" s="29">
        <f>Obliczenia!K60</f>
        <v>1.2727389517996333</v>
      </c>
      <c r="L20" s="29">
        <f>Obliczenia!L60</f>
        <v>68.162584179041886</v>
      </c>
      <c r="M20" s="29">
        <f>Obliczenia!M60</f>
        <v>18.74471064923652</v>
      </c>
      <c r="N20" s="29">
        <f>Obliczenia!N60</f>
        <v>3.8662558626066712</v>
      </c>
      <c r="O20" s="29">
        <f>Obliczenia!O60</f>
        <v>22.610966511843191</v>
      </c>
      <c r="P20" s="29">
        <f>Obliczenia!P60</f>
        <v>352.2916460118991</v>
      </c>
      <c r="R20" s="76" t="str">
        <f t="shared" si="3"/>
        <v>K57</v>
      </c>
      <c r="S20" s="74">
        <f t="shared" si="0"/>
        <v>4535</v>
      </c>
      <c r="T20" s="75">
        <f t="shared" si="1"/>
        <v>11.588696882887945</v>
      </c>
      <c r="U20" s="75">
        <f t="shared" si="2"/>
        <v>8.2918900878873938</v>
      </c>
    </row>
    <row r="21" spans="1:21">
      <c r="A21" s="36" t="str">
        <f>Obliczenia!A84</f>
        <v>K56</v>
      </c>
      <c r="B21" s="36" t="str">
        <f>Obliczenia!B84</f>
        <v>K55</v>
      </c>
      <c r="C21" s="36">
        <f>Obliczenia!C84</f>
        <v>0</v>
      </c>
      <c r="D21" s="22">
        <f>Obliczenia!D84</f>
        <v>200</v>
      </c>
      <c r="E21" s="22" t="str">
        <f>Obliczenia!E84</f>
        <v>P</v>
      </c>
      <c r="F21" s="61">
        <f>Obliczenia!F84</f>
        <v>160</v>
      </c>
      <c r="G21" s="61">
        <f>Obliczenia!G84</f>
        <v>5.4</v>
      </c>
      <c r="H21" s="29">
        <f>Obliczenia!H84</f>
        <v>167.82134981808255</v>
      </c>
      <c r="I21" s="29">
        <f>Obliczenia!I84</f>
        <v>167.82134981808255</v>
      </c>
      <c r="J21" s="36">
        <f>Obliczenia!J84</f>
        <v>210.1</v>
      </c>
      <c r="K21" s="29">
        <f>Obliczenia!K84</f>
        <v>1.4084155506944978</v>
      </c>
      <c r="L21" s="29">
        <f>Obliczenia!L84</f>
        <v>83.297030648570455</v>
      </c>
      <c r="M21" s="29">
        <f>Obliczenia!M84</f>
        <v>13.327524903771273</v>
      </c>
      <c r="N21" s="29">
        <f>Obliczenia!N84</f>
        <v>5.1132531983898764</v>
      </c>
      <c r="O21" s="29">
        <f>Obliczenia!O84</f>
        <v>18.440778102161151</v>
      </c>
      <c r="P21" s="29">
        <f>Obliczenia!P84</f>
        <v>370.73242411406028</v>
      </c>
      <c r="R21" s="76" t="str">
        <f t="shared" si="3"/>
        <v>K56</v>
      </c>
      <c r="S21" s="74">
        <f t="shared" si="0"/>
        <v>4397.5</v>
      </c>
      <c r="T21" s="75">
        <f t="shared" si="1"/>
        <v>11.701751715447161</v>
      </c>
      <c r="U21" s="75">
        <f t="shared" si="2"/>
        <v>8.1788352553281776</v>
      </c>
    </row>
    <row r="22" spans="1:21">
      <c r="A22" s="36" t="str">
        <f>Obliczenia!A85</f>
        <v>K55</v>
      </c>
      <c r="B22" s="36" t="str">
        <f>Obliczenia!B85</f>
        <v>K54</v>
      </c>
      <c r="C22" s="36">
        <f>Obliczenia!C85</f>
        <v>0</v>
      </c>
      <c r="D22" s="22">
        <f>Obliczenia!D85</f>
        <v>200</v>
      </c>
      <c r="E22" s="22" t="str">
        <f>Obliczenia!E85</f>
        <v>P</v>
      </c>
      <c r="F22" s="61">
        <f>Obliczenia!F85</f>
        <v>10</v>
      </c>
      <c r="G22" s="61">
        <f>Obliczenia!G85</f>
        <v>5.4</v>
      </c>
      <c r="H22" s="29">
        <f>Obliczenia!H85</f>
        <v>167.82134981808255</v>
      </c>
      <c r="I22" s="29">
        <f>Obliczenia!I85</f>
        <v>167.82134981808255</v>
      </c>
      <c r="J22" s="36">
        <f>Obliczenia!J85</f>
        <v>210.1</v>
      </c>
      <c r="K22" s="29">
        <f>Obliczenia!K85</f>
        <v>1.4084155506944978</v>
      </c>
      <c r="L22" s="29">
        <f>Obliczenia!L85</f>
        <v>83.297030648570455</v>
      </c>
      <c r="M22" s="29">
        <f>Obliczenia!M85</f>
        <v>0.83297030648570458</v>
      </c>
      <c r="N22" s="29">
        <f>Obliczenia!N85</f>
        <v>5.1132531983898764</v>
      </c>
      <c r="O22" s="29">
        <f>Obliczenia!O85</f>
        <v>5.9462235048755812</v>
      </c>
      <c r="P22" s="29">
        <f>Obliczenia!P85</f>
        <v>376.67864761893588</v>
      </c>
      <c r="R22" s="76" t="str">
        <f t="shared" si="3"/>
        <v>K55</v>
      </c>
      <c r="S22" s="74">
        <f t="shared" si="0"/>
        <v>4317.5</v>
      </c>
      <c r="T22" s="75">
        <f t="shared" si="1"/>
        <v>11.793955605957967</v>
      </c>
      <c r="U22" s="75">
        <f t="shared" si="2"/>
        <v>8.0866313648173715</v>
      </c>
    </row>
    <row r="23" spans="1:21">
      <c r="A23" s="36" t="str">
        <f>Obliczenia!A104</f>
        <v xml:space="preserve">K54 </v>
      </c>
      <c r="B23" s="36" t="str">
        <f>Obliczenia!B104</f>
        <v>K53</v>
      </c>
      <c r="C23" s="36">
        <f>Obliczenia!C104</f>
        <v>0</v>
      </c>
      <c r="D23" s="22">
        <f>Obliczenia!D104</f>
        <v>200</v>
      </c>
      <c r="E23" s="22" t="str">
        <f>Obliczenia!E104</f>
        <v>P</v>
      </c>
      <c r="F23" s="61">
        <f>Obliczenia!F104</f>
        <v>190</v>
      </c>
      <c r="G23" s="61">
        <f>Obliczenia!G104</f>
        <v>6</v>
      </c>
      <c r="H23" s="29">
        <f>Obliczenia!H104</f>
        <v>217.12091216163822</v>
      </c>
      <c r="I23" s="29">
        <f>Obliczenia!I104</f>
        <v>217.12091216163822</v>
      </c>
      <c r="J23" s="36">
        <f>Obliczenia!J104</f>
        <v>210.1</v>
      </c>
      <c r="K23" s="29">
        <f>Obliczenia!K104</f>
        <v>1.8221547461089254</v>
      </c>
      <c r="L23" s="29">
        <f>Obliczenia!L104</f>
        <v>138.80108712910175</v>
      </c>
      <c r="M23" s="29">
        <f>Obliczenia!M104</f>
        <v>26.372206554529331</v>
      </c>
      <c r="N23" s="29">
        <f>Obliczenia!N104</f>
        <v>9.5096313015730853</v>
      </c>
      <c r="O23" s="29">
        <f>Obliczenia!O104</f>
        <v>35.881837856102415</v>
      </c>
      <c r="P23" s="29">
        <f>Obliczenia!P104</f>
        <v>412.56048547503832</v>
      </c>
      <c r="R23" s="76" t="str">
        <f t="shared" si="3"/>
        <v xml:space="preserve">K54 </v>
      </c>
      <c r="S23" s="74">
        <f t="shared" si="0"/>
        <v>4312.5</v>
      </c>
      <c r="T23" s="75">
        <f t="shared" si="1"/>
        <v>11.823686723482345</v>
      </c>
      <c r="U23" s="75">
        <f t="shared" si="2"/>
        <v>8.0569002472929938</v>
      </c>
    </row>
    <row r="24" spans="1:21">
      <c r="A24" s="36" t="str">
        <f>Obliczenia!A127</f>
        <v>K53</v>
      </c>
      <c r="B24" s="36" t="str">
        <f>Obliczenia!B127</f>
        <v>K52A</v>
      </c>
      <c r="C24" s="36">
        <f>Obliczenia!C127</f>
        <v>0</v>
      </c>
      <c r="D24" s="22">
        <f>Obliczenia!D127</f>
        <v>200</v>
      </c>
      <c r="E24" s="22" t="str">
        <f>Obliczenia!E127</f>
        <v>P</v>
      </c>
      <c r="F24" s="61">
        <f>Obliczenia!F127</f>
        <v>55</v>
      </c>
      <c r="G24" s="61">
        <f>Obliczenia!G127</f>
        <v>4</v>
      </c>
      <c r="H24" s="29">
        <f>Obliczenia!H127</f>
        <v>241.77361890080303</v>
      </c>
      <c r="I24" s="29">
        <f>Obliczenia!I127</f>
        <v>241.77361890080303</v>
      </c>
      <c r="J24" s="36">
        <f>Obliczenia!J127</f>
        <v>210.1</v>
      </c>
      <c r="K24" s="29">
        <f>Obliczenia!K127</f>
        <v>2.0290488962023931</v>
      </c>
      <c r="L24" s="29">
        <f>Obliczenia!L127</f>
        <v>171.83924948209324</v>
      </c>
      <c r="M24" s="29">
        <f>Obliczenia!M127</f>
        <v>9.451158721515128</v>
      </c>
      <c r="N24" s="29">
        <f>Obliczenia!N127</f>
        <v>7.8611653760723277</v>
      </c>
      <c r="O24" s="29">
        <f>Obliczenia!O127</f>
        <v>17.312324097587457</v>
      </c>
      <c r="P24" s="29">
        <f>Obliczenia!P127</f>
        <v>429.87280957262578</v>
      </c>
      <c r="R24" s="76" t="str">
        <f t="shared" si="3"/>
        <v>K53</v>
      </c>
      <c r="S24" s="74">
        <f t="shared" si="0"/>
        <v>4217.5</v>
      </c>
      <c r="T24" s="75">
        <f t="shared" si="1"/>
        <v>12.003095912762857</v>
      </c>
      <c r="U24" s="75">
        <f t="shared" si="2"/>
        <v>7.877491058012482</v>
      </c>
    </row>
    <row r="25" spans="1:21">
      <c r="A25" s="36" t="str">
        <f>Obliczenia!A129</f>
        <v>K52A</v>
      </c>
      <c r="B25" s="36" t="str">
        <f>Obliczenia!B129</f>
        <v>O52</v>
      </c>
      <c r="C25" s="36">
        <f>Obliczenia!C129</f>
        <v>0</v>
      </c>
      <c r="D25" s="22">
        <f>Obliczenia!D129</f>
        <v>200</v>
      </c>
      <c r="E25" s="22" t="str">
        <f>Obliczenia!E129</f>
        <v>P</v>
      </c>
      <c r="F25" s="61">
        <f>Obliczenia!F129</f>
        <v>250</v>
      </c>
      <c r="G25" s="61">
        <f>Obliczenia!G129</f>
        <v>4</v>
      </c>
      <c r="H25" s="29">
        <f>Obliczenia!H129</f>
        <v>243.18057115561771</v>
      </c>
      <c r="I25" s="29">
        <f>Obliczenia!I129</f>
        <v>243.18057115561771</v>
      </c>
      <c r="J25" s="36">
        <f>Obliczenia!J129</f>
        <v>210.1</v>
      </c>
      <c r="K25" s="29">
        <f>Obliczenia!K129</f>
        <v>2.040856532339951</v>
      </c>
      <c r="L25" s="29">
        <f>Obliczenia!L129</f>
        <v>173.83100922247792</v>
      </c>
      <c r="M25" s="29">
        <f>Obliczenia!M129</f>
        <v>43.457752305619479</v>
      </c>
      <c r="N25" s="29">
        <f>Obliczenia!N129</f>
        <v>7.9529244847463199</v>
      </c>
      <c r="O25" s="29">
        <f>Obliczenia!O129</f>
        <v>51.410676790365798</v>
      </c>
      <c r="P25" s="29">
        <f>Obliczenia!P129</f>
        <v>481.2834863629916</v>
      </c>
      <c r="R25" s="76" t="str">
        <f t="shared" si="3"/>
        <v>K52A</v>
      </c>
      <c r="S25" s="74">
        <f t="shared" si="0"/>
        <v>4190</v>
      </c>
      <c r="T25" s="75">
        <f t="shared" si="1"/>
        <v>12.089657533250795</v>
      </c>
      <c r="U25" s="75">
        <f t="shared" si="2"/>
        <v>7.7909294375245448</v>
      </c>
    </row>
    <row r="26" spans="1:21">
      <c r="A26" s="36" t="str">
        <f>Obliczenia!A133</f>
        <v>O52</v>
      </c>
      <c r="B26" s="36" t="str">
        <f>Obliczenia!B133</f>
        <v>K51B</v>
      </c>
      <c r="C26" s="36">
        <f>Obliczenia!C133</f>
        <v>0</v>
      </c>
      <c r="D26" s="22">
        <f>Obliczenia!D133</f>
        <v>200</v>
      </c>
      <c r="E26" s="22" t="str">
        <f>Obliczenia!E133</f>
        <v>P</v>
      </c>
      <c r="F26" s="61">
        <f>Obliczenia!F133</f>
        <v>285</v>
      </c>
      <c r="G26" s="61">
        <f>Obliczenia!G133</f>
        <v>6</v>
      </c>
      <c r="H26" s="29">
        <f>Obliczenia!H133</f>
        <v>254.22804959072451</v>
      </c>
      <c r="I26" s="29">
        <f>Obliczenia!I133</f>
        <v>254.22804959072451</v>
      </c>
      <c r="J26" s="36">
        <f>Obliczenia!J133</f>
        <v>210.1</v>
      </c>
      <c r="K26" s="29">
        <f>Obliczenia!K133</f>
        <v>2.133570840983237</v>
      </c>
      <c r="L26" s="29">
        <f>Obliczenia!L133</f>
        <v>189.8691218136324</v>
      </c>
      <c r="M26" s="29">
        <f>Obliczenia!M133</f>
        <v>54.112699716885231</v>
      </c>
      <c r="N26" s="29">
        <f>Obliczenia!N133</f>
        <v>13.037889643025382</v>
      </c>
      <c r="O26" s="29">
        <f>Obliczenia!O133</f>
        <v>67.150589359910612</v>
      </c>
      <c r="P26" s="29">
        <f>Obliczenia!P133</f>
        <v>548.43407572290221</v>
      </c>
      <c r="R26" s="76" t="str">
        <f t="shared" si="3"/>
        <v>O52</v>
      </c>
      <c r="S26" s="74">
        <f t="shared" si="0"/>
        <v>4065</v>
      </c>
      <c r="T26" s="75">
        <f t="shared" si="1"/>
        <v>12.346710917202625</v>
      </c>
      <c r="U26" s="75">
        <f t="shared" ref="U26:U43" si="4">U27+O26/200</f>
        <v>7.5338760535727163</v>
      </c>
    </row>
    <row r="27" spans="1:21">
      <c r="A27" s="77" t="str">
        <f>Obliczenia!A135</f>
        <v>K51B</v>
      </c>
      <c r="B27" s="36" t="str">
        <f>Obliczenia!B135</f>
        <v xml:space="preserve">K51 </v>
      </c>
      <c r="C27" s="36">
        <f>Obliczenia!C135</f>
        <v>0</v>
      </c>
      <c r="D27" s="22">
        <f>Obliczenia!D135</f>
        <v>200</v>
      </c>
      <c r="E27" s="22" t="str">
        <f>Obliczenia!E135</f>
        <v>P</v>
      </c>
      <c r="F27" s="78">
        <f>Obliczenia!F135</f>
        <v>525</v>
      </c>
      <c r="G27" s="61">
        <f>Obliczenia!G135</f>
        <v>9.4</v>
      </c>
      <c r="H27" s="29">
        <f>Obliczenia!H135</f>
        <v>256.6844542321781</v>
      </c>
      <c r="I27" s="29">
        <f>Obliczenia!I135</f>
        <v>256.6844542321781</v>
      </c>
      <c r="J27" s="36">
        <f>Obliczenia!J135</f>
        <v>210.1</v>
      </c>
      <c r="K27" s="29">
        <f>Obliczenia!K135</f>
        <v>2.1541858491426367</v>
      </c>
      <c r="L27" s="29">
        <f>Obliczenia!L135</f>
        <v>193.53131103541006</v>
      </c>
      <c r="M27" s="29">
        <f>Obliczenia!M135</f>
        <v>101.60393829359029</v>
      </c>
      <c r="N27" s="29">
        <f>Obliczenia!N135</f>
        <v>20.822655147154752</v>
      </c>
      <c r="O27" s="41">
        <f>Obliczenia!O135</f>
        <v>122.42659344074504</v>
      </c>
      <c r="P27" s="29">
        <f>Obliczenia!P135</f>
        <v>670.86066916364723</v>
      </c>
      <c r="R27" s="76" t="str">
        <f t="shared" si="3"/>
        <v>K51B</v>
      </c>
      <c r="S27" s="74">
        <f t="shared" si="0"/>
        <v>3922.5</v>
      </c>
      <c r="T27" s="75">
        <f t="shared" si="1"/>
        <v>12.682463864002179</v>
      </c>
      <c r="U27" s="75">
        <f t="shared" si="4"/>
        <v>7.1981231067731635</v>
      </c>
    </row>
    <row r="28" spans="1:21">
      <c r="A28" s="77" t="str">
        <f>Obliczenia!A142</f>
        <v xml:space="preserve">K51 </v>
      </c>
      <c r="B28" s="36" t="str">
        <f>Obliczenia!B142</f>
        <v>K50</v>
      </c>
      <c r="C28" s="36">
        <f>Obliczenia!C142</f>
        <v>0</v>
      </c>
      <c r="D28" s="22">
        <f>Obliczenia!D142</f>
        <v>200</v>
      </c>
      <c r="E28" s="22" t="str">
        <f>Obliczenia!E142</f>
        <v>P</v>
      </c>
      <c r="F28" s="78">
        <f>Obliczenia!F142</f>
        <v>595</v>
      </c>
      <c r="G28" s="61">
        <f>Obliczenia!G142</f>
        <v>12</v>
      </c>
      <c r="H28" s="29">
        <f>Obliczenia!H142</f>
        <v>261.94261446220361</v>
      </c>
      <c r="I28" s="29">
        <f>Obliczenia!I142</f>
        <v>261.94261446220361</v>
      </c>
      <c r="J28" s="36">
        <f>Obliczenia!J142</f>
        <v>210.1</v>
      </c>
      <c r="K28" s="29">
        <f>Obliczenia!K142</f>
        <v>2.1983141715762189</v>
      </c>
      <c r="L28" s="29">
        <f>Obliczenia!L142</f>
        <v>201.48810564542876</v>
      </c>
      <c r="M28" s="29">
        <f>Obliczenia!M142</f>
        <v>119.8854228590301</v>
      </c>
      <c r="N28" s="29">
        <f>Obliczenia!N142</f>
        <v>27.682332513003239</v>
      </c>
      <c r="O28" s="41">
        <f>Obliczenia!O142</f>
        <v>147.56775537203333</v>
      </c>
      <c r="P28" s="29">
        <f>Obliczenia!P142</f>
        <v>818.42842453568051</v>
      </c>
      <c r="R28" s="76" t="str">
        <f t="shared" si="3"/>
        <v xml:space="preserve">K51 </v>
      </c>
      <c r="S28" s="74">
        <f t="shared" si="0"/>
        <v>3660</v>
      </c>
      <c r="T28" s="75">
        <f t="shared" si="1"/>
        <v>13.294596831205904</v>
      </c>
      <c r="U28" s="75">
        <f t="shared" si="4"/>
        <v>6.5859901395694385</v>
      </c>
    </row>
    <row r="29" spans="1:21">
      <c r="A29" s="77" t="str">
        <f>Obliczenia!A145</f>
        <v>K50</v>
      </c>
      <c r="B29" s="36" t="str">
        <f>Obliczenia!B145</f>
        <v>K49</v>
      </c>
      <c r="C29" s="36">
        <f>Obliczenia!C145</f>
        <v>0</v>
      </c>
      <c r="D29" s="22">
        <f>Obliczenia!D145</f>
        <v>200</v>
      </c>
      <c r="E29" s="22" t="str">
        <f>Obliczenia!E145</f>
        <v>P</v>
      </c>
      <c r="F29" s="78">
        <f>Obliczenia!F145</f>
        <v>400</v>
      </c>
      <c r="G29" s="61">
        <f>Obliczenia!G145</f>
        <v>14.4</v>
      </c>
      <c r="H29" s="29">
        <f>Obliczenia!H145</f>
        <v>266.2826914475541</v>
      </c>
      <c r="I29" s="29">
        <f>Obliczenia!I145</f>
        <v>266.2826914475541</v>
      </c>
      <c r="J29" s="36">
        <f>Obliczenia!J145</f>
        <v>210.1</v>
      </c>
      <c r="K29" s="29">
        <f>Obliczenia!K145</f>
        <v>2.2347376178421738</v>
      </c>
      <c r="L29" s="29">
        <f>Obliczenia!L145</f>
        <v>208.17633870528309</v>
      </c>
      <c r="M29" s="29">
        <f>Obliczenia!M145</f>
        <v>83.270535482113232</v>
      </c>
      <c r="N29" s="29">
        <f>Obliczenia!N145</f>
        <v>34.328710251008253</v>
      </c>
      <c r="O29" s="41">
        <f>Obliczenia!O145</f>
        <v>117.59924573312148</v>
      </c>
      <c r="P29" s="29">
        <f>Obliczenia!P145</f>
        <v>936.02767026880201</v>
      </c>
      <c r="R29" s="76" t="str">
        <f t="shared" si="3"/>
        <v>K50</v>
      </c>
      <c r="S29" s="74">
        <f t="shared" si="0"/>
        <v>3362.5</v>
      </c>
      <c r="T29" s="75">
        <f t="shared" si="1"/>
        <v>14.032435608066072</v>
      </c>
      <c r="U29" s="75">
        <f t="shared" si="4"/>
        <v>5.848151362709272</v>
      </c>
    </row>
    <row r="30" spans="1:21">
      <c r="A30" s="77" t="str">
        <f>Obliczenia!A146</f>
        <v>K49</v>
      </c>
      <c r="B30" s="36" t="str">
        <f>Obliczenia!B146</f>
        <v>K48</v>
      </c>
      <c r="C30" s="36">
        <f>Obliczenia!C146</f>
        <v>0</v>
      </c>
      <c r="D30" s="22">
        <f>Obliczenia!D146</f>
        <v>200</v>
      </c>
      <c r="E30" s="22" t="str">
        <f>Obliczenia!E146</f>
        <v>P</v>
      </c>
      <c r="F30" s="78">
        <f>Obliczenia!F146</f>
        <v>475</v>
      </c>
      <c r="G30" s="61">
        <f>Obliczenia!G146</f>
        <v>7.4</v>
      </c>
      <c r="H30" s="29">
        <f>Obliczenia!H146</f>
        <v>266.2826914475541</v>
      </c>
      <c r="I30" s="29">
        <f>Obliczenia!I146</f>
        <v>266.2826914475541</v>
      </c>
      <c r="J30" s="36">
        <f>Obliczenia!J146</f>
        <v>210.1</v>
      </c>
      <c r="K30" s="29">
        <f>Obliczenia!K146</f>
        <v>2.2347376178421738</v>
      </c>
      <c r="L30" s="29">
        <f>Obliczenia!L146</f>
        <v>208.17633870528309</v>
      </c>
      <c r="M30" s="29">
        <f>Obliczenia!M146</f>
        <v>98.883760885009465</v>
      </c>
      <c r="N30" s="29">
        <f>Obliczenia!N146</f>
        <v>17.641142767879238</v>
      </c>
      <c r="O30" s="41">
        <f>Obliczenia!O146</f>
        <v>116.5249036528887</v>
      </c>
      <c r="P30" s="29">
        <f>Obliczenia!P146</f>
        <v>1052.5525739216907</v>
      </c>
      <c r="R30" s="76" t="str">
        <f t="shared" si="3"/>
        <v>K49</v>
      </c>
      <c r="S30" s="74">
        <f t="shared" si="0"/>
        <v>3162.5</v>
      </c>
      <c r="T30" s="75">
        <f t="shared" si="1"/>
        <v>14.620431836731679</v>
      </c>
      <c r="U30" s="75">
        <f t="shared" si="4"/>
        <v>5.2601551340436643</v>
      </c>
    </row>
    <row r="31" spans="1:21">
      <c r="A31" s="36" t="str">
        <f>Obliczenia!A150</f>
        <v xml:space="preserve">K48 </v>
      </c>
      <c r="B31" s="36" t="str">
        <f>Obliczenia!B150</f>
        <v>K47</v>
      </c>
      <c r="C31" s="36">
        <f>Obliczenia!C150</f>
        <v>0</v>
      </c>
      <c r="D31" s="22">
        <f>Obliczenia!D150</f>
        <v>200</v>
      </c>
      <c r="E31" s="22" t="str">
        <f>Obliczenia!E150</f>
        <v>P</v>
      </c>
      <c r="F31" s="61">
        <f>Obliczenia!F150</f>
        <v>120</v>
      </c>
      <c r="G31" s="61">
        <f>Obliczenia!G150</f>
        <v>2</v>
      </c>
      <c r="H31" s="29">
        <f>Obliczenia!H150</f>
        <v>273.38145788293389</v>
      </c>
      <c r="I31" s="29">
        <f>Obliczenia!I150</f>
        <v>273.38145788293389</v>
      </c>
      <c r="J31" s="36">
        <f>Obliczenia!J150</f>
        <v>210.1</v>
      </c>
      <c r="K31" s="29">
        <f>Obliczenia!K150</f>
        <v>2.2943129522628229</v>
      </c>
      <c r="L31" s="29">
        <f>Obliczenia!L150</f>
        <v>219.35111681708665</v>
      </c>
      <c r="M31" s="29">
        <f>Obliczenia!M150</f>
        <v>26.322134018050399</v>
      </c>
      <c r="N31" s="29">
        <f>Obliczenia!N150</f>
        <v>5.0254762526152721</v>
      </c>
      <c r="O31" s="29">
        <f>Obliczenia!O150</f>
        <v>31.347610270665669</v>
      </c>
      <c r="P31" s="29">
        <f>Obliczenia!P150</f>
        <v>1083.9001841923564</v>
      </c>
      <c r="R31" s="76" t="str">
        <f t="shared" si="3"/>
        <v xml:space="preserve">K48 </v>
      </c>
      <c r="S31" s="74">
        <f t="shared" si="0"/>
        <v>2925</v>
      </c>
      <c r="T31" s="75">
        <f t="shared" si="1"/>
        <v>15.203056354996123</v>
      </c>
      <c r="U31" s="75">
        <f t="shared" si="4"/>
        <v>4.6775306157792205</v>
      </c>
    </row>
    <row r="32" spans="1:21">
      <c r="A32" s="36" t="str">
        <f>Obliczenia!A152</f>
        <v>K47</v>
      </c>
      <c r="B32" s="36" t="str">
        <f>Obliczenia!B152</f>
        <v>K46</v>
      </c>
      <c r="C32" s="36">
        <f>Obliczenia!C152</f>
        <v>0</v>
      </c>
      <c r="D32" s="22">
        <f>Obliczenia!D152</f>
        <v>200</v>
      </c>
      <c r="E32" s="22" t="str">
        <f>Obliczenia!E152</f>
        <v>P</v>
      </c>
      <c r="F32" s="61">
        <f>Obliczenia!F152</f>
        <v>260</v>
      </c>
      <c r="G32" s="61">
        <f>Obliczenia!G152</f>
        <v>7.5</v>
      </c>
      <c r="H32" s="29">
        <f>Obliczenia!H152</f>
        <v>275.41550885703742</v>
      </c>
      <c r="I32" s="29">
        <f>Obliczenia!I152</f>
        <v>275.41550885703742</v>
      </c>
      <c r="J32" s="36">
        <f>Obliczenia!J152</f>
        <v>210.1</v>
      </c>
      <c r="K32" s="29">
        <f>Obliczenia!K152</f>
        <v>2.3113834205074064</v>
      </c>
      <c r="L32" s="29">
        <f>Obliczenia!L152</f>
        <v>222.60691963405756</v>
      </c>
      <c r="M32" s="29">
        <f>Obliczenia!M152</f>
        <v>57.877799104854965</v>
      </c>
      <c r="N32" s="29">
        <f>Obliczenia!N152</f>
        <v>19.12701359768257</v>
      </c>
      <c r="O32" s="29">
        <f>Obliczenia!O152</f>
        <v>77.004812702537535</v>
      </c>
      <c r="P32" s="29">
        <f>Obliczenia!P152</f>
        <v>1160.9049968948939</v>
      </c>
      <c r="R32" s="76" t="str">
        <f t="shared" si="3"/>
        <v>K47</v>
      </c>
      <c r="S32" s="74">
        <f t="shared" si="0"/>
        <v>2865</v>
      </c>
      <c r="T32" s="75">
        <f t="shared" si="1"/>
        <v>15.359794406349451</v>
      </c>
      <c r="U32" s="75">
        <f t="shared" si="4"/>
        <v>4.5207925644258919</v>
      </c>
    </row>
    <row r="33" spans="1:21">
      <c r="A33" s="36" t="str">
        <f>Obliczenia!A177</f>
        <v>K46</v>
      </c>
      <c r="B33" s="36" t="str">
        <f>Obliczenia!B177</f>
        <v>K45</v>
      </c>
      <c r="C33" s="36">
        <f>Obliczenia!C177</f>
        <v>0</v>
      </c>
      <c r="D33" s="22">
        <f>Obliczenia!D177</f>
        <v>250</v>
      </c>
      <c r="E33" s="22" t="str">
        <f>Obliczenia!E177</f>
        <v>P</v>
      </c>
      <c r="F33" s="61">
        <f>Obliczenia!F177</f>
        <v>60</v>
      </c>
      <c r="G33" s="61">
        <f>Obliczenia!G177</f>
        <v>2</v>
      </c>
      <c r="H33" s="29">
        <f>Obliczenia!H177</f>
        <v>281.81774906249711</v>
      </c>
      <c r="I33" s="29">
        <f>Obliczenia!I177</f>
        <v>281.81774906249711</v>
      </c>
      <c r="J33" s="36">
        <f>Obliczenia!J177</f>
        <v>263</v>
      </c>
      <c r="K33" s="29">
        <f>Obliczenia!K177</f>
        <v>1.5093590090809745</v>
      </c>
      <c r="L33" s="29">
        <f>Obliczenia!L177</f>
        <v>72.467166333896131</v>
      </c>
      <c r="M33" s="29">
        <f>Obliczenia!M177</f>
        <v>4.3480299800337683</v>
      </c>
      <c r="N33" s="29">
        <f>Obliczenia!N177</f>
        <v>2.1749887452488212</v>
      </c>
      <c r="O33" s="29">
        <f>Obliczenia!O177</f>
        <v>6.52301872528259</v>
      </c>
      <c r="P33" s="29">
        <f>Obliczenia!P177</f>
        <v>1167.4280156201764</v>
      </c>
      <c r="R33" s="76" t="str">
        <f t="shared" si="3"/>
        <v>K46</v>
      </c>
      <c r="S33" s="74">
        <f t="shared" si="0"/>
        <v>2735</v>
      </c>
      <c r="T33" s="75">
        <f t="shared" si="1"/>
        <v>15.744818469862139</v>
      </c>
      <c r="U33" s="75">
        <f t="shared" si="4"/>
        <v>4.1357685009132039</v>
      </c>
    </row>
    <row r="34" spans="1:21">
      <c r="A34" s="36" t="str">
        <f>Obliczenia!A180</f>
        <v>K45</v>
      </c>
      <c r="B34" s="36" t="str">
        <f>Obliczenia!B180</f>
        <v>K44</v>
      </c>
      <c r="C34" s="36">
        <f>Obliczenia!C180</f>
        <v>0</v>
      </c>
      <c r="D34" s="22">
        <f>Obliczenia!D180</f>
        <v>250</v>
      </c>
      <c r="E34" s="22" t="str">
        <f>Obliczenia!E180</f>
        <v>P</v>
      </c>
      <c r="F34" s="61">
        <f>Obliczenia!F180</f>
        <v>115</v>
      </c>
      <c r="G34" s="61">
        <f>Obliczenia!G180</f>
        <v>5</v>
      </c>
      <c r="H34" s="29">
        <f>Obliczenia!H180</f>
        <v>284.01415786029116</v>
      </c>
      <c r="I34" s="29">
        <f>Obliczenia!I180</f>
        <v>284.01415786029116</v>
      </c>
      <c r="J34" s="36">
        <f>Obliczenia!J180</f>
        <v>263</v>
      </c>
      <c r="K34" s="29">
        <f>Obliczenia!K180</f>
        <v>1.521122531490771</v>
      </c>
      <c r="L34" s="29">
        <f>Obliczenia!L180</f>
        <v>73.5907310315404</v>
      </c>
      <c r="M34" s="29">
        <f>Obliczenia!M180</f>
        <v>8.4629340686271455</v>
      </c>
      <c r="N34" s="29">
        <f>Obliczenia!N180</f>
        <v>5.5225584194778845</v>
      </c>
      <c r="O34" s="29">
        <f>Obliczenia!O180</f>
        <v>13.985492488105031</v>
      </c>
      <c r="P34" s="29">
        <f>Obliczenia!P180</f>
        <v>1181.4135081082816</v>
      </c>
      <c r="R34" s="76" t="str">
        <f t="shared" si="3"/>
        <v>K45</v>
      </c>
      <c r="S34" s="74">
        <f t="shared" si="0"/>
        <v>2705</v>
      </c>
      <c r="T34" s="75">
        <f t="shared" si="1"/>
        <v>15.777433563488552</v>
      </c>
      <c r="U34" s="75">
        <f t="shared" si="4"/>
        <v>4.1031534072867908</v>
      </c>
    </row>
    <row r="35" spans="1:21">
      <c r="A35" s="36" t="str">
        <f>Obliczenia!A186</f>
        <v>K44</v>
      </c>
      <c r="B35" s="36" t="str">
        <f>Obliczenia!B186</f>
        <v>K42</v>
      </c>
      <c r="C35" s="36">
        <f>Obliczenia!C186</f>
        <v>0</v>
      </c>
      <c r="D35" s="22">
        <f>Obliczenia!D186</f>
        <v>250</v>
      </c>
      <c r="E35" s="22" t="str">
        <f>Obliczenia!E186</f>
        <v>P</v>
      </c>
      <c r="F35" s="61">
        <f>Obliczenia!F186</f>
        <v>90</v>
      </c>
      <c r="G35" s="61">
        <f>Obliczenia!G186</f>
        <v>3</v>
      </c>
      <c r="H35" s="29">
        <f>Obliczenia!H186</f>
        <v>310.89487399154467</v>
      </c>
      <c r="I35" s="29">
        <f>Obliczenia!I186</f>
        <v>310.89487399154467</v>
      </c>
      <c r="J35" s="36">
        <f>Obliczenia!J186</f>
        <v>263</v>
      </c>
      <c r="K35" s="29">
        <f>Obliczenia!K186</f>
        <v>1.665090224080134</v>
      </c>
      <c r="L35" s="29">
        <f>Obliczenia!L186</f>
        <v>88.041133979934116</v>
      </c>
      <c r="M35" s="29">
        <f>Obliczenia!M186</f>
        <v>7.9237020581940705</v>
      </c>
      <c r="N35" s="29">
        <f>Obliczenia!N186</f>
        <v>3.9704406854454466</v>
      </c>
      <c r="O35" s="29">
        <f>Obliczenia!O186</f>
        <v>11.894142743639517</v>
      </c>
      <c r="P35" s="29">
        <f>Obliczenia!P186</f>
        <v>1193.3076508519212</v>
      </c>
      <c r="R35" s="76" t="str">
        <f t="shared" si="3"/>
        <v>K44</v>
      </c>
      <c r="S35" s="74">
        <f t="shared" si="0"/>
        <v>2647.5</v>
      </c>
      <c r="T35" s="75">
        <f t="shared" si="1"/>
        <v>15.847361025929077</v>
      </c>
      <c r="U35" s="75">
        <f t="shared" si="4"/>
        <v>4.033225944846266</v>
      </c>
    </row>
    <row r="36" spans="1:21">
      <c r="A36" s="36" t="str">
        <f>Obliczenia!A189</f>
        <v>K42</v>
      </c>
      <c r="B36" s="36" t="str">
        <f>Obliczenia!B189</f>
        <v>K41</v>
      </c>
      <c r="C36" s="36">
        <f>Obliczenia!C189</f>
        <v>0</v>
      </c>
      <c r="D36" s="22">
        <f>Obliczenia!D189</f>
        <v>250</v>
      </c>
      <c r="E36" s="22" t="str">
        <f>Obliczenia!E189</f>
        <v>P</v>
      </c>
      <c r="F36" s="61">
        <f>Obliczenia!F189</f>
        <v>425</v>
      </c>
      <c r="G36" s="61">
        <f>Obliczenia!G189</f>
        <v>2</v>
      </c>
      <c r="H36" s="29">
        <f>Obliczenia!H189</f>
        <v>311.44202209063928</v>
      </c>
      <c r="I36" s="29">
        <f>Obliczenia!I189</f>
        <v>311.44202209063928</v>
      </c>
      <c r="J36" s="36">
        <f>Obliczenia!J189</f>
        <v>263</v>
      </c>
      <c r="K36" s="29">
        <f>Obliczenia!K189</f>
        <v>1.6680206389153149</v>
      </c>
      <c r="L36" s="29">
        <f>Obliczenia!L189</f>
        <v>88.348700944968613</v>
      </c>
      <c r="M36" s="29">
        <f>Obliczenia!M189</f>
        <v>37.548197901611658</v>
      </c>
      <c r="N36" s="29">
        <f>Obliczenia!N189</f>
        <v>2.6562854984932325</v>
      </c>
      <c r="O36" s="29">
        <f>Obliczenia!O189</f>
        <v>40.204483400104891</v>
      </c>
      <c r="P36" s="29">
        <f>Obliczenia!P189</f>
        <v>1233.512134252026</v>
      </c>
      <c r="R36" s="76" t="str">
        <f t="shared" si="3"/>
        <v>K42</v>
      </c>
      <c r="S36" s="74">
        <f t="shared" si="0"/>
        <v>2602.5</v>
      </c>
      <c r="T36" s="75">
        <f t="shared" si="1"/>
        <v>15.906831739647275</v>
      </c>
      <c r="U36" s="75">
        <f t="shared" si="4"/>
        <v>3.9737552311280679</v>
      </c>
    </row>
    <row r="37" spans="1:21">
      <c r="A37" s="36" t="str">
        <f>Obliczenia!A191</f>
        <v>K41</v>
      </c>
      <c r="B37" s="36" t="str">
        <f>Obliczenia!B191</f>
        <v>K40</v>
      </c>
      <c r="C37" s="36">
        <f>Obliczenia!C191</f>
        <v>0</v>
      </c>
      <c r="D37" s="22">
        <f>Obliczenia!D191</f>
        <v>250</v>
      </c>
      <c r="E37" s="22" t="str">
        <f>Obliczenia!E191</f>
        <v>P</v>
      </c>
      <c r="F37" s="61">
        <f>Obliczenia!F191</f>
        <v>95</v>
      </c>
      <c r="G37" s="61">
        <f>Obliczenia!G191</f>
        <v>2</v>
      </c>
      <c r="H37" s="29">
        <f>Obliczenia!H191</f>
        <v>316.85878827167585</v>
      </c>
      <c r="I37" s="29">
        <f>Obliczenia!I191</f>
        <v>316.85878827167585</v>
      </c>
      <c r="J37" s="36">
        <f>Obliczenia!J191</f>
        <v>263</v>
      </c>
      <c r="K37" s="29">
        <f>Obliczenia!K191</f>
        <v>1.6970317457836035</v>
      </c>
      <c r="L37" s="29">
        <f>Obliczenia!L191</f>
        <v>91.422532119374281</v>
      </c>
      <c r="M37" s="29">
        <f>Obliczenia!M191</f>
        <v>8.6851405513405577</v>
      </c>
      <c r="N37" s="29">
        <f>Obliczenia!N191</f>
        <v>2.7494881010502783</v>
      </c>
      <c r="O37" s="29">
        <f>Obliczenia!O191</f>
        <v>11.434628652390836</v>
      </c>
      <c r="P37" s="29">
        <f>Obliczenia!P191</f>
        <v>1244.9467629044168</v>
      </c>
      <c r="R37" s="76" t="str">
        <f t="shared" si="3"/>
        <v>K41</v>
      </c>
      <c r="S37" s="74">
        <f t="shared" si="0"/>
        <v>2390</v>
      </c>
      <c r="T37" s="75">
        <f t="shared" si="1"/>
        <v>16.1078541566478</v>
      </c>
      <c r="U37" s="75">
        <f t="shared" si="4"/>
        <v>3.7727328141275436</v>
      </c>
    </row>
    <row r="38" spans="1:21">
      <c r="A38" s="36" t="str">
        <f>Obliczenia!A193</f>
        <v>K40</v>
      </c>
      <c r="B38" s="36" t="str">
        <f>Obliczenia!B193</f>
        <v>K39</v>
      </c>
      <c r="C38" s="36">
        <f>Obliczenia!C193</f>
        <v>0</v>
      </c>
      <c r="D38" s="22">
        <f>Obliczenia!D193</f>
        <v>250</v>
      </c>
      <c r="E38" s="22" t="str">
        <f>Obliczenia!E193</f>
        <v>P</v>
      </c>
      <c r="F38" s="61">
        <f>Obliczenia!F193</f>
        <v>410</v>
      </c>
      <c r="G38" s="61">
        <f>Obliczenia!G193</f>
        <v>4</v>
      </c>
      <c r="H38" s="29">
        <f>Obliczenia!H193</f>
        <v>322.27555445271241</v>
      </c>
      <c r="I38" s="29">
        <f>Obliczenia!I193</f>
        <v>322.27555445271241</v>
      </c>
      <c r="J38" s="36">
        <f>Obliczenia!J193</f>
        <v>263</v>
      </c>
      <c r="K38" s="29">
        <f>Obliczenia!K193</f>
        <v>1.7260428526518921</v>
      </c>
      <c r="L38" s="29">
        <f>Obliczenia!L193</f>
        <v>94.548893585777932</v>
      </c>
      <c r="M38" s="29">
        <f>Obliczenia!M193</f>
        <v>38.765046370168953</v>
      </c>
      <c r="N38" s="29">
        <f>Obliczenia!N193</f>
        <v>5.6885955154710057</v>
      </c>
      <c r="O38" s="29">
        <f>Obliczenia!O193</f>
        <v>44.453641885639961</v>
      </c>
      <c r="P38" s="29">
        <f>Obliczenia!P193</f>
        <v>1289.4004047900567</v>
      </c>
      <c r="R38" s="76" t="str">
        <f t="shared" si="3"/>
        <v>K40</v>
      </c>
      <c r="S38" s="74">
        <f t="shared" si="0"/>
        <v>2342.5</v>
      </c>
      <c r="T38" s="75">
        <f t="shared" si="1"/>
        <v>16.165027299909756</v>
      </c>
      <c r="U38" s="75">
        <f t="shared" si="4"/>
        <v>3.7155596708655896</v>
      </c>
    </row>
    <row r="39" spans="1:21">
      <c r="A39" s="36" t="str">
        <f>Obliczenia!A195</f>
        <v>K39</v>
      </c>
      <c r="B39" s="36" t="str">
        <f>Obliczenia!B195</f>
        <v>K37</v>
      </c>
      <c r="C39" s="36">
        <f>Obliczenia!C195</f>
        <v>0</v>
      </c>
      <c r="D39" s="22">
        <f>Obliczenia!D195</f>
        <v>300</v>
      </c>
      <c r="E39" s="22" t="str">
        <f>Obliczenia!E195</f>
        <v>T</v>
      </c>
      <c r="F39" s="61">
        <f>Obliczenia!F195</f>
        <v>420</v>
      </c>
      <c r="G39" s="61">
        <f>Obliczenia!G195</f>
        <v>2</v>
      </c>
      <c r="H39" s="29">
        <f>Obliczenia!H195</f>
        <v>334.09540501056154</v>
      </c>
      <c r="I39" s="29">
        <f>Obliczenia!I195</f>
        <v>334.09540501056154</v>
      </c>
      <c r="J39" s="36">
        <f>Obliczenia!J195</f>
        <v>308</v>
      </c>
      <c r="K39" s="29">
        <f>Obliczenia!K195</f>
        <v>1.3046823166952339</v>
      </c>
      <c r="L39" s="29">
        <f>Obliczenia!L195</f>
        <v>64.210352423659302</v>
      </c>
      <c r="M39" s="29">
        <f>Obliczenia!M195</f>
        <v>26.968348017936908</v>
      </c>
      <c r="N39" s="29">
        <f>Obliczenia!N195</f>
        <v>1.625105138709092</v>
      </c>
      <c r="O39" s="29">
        <f>Obliczenia!O195</f>
        <v>28.593453156646</v>
      </c>
      <c r="P39" s="29">
        <f>Obliczenia!P195</f>
        <v>1317.9938579467027</v>
      </c>
      <c r="R39" s="76" t="str">
        <f t="shared" si="3"/>
        <v>K39</v>
      </c>
      <c r="S39" s="74">
        <f t="shared" si="0"/>
        <v>2137.5</v>
      </c>
      <c r="T39" s="75">
        <f t="shared" si="1"/>
        <v>16.387295509337957</v>
      </c>
      <c r="U39" s="75">
        <f t="shared" si="4"/>
        <v>3.4932914614373898</v>
      </c>
    </row>
    <row r="40" spans="1:21">
      <c r="A40" s="36" t="str">
        <f>Obliczenia!A197</f>
        <v>K37</v>
      </c>
      <c r="B40" s="36" t="str">
        <f>Obliczenia!B197</f>
        <v>K25</v>
      </c>
      <c r="C40" s="36">
        <f>Obliczenia!C197</f>
        <v>0</v>
      </c>
      <c r="D40" s="22">
        <f>Obliczenia!D197</f>
        <v>300</v>
      </c>
      <c r="E40" s="22" t="str">
        <f>Obliczenia!E197</f>
        <v>T</v>
      </c>
      <c r="F40" s="61">
        <f>Obliczenia!F197</f>
        <v>450</v>
      </c>
      <c r="G40" s="61">
        <f>Obliczenia!G197</f>
        <v>3.5</v>
      </c>
      <c r="H40" s="29">
        <f>Obliczenia!H197</f>
        <v>335.71920657322147</v>
      </c>
      <c r="I40" s="29">
        <f>Obliczenia!I197</f>
        <v>335.71920657322147</v>
      </c>
      <c r="J40" s="36">
        <f>Obliczenia!J197</f>
        <v>308</v>
      </c>
      <c r="K40" s="29">
        <f>Obliczenia!K197</f>
        <v>1.311023455043298</v>
      </c>
      <c r="L40" s="29">
        <f>Obliczenia!L197</f>
        <v>64.834502797529979</v>
      </c>
      <c r="M40" s="29">
        <f>Obliczenia!M197</f>
        <v>29.175526258888489</v>
      </c>
      <c r="N40" s="29">
        <f>Obliczenia!N197</f>
        <v>2.8716458784531622</v>
      </c>
      <c r="O40" s="29">
        <f>Obliczenia!O197</f>
        <v>32.047172137341654</v>
      </c>
      <c r="P40" s="29">
        <f>Obliczenia!P197</f>
        <v>1350.0410300840445</v>
      </c>
      <c r="R40" s="76" t="str">
        <f t="shared" si="3"/>
        <v>K37</v>
      </c>
      <c r="S40" s="74">
        <f t="shared" si="0"/>
        <v>1927.5</v>
      </c>
      <c r="T40" s="75">
        <f t="shared" si="1"/>
        <v>16.530262775121187</v>
      </c>
      <c r="U40" s="75">
        <f t="shared" si="4"/>
        <v>3.3503241956541596</v>
      </c>
    </row>
    <row r="41" spans="1:21">
      <c r="A41" s="36" t="str">
        <f>Obliczenia!A330</f>
        <v>K25</v>
      </c>
      <c r="B41" s="36" t="str">
        <f>Obliczenia!B330</f>
        <v>K24</v>
      </c>
      <c r="C41" s="36">
        <f>Obliczenia!C330</f>
        <v>0</v>
      </c>
      <c r="D41" s="22">
        <f>Obliczenia!D330</f>
        <v>350</v>
      </c>
      <c r="E41" s="22" t="str">
        <f>Obliczenia!E330</f>
        <v>P</v>
      </c>
      <c r="F41" s="61">
        <f>Obliczenia!F330</f>
        <v>2535</v>
      </c>
      <c r="G41" s="61">
        <f>Obliczenia!G330</f>
        <v>28</v>
      </c>
      <c r="H41" s="29">
        <f>Obliczenia!H330</f>
        <v>505.43499303657893</v>
      </c>
      <c r="I41" s="29">
        <f>Obliczenia!I330</f>
        <v>505.43499303657893</v>
      </c>
      <c r="J41" s="36">
        <f>Obliczenia!J330</f>
        <v>344.4</v>
      </c>
      <c r="K41" s="29">
        <f>Obliczenia!K330</f>
        <v>1.5786095554982811</v>
      </c>
      <c r="L41" s="29">
        <f>Obliczenia!L330</f>
        <v>56.933246726795097</v>
      </c>
      <c r="M41" s="29">
        <f>Obliczenia!M330</f>
        <v>144.32578045242556</v>
      </c>
      <c r="N41" s="29">
        <f>Obliczenia!N330</f>
        <v>33.308064857499645</v>
      </c>
      <c r="O41" s="29">
        <f>Obliczenia!O330</f>
        <v>177.63384530992522</v>
      </c>
      <c r="P41" s="29">
        <f>Obliczenia!P330</f>
        <v>1527.6748753939696</v>
      </c>
      <c r="R41" s="76" t="str">
        <f t="shared" si="3"/>
        <v>K25</v>
      </c>
      <c r="S41" s="74">
        <f t="shared" si="0"/>
        <v>1702.5</v>
      </c>
      <c r="T41" s="75">
        <f t="shared" si="1"/>
        <v>16.690498635807895</v>
      </c>
      <c r="U41" s="75">
        <f t="shared" si="4"/>
        <v>3.1900883349674514</v>
      </c>
    </row>
    <row r="42" spans="1:21">
      <c r="A42" s="36" t="str">
        <f>Obliczenia!A331</f>
        <v>K24</v>
      </c>
      <c r="B42" s="36" t="str">
        <f>Obliczenia!B331</f>
        <v>K03</v>
      </c>
      <c r="C42" s="36">
        <f>Obliczenia!C331</f>
        <v>0</v>
      </c>
      <c r="D42" s="22">
        <f>Obliczenia!D331</f>
        <v>350</v>
      </c>
      <c r="E42" s="22" t="str">
        <f>Obliczenia!E331</f>
        <v>P</v>
      </c>
      <c r="F42" s="61">
        <f>Obliczenia!F331</f>
        <v>210</v>
      </c>
      <c r="G42" s="61">
        <f>Obliczenia!G331</f>
        <v>7.9</v>
      </c>
      <c r="H42" s="29">
        <f>Obliczenia!H331</f>
        <v>505.43499303657893</v>
      </c>
      <c r="I42" s="29">
        <f>Obliczenia!I331</f>
        <v>505.43499303657893</v>
      </c>
      <c r="J42" s="36">
        <f>Obliczenia!J331</f>
        <v>344.4</v>
      </c>
      <c r="K42" s="29">
        <f>Obliczenia!K331</f>
        <v>1.5786095554982811</v>
      </c>
      <c r="L42" s="29">
        <f>Obliczenia!L331</f>
        <v>56.933246726795097</v>
      </c>
      <c r="M42" s="29">
        <f>Obliczenia!M331</f>
        <v>11.955981812626971</v>
      </c>
      <c r="N42" s="29">
        <f>Obliczenia!N331</f>
        <v>9.397632584794545</v>
      </c>
      <c r="O42" s="29">
        <f>Obliczenia!O331</f>
        <v>21.353614397421516</v>
      </c>
      <c r="P42" s="29">
        <f>Obliczenia!P331</f>
        <v>1549.0284897913912</v>
      </c>
      <c r="R42" s="76" t="str">
        <f t="shared" si="3"/>
        <v>K24</v>
      </c>
      <c r="S42" s="74">
        <f t="shared" si="0"/>
        <v>435</v>
      </c>
      <c r="T42" s="75">
        <f t="shared" si="1"/>
        <v>17.57866786235752</v>
      </c>
      <c r="U42" s="75">
        <f t="shared" si="4"/>
        <v>2.3019191084178252</v>
      </c>
    </row>
    <row r="43" spans="1:21">
      <c r="A43" s="36" t="str">
        <f>Obliczenia!A528</f>
        <v>K03</v>
      </c>
      <c r="B43" s="36" t="str">
        <f>Obliczenia!B528</f>
        <v>ODW</v>
      </c>
      <c r="C43" s="36">
        <f>Obliczenia!C528</f>
        <v>0</v>
      </c>
      <c r="D43" s="22">
        <f>Obliczenia!D528</f>
        <v>450</v>
      </c>
      <c r="E43" s="22" t="str">
        <f>Obliczenia!E528</f>
        <v>P</v>
      </c>
      <c r="F43" s="61">
        <f>Obliczenia!F528</f>
        <v>430</v>
      </c>
      <c r="G43" s="61">
        <f>Obliczenia!G528</f>
        <v>3</v>
      </c>
      <c r="H43" s="29">
        <f>Obliczenia!H528</f>
        <v>787.20737570525966</v>
      </c>
      <c r="I43" s="29">
        <f>Obliczenia!I528</f>
        <v>787.20737570525966</v>
      </c>
      <c r="J43" s="36">
        <f>Obliczenia!J528</f>
        <v>444.6</v>
      </c>
      <c r="K43" s="29">
        <f>Obliczenia!K528</f>
        <v>1.4753190298822447</v>
      </c>
      <c r="L43" s="29">
        <f>Obliczenia!L528</f>
        <v>36.478127096642396</v>
      </c>
      <c r="M43" s="29">
        <f>Obliczenia!M528</f>
        <v>15.685594651556229</v>
      </c>
      <c r="N43" s="29">
        <f>Obliczenia!N528</f>
        <v>3.1169874888282214</v>
      </c>
      <c r="O43" s="29">
        <f>Obliczenia!O528</f>
        <v>18.802582140384452</v>
      </c>
      <c r="P43" s="29">
        <f>Obliczenia!P528</f>
        <v>1567.8310719317756</v>
      </c>
      <c r="R43" s="76" t="str">
        <f t="shared" si="3"/>
        <v>K03</v>
      </c>
      <c r="S43" s="74">
        <f t="shared" si="0"/>
        <v>330</v>
      </c>
      <c r="T43" s="75">
        <f t="shared" si="1"/>
        <v>17.685435934344628</v>
      </c>
      <c r="U43" s="75">
        <f t="shared" si="4"/>
        <v>2.1951510364307176</v>
      </c>
    </row>
    <row r="44" spans="1:21">
      <c r="A44" s="36" t="str">
        <f>Obliczenia!A529</f>
        <v>ODW</v>
      </c>
      <c r="B44" s="36" t="str">
        <f>Obliczenia!B529</f>
        <v>C13</v>
      </c>
      <c r="C44" s="36">
        <f>Obliczenia!C529</f>
        <v>0</v>
      </c>
      <c r="D44" s="22">
        <f>Obliczenia!D529</f>
        <v>450</v>
      </c>
      <c r="E44" s="22" t="str">
        <f>Obliczenia!E529</f>
        <v>T</v>
      </c>
      <c r="F44" s="61">
        <f>Obliczenia!F529</f>
        <v>230</v>
      </c>
      <c r="G44" s="61">
        <f>Obliczenia!G529</f>
        <v>6.5</v>
      </c>
      <c r="H44" s="29">
        <f>Obliczenia!H529</f>
        <v>787.20737570525966</v>
      </c>
      <c r="I44" s="29">
        <f>Obliczenia!I529</f>
        <v>787.20737570525966</v>
      </c>
      <c r="J44" s="36">
        <f>Obliczenia!J529</f>
        <v>437</v>
      </c>
      <c r="K44" s="29">
        <f>Obliczenia!K529</f>
        <v>1.5270806956565632</v>
      </c>
      <c r="L44" s="29">
        <f>Obliczenia!L529</f>
        <v>56.486725648587139</v>
      </c>
      <c r="M44" s="29">
        <f>Obliczenia!M529</f>
        <v>12.991946899175042</v>
      </c>
      <c r="N44" s="29">
        <f>Obliczenia!N529</f>
        <v>7.2356782465841096</v>
      </c>
      <c r="O44" s="29">
        <f>Obliczenia!O529</f>
        <v>20.227625145759152</v>
      </c>
      <c r="P44" s="29">
        <f>Obliczenia!P529</f>
        <v>1588.0586970775348</v>
      </c>
      <c r="R44" s="76" t="str">
        <f t="shared" si="3"/>
        <v>ODW</v>
      </c>
      <c r="S44" s="74">
        <f>S45+F44/2</f>
        <v>115</v>
      </c>
      <c r="T44" s="75">
        <f>T45-O44/200</f>
        <v>17.779448845046552</v>
      </c>
      <c r="U44" s="75">
        <f>U45+O44/200</f>
        <v>2.1011381257287955</v>
      </c>
    </row>
    <row r="45" spans="1:21">
      <c r="R45" s="76" t="s">
        <v>479</v>
      </c>
      <c r="S45" s="74">
        <v>0</v>
      </c>
      <c r="T45" s="75">
        <f>U45+P44/100</f>
        <v>17.880586970775347</v>
      </c>
      <c r="U45" s="75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3"/>
  <sheetViews>
    <sheetView topLeftCell="A264" workbookViewId="0">
      <selection activeCell="A280" sqref="A280"/>
    </sheetView>
  </sheetViews>
  <sheetFormatPr defaultRowHeight="14.25"/>
  <sheetData>
    <row r="1" spans="1:10">
      <c r="A1" s="63" t="s">
        <v>566</v>
      </c>
      <c r="B1" s="63"/>
    </row>
    <row r="9" spans="1:10" ht="1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512</v>
      </c>
      <c r="J9" s="5" t="s">
        <v>513</v>
      </c>
    </row>
    <row r="10" spans="1:10">
      <c r="A10" t="s">
        <v>8</v>
      </c>
      <c r="B10" t="s">
        <v>71</v>
      </c>
      <c r="C10">
        <v>65</v>
      </c>
      <c r="D10" t="s">
        <v>0</v>
      </c>
      <c r="E10">
        <v>370</v>
      </c>
      <c r="F10">
        <v>14</v>
      </c>
      <c r="I10">
        <f>IF(ISBLANK(H10),2,0)</f>
        <v>2</v>
      </c>
      <c r="J10" s="3">
        <f>F10*0.5+G10*1.2+H10*1.25+I10*1</f>
        <v>9</v>
      </c>
    </row>
    <row r="11" spans="1:10">
      <c r="A11" t="s">
        <v>71</v>
      </c>
      <c r="B11" t="s">
        <v>9</v>
      </c>
      <c r="C11">
        <v>100</v>
      </c>
      <c r="D11" t="s">
        <v>0</v>
      </c>
      <c r="E11">
        <v>90</v>
      </c>
      <c r="F11">
        <v>8</v>
      </c>
      <c r="G11">
        <v>2</v>
      </c>
      <c r="I11">
        <f t="shared" ref="I11:I31" si="0">IF(ISBLANK(H11),2,0)</f>
        <v>2</v>
      </c>
      <c r="J11" s="3">
        <f t="shared" ref="J11:J75" si="1">F11*0.5+G11*1.2+H11*1.25+I11*1</f>
        <v>8.4</v>
      </c>
    </row>
    <row r="12" spans="1:10">
      <c r="A12" t="s">
        <v>10</v>
      </c>
      <c r="B12" t="s">
        <v>11</v>
      </c>
      <c r="C12">
        <v>150</v>
      </c>
      <c r="D12" t="s">
        <v>0</v>
      </c>
      <c r="E12">
        <v>40</v>
      </c>
      <c r="F12">
        <v>4</v>
      </c>
      <c r="H12">
        <v>2</v>
      </c>
      <c r="I12">
        <f>IF(ISBLANK(H12),2,0)</f>
        <v>0</v>
      </c>
      <c r="J12" s="3">
        <f>F12*0.5+G12*1.2+H12*1.25+I12*1</f>
        <v>4.5</v>
      </c>
    </row>
    <row r="13" spans="1:10">
      <c r="A13" t="s">
        <v>12</v>
      </c>
      <c r="B13" t="s">
        <v>11</v>
      </c>
      <c r="C13">
        <v>50</v>
      </c>
      <c r="D13" t="s">
        <v>0</v>
      </c>
      <c r="E13">
        <v>45</v>
      </c>
      <c r="F13">
        <v>8</v>
      </c>
      <c r="H13">
        <v>2</v>
      </c>
      <c r="I13">
        <f>IF(ISBLANK(H13),2,0)</f>
        <v>0</v>
      </c>
      <c r="J13" s="3">
        <f>F13*0.5+G13*1.2+H13*1.25+I13*1</f>
        <v>6.5</v>
      </c>
    </row>
    <row r="14" spans="1:10">
      <c r="A14" t="s">
        <v>11</v>
      </c>
      <c r="B14" t="s">
        <v>13</v>
      </c>
      <c r="C14">
        <v>80</v>
      </c>
      <c r="D14" t="s">
        <v>0</v>
      </c>
      <c r="E14">
        <v>105</v>
      </c>
      <c r="F14">
        <v>6</v>
      </c>
      <c r="H14">
        <v>2</v>
      </c>
      <c r="I14">
        <f>IF(ISBLANK(H14),2,0)</f>
        <v>0</v>
      </c>
      <c r="J14" s="3">
        <f>F14*0.5+G14*1.2+H14*1.25+I14*1</f>
        <v>5.5</v>
      </c>
    </row>
    <row r="15" spans="1:10">
      <c r="A15" t="s">
        <v>13</v>
      </c>
      <c r="B15" t="s">
        <v>9</v>
      </c>
      <c r="C15">
        <v>200</v>
      </c>
      <c r="D15" t="s">
        <v>0</v>
      </c>
      <c r="E15">
        <v>155</v>
      </c>
      <c r="F15">
        <v>4</v>
      </c>
      <c r="J15" s="3">
        <f>F15*0.5+G15*1.2+H15*1.25+I15*1</f>
        <v>2</v>
      </c>
    </row>
    <row r="16" spans="1:10">
      <c r="A16" t="s">
        <v>9</v>
      </c>
      <c r="B16" t="s">
        <v>14</v>
      </c>
      <c r="C16">
        <v>200</v>
      </c>
      <c r="D16" t="s">
        <v>0</v>
      </c>
      <c r="E16">
        <v>535</v>
      </c>
      <c r="F16">
        <v>8</v>
      </c>
      <c r="I16">
        <f>IF(ISBLANK(H16),2,0)</f>
        <v>2</v>
      </c>
      <c r="J16" s="3">
        <f>F16*0.5+G16*1.2+H16*1.25+I16*1</f>
        <v>6</v>
      </c>
    </row>
    <row r="17" spans="1:10">
      <c r="A17" t="s">
        <v>15</v>
      </c>
      <c r="B17" t="s">
        <v>14</v>
      </c>
      <c r="C17">
        <v>50</v>
      </c>
      <c r="D17" t="s">
        <v>0</v>
      </c>
      <c r="E17">
        <v>55</v>
      </c>
      <c r="F17">
        <v>4</v>
      </c>
      <c r="H17">
        <v>2</v>
      </c>
      <c r="I17">
        <f t="shared" si="0"/>
        <v>0</v>
      </c>
      <c r="J17" s="3">
        <f t="shared" si="1"/>
        <v>4.5</v>
      </c>
    </row>
    <row r="18" spans="1:10">
      <c r="A18" t="s">
        <v>14</v>
      </c>
      <c r="B18" t="s">
        <v>16</v>
      </c>
      <c r="C18">
        <v>200</v>
      </c>
      <c r="D18" t="s">
        <v>0</v>
      </c>
      <c r="E18">
        <v>305</v>
      </c>
      <c r="F18">
        <v>4</v>
      </c>
      <c r="G18">
        <v>2</v>
      </c>
      <c r="H18">
        <v>2</v>
      </c>
      <c r="I18">
        <f t="shared" si="0"/>
        <v>0</v>
      </c>
      <c r="J18" s="3">
        <f t="shared" si="1"/>
        <v>6.9</v>
      </c>
    </row>
    <row r="19" spans="1:10">
      <c r="A19" t="s">
        <v>17</v>
      </c>
      <c r="B19" t="s">
        <v>16</v>
      </c>
      <c r="C19">
        <v>200</v>
      </c>
      <c r="D19" t="s">
        <v>0</v>
      </c>
      <c r="E19">
        <v>10</v>
      </c>
      <c r="F19">
        <v>2</v>
      </c>
      <c r="H19">
        <v>2</v>
      </c>
      <c r="I19">
        <f t="shared" si="0"/>
        <v>0</v>
      </c>
      <c r="J19" s="3">
        <f t="shared" si="1"/>
        <v>3.5</v>
      </c>
    </row>
    <row r="20" spans="1:10">
      <c r="A20" t="s">
        <v>19</v>
      </c>
      <c r="B20" t="s">
        <v>18</v>
      </c>
      <c r="C20">
        <v>200</v>
      </c>
      <c r="D20" t="s">
        <v>0</v>
      </c>
      <c r="E20">
        <v>290</v>
      </c>
      <c r="F20">
        <v>10</v>
      </c>
      <c r="G20">
        <v>2</v>
      </c>
      <c r="H20">
        <v>2</v>
      </c>
      <c r="I20">
        <f t="shared" si="0"/>
        <v>0</v>
      </c>
      <c r="J20" s="3">
        <f t="shared" si="1"/>
        <v>9.9</v>
      </c>
    </row>
    <row r="21" spans="1:10">
      <c r="A21" t="s">
        <v>20</v>
      </c>
      <c r="B21" t="s">
        <v>18</v>
      </c>
      <c r="C21">
        <v>125</v>
      </c>
      <c r="D21" t="s">
        <v>0</v>
      </c>
      <c r="E21">
        <v>310</v>
      </c>
      <c r="F21">
        <v>26</v>
      </c>
      <c r="G21">
        <v>2</v>
      </c>
      <c r="H21">
        <v>2</v>
      </c>
      <c r="I21">
        <f t="shared" si="0"/>
        <v>0</v>
      </c>
      <c r="J21" s="3">
        <f t="shared" si="1"/>
        <v>17.899999999999999</v>
      </c>
    </row>
    <row r="22" spans="1:10">
      <c r="A22" t="s">
        <v>18</v>
      </c>
      <c r="B22" t="s">
        <v>21</v>
      </c>
      <c r="C22">
        <v>200</v>
      </c>
      <c r="D22" t="s">
        <v>0</v>
      </c>
      <c r="E22">
        <v>290</v>
      </c>
      <c r="F22">
        <v>16</v>
      </c>
      <c r="G22">
        <v>2</v>
      </c>
      <c r="H22">
        <v>2</v>
      </c>
      <c r="I22">
        <f t="shared" si="0"/>
        <v>0</v>
      </c>
      <c r="J22" s="3">
        <f t="shared" si="1"/>
        <v>12.9</v>
      </c>
    </row>
    <row r="23" spans="1:10">
      <c r="A23" t="s">
        <v>22</v>
      </c>
      <c r="B23" t="s">
        <v>23</v>
      </c>
      <c r="C23">
        <v>80</v>
      </c>
      <c r="D23" t="s">
        <v>24</v>
      </c>
      <c r="E23">
        <v>10</v>
      </c>
      <c r="F23">
        <v>4</v>
      </c>
      <c r="G23">
        <v>2</v>
      </c>
      <c r="H23">
        <v>2</v>
      </c>
      <c r="I23">
        <f t="shared" si="0"/>
        <v>0</v>
      </c>
      <c r="J23" s="3">
        <f t="shared" si="1"/>
        <v>6.9</v>
      </c>
    </row>
    <row r="24" spans="1:10">
      <c r="A24" t="s">
        <v>25</v>
      </c>
      <c r="B24" t="s">
        <v>23</v>
      </c>
      <c r="C24">
        <v>80</v>
      </c>
      <c r="D24" t="s">
        <v>24</v>
      </c>
      <c r="E24">
        <v>10</v>
      </c>
      <c r="F24">
        <v>4</v>
      </c>
      <c r="G24">
        <v>2</v>
      </c>
      <c r="H24">
        <v>2</v>
      </c>
      <c r="I24">
        <f t="shared" si="0"/>
        <v>0</v>
      </c>
      <c r="J24" s="3">
        <f t="shared" si="1"/>
        <v>6.9</v>
      </c>
    </row>
    <row r="25" spans="1:10">
      <c r="A25" t="s">
        <v>23</v>
      </c>
      <c r="B25" t="s">
        <v>26</v>
      </c>
      <c r="C25">
        <v>125</v>
      </c>
      <c r="D25" t="s">
        <v>0</v>
      </c>
      <c r="E25">
        <v>135</v>
      </c>
      <c r="F25">
        <v>4</v>
      </c>
      <c r="I25">
        <f t="shared" si="0"/>
        <v>2</v>
      </c>
      <c r="J25" s="3">
        <f t="shared" si="1"/>
        <v>4</v>
      </c>
    </row>
    <row r="26" spans="1:10">
      <c r="A26" t="s">
        <v>27</v>
      </c>
      <c r="B26" t="s">
        <v>28</v>
      </c>
      <c r="C26">
        <v>65</v>
      </c>
      <c r="D26" t="s">
        <v>0</v>
      </c>
      <c r="E26">
        <v>45</v>
      </c>
      <c r="F26">
        <v>1</v>
      </c>
      <c r="H26">
        <v>2</v>
      </c>
      <c r="I26">
        <f t="shared" si="0"/>
        <v>0</v>
      </c>
      <c r="J26" s="3">
        <f t="shared" si="1"/>
        <v>3</v>
      </c>
    </row>
    <row r="27" spans="1:10">
      <c r="A27" t="s">
        <v>29</v>
      </c>
      <c r="B27" t="s">
        <v>28</v>
      </c>
      <c r="C27">
        <v>65</v>
      </c>
      <c r="D27" t="s">
        <v>0</v>
      </c>
      <c r="E27">
        <v>45</v>
      </c>
      <c r="H27">
        <v>2</v>
      </c>
      <c r="I27">
        <f t="shared" si="0"/>
        <v>0</v>
      </c>
      <c r="J27" s="3">
        <f t="shared" si="1"/>
        <v>2.5</v>
      </c>
    </row>
    <row r="28" spans="1:10">
      <c r="A28" t="s">
        <v>28</v>
      </c>
      <c r="B28" t="s">
        <v>30</v>
      </c>
      <c r="C28">
        <v>80</v>
      </c>
      <c r="D28" t="s">
        <v>0</v>
      </c>
      <c r="E28">
        <v>165</v>
      </c>
      <c r="F28">
        <v>6</v>
      </c>
      <c r="I28">
        <f t="shared" si="0"/>
        <v>2</v>
      </c>
      <c r="J28" s="3">
        <f t="shared" si="1"/>
        <v>5</v>
      </c>
    </row>
    <row r="29" spans="1:10">
      <c r="A29" t="s">
        <v>31</v>
      </c>
      <c r="B29" t="s">
        <v>30</v>
      </c>
      <c r="C29">
        <v>50</v>
      </c>
      <c r="D29" t="s">
        <v>0</v>
      </c>
      <c r="E29">
        <v>215</v>
      </c>
      <c r="F29">
        <v>20</v>
      </c>
      <c r="H29">
        <v>2</v>
      </c>
      <c r="I29">
        <f t="shared" si="0"/>
        <v>0</v>
      </c>
      <c r="J29" s="3">
        <f t="shared" si="1"/>
        <v>12.5</v>
      </c>
    </row>
    <row r="30" spans="1:10">
      <c r="A30" t="s">
        <v>30</v>
      </c>
      <c r="B30" t="s">
        <v>26</v>
      </c>
      <c r="C30">
        <v>80</v>
      </c>
      <c r="D30" t="s">
        <v>0</v>
      </c>
      <c r="E30">
        <v>105</v>
      </c>
      <c r="F30">
        <v>10</v>
      </c>
      <c r="I30">
        <f t="shared" si="0"/>
        <v>2</v>
      </c>
      <c r="J30" s="3">
        <f t="shared" si="1"/>
        <v>7</v>
      </c>
    </row>
    <row r="31" spans="1:10">
      <c r="A31" t="s">
        <v>26</v>
      </c>
      <c r="B31" t="s">
        <v>32</v>
      </c>
      <c r="C31">
        <v>125</v>
      </c>
      <c r="D31" t="s">
        <v>0</v>
      </c>
      <c r="E31">
        <v>430</v>
      </c>
      <c r="F31">
        <v>10</v>
      </c>
      <c r="I31">
        <f t="shared" si="0"/>
        <v>2</v>
      </c>
      <c r="J31" s="3">
        <f t="shared" si="1"/>
        <v>7</v>
      </c>
    </row>
    <row r="32" spans="1:10">
      <c r="A32" t="s">
        <v>32</v>
      </c>
      <c r="B32" t="s">
        <v>21</v>
      </c>
      <c r="C32">
        <v>150</v>
      </c>
      <c r="D32" t="s">
        <v>0</v>
      </c>
      <c r="E32">
        <v>70</v>
      </c>
      <c r="F32">
        <v>7</v>
      </c>
      <c r="G32">
        <v>2</v>
      </c>
      <c r="H32">
        <v>2</v>
      </c>
      <c r="I32">
        <f t="shared" ref="I32:I75" si="2">IF(ISBLANK(H32),2,0)</f>
        <v>0</v>
      </c>
      <c r="J32" s="3">
        <f t="shared" si="1"/>
        <v>8.4</v>
      </c>
    </row>
    <row r="33" spans="1:10">
      <c r="A33" t="s">
        <v>21</v>
      </c>
      <c r="B33" t="s">
        <v>33</v>
      </c>
      <c r="C33">
        <v>200</v>
      </c>
      <c r="D33" t="s">
        <v>0</v>
      </c>
      <c r="E33">
        <v>970</v>
      </c>
      <c r="F33">
        <v>16</v>
      </c>
      <c r="I33">
        <f t="shared" si="2"/>
        <v>2</v>
      </c>
      <c r="J33" s="3">
        <f t="shared" si="1"/>
        <v>10</v>
      </c>
    </row>
    <row r="34" spans="1:10">
      <c r="A34" t="s">
        <v>34</v>
      </c>
      <c r="B34" t="s">
        <v>33</v>
      </c>
      <c r="C34">
        <v>40</v>
      </c>
      <c r="D34" t="s">
        <v>0</v>
      </c>
      <c r="E34">
        <v>30</v>
      </c>
      <c r="F34">
        <v>6</v>
      </c>
      <c r="G34">
        <v>2</v>
      </c>
      <c r="H34">
        <v>2</v>
      </c>
      <c r="I34">
        <f t="shared" si="2"/>
        <v>0</v>
      </c>
      <c r="J34" s="3">
        <f t="shared" si="1"/>
        <v>7.9</v>
      </c>
    </row>
    <row r="35" spans="1:10">
      <c r="A35" t="s">
        <v>33</v>
      </c>
      <c r="B35" t="s">
        <v>35</v>
      </c>
      <c r="C35">
        <v>200</v>
      </c>
      <c r="D35" t="s">
        <v>0</v>
      </c>
      <c r="E35">
        <v>135</v>
      </c>
      <c r="F35">
        <v>9</v>
      </c>
      <c r="G35">
        <v>2</v>
      </c>
      <c r="I35">
        <f t="shared" si="2"/>
        <v>2</v>
      </c>
      <c r="J35" s="3">
        <f t="shared" si="1"/>
        <v>8.9</v>
      </c>
    </row>
    <row r="36" spans="1:10">
      <c r="A36" t="s">
        <v>36</v>
      </c>
      <c r="B36" t="s">
        <v>37</v>
      </c>
      <c r="C36">
        <v>40</v>
      </c>
      <c r="D36" t="s">
        <v>0</v>
      </c>
      <c r="E36">
        <v>100</v>
      </c>
      <c r="F36">
        <v>10</v>
      </c>
      <c r="G36">
        <v>2</v>
      </c>
      <c r="H36">
        <v>2</v>
      </c>
      <c r="I36">
        <f t="shared" si="2"/>
        <v>0</v>
      </c>
      <c r="J36" s="3">
        <f t="shared" si="1"/>
        <v>9.9</v>
      </c>
    </row>
    <row r="37" spans="1:10">
      <c r="A37" t="s">
        <v>35</v>
      </c>
      <c r="B37" t="s">
        <v>38</v>
      </c>
      <c r="C37">
        <v>200</v>
      </c>
      <c r="D37" t="s">
        <v>0</v>
      </c>
      <c r="E37">
        <v>1100</v>
      </c>
      <c r="F37">
        <v>39</v>
      </c>
      <c r="G37">
        <v>2</v>
      </c>
      <c r="I37">
        <f t="shared" si="2"/>
        <v>2</v>
      </c>
      <c r="J37" s="3">
        <f t="shared" si="1"/>
        <v>23.9</v>
      </c>
    </row>
    <row r="38" spans="1:10">
      <c r="A38" t="s">
        <v>39</v>
      </c>
      <c r="B38" t="s">
        <v>38</v>
      </c>
      <c r="C38">
        <v>50</v>
      </c>
      <c r="D38" t="s">
        <v>0</v>
      </c>
      <c r="E38">
        <v>30</v>
      </c>
      <c r="F38">
        <v>4</v>
      </c>
      <c r="G38">
        <v>2</v>
      </c>
      <c r="H38">
        <v>2</v>
      </c>
      <c r="I38">
        <f t="shared" si="2"/>
        <v>0</v>
      </c>
      <c r="J38" s="3">
        <f t="shared" si="1"/>
        <v>6.9</v>
      </c>
    </row>
    <row r="39" spans="1:10">
      <c r="A39" t="s">
        <v>38</v>
      </c>
      <c r="B39" t="s">
        <v>40</v>
      </c>
      <c r="C39">
        <v>200</v>
      </c>
      <c r="D39" t="s">
        <v>0</v>
      </c>
      <c r="E39">
        <v>155</v>
      </c>
      <c r="F39">
        <v>8</v>
      </c>
      <c r="I39">
        <f t="shared" si="2"/>
        <v>2</v>
      </c>
      <c r="J39" s="3">
        <f t="shared" si="1"/>
        <v>6</v>
      </c>
    </row>
    <row r="40" spans="1:10">
      <c r="A40" t="s">
        <v>41</v>
      </c>
      <c r="B40" t="s">
        <v>40</v>
      </c>
      <c r="C40">
        <v>125</v>
      </c>
      <c r="D40" t="s">
        <v>0</v>
      </c>
      <c r="E40">
        <v>765</v>
      </c>
      <c r="F40">
        <v>31</v>
      </c>
      <c r="G40">
        <v>2</v>
      </c>
      <c r="H40">
        <v>2</v>
      </c>
      <c r="I40">
        <f t="shared" si="2"/>
        <v>0</v>
      </c>
      <c r="J40" s="3">
        <f t="shared" si="1"/>
        <v>20.399999999999999</v>
      </c>
    </row>
    <row r="41" spans="1:10">
      <c r="A41" t="s">
        <v>40</v>
      </c>
      <c r="B41" t="s">
        <v>42</v>
      </c>
      <c r="C41">
        <v>200</v>
      </c>
      <c r="D41" t="s">
        <v>0</v>
      </c>
      <c r="E41">
        <v>500</v>
      </c>
      <c r="F41">
        <v>8</v>
      </c>
      <c r="I41">
        <f t="shared" si="2"/>
        <v>2</v>
      </c>
      <c r="J41" s="3">
        <f t="shared" si="1"/>
        <v>6</v>
      </c>
    </row>
    <row r="42" spans="1:10">
      <c r="A42" t="s">
        <v>42</v>
      </c>
      <c r="B42" t="s">
        <v>43</v>
      </c>
      <c r="C42">
        <v>200</v>
      </c>
      <c r="D42" t="s">
        <v>0</v>
      </c>
      <c r="E42">
        <v>90</v>
      </c>
      <c r="F42">
        <v>4</v>
      </c>
      <c r="I42">
        <f t="shared" si="2"/>
        <v>2</v>
      </c>
      <c r="J42" s="3">
        <f t="shared" si="1"/>
        <v>4</v>
      </c>
    </row>
    <row r="43" spans="1:10">
      <c r="A43" t="s">
        <v>44</v>
      </c>
      <c r="B43" t="s">
        <v>45</v>
      </c>
      <c r="C43">
        <v>80</v>
      </c>
      <c r="D43" t="s">
        <v>24</v>
      </c>
      <c r="E43">
        <v>155</v>
      </c>
      <c r="F43">
        <v>18</v>
      </c>
      <c r="I43">
        <f t="shared" si="2"/>
        <v>2</v>
      </c>
      <c r="J43" s="3">
        <f t="shared" si="1"/>
        <v>11</v>
      </c>
    </row>
    <row r="44" spans="1:10">
      <c r="A44" t="s">
        <v>46</v>
      </c>
      <c r="B44" t="s">
        <v>45</v>
      </c>
      <c r="C44">
        <v>65</v>
      </c>
      <c r="D44" t="s">
        <v>24</v>
      </c>
      <c r="E44">
        <v>20</v>
      </c>
      <c r="F44">
        <v>6</v>
      </c>
      <c r="G44">
        <v>2</v>
      </c>
      <c r="H44">
        <v>2</v>
      </c>
      <c r="I44">
        <f t="shared" si="2"/>
        <v>0</v>
      </c>
      <c r="J44" s="3">
        <f t="shared" si="1"/>
        <v>7.9</v>
      </c>
    </row>
    <row r="45" spans="1:10">
      <c r="A45" t="s">
        <v>45</v>
      </c>
      <c r="B45" t="s">
        <v>32</v>
      </c>
      <c r="C45">
        <v>80</v>
      </c>
      <c r="D45" t="s">
        <v>0</v>
      </c>
      <c r="E45">
        <v>30</v>
      </c>
      <c r="F45">
        <v>4</v>
      </c>
      <c r="I45">
        <f t="shared" si="2"/>
        <v>2</v>
      </c>
      <c r="J45" s="3">
        <f t="shared" si="1"/>
        <v>4</v>
      </c>
    </row>
    <row r="46" spans="1:10">
      <c r="A46" t="s">
        <v>32</v>
      </c>
      <c r="B46" t="s">
        <v>47</v>
      </c>
      <c r="C46">
        <v>150</v>
      </c>
      <c r="D46" t="s">
        <v>0</v>
      </c>
      <c r="E46">
        <v>15</v>
      </c>
      <c r="F46">
        <v>2</v>
      </c>
      <c r="I46">
        <f t="shared" si="2"/>
        <v>2</v>
      </c>
      <c r="J46" s="3">
        <f t="shared" si="1"/>
        <v>3</v>
      </c>
    </row>
    <row r="47" spans="1:10">
      <c r="A47" t="s">
        <v>48</v>
      </c>
      <c r="B47" t="s">
        <v>47</v>
      </c>
      <c r="C47">
        <v>40</v>
      </c>
      <c r="D47" t="s">
        <v>0</v>
      </c>
      <c r="E47">
        <v>25</v>
      </c>
      <c r="F47">
        <v>6</v>
      </c>
      <c r="H47">
        <v>2</v>
      </c>
      <c r="I47">
        <f t="shared" si="2"/>
        <v>0</v>
      </c>
      <c r="J47" s="3">
        <f t="shared" si="1"/>
        <v>5.5</v>
      </c>
    </row>
    <row r="48" spans="1:10">
      <c r="A48" t="s">
        <v>47</v>
      </c>
      <c r="B48" t="s">
        <v>49</v>
      </c>
      <c r="C48">
        <v>150</v>
      </c>
      <c r="D48" t="s">
        <v>0</v>
      </c>
      <c r="E48">
        <v>350</v>
      </c>
      <c r="F48">
        <v>4</v>
      </c>
      <c r="I48">
        <f t="shared" si="2"/>
        <v>2</v>
      </c>
      <c r="J48" s="3">
        <f t="shared" si="1"/>
        <v>4</v>
      </c>
    </row>
    <row r="49" spans="1:10">
      <c r="A49" t="s">
        <v>50</v>
      </c>
      <c r="B49" t="s">
        <v>51</v>
      </c>
      <c r="C49">
        <v>65</v>
      </c>
      <c r="D49" t="s">
        <v>0</v>
      </c>
      <c r="E49">
        <v>145</v>
      </c>
      <c r="F49">
        <v>10</v>
      </c>
      <c r="H49">
        <v>2</v>
      </c>
      <c r="I49">
        <f t="shared" si="2"/>
        <v>0</v>
      </c>
      <c r="J49" s="3">
        <f t="shared" si="1"/>
        <v>7.5</v>
      </c>
    </row>
    <row r="50" spans="1:10">
      <c r="A50" t="s">
        <v>52</v>
      </c>
      <c r="B50" t="s">
        <v>51</v>
      </c>
      <c r="C50">
        <v>65</v>
      </c>
      <c r="D50" t="s">
        <v>0</v>
      </c>
      <c r="E50">
        <v>20</v>
      </c>
      <c r="F50">
        <v>4</v>
      </c>
      <c r="I50">
        <f t="shared" si="2"/>
        <v>2</v>
      </c>
      <c r="J50" s="3">
        <f t="shared" si="1"/>
        <v>4</v>
      </c>
    </row>
    <row r="51" spans="1:10">
      <c r="A51" t="s">
        <v>51</v>
      </c>
      <c r="B51" t="s">
        <v>49</v>
      </c>
      <c r="C51">
        <v>80</v>
      </c>
      <c r="D51" t="s">
        <v>0</v>
      </c>
      <c r="E51">
        <v>275</v>
      </c>
      <c r="F51">
        <v>11</v>
      </c>
      <c r="G51">
        <v>2</v>
      </c>
      <c r="H51">
        <v>2</v>
      </c>
      <c r="I51">
        <f t="shared" si="2"/>
        <v>0</v>
      </c>
      <c r="J51" s="3">
        <f t="shared" si="1"/>
        <v>10.4</v>
      </c>
    </row>
    <row r="52" spans="1:10">
      <c r="A52" t="s">
        <v>49</v>
      </c>
      <c r="B52" t="s">
        <v>53</v>
      </c>
      <c r="C52">
        <v>150</v>
      </c>
      <c r="D52" t="s">
        <v>0</v>
      </c>
      <c r="E52">
        <v>95</v>
      </c>
      <c r="F52">
        <v>4</v>
      </c>
      <c r="I52">
        <f t="shared" si="2"/>
        <v>2</v>
      </c>
      <c r="J52" s="3">
        <f t="shared" si="1"/>
        <v>4</v>
      </c>
    </row>
    <row r="53" spans="1:10">
      <c r="A53" t="s">
        <v>54</v>
      </c>
      <c r="B53" t="s">
        <v>53</v>
      </c>
      <c r="C53">
        <v>65</v>
      </c>
      <c r="D53" t="s">
        <v>0</v>
      </c>
      <c r="E53">
        <v>20</v>
      </c>
      <c r="F53">
        <v>6</v>
      </c>
      <c r="H53">
        <v>2</v>
      </c>
      <c r="I53">
        <f t="shared" si="2"/>
        <v>0</v>
      </c>
      <c r="J53" s="3">
        <f t="shared" si="1"/>
        <v>5.5</v>
      </c>
    </row>
    <row r="54" spans="1:10">
      <c r="A54" t="s">
        <v>53</v>
      </c>
      <c r="B54" t="s">
        <v>55</v>
      </c>
      <c r="C54">
        <v>150</v>
      </c>
      <c r="D54" t="s">
        <v>0</v>
      </c>
      <c r="E54">
        <v>55</v>
      </c>
      <c r="F54">
        <v>6</v>
      </c>
      <c r="G54">
        <v>2</v>
      </c>
      <c r="H54">
        <v>2</v>
      </c>
      <c r="I54">
        <f t="shared" si="2"/>
        <v>0</v>
      </c>
      <c r="J54" s="3">
        <f t="shared" si="1"/>
        <v>7.9</v>
      </c>
    </row>
    <row r="55" spans="1:10">
      <c r="A55" t="s">
        <v>55</v>
      </c>
      <c r="B55" t="s">
        <v>56</v>
      </c>
      <c r="C55">
        <v>200</v>
      </c>
      <c r="D55" t="s">
        <v>0</v>
      </c>
      <c r="E55">
        <v>400</v>
      </c>
      <c r="F55">
        <v>8</v>
      </c>
      <c r="I55">
        <f t="shared" si="2"/>
        <v>2</v>
      </c>
      <c r="J55" s="3">
        <f t="shared" si="1"/>
        <v>6</v>
      </c>
    </row>
    <row r="56" spans="1:10">
      <c r="A56" t="s">
        <v>56</v>
      </c>
      <c r="B56" t="s">
        <v>57</v>
      </c>
      <c r="C56">
        <v>200</v>
      </c>
      <c r="D56" t="s">
        <v>0</v>
      </c>
      <c r="E56">
        <v>35</v>
      </c>
      <c r="F56">
        <v>1</v>
      </c>
      <c r="I56">
        <f t="shared" si="2"/>
        <v>2</v>
      </c>
      <c r="J56" s="3">
        <f t="shared" si="1"/>
        <v>2.5</v>
      </c>
    </row>
    <row r="57" spans="1:10">
      <c r="A57" t="s">
        <v>58</v>
      </c>
      <c r="B57" t="s">
        <v>57</v>
      </c>
      <c r="C57">
        <v>65</v>
      </c>
      <c r="D57" t="s">
        <v>0</v>
      </c>
      <c r="E57">
        <v>100</v>
      </c>
      <c r="F57">
        <v>8</v>
      </c>
      <c r="G57">
        <v>2</v>
      </c>
      <c r="H57">
        <v>2</v>
      </c>
      <c r="I57">
        <f t="shared" si="2"/>
        <v>0</v>
      </c>
      <c r="J57" s="3">
        <f t="shared" si="1"/>
        <v>8.9</v>
      </c>
    </row>
    <row r="58" spans="1:10">
      <c r="A58" t="s">
        <v>57</v>
      </c>
      <c r="B58" t="s">
        <v>59</v>
      </c>
      <c r="C58">
        <v>200</v>
      </c>
      <c r="D58" t="s">
        <v>0</v>
      </c>
      <c r="E58">
        <v>20</v>
      </c>
      <c r="I58">
        <f t="shared" si="2"/>
        <v>2</v>
      </c>
      <c r="J58" s="3">
        <f t="shared" si="1"/>
        <v>2</v>
      </c>
    </row>
    <row r="59" spans="1:10">
      <c r="A59" t="s">
        <v>59</v>
      </c>
      <c r="B59" t="s">
        <v>60</v>
      </c>
      <c r="C59">
        <v>200</v>
      </c>
      <c r="D59" t="s">
        <v>0</v>
      </c>
      <c r="E59">
        <v>15</v>
      </c>
      <c r="I59">
        <f t="shared" si="2"/>
        <v>2</v>
      </c>
      <c r="J59" s="3">
        <f t="shared" si="1"/>
        <v>2</v>
      </c>
    </row>
    <row r="60" spans="1:10">
      <c r="A60" t="s">
        <v>60</v>
      </c>
      <c r="B60" t="s">
        <v>61</v>
      </c>
      <c r="C60">
        <v>200</v>
      </c>
      <c r="D60" t="s">
        <v>0</v>
      </c>
      <c r="E60">
        <v>275</v>
      </c>
      <c r="F60">
        <v>6</v>
      </c>
      <c r="I60">
        <f t="shared" si="2"/>
        <v>2</v>
      </c>
      <c r="J60" s="3">
        <f t="shared" si="1"/>
        <v>5</v>
      </c>
    </row>
    <row r="61" spans="1:10">
      <c r="A61" t="s">
        <v>62</v>
      </c>
      <c r="B61" t="s">
        <v>63</v>
      </c>
      <c r="C61">
        <v>65</v>
      </c>
      <c r="D61" t="s">
        <v>0</v>
      </c>
      <c r="E61">
        <v>250</v>
      </c>
      <c r="F61">
        <v>12</v>
      </c>
      <c r="I61">
        <f t="shared" si="2"/>
        <v>2</v>
      </c>
      <c r="J61" s="3">
        <f t="shared" si="1"/>
        <v>8</v>
      </c>
    </row>
    <row r="62" spans="1:10">
      <c r="A62" t="s">
        <v>64</v>
      </c>
      <c r="B62" t="s">
        <v>63</v>
      </c>
      <c r="C62">
        <v>40</v>
      </c>
      <c r="D62" t="s">
        <v>0</v>
      </c>
      <c r="E62">
        <v>80</v>
      </c>
      <c r="F62">
        <v>8</v>
      </c>
      <c r="G62">
        <v>2</v>
      </c>
      <c r="H62">
        <v>2</v>
      </c>
      <c r="I62">
        <f t="shared" si="2"/>
        <v>0</v>
      </c>
      <c r="J62" s="3">
        <f t="shared" si="1"/>
        <v>8.9</v>
      </c>
    </row>
    <row r="63" spans="1:10">
      <c r="A63" t="s">
        <v>63</v>
      </c>
      <c r="B63" t="s">
        <v>32</v>
      </c>
      <c r="C63">
        <v>80</v>
      </c>
      <c r="D63" t="s">
        <v>0</v>
      </c>
      <c r="E63">
        <v>350</v>
      </c>
      <c r="F63">
        <v>14</v>
      </c>
      <c r="I63">
        <f t="shared" si="2"/>
        <v>2</v>
      </c>
      <c r="J63" s="3">
        <f t="shared" si="1"/>
        <v>9</v>
      </c>
    </row>
    <row r="64" spans="1:10">
      <c r="A64" t="s">
        <v>32</v>
      </c>
      <c r="B64" t="s">
        <v>65</v>
      </c>
      <c r="C64">
        <v>100</v>
      </c>
      <c r="D64" t="s">
        <v>0</v>
      </c>
      <c r="E64">
        <v>40</v>
      </c>
      <c r="I64">
        <f t="shared" si="2"/>
        <v>2</v>
      </c>
      <c r="J64" s="3">
        <f t="shared" si="1"/>
        <v>2</v>
      </c>
    </row>
    <row r="65" spans="1:10">
      <c r="A65" t="s">
        <v>66</v>
      </c>
      <c r="B65" t="s">
        <v>67</v>
      </c>
      <c r="C65">
        <v>65</v>
      </c>
      <c r="D65" t="s">
        <v>0</v>
      </c>
      <c r="E65">
        <v>45</v>
      </c>
      <c r="F65">
        <v>4</v>
      </c>
      <c r="I65">
        <f t="shared" si="2"/>
        <v>2</v>
      </c>
      <c r="J65" s="3">
        <f t="shared" si="1"/>
        <v>4</v>
      </c>
    </row>
    <row r="66" spans="1:10">
      <c r="A66" t="s">
        <v>68</v>
      </c>
      <c r="B66" t="s">
        <v>67</v>
      </c>
      <c r="C66">
        <v>40</v>
      </c>
      <c r="D66" t="s">
        <v>0</v>
      </c>
      <c r="E66">
        <v>10</v>
      </c>
      <c r="F66">
        <v>2</v>
      </c>
      <c r="H66">
        <v>2</v>
      </c>
      <c r="I66">
        <f t="shared" si="2"/>
        <v>0</v>
      </c>
      <c r="J66" s="3">
        <f t="shared" si="1"/>
        <v>3.5</v>
      </c>
    </row>
    <row r="67" spans="1:10">
      <c r="A67" t="s">
        <v>67</v>
      </c>
      <c r="B67" t="s">
        <v>65</v>
      </c>
      <c r="C67">
        <v>65</v>
      </c>
      <c r="D67" t="s">
        <v>0</v>
      </c>
      <c r="E67">
        <v>6</v>
      </c>
      <c r="F67">
        <v>2</v>
      </c>
      <c r="G67">
        <v>2</v>
      </c>
      <c r="H67">
        <v>2</v>
      </c>
      <c r="I67">
        <f t="shared" si="2"/>
        <v>0</v>
      </c>
      <c r="J67" s="3">
        <f t="shared" si="1"/>
        <v>5.9</v>
      </c>
    </row>
    <row r="68" spans="1:10">
      <c r="A68" t="s">
        <v>65</v>
      </c>
      <c r="B68" t="s">
        <v>69</v>
      </c>
      <c r="C68">
        <v>100</v>
      </c>
      <c r="D68" t="s">
        <v>0</v>
      </c>
      <c r="E68">
        <v>295</v>
      </c>
      <c r="F68">
        <v>16</v>
      </c>
      <c r="G68">
        <v>2</v>
      </c>
      <c r="H68">
        <v>2</v>
      </c>
      <c r="I68">
        <f t="shared" si="2"/>
        <v>0</v>
      </c>
      <c r="J68" s="3">
        <f t="shared" si="1"/>
        <v>12.9</v>
      </c>
    </row>
    <row r="69" spans="1:10">
      <c r="A69" t="s">
        <v>70</v>
      </c>
      <c r="B69" t="s">
        <v>71</v>
      </c>
      <c r="C69">
        <v>65</v>
      </c>
      <c r="D69" t="s">
        <v>0</v>
      </c>
      <c r="E69">
        <v>205</v>
      </c>
      <c r="F69">
        <v>2</v>
      </c>
      <c r="I69">
        <f t="shared" si="2"/>
        <v>2</v>
      </c>
      <c r="J69" s="3">
        <f t="shared" si="1"/>
        <v>3</v>
      </c>
    </row>
    <row r="70" spans="1:10">
      <c r="A70" t="s">
        <v>71</v>
      </c>
      <c r="B70" t="s">
        <v>72</v>
      </c>
      <c r="C70">
        <v>100</v>
      </c>
      <c r="D70" t="s">
        <v>0</v>
      </c>
      <c r="E70">
        <v>100</v>
      </c>
      <c r="F70">
        <v>4</v>
      </c>
      <c r="I70">
        <f t="shared" si="2"/>
        <v>2</v>
      </c>
      <c r="J70" s="3">
        <f t="shared" si="1"/>
        <v>4</v>
      </c>
    </row>
    <row r="71" spans="1:10">
      <c r="A71" t="s">
        <v>73</v>
      </c>
      <c r="B71" t="s">
        <v>74</v>
      </c>
      <c r="C71">
        <v>50</v>
      </c>
      <c r="D71" t="s">
        <v>0</v>
      </c>
      <c r="E71">
        <v>115</v>
      </c>
      <c r="F71">
        <v>8</v>
      </c>
      <c r="H71">
        <v>2</v>
      </c>
      <c r="I71">
        <f t="shared" si="2"/>
        <v>0</v>
      </c>
      <c r="J71" s="3">
        <f t="shared" si="1"/>
        <v>6.5</v>
      </c>
    </row>
    <row r="72" spans="1:10">
      <c r="A72" t="s">
        <v>75</v>
      </c>
      <c r="B72" t="s">
        <v>74</v>
      </c>
      <c r="C72">
        <v>65</v>
      </c>
      <c r="D72" t="s">
        <v>0</v>
      </c>
      <c r="E72">
        <v>55</v>
      </c>
      <c r="F72">
        <v>8</v>
      </c>
      <c r="I72">
        <f t="shared" si="2"/>
        <v>2</v>
      </c>
      <c r="J72" s="3">
        <f t="shared" si="1"/>
        <v>6</v>
      </c>
    </row>
    <row r="73" spans="1:10">
      <c r="A73" t="s">
        <v>74</v>
      </c>
      <c r="B73" t="s">
        <v>72</v>
      </c>
      <c r="C73">
        <v>65</v>
      </c>
      <c r="D73" t="s">
        <v>0</v>
      </c>
      <c r="E73">
        <v>250</v>
      </c>
      <c r="F73">
        <v>8</v>
      </c>
      <c r="G73">
        <v>2</v>
      </c>
      <c r="H73">
        <v>2</v>
      </c>
      <c r="I73">
        <f t="shared" si="2"/>
        <v>0</v>
      </c>
      <c r="J73" s="3">
        <f t="shared" si="1"/>
        <v>8.9</v>
      </c>
    </row>
    <row r="74" spans="1:10">
      <c r="A74" t="s">
        <v>72</v>
      </c>
      <c r="B74" t="s">
        <v>69</v>
      </c>
      <c r="C74">
        <v>100</v>
      </c>
      <c r="D74" t="s">
        <v>0</v>
      </c>
      <c r="E74">
        <v>65</v>
      </c>
      <c r="F74">
        <v>4</v>
      </c>
      <c r="I74">
        <f t="shared" si="2"/>
        <v>2</v>
      </c>
      <c r="J74" s="3">
        <f t="shared" si="1"/>
        <v>4</v>
      </c>
    </row>
    <row r="75" spans="1:10">
      <c r="A75" t="s">
        <v>69</v>
      </c>
      <c r="B75" t="s">
        <v>76</v>
      </c>
      <c r="C75">
        <v>100</v>
      </c>
      <c r="D75" t="s">
        <v>0</v>
      </c>
      <c r="E75">
        <v>435</v>
      </c>
      <c r="F75">
        <v>24</v>
      </c>
      <c r="I75">
        <f t="shared" si="2"/>
        <v>2</v>
      </c>
      <c r="J75" s="3">
        <f t="shared" si="1"/>
        <v>14</v>
      </c>
    </row>
    <row r="76" spans="1:10">
      <c r="A76" t="s">
        <v>77</v>
      </c>
      <c r="B76" t="s">
        <v>32</v>
      </c>
      <c r="C76">
        <v>50</v>
      </c>
      <c r="D76" t="s">
        <v>24</v>
      </c>
      <c r="E76">
        <v>10</v>
      </c>
      <c r="I76">
        <f t="shared" ref="I76:I140" si="3">IF(ISBLANK(H76),2,0)</f>
        <v>2</v>
      </c>
      <c r="J76" s="3">
        <f t="shared" ref="J76:J140" si="4">F76*0.5+G76*1.2+H76*1.25+I76*1</f>
        <v>2</v>
      </c>
    </row>
    <row r="77" spans="1:10">
      <c r="A77" t="s">
        <v>32</v>
      </c>
      <c r="B77" t="s">
        <v>76</v>
      </c>
      <c r="C77">
        <v>50</v>
      </c>
      <c r="D77" t="s">
        <v>0</v>
      </c>
      <c r="E77">
        <v>20</v>
      </c>
      <c r="F77">
        <v>2</v>
      </c>
      <c r="H77">
        <v>2</v>
      </c>
      <c r="I77">
        <f t="shared" si="3"/>
        <v>0</v>
      </c>
      <c r="J77" s="3">
        <f t="shared" si="4"/>
        <v>3.5</v>
      </c>
    </row>
    <row r="78" spans="1:10">
      <c r="A78" t="s">
        <v>76</v>
      </c>
      <c r="B78" t="s">
        <v>78</v>
      </c>
      <c r="C78">
        <v>100</v>
      </c>
      <c r="D78" t="s">
        <v>0</v>
      </c>
      <c r="E78">
        <v>40</v>
      </c>
      <c r="I78">
        <f t="shared" si="3"/>
        <v>2</v>
      </c>
      <c r="J78" s="3">
        <f t="shared" si="4"/>
        <v>2</v>
      </c>
    </row>
    <row r="79" spans="1:10">
      <c r="A79" t="s">
        <v>79</v>
      </c>
      <c r="B79" t="s">
        <v>78</v>
      </c>
      <c r="C79">
        <v>40</v>
      </c>
      <c r="D79" t="s">
        <v>0</v>
      </c>
      <c r="E79">
        <v>70</v>
      </c>
      <c r="F79">
        <v>4</v>
      </c>
      <c r="H79">
        <v>2</v>
      </c>
      <c r="I79">
        <f t="shared" si="3"/>
        <v>0</v>
      </c>
      <c r="J79" s="3">
        <f t="shared" si="4"/>
        <v>4.5</v>
      </c>
    </row>
    <row r="80" spans="1:10">
      <c r="A80" t="s">
        <v>78</v>
      </c>
      <c r="B80" t="s">
        <v>80</v>
      </c>
      <c r="C80">
        <v>100</v>
      </c>
      <c r="D80" t="s">
        <v>0</v>
      </c>
      <c r="E80">
        <v>105</v>
      </c>
      <c r="F80">
        <v>4</v>
      </c>
      <c r="I80">
        <f t="shared" si="3"/>
        <v>2</v>
      </c>
      <c r="J80" s="3">
        <f t="shared" si="4"/>
        <v>4</v>
      </c>
    </row>
    <row r="81" spans="1:10">
      <c r="A81" t="s">
        <v>81</v>
      </c>
      <c r="B81" t="s">
        <v>32</v>
      </c>
      <c r="C81">
        <v>40</v>
      </c>
      <c r="D81" t="s">
        <v>0</v>
      </c>
      <c r="E81">
        <v>45</v>
      </c>
      <c r="F81">
        <v>4</v>
      </c>
      <c r="I81">
        <f t="shared" si="3"/>
        <v>2</v>
      </c>
      <c r="J81" s="3">
        <f t="shared" si="4"/>
        <v>4</v>
      </c>
    </row>
    <row r="82" spans="1:10">
      <c r="A82" t="s">
        <v>32</v>
      </c>
      <c r="B82" t="s">
        <v>80</v>
      </c>
      <c r="C82">
        <v>50</v>
      </c>
      <c r="D82" t="s">
        <v>0</v>
      </c>
      <c r="E82">
        <v>25</v>
      </c>
      <c r="F82">
        <v>2</v>
      </c>
      <c r="G82">
        <v>2</v>
      </c>
      <c r="H82">
        <v>2</v>
      </c>
      <c r="I82">
        <f t="shared" si="3"/>
        <v>0</v>
      </c>
      <c r="J82" s="3">
        <f t="shared" si="4"/>
        <v>5.9</v>
      </c>
    </row>
    <row r="83" spans="1:10">
      <c r="A83" t="s">
        <v>80</v>
      </c>
      <c r="B83" t="s">
        <v>82</v>
      </c>
      <c r="C83">
        <v>100</v>
      </c>
      <c r="D83" t="s">
        <v>0</v>
      </c>
      <c r="E83">
        <v>55</v>
      </c>
      <c r="F83">
        <v>4</v>
      </c>
      <c r="G83">
        <v>2</v>
      </c>
      <c r="H83">
        <v>2</v>
      </c>
      <c r="I83">
        <f t="shared" si="3"/>
        <v>0</v>
      </c>
      <c r="J83" s="3">
        <f t="shared" si="4"/>
        <v>6.9</v>
      </c>
    </row>
    <row r="84" spans="1:10">
      <c r="A84" t="s">
        <v>61</v>
      </c>
      <c r="B84" t="s">
        <v>83</v>
      </c>
      <c r="C84">
        <v>200</v>
      </c>
      <c r="D84" t="s">
        <v>0</v>
      </c>
      <c r="E84">
        <v>160</v>
      </c>
      <c r="F84">
        <v>2</v>
      </c>
      <c r="G84">
        <v>2</v>
      </c>
      <c r="I84">
        <f t="shared" si="3"/>
        <v>2</v>
      </c>
      <c r="J84" s="3">
        <f t="shared" si="4"/>
        <v>5.4</v>
      </c>
    </row>
    <row r="85" spans="1:10">
      <c r="A85" t="s">
        <v>83</v>
      </c>
      <c r="B85" t="s">
        <v>102</v>
      </c>
      <c r="C85">
        <v>200</v>
      </c>
      <c r="D85" t="s">
        <v>0</v>
      </c>
      <c r="E85">
        <v>10</v>
      </c>
      <c r="F85">
        <v>2</v>
      </c>
      <c r="G85">
        <v>2</v>
      </c>
      <c r="I85">
        <f t="shared" si="3"/>
        <v>2</v>
      </c>
      <c r="J85" s="3">
        <f t="shared" si="4"/>
        <v>5.4</v>
      </c>
    </row>
    <row r="86" spans="1:10">
      <c r="A86" t="s">
        <v>84</v>
      </c>
      <c r="B86" t="s">
        <v>85</v>
      </c>
      <c r="C86">
        <v>65</v>
      </c>
      <c r="D86" t="s">
        <v>0</v>
      </c>
      <c r="E86">
        <v>145</v>
      </c>
      <c r="F86">
        <v>14</v>
      </c>
      <c r="I86">
        <f t="shared" si="3"/>
        <v>2</v>
      </c>
      <c r="J86" s="3">
        <f t="shared" si="4"/>
        <v>9</v>
      </c>
    </row>
    <row r="87" spans="1:10">
      <c r="A87" t="s">
        <v>86</v>
      </c>
      <c r="B87" t="s">
        <v>85</v>
      </c>
      <c r="C87">
        <v>65</v>
      </c>
      <c r="D87" t="s">
        <v>0</v>
      </c>
      <c r="E87">
        <v>85</v>
      </c>
      <c r="F87">
        <v>8</v>
      </c>
      <c r="H87">
        <v>2</v>
      </c>
      <c r="I87">
        <f t="shared" si="3"/>
        <v>0</v>
      </c>
      <c r="J87" s="3">
        <f t="shared" si="4"/>
        <v>6.5</v>
      </c>
    </row>
    <row r="88" spans="1:10">
      <c r="A88" t="s">
        <v>85</v>
      </c>
      <c r="B88" t="s">
        <v>87</v>
      </c>
      <c r="C88">
        <v>100</v>
      </c>
      <c r="D88" t="s">
        <v>0</v>
      </c>
      <c r="E88">
        <v>135</v>
      </c>
      <c r="F88">
        <v>6</v>
      </c>
      <c r="I88">
        <f t="shared" si="3"/>
        <v>2</v>
      </c>
      <c r="J88" s="3">
        <f t="shared" si="4"/>
        <v>5</v>
      </c>
    </row>
    <row r="89" spans="1:10">
      <c r="A89" t="s">
        <v>88</v>
      </c>
      <c r="B89" t="s">
        <v>87</v>
      </c>
      <c r="C89">
        <v>65</v>
      </c>
      <c r="D89" t="s">
        <v>0</v>
      </c>
      <c r="E89">
        <v>15</v>
      </c>
      <c r="F89">
        <v>4</v>
      </c>
      <c r="H89">
        <v>2</v>
      </c>
      <c r="I89">
        <f t="shared" si="3"/>
        <v>0</v>
      </c>
      <c r="J89" s="3">
        <f t="shared" si="4"/>
        <v>4.5</v>
      </c>
    </row>
    <row r="90" spans="1:10">
      <c r="A90" t="s">
        <v>87</v>
      </c>
      <c r="B90" t="s">
        <v>89</v>
      </c>
      <c r="C90">
        <v>100</v>
      </c>
      <c r="D90" t="s">
        <v>0</v>
      </c>
      <c r="E90">
        <v>65</v>
      </c>
      <c r="F90">
        <v>4</v>
      </c>
      <c r="H90">
        <v>2</v>
      </c>
      <c r="I90">
        <f t="shared" si="3"/>
        <v>0</v>
      </c>
      <c r="J90" s="3">
        <f t="shared" si="4"/>
        <v>4.5</v>
      </c>
    </row>
    <row r="91" spans="1:10">
      <c r="A91" t="s">
        <v>90</v>
      </c>
      <c r="B91" t="s">
        <v>89</v>
      </c>
      <c r="C91">
        <v>65</v>
      </c>
      <c r="D91" t="s">
        <v>0</v>
      </c>
      <c r="E91">
        <v>35</v>
      </c>
      <c r="F91">
        <v>6</v>
      </c>
      <c r="H91">
        <v>2</v>
      </c>
      <c r="I91">
        <f t="shared" si="3"/>
        <v>0</v>
      </c>
      <c r="J91" s="3">
        <f t="shared" si="4"/>
        <v>5.5</v>
      </c>
    </row>
    <row r="92" spans="1:10">
      <c r="A92" t="s">
        <v>89</v>
      </c>
      <c r="B92" t="s">
        <v>91</v>
      </c>
      <c r="C92">
        <v>100</v>
      </c>
      <c r="D92" t="s">
        <v>0</v>
      </c>
      <c r="E92">
        <v>150</v>
      </c>
      <c r="F92">
        <v>4</v>
      </c>
      <c r="G92">
        <v>2</v>
      </c>
      <c r="I92">
        <f t="shared" si="3"/>
        <v>2</v>
      </c>
      <c r="J92" s="3">
        <f t="shared" si="4"/>
        <v>6.4</v>
      </c>
    </row>
    <row r="93" spans="1:10">
      <c r="A93" t="s">
        <v>93</v>
      </c>
      <c r="B93" t="s">
        <v>91</v>
      </c>
      <c r="C93">
        <v>65</v>
      </c>
      <c r="D93" t="s">
        <v>0</v>
      </c>
      <c r="E93">
        <v>30</v>
      </c>
      <c r="F93">
        <v>4</v>
      </c>
      <c r="H93">
        <v>2</v>
      </c>
      <c r="I93">
        <f t="shared" si="3"/>
        <v>0</v>
      </c>
      <c r="J93" s="3">
        <f t="shared" si="4"/>
        <v>4.5</v>
      </c>
    </row>
    <row r="94" spans="1:10">
      <c r="A94" t="s">
        <v>91</v>
      </c>
      <c r="B94" t="s">
        <v>92</v>
      </c>
      <c r="C94">
        <v>125</v>
      </c>
      <c r="D94" t="s">
        <v>0</v>
      </c>
      <c r="E94">
        <v>105</v>
      </c>
      <c r="F94">
        <v>2</v>
      </c>
      <c r="I94">
        <f t="shared" si="3"/>
        <v>2</v>
      </c>
      <c r="J94" s="3">
        <f t="shared" si="4"/>
        <v>3</v>
      </c>
    </row>
    <row r="95" spans="1:10">
      <c r="A95" t="s">
        <v>94</v>
      </c>
      <c r="B95" t="s">
        <v>95</v>
      </c>
      <c r="C95">
        <v>65</v>
      </c>
      <c r="D95" t="s">
        <v>0</v>
      </c>
      <c r="E95">
        <v>255</v>
      </c>
      <c r="F95">
        <v>12</v>
      </c>
      <c r="H95">
        <v>2</v>
      </c>
      <c r="I95">
        <f t="shared" si="3"/>
        <v>0</v>
      </c>
      <c r="J95" s="3">
        <f t="shared" si="4"/>
        <v>8.5</v>
      </c>
    </row>
    <row r="96" spans="1:10">
      <c r="A96" t="s">
        <v>96</v>
      </c>
      <c r="B96" t="s">
        <v>95</v>
      </c>
      <c r="C96">
        <v>65</v>
      </c>
      <c r="D96" t="s">
        <v>0</v>
      </c>
      <c r="E96">
        <v>10</v>
      </c>
      <c r="F96">
        <v>2</v>
      </c>
      <c r="H96">
        <v>2</v>
      </c>
      <c r="I96">
        <f t="shared" si="3"/>
        <v>0</v>
      </c>
      <c r="J96" s="3">
        <f t="shared" si="4"/>
        <v>3.5</v>
      </c>
    </row>
    <row r="97" spans="1:10">
      <c r="A97" t="s">
        <v>95</v>
      </c>
      <c r="B97" t="s">
        <v>97</v>
      </c>
      <c r="C97">
        <v>65</v>
      </c>
      <c r="D97" t="s">
        <v>0</v>
      </c>
      <c r="E97">
        <v>75</v>
      </c>
      <c r="F97">
        <v>4</v>
      </c>
      <c r="I97">
        <f t="shared" si="3"/>
        <v>2</v>
      </c>
      <c r="J97" s="3">
        <f t="shared" si="4"/>
        <v>4</v>
      </c>
    </row>
    <row r="98" spans="1:10">
      <c r="A98" t="s">
        <v>537</v>
      </c>
      <c r="B98" t="s">
        <v>32</v>
      </c>
      <c r="C98">
        <v>65</v>
      </c>
      <c r="D98" t="s">
        <v>24</v>
      </c>
      <c r="E98">
        <v>20</v>
      </c>
      <c r="I98">
        <f t="shared" si="3"/>
        <v>2</v>
      </c>
      <c r="J98" s="3">
        <f t="shared" si="4"/>
        <v>2</v>
      </c>
    </row>
    <row r="99" spans="1:10">
      <c r="A99" t="s">
        <v>32</v>
      </c>
      <c r="B99" t="s">
        <v>97</v>
      </c>
      <c r="C99">
        <v>65</v>
      </c>
      <c r="D99" t="s">
        <v>0</v>
      </c>
      <c r="E99">
        <v>160</v>
      </c>
      <c r="F99">
        <v>10</v>
      </c>
      <c r="H99">
        <v>2</v>
      </c>
      <c r="I99">
        <f t="shared" si="3"/>
        <v>0</v>
      </c>
      <c r="J99" s="3">
        <f t="shared" si="4"/>
        <v>7.5</v>
      </c>
    </row>
    <row r="100" spans="1:10">
      <c r="A100" t="s">
        <v>97</v>
      </c>
      <c r="B100" t="s">
        <v>92</v>
      </c>
      <c r="C100">
        <v>100</v>
      </c>
      <c r="D100" t="s">
        <v>0</v>
      </c>
      <c r="E100">
        <v>335</v>
      </c>
      <c r="F100">
        <v>8</v>
      </c>
      <c r="H100">
        <v>2</v>
      </c>
      <c r="I100">
        <f t="shared" si="3"/>
        <v>0</v>
      </c>
      <c r="J100" s="3">
        <f t="shared" si="4"/>
        <v>6.5</v>
      </c>
    </row>
    <row r="101" spans="1:10">
      <c r="A101" t="s">
        <v>92</v>
      </c>
      <c r="B101" t="s">
        <v>99</v>
      </c>
      <c r="C101">
        <v>125</v>
      </c>
      <c r="D101" t="s">
        <v>0</v>
      </c>
      <c r="E101">
        <v>275</v>
      </c>
      <c r="F101">
        <v>4</v>
      </c>
      <c r="I101">
        <f t="shared" si="3"/>
        <v>2</v>
      </c>
      <c r="J101" s="3">
        <f t="shared" si="4"/>
        <v>4</v>
      </c>
    </row>
    <row r="102" spans="1:10">
      <c r="A102" t="s">
        <v>100</v>
      </c>
      <c r="B102" t="s">
        <v>99</v>
      </c>
      <c r="C102">
        <v>65</v>
      </c>
      <c r="D102" t="s">
        <v>0</v>
      </c>
      <c r="E102">
        <v>120</v>
      </c>
      <c r="F102">
        <v>8</v>
      </c>
      <c r="H102">
        <v>2</v>
      </c>
      <c r="I102">
        <f t="shared" si="3"/>
        <v>0</v>
      </c>
      <c r="J102" s="3">
        <f t="shared" si="4"/>
        <v>6.5</v>
      </c>
    </row>
    <row r="103" spans="1:10">
      <c r="A103" t="s">
        <v>99</v>
      </c>
      <c r="B103" t="s">
        <v>101</v>
      </c>
      <c r="C103">
        <v>150</v>
      </c>
      <c r="D103" t="s">
        <v>0</v>
      </c>
      <c r="E103">
        <v>70</v>
      </c>
      <c r="F103">
        <v>4</v>
      </c>
      <c r="G103">
        <v>2</v>
      </c>
      <c r="H103">
        <v>2</v>
      </c>
      <c r="I103">
        <f t="shared" si="3"/>
        <v>0</v>
      </c>
      <c r="J103" s="3">
        <f t="shared" si="4"/>
        <v>6.9</v>
      </c>
    </row>
    <row r="104" spans="1:10">
      <c r="A104" t="s">
        <v>101</v>
      </c>
      <c r="B104" t="s">
        <v>103</v>
      </c>
      <c r="C104">
        <v>200</v>
      </c>
      <c r="D104" t="s">
        <v>0</v>
      </c>
      <c r="E104">
        <v>190</v>
      </c>
      <c r="F104">
        <v>8</v>
      </c>
      <c r="I104">
        <f t="shared" si="3"/>
        <v>2</v>
      </c>
      <c r="J104" s="3">
        <f t="shared" si="4"/>
        <v>6</v>
      </c>
    </row>
    <row r="105" spans="1:10">
      <c r="A105" t="s">
        <v>104</v>
      </c>
      <c r="B105" t="s">
        <v>105</v>
      </c>
      <c r="C105">
        <v>40</v>
      </c>
      <c r="D105" t="s">
        <v>0</v>
      </c>
      <c r="E105">
        <v>180</v>
      </c>
      <c r="F105">
        <v>10</v>
      </c>
      <c r="G105">
        <v>2</v>
      </c>
      <c r="H105">
        <v>2</v>
      </c>
      <c r="I105">
        <f t="shared" si="3"/>
        <v>0</v>
      </c>
      <c r="J105" s="3">
        <f t="shared" si="4"/>
        <v>9.9</v>
      </c>
    </row>
    <row r="106" spans="1:10">
      <c r="A106" t="s">
        <v>106</v>
      </c>
      <c r="B106" t="s">
        <v>105</v>
      </c>
      <c r="C106">
        <v>65</v>
      </c>
      <c r="D106" t="s">
        <v>0</v>
      </c>
      <c r="E106">
        <v>20</v>
      </c>
      <c r="F106">
        <v>4</v>
      </c>
      <c r="H106">
        <v>2</v>
      </c>
      <c r="I106">
        <f t="shared" si="3"/>
        <v>0</v>
      </c>
      <c r="J106" s="3">
        <f t="shared" si="4"/>
        <v>4.5</v>
      </c>
    </row>
    <row r="107" spans="1:10">
      <c r="A107" t="s">
        <v>105</v>
      </c>
      <c r="B107" t="s">
        <v>107</v>
      </c>
      <c r="C107">
        <v>65</v>
      </c>
      <c r="D107" t="s">
        <v>0</v>
      </c>
      <c r="E107">
        <v>55</v>
      </c>
      <c r="F107">
        <v>2</v>
      </c>
      <c r="I107">
        <f t="shared" si="3"/>
        <v>2</v>
      </c>
      <c r="J107" s="3">
        <f t="shared" si="4"/>
        <v>3</v>
      </c>
    </row>
    <row r="108" spans="1:10">
      <c r="A108" t="s">
        <v>538</v>
      </c>
      <c r="B108" t="s">
        <v>107</v>
      </c>
      <c r="C108">
        <v>40</v>
      </c>
      <c r="D108" t="s">
        <v>0</v>
      </c>
      <c r="E108">
        <v>10</v>
      </c>
      <c r="F108">
        <v>6</v>
      </c>
      <c r="I108">
        <v>2</v>
      </c>
      <c r="J108" s="3">
        <f t="shared" si="4"/>
        <v>5</v>
      </c>
    </row>
    <row r="109" spans="1:10">
      <c r="A109" t="s">
        <v>107</v>
      </c>
      <c r="B109" t="s">
        <v>108</v>
      </c>
      <c r="C109">
        <v>65</v>
      </c>
      <c r="D109" t="s">
        <v>0</v>
      </c>
      <c r="E109">
        <v>210</v>
      </c>
      <c r="F109">
        <v>2</v>
      </c>
      <c r="I109">
        <f t="shared" si="3"/>
        <v>2</v>
      </c>
      <c r="J109" s="3">
        <f t="shared" si="4"/>
        <v>3</v>
      </c>
    </row>
    <row r="110" spans="1:10">
      <c r="A110" t="s">
        <v>108</v>
      </c>
      <c r="B110" t="s">
        <v>109</v>
      </c>
      <c r="C110">
        <v>65</v>
      </c>
      <c r="D110" t="s">
        <v>0</v>
      </c>
      <c r="E110">
        <v>125</v>
      </c>
      <c r="F110">
        <v>6</v>
      </c>
      <c r="I110">
        <f t="shared" si="3"/>
        <v>2</v>
      </c>
      <c r="J110" s="3">
        <f t="shared" si="4"/>
        <v>5</v>
      </c>
    </row>
    <row r="111" spans="1:10">
      <c r="A111" t="s">
        <v>110</v>
      </c>
      <c r="B111" t="s">
        <v>109</v>
      </c>
      <c r="C111">
        <v>65</v>
      </c>
      <c r="D111" t="s">
        <v>0</v>
      </c>
      <c r="E111">
        <v>20</v>
      </c>
      <c r="F111">
        <v>6</v>
      </c>
      <c r="H111">
        <v>2</v>
      </c>
      <c r="I111">
        <f t="shared" si="3"/>
        <v>0</v>
      </c>
      <c r="J111" s="3">
        <f t="shared" si="4"/>
        <v>5.5</v>
      </c>
    </row>
    <row r="112" spans="1:10">
      <c r="A112" t="s">
        <v>109</v>
      </c>
      <c r="B112" t="s">
        <v>111</v>
      </c>
      <c r="C112">
        <v>100</v>
      </c>
      <c r="D112" t="s">
        <v>0</v>
      </c>
      <c r="E112">
        <v>125</v>
      </c>
      <c r="I112">
        <f t="shared" si="3"/>
        <v>2</v>
      </c>
      <c r="J112" s="3">
        <f t="shared" si="4"/>
        <v>2</v>
      </c>
    </row>
    <row r="113" spans="1:10">
      <c r="A113" t="s">
        <v>112</v>
      </c>
      <c r="B113" t="s">
        <v>111</v>
      </c>
      <c r="C113">
        <v>25</v>
      </c>
      <c r="D113" t="s">
        <v>0</v>
      </c>
      <c r="E113">
        <v>10</v>
      </c>
      <c r="F113">
        <v>2</v>
      </c>
      <c r="H113">
        <v>2</v>
      </c>
      <c r="I113">
        <f t="shared" si="3"/>
        <v>0</v>
      </c>
      <c r="J113" s="3">
        <f t="shared" si="4"/>
        <v>3.5</v>
      </c>
    </row>
    <row r="114" spans="1:10">
      <c r="A114" t="s">
        <v>111</v>
      </c>
      <c r="B114" t="s">
        <v>113</v>
      </c>
      <c r="C114">
        <v>100</v>
      </c>
      <c r="D114" t="s">
        <v>0</v>
      </c>
      <c r="E114">
        <v>80</v>
      </c>
      <c r="I114">
        <f t="shared" si="3"/>
        <v>2</v>
      </c>
      <c r="J114" s="3">
        <f t="shared" si="4"/>
        <v>2</v>
      </c>
    </row>
    <row r="115" spans="1:10">
      <c r="A115" t="s">
        <v>114</v>
      </c>
      <c r="B115" t="s">
        <v>32</v>
      </c>
      <c r="C115">
        <v>40</v>
      </c>
      <c r="D115" t="s">
        <v>0</v>
      </c>
      <c r="E115">
        <v>185</v>
      </c>
      <c r="F115">
        <v>8</v>
      </c>
      <c r="I115">
        <f t="shared" si="3"/>
        <v>2</v>
      </c>
      <c r="J115" s="3">
        <f t="shared" si="4"/>
        <v>6</v>
      </c>
    </row>
    <row r="116" spans="1:10">
      <c r="A116" t="s">
        <v>32</v>
      </c>
      <c r="B116" t="s">
        <v>115</v>
      </c>
      <c r="C116">
        <v>65</v>
      </c>
      <c r="D116" t="s">
        <v>0</v>
      </c>
      <c r="E116">
        <v>70</v>
      </c>
      <c r="F116">
        <v>10</v>
      </c>
      <c r="H116">
        <v>2</v>
      </c>
      <c r="I116">
        <f t="shared" si="3"/>
        <v>0</v>
      </c>
      <c r="J116" s="3">
        <f t="shared" si="4"/>
        <v>7.5</v>
      </c>
    </row>
    <row r="117" spans="1:10">
      <c r="A117" t="s">
        <v>116</v>
      </c>
      <c r="B117" t="s">
        <v>115</v>
      </c>
      <c r="C117">
        <v>50</v>
      </c>
      <c r="D117" t="s">
        <v>0</v>
      </c>
      <c r="E117">
        <v>85</v>
      </c>
      <c r="F117">
        <v>8</v>
      </c>
      <c r="I117">
        <f t="shared" si="3"/>
        <v>2</v>
      </c>
      <c r="J117" s="3">
        <f t="shared" si="4"/>
        <v>6</v>
      </c>
    </row>
    <row r="118" spans="1:10">
      <c r="A118" t="s">
        <v>115</v>
      </c>
      <c r="B118" t="s">
        <v>117</v>
      </c>
      <c r="C118">
        <v>80</v>
      </c>
      <c r="D118" t="s">
        <v>0</v>
      </c>
      <c r="E118">
        <v>2</v>
      </c>
      <c r="I118">
        <f t="shared" si="3"/>
        <v>2</v>
      </c>
      <c r="J118" s="3">
        <f t="shared" si="4"/>
        <v>2</v>
      </c>
    </row>
    <row r="119" spans="1:10">
      <c r="A119" t="s">
        <v>118</v>
      </c>
      <c r="B119" t="s">
        <v>117</v>
      </c>
      <c r="C119">
        <v>50</v>
      </c>
      <c r="D119" t="s">
        <v>0</v>
      </c>
      <c r="E119">
        <v>10</v>
      </c>
      <c r="F119">
        <v>2</v>
      </c>
      <c r="H119">
        <v>2</v>
      </c>
      <c r="I119">
        <f t="shared" si="3"/>
        <v>0</v>
      </c>
      <c r="J119" s="3">
        <f t="shared" si="4"/>
        <v>3.5</v>
      </c>
    </row>
    <row r="120" spans="1:10">
      <c r="A120" t="s">
        <v>117</v>
      </c>
      <c r="B120" t="s">
        <v>119</v>
      </c>
      <c r="C120">
        <v>80</v>
      </c>
      <c r="D120" t="s">
        <v>0</v>
      </c>
      <c r="E120">
        <v>250</v>
      </c>
      <c r="F120">
        <v>14</v>
      </c>
      <c r="I120">
        <f t="shared" si="3"/>
        <v>2</v>
      </c>
      <c r="J120" s="3">
        <f t="shared" si="4"/>
        <v>9</v>
      </c>
    </row>
    <row r="121" spans="1:10">
      <c r="A121" t="s">
        <v>120</v>
      </c>
      <c r="B121" t="s">
        <v>119</v>
      </c>
      <c r="C121">
        <v>50</v>
      </c>
      <c r="D121" t="s">
        <v>0</v>
      </c>
      <c r="E121">
        <v>35</v>
      </c>
      <c r="F121">
        <v>2</v>
      </c>
      <c r="H121">
        <v>2</v>
      </c>
      <c r="I121">
        <f t="shared" si="3"/>
        <v>0</v>
      </c>
      <c r="J121" s="3">
        <f t="shared" si="4"/>
        <v>3.5</v>
      </c>
    </row>
    <row r="122" spans="1:10">
      <c r="A122" t="s">
        <v>119</v>
      </c>
      <c r="B122" t="s">
        <v>113</v>
      </c>
      <c r="C122">
        <v>80</v>
      </c>
      <c r="D122" t="s">
        <v>0</v>
      </c>
      <c r="E122">
        <v>185</v>
      </c>
      <c r="F122">
        <v>14</v>
      </c>
      <c r="G122">
        <v>2</v>
      </c>
      <c r="H122">
        <v>2</v>
      </c>
      <c r="I122">
        <f t="shared" si="3"/>
        <v>0</v>
      </c>
      <c r="J122" s="3">
        <f t="shared" si="4"/>
        <v>11.9</v>
      </c>
    </row>
    <row r="123" spans="1:10">
      <c r="A123" t="s">
        <v>113</v>
      </c>
      <c r="B123" t="s">
        <v>121</v>
      </c>
      <c r="C123">
        <v>100</v>
      </c>
      <c r="D123" t="s">
        <v>0</v>
      </c>
      <c r="E123">
        <v>85</v>
      </c>
      <c r="F123">
        <v>6</v>
      </c>
      <c r="H123">
        <v>2</v>
      </c>
      <c r="I123">
        <f t="shared" si="3"/>
        <v>0</v>
      </c>
      <c r="J123" s="3">
        <f t="shared" si="4"/>
        <v>5.5</v>
      </c>
    </row>
    <row r="124" spans="1:10">
      <c r="A124" t="s">
        <v>122</v>
      </c>
      <c r="B124" t="s">
        <v>32</v>
      </c>
      <c r="C124">
        <v>65</v>
      </c>
      <c r="D124" t="s">
        <v>24</v>
      </c>
      <c r="E124">
        <v>80</v>
      </c>
      <c r="F124">
        <v>4</v>
      </c>
      <c r="H124">
        <v>2</v>
      </c>
      <c r="I124">
        <f t="shared" si="3"/>
        <v>0</v>
      </c>
      <c r="J124" s="3">
        <f t="shared" si="4"/>
        <v>4.5</v>
      </c>
    </row>
    <row r="125" spans="1:10">
      <c r="A125" t="s">
        <v>32</v>
      </c>
      <c r="B125" t="s">
        <v>121</v>
      </c>
      <c r="C125">
        <v>65</v>
      </c>
      <c r="D125" t="s">
        <v>0</v>
      </c>
      <c r="E125">
        <v>20</v>
      </c>
      <c r="F125">
        <v>2</v>
      </c>
      <c r="H125">
        <v>2</v>
      </c>
      <c r="I125">
        <f t="shared" si="3"/>
        <v>0</v>
      </c>
      <c r="J125" s="3">
        <f t="shared" si="4"/>
        <v>3.5</v>
      </c>
    </row>
    <row r="126" spans="1:10">
      <c r="A126" t="s">
        <v>121</v>
      </c>
      <c r="B126" t="s">
        <v>103</v>
      </c>
      <c r="C126">
        <v>100</v>
      </c>
      <c r="D126" t="s">
        <v>0</v>
      </c>
      <c r="E126">
        <v>35</v>
      </c>
      <c r="F126">
        <v>4</v>
      </c>
      <c r="G126">
        <v>2</v>
      </c>
      <c r="H126">
        <v>2</v>
      </c>
      <c r="I126">
        <f t="shared" si="3"/>
        <v>0</v>
      </c>
      <c r="J126" s="3">
        <f t="shared" si="4"/>
        <v>6.9</v>
      </c>
    </row>
    <row r="127" spans="1:10">
      <c r="A127" t="s">
        <v>103</v>
      </c>
      <c r="B127" t="s">
        <v>123</v>
      </c>
      <c r="C127">
        <v>200</v>
      </c>
      <c r="D127" t="s">
        <v>0</v>
      </c>
      <c r="E127">
        <v>55</v>
      </c>
      <c r="F127">
        <v>4</v>
      </c>
      <c r="I127">
        <f t="shared" si="3"/>
        <v>2</v>
      </c>
      <c r="J127" s="3">
        <f t="shared" si="4"/>
        <v>4</v>
      </c>
    </row>
    <row r="128" spans="1:10">
      <c r="A128" t="s">
        <v>124</v>
      </c>
      <c r="B128" t="s">
        <v>123</v>
      </c>
      <c r="C128">
        <v>40</v>
      </c>
      <c r="D128" t="s">
        <v>0</v>
      </c>
      <c r="E128">
        <v>35</v>
      </c>
      <c r="F128">
        <v>2</v>
      </c>
      <c r="H128">
        <v>2</v>
      </c>
      <c r="I128">
        <f t="shared" si="3"/>
        <v>0</v>
      </c>
      <c r="J128" s="3">
        <f t="shared" si="4"/>
        <v>3.5</v>
      </c>
    </row>
    <row r="129" spans="1:10">
      <c r="A129" t="s">
        <v>123</v>
      </c>
      <c r="B129" t="s">
        <v>125</v>
      </c>
      <c r="C129">
        <v>200</v>
      </c>
      <c r="D129" t="s">
        <v>0</v>
      </c>
      <c r="E129">
        <v>250</v>
      </c>
      <c r="F129">
        <v>4</v>
      </c>
      <c r="I129">
        <f t="shared" si="3"/>
        <v>2</v>
      </c>
      <c r="J129" s="3">
        <f t="shared" si="4"/>
        <v>4</v>
      </c>
    </row>
    <row r="130" spans="1:10">
      <c r="A130" t="s">
        <v>126</v>
      </c>
      <c r="B130" t="s">
        <v>127</v>
      </c>
      <c r="C130">
        <v>65</v>
      </c>
      <c r="D130" t="s">
        <v>24</v>
      </c>
      <c r="E130">
        <v>10</v>
      </c>
      <c r="F130">
        <v>2</v>
      </c>
      <c r="H130">
        <v>2</v>
      </c>
      <c r="I130">
        <f t="shared" si="3"/>
        <v>0</v>
      </c>
      <c r="J130" s="3">
        <f t="shared" si="4"/>
        <v>3.5</v>
      </c>
    </row>
    <row r="131" spans="1:10">
      <c r="A131" t="s">
        <v>128</v>
      </c>
      <c r="B131" t="s">
        <v>127</v>
      </c>
      <c r="C131">
        <v>65</v>
      </c>
      <c r="D131" t="s">
        <v>24</v>
      </c>
      <c r="E131">
        <v>10</v>
      </c>
      <c r="F131">
        <v>2</v>
      </c>
      <c r="H131">
        <v>2</v>
      </c>
      <c r="I131">
        <f t="shared" si="3"/>
        <v>0</v>
      </c>
      <c r="J131" s="3">
        <f t="shared" si="4"/>
        <v>3.5</v>
      </c>
    </row>
    <row r="132" spans="1:10">
      <c r="A132" t="s">
        <v>127</v>
      </c>
      <c r="B132" t="s">
        <v>125</v>
      </c>
      <c r="C132">
        <v>100</v>
      </c>
      <c r="D132" t="s">
        <v>0</v>
      </c>
      <c r="E132">
        <v>70</v>
      </c>
      <c r="F132">
        <v>2</v>
      </c>
      <c r="H132">
        <v>2</v>
      </c>
      <c r="I132">
        <f t="shared" si="3"/>
        <v>0</v>
      </c>
      <c r="J132" s="3">
        <f t="shared" si="4"/>
        <v>3.5</v>
      </c>
    </row>
    <row r="133" spans="1:10">
      <c r="A133" t="s">
        <v>125</v>
      </c>
      <c r="B133" t="s">
        <v>129</v>
      </c>
      <c r="C133">
        <v>200</v>
      </c>
      <c r="D133" t="s">
        <v>0</v>
      </c>
      <c r="E133">
        <v>285</v>
      </c>
      <c r="F133">
        <v>8</v>
      </c>
      <c r="I133">
        <f t="shared" si="3"/>
        <v>2</v>
      </c>
      <c r="J133" s="3">
        <f t="shared" si="4"/>
        <v>6</v>
      </c>
    </row>
    <row r="134" spans="1:10">
      <c r="A134" t="s">
        <v>130</v>
      </c>
      <c r="B134" t="s">
        <v>129</v>
      </c>
      <c r="C134">
        <v>50</v>
      </c>
      <c r="D134" t="s">
        <v>0</v>
      </c>
      <c r="E134">
        <v>185</v>
      </c>
      <c r="F134">
        <v>12</v>
      </c>
      <c r="G134">
        <v>2</v>
      </c>
      <c r="H134">
        <v>2</v>
      </c>
      <c r="I134">
        <f t="shared" si="3"/>
        <v>0</v>
      </c>
      <c r="J134" s="3">
        <f t="shared" si="4"/>
        <v>10.9</v>
      </c>
    </row>
    <row r="135" spans="1:10">
      <c r="A135" t="s">
        <v>129</v>
      </c>
      <c r="B135" t="s">
        <v>131</v>
      </c>
      <c r="C135">
        <v>200</v>
      </c>
      <c r="D135" t="s">
        <v>0</v>
      </c>
      <c r="E135">
        <v>525</v>
      </c>
      <c r="F135">
        <v>10</v>
      </c>
      <c r="G135">
        <v>2</v>
      </c>
      <c r="I135">
        <f t="shared" si="3"/>
        <v>2</v>
      </c>
      <c r="J135" s="3">
        <f t="shared" si="4"/>
        <v>9.4</v>
      </c>
    </row>
    <row r="136" spans="1:10">
      <c r="A136" t="s">
        <v>132</v>
      </c>
      <c r="B136" t="s">
        <v>32</v>
      </c>
      <c r="C136">
        <v>32</v>
      </c>
      <c r="D136" t="s">
        <v>0</v>
      </c>
      <c r="E136">
        <v>280</v>
      </c>
      <c r="F136">
        <v>14</v>
      </c>
      <c r="I136">
        <f t="shared" si="3"/>
        <v>2</v>
      </c>
      <c r="J136" s="3">
        <f t="shared" si="4"/>
        <v>9</v>
      </c>
    </row>
    <row r="137" spans="1:10">
      <c r="A137" t="s">
        <v>32</v>
      </c>
      <c r="B137" t="s">
        <v>133</v>
      </c>
      <c r="C137">
        <v>40</v>
      </c>
      <c r="D137" t="s">
        <v>24</v>
      </c>
      <c r="E137">
        <v>35</v>
      </c>
      <c r="F137">
        <v>6</v>
      </c>
      <c r="H137">
        <v>2</v>
      </c>
      <c r="I137">
        <f t="shared" si="3"/>
        <v>0</v>
      </c>
      <c r="J137" s="3">
        <f t="shared" si="4"/>
        <v>5.5</v>
      </c>
    </row>
    <row r="138" spans="1:10">
      <c r="A138" t="s">
        <v>134</v>
      </c>
      <c r="B138" t="s">
        <v>133</v>
      </c>
      <c r="C138">
        <v>25</v>
      </c>
      <c r="D138" t="s">
        <v>24</v>
      </c>
      <c r="E138">
        <v>5</v>
      </c>
      <c r="F138">
        <v>4</v>
      </c>
      <c r="I138">
        <f t="shared" si="3"/>
        <v>2</v>
      </c>
      <c r="J138" s="3">
        <f t="shared" si="4"/>
        <v>4</v>
      </c>
    </row>
    <row r="139" spans="1:10">
      <c r="A139" t="s">
        <v>133</v>
      </c>
      <c r="B139" t="s">
        <v>135</v>
      </c>
      <c r="C139">
        <v>40</v>
      </c>
      <c r="D139" t="s">
        <v>0</v>
      </c>
      <c r="E139">
        <v>110</v>
      </c>
      <c r="F139">
        <v>6</v>
      </c>
      <c r="I139">
        <f t="shared" si="3"/>
        <v>2</v>
      </c>
      <c r="J139" s="3">
        <f t="shared" si="4"/>
        <v>5</v>
      </c>
    </row>
    <row r="140" spans="1:10">
      <c r="A140" t="s">
        <v>136</v>
      </c>
      <c r="B140" t="s">
        <v>135</v>
      </c>
      <c r="C140">
        <v>125</v>
      </c>
      <c r="D140" t="s">
        <v>0</v>
      </c>
      <c r="E140">
        <v>195</v>
      </c>
      <c r="F140">
        <v>6</v>
      </c>
      <c r="H140">
        <v>2</v>
      </c>
      <c r="I140">
        <f t="shared" si="3"/>
        <v>0</v>
      </c>
      <c r="J140" s="3">
        <f t="shared" si="4"/>
        <v>5.5</v>
      </c>
    </row>
    <row r="141" spans="1:10">
      <c r="A141" t="s">
        <v>135</v>
      </c>
      <c r="B141" t="s">
        <v>131</v>
      </c>
      <c r="C141">
        <v>125</v>
      </c>
      <c r="D141" t="s">
        <v>0</v>
      </c>
      <c r="E141">
        <v>85</v>
      </c>
      <c r="F141">
        <v>6</v>
      </c>
      <c r="G141">
        <v>2</v>
      </c>
      <c r="H141">
        <v>2</v>
      </c>
      <c r="I141">
        <f t="shared" ref="I141:I204" si="5">IF(ISBLANK(H141),2,0)</f>
        <v>0</v>
      </c>
      <c r="J141" s="3">
        <f t="shared" ref="J141:J204" si="6">F141*0.5+G141*1.2+H141*1.25+I141*1</f>
        <v>7.9</v>
      </c>
    </row>
    <row r="142" spans="1:10">
      <c r="A142" t="s">
        <v>131</v>
      </c>
      <c r="B142" t="s">
        <v>137</v>
      </c>
      <c r="C142">
        <v>200</v>
      </c>
      <c r="D142" t="s">
        <v>0</v>
      </c>
      <c r="E142">
        <v>595</v>
      </c>
      <c r="F142">
        <v>20</v>
      </c>
      <c r="I142">
        <f t="shared" si="5"/>
        <v>2</v>
      </c>
      <c r="J142" s="3">
        <f t="shared" si="6"/>
        <v>12</v>
      </c>
    </row>
    <row r="143" spans="1:10">
      <c r="A143" t="s">
        <v>138</v>
      </c>
      <c r="B143" t="s">
        <v>139</v>
      </c>
      <c r="C143">
        <v>65</v>
      </c>
      <c r="D143" t="s">
        <v>0</v>
      </c>
      <c r="E143">
        <v>75</v>
      </c>
      <c r="F143">
        <v>10</v>
      </c>
      <c r="G143">
        <v>2</v>
      </c>
      <c r="H143">
        <v>2</v>
      </c>
      <c r="I143">
        <f t="shared" si="5"/>
        <v>0</v>
      </c>
      <c r="J143" s="3">
        <f t="shared" si="6"/>
        <v>9.9</v>
      </c>
    </row>
    <row r="144" spans="1:10">
      <c r="A144" t="s">
        <v>140</v>
      </c>
      <c r="B144" t="s">
        <v>137</v>
      </c>
      <c r="C144">
        <v>40</v>
      </c>
      <c r="D144" t="s">
        <v>0</v>
      </c>
      <c r="E144">
        <v>70</v>
      </c>
      <c r="F144">
        <v>6</v>
      </c>
      <c r="H144">
        <v>2</v>
      </c>
      <c r="I144">
        <f t="shared" si="5"/>
        <v>0</v>
      </c>
      <c r="J144" s="3">
        <f t="shared" si="6"/>
        <v>5.5</v>
      </c>
    </row>
    <row r="145" spans="1:10">
      <c r="A145" s="1" t="s">
        <v>137</v>
      </c>
      <c r="B145" s="1" t="s">
        <v>141</v>
      </c>
      <c r="C145" s="1">
        <v>200</v>
      </c>
      <c r="D145" s="1" t="s">
        <v>0</v>
      </c>
      <c r="E145" s="1">
        <v>400</v>
      </c>
      <c r="F145" s="1">
        <v>20</v>
      </c>
      <c r="G145" s="1">
        <v>2</v>
      </c>
      <c r="H145" s="1"/>
      <c r="I145">
        <f t="shared" si="5"/>
        <v>2</v>
      </c>
      <c r="J145" s="3">
        <f t="shared" si="6"/>
        <v>14.4</v>
      </c>
    </row>
    <row r="146" spans="1:10">
      <c r="A146" t="s">
        <v>141</v>
      </c>
      <c r="B146" t="s">
        <v>142</v>
      </c>
      <c r="C146">
        <v>200</v>
      </c>
      <c r="D146" t="s">
        <v>0</v>
      </c>
      <c r="E146">
        <v>475</v>
      </c>
      <c r="F146">
        <v>6</v>
      </c>
      <c r="G146">
        <v>2</v>
      </c>
      <c r="I146">
        <f t="shared" si="5"/>
        <v>2</v>
      </c>
      <c r="J146" s="3">
        <f t="shared" si="6"/>
        <v>7.4</v>
      </c>
    </row>
    <row r="147" spans="1:10">
      <c r="A147" t="s">
        <v>534</v>
      </c>
      <c r="B147" t="s">
        <v>143</v>
      </c>
      <c r="C147">
        <v>40</v>
      </c>
      <c r="D147" t="s">
        <v>24</v>
      </c>
      <c r="E147">
        <v>150</v>
      </c>
      <c r="F147">
        <v>10</v>
      </c>
      <c r="G147">
        <v>2</v>
      </c>
      <c r="I147">
        <f t="shared" si="5"/>
        <v>2</v>
      </c>
      <c r="J147" s="3">
        <f t="shared" si="6"/>
        <v>9.4</v>
      </c>
    </row>
    <row r="148" spans="1:10">
      <c r="A148" t="s">
        <v>533</v>
      </c>
      <c r="B148" t="s">
        <v>143</v>
      </c>
      <c r="C148">
        <v>65</v>
      </c>
      <c r="D148" t="s">
        <v>24</v>
      </c>
      <c r="E148">
        <v>80</v>
      </c>
      <c r="F148">
        <v>10</v>
      </c>
      <c r="G148">
        <v>2</v>
      </c>
      <c r="H148">
        <v>2</v>
      </c>
      <c r="I148">
        <f t="shared" si="5"/>
        <v>0</v>
      </c>
      <c r="J148" s="3">
        <f t="shared" si="6"/>
        <v>9.9</v>
      </c>
    </row>
    <row r="149" spans="1:10">
      <c r="A149" t="s">
        <v>143</v>
      </c>
      <c r="B149" t="s">
        <v>144</v>
      </c>
      <c r="C149">
        <v>100</v>
      </c>
      <c r="D149" t="s">
        <v>24</v>
      </c>
      <c r="E149">
        <v>140</v>
      </c>
      <c r="F149">
        <v>8</v>
      </c>
      <c r="G149">
        <v>2</v>
      </c>
      <c r="H149">
        <v>2</v>
      </c>
      <c r="I149">
        <f t="shared" si="5"/>
        <v>0</v>
      </c>
      <c r="J149" s="3">
        <f t="shared" si="6"/>
        <v>8.9</v>
      </c>
    </row>
    <row r="150" spans="1:10">
      <c r="A150" t="s">
        <v>144</v>
      </c>
      <c r="B150" t="s">
        <v>145</v>
      </c>
      <c r="C150">
        <v>200</v>
      </c>
      <c r="D150" t="s">
        <v>0</v>
      </c>
      <c r="E150">
        <v>120</v>
      </c>
      <c r="I150">
        <f t="shared" si="5"/>
        <v>2</v>
      </c>
      <c r="J150" s="3">
        <f t="shared" si="6"/>
        <v>2</v>
      </c>
    </row>
    <row r="151" spans="1:10">
      <c r="A151" t="s">
        <v>146</v>
      </c>
      <c r="B151" t="s">
        <v>145</v>
      </c>
      <c r="C151">
        <v>40</v>
      </c>
      <c r="D151" t="s">
        <v>0</v>
      </c>
      <c r="E151">
        <v>10</v>
      </c>
      <c r="F151">
        <v>4</v>
      </c>
      <c r="I151">
        <f t="shared" si="5"/>
        <v>2</v>
      </c>
      <c r="J151" s="3">
        <f t="shared" si="6"/>
        <v>4</v>
      </c>
    </row>
    <row r="152" spans="1:10">
      <c r="A152" t="s">
        <v>145</v>
      </c>
      <c r="B152" t="s">
        <v>147</v>
      </c>
      <c r="C152">
        <v>200</v>
      </c>
      <c r="D152" t="s">
        <v>0</v>
      </c>
      <c r="E152">
        <v>260</v>
      </c>
      <c r="F152">
        <v>10</v>
      </c>
      <c r="H152">
        <v>2</v>
      </c>
      <c r="I152">
        <f t="shared" si="5"/>
        <v>0</v>
      </c>
      <c r="J152" s="3">
        <f t="shared" si="6"/>
        <v>7.5</v>
      </c>
    </row>
    <row r="153" spans="1:10">
      <c r="A153" t="s">
        <v>148</v>
      </c>
      <c r="B153" t="s">
        <v>149</v>
      </c>
      <c r="C153">
        <v>100</v>
      </c>
      <c r="D153" t="s">
        <v>24</v>
      </c>
      <c r="E153">
        <v>70</v>
      </c>
      <c r="F153">
        <v>4</v>
      </c>
      <c r="I153">
        <f t="shared" si="5"/>
        <v>2</v>
      </c>
      <c r="J153" s="3">
        <f t="shared" si="6"/>
        <v>4</v>
      </c>
    </row>
    <row r="154" spans="1:10">
      <c r="A154" t="s">
        <v>150</v>
      </c>
      <c r="B154" t="s">
        <v>149</v>
      </c>
      <c r="C154">
        <v>50</v>
      </c>
      <c r="D154" t="s">
        <v>24</v>
      </c>
      <c r="E154">
        <v>10</v>
      </c>
      <c r="F154">
        <v>4</v>
      </c>
      <c r="I154">
        <f t="shared" si="5"/>
        <v>2</v>
      </c>
      <c r="J154" s="3">
        <f t="shared" si="6"/>
        <v>4</v>
      </c>
    </row>
    <row r="155" spans="1:10">
      <c r="A155" t="s">
        <v>149</v>
      </c>
      <c r="B155" t="s">
        <v>32</v>
      </c>
      <c r="C155">
        <v>100</v>
      </c>
      <c r="D155" t="s">
        <v>0</v>
      </c>
      <c r="E155">
        <v>45</v>
      </c>
      <c r="F155">
        <v>2</v>
      </c>
      <c r="H155">
        <v>2</v>
      </c>
      <c r="I155">
        <f t="shared" si="5"/>
        <v>0</v>
      </c>
      <c r="J155" s="3">
        <f t="shared" si="6"/>
        <v>3.5</v>
      </c>
    </row>
    <row r="156" spans="1:10">
      <c r="A156" t="s">
        <v>32</v>
      </c>
      <c r="B156" t="s">
        <v>151</v>
      </c>
      <c r="C156">
        <v>150</v>
      </c>
      <c r="D156" t="s">
        <v>0</v>
      </c>
      <c r="E156">
        <v>70</v>
      </c>
      <c r="I156">
        <f t="shared" si="5"/>
        <v>2</v>
      </c>
      <c r="J156" s="3">
        <f t="shared" si="6"/>
        <v>2</v>
      </c>
    </row>
    <row r="157" spans="1:10">
      <c r="A157" t="s">
        <v>152</v>
      </c>
      <c r="B157" t="s">
        <v>151</v>
      </c>
      <c r="C157">
        <v>50</v>
      </c>
      <c r="D157" t="s">
        <v>0</v>
      </c>
      <c r="E157">
        <v>20</v>
      </c>
      <c r="F157">
        <v>6</v>
      </c>
      <c r="H157">
        <v>2</v>
      </c>
      <c r="I157">
        <f t="shared" si="5"/>
        <v>0</v>
      </c>
      <c r="J157" s="3">
        <f t="shared" si="6"/>
        <v>5.5</v>
      </c>
    </row>
    <row r="158" spans="1:10">
      <c r="A158" t="s">
        <v>151</v>
      </c>
      <c r="B158" t="s">
        <v>153</v>
      </c>
      <c r="C158">
        <v>150</v>
      </c>
      <c r="D158" t="s">
        <v>0</v>
      </c>
      <c r="E158">
        <v>170</v>
      </c>
      <c r="F158">
        <v>12</v>
      </c>
      <c r="I158">
        <f t="shared" si="5"/>
        <v>2</v>
      </c>
      <c r="J158" s="3">
        <f t="shared" si="6"/>
        <v>8</v>
      </c>
    </row>
    <row r="159" spans="1:10">
      <c r="A159" t="s">
        <v>154</v>
      </c>
      <c r="B159" t="s">
        <v>153</v>
      </c>
      <c r="C159">
        <v>65</v>
      </c>
      <c r="D159" t="s">
        <v>0</v>
      </c>
      <c r="E159">
        <v>35</v>
      </c>
      <c r="F159">
        <v>4</v>
      </c>
      <c r="H159">
        <v>2</v>
      </c>
      <c r="I159">
        <f t="shared" si="5"/>
        <v>0</v>
      </c>
      <c r="J159" s="3">
        <f t="shared" si="6"/>
        <v>4.5</v>
      </c>
    </row>
    <row r="160" spans="1:10">
      <c r="A160" t="s">
        <v>153</v>
      </c>
      <c r="B160" t="s">
        <v>155</v>
      </c>
      <c r="C160">
        <v>125</v>
      </c>
      <c r="D160" t="s">
        <v>0</v>
      </c>
      <c r="E160">
        <v>5</v>
      </c>
      <c r="I160">
        <f t="shared" si="5"/>
        <v>2</v>
      </c>
      <c r="J160" s="3">
        <f t="shared" si="6"/>
        <v>2</v>
      </c>
    </row>
    <row r="161" spans="1:10">
      <c r="A161" t="s">
        <v>156</v>
      </c>
      <c r="B161" t="s">
        <v>157</v>
      </c>
      <c r="C161">
        <v>50</v>
      </c>
      <c r="D161" t="s">
        <v>0</v>
      </c>
      <c r="E161">
        <v>100</v>
      </c>
      <c r="F161">
        <v>10</v>
      </c>
      <c r="H161">
        <v>2</v>
      </c>
      <c r="I161">
        <f t="shared" si="5"/>
        <v>0</v>
      </c>
      <c r="J161" s="3">
        <f t="shared" si="6"/>
        <v>7.5</v>
      </c>
    </row>
    <row r="162" spans="1:10">
      <c r="A162" t="s">
        <v>157</v>
      </c>
      <c r="B162" t="s">
        <v>158</v>
      </c>
      <c r="C162">
        <v>125</v>
      </c>
      <c r="D162" t="s">
        <v>0</v>
      </c>
      <c r="E162">
        <v>150</v>
      </c>
      <c r="F162">
        <v>8</v>
      </c>
      <c r="I162">
        <f t="shared" si="5"/>
        <v>2</v>
      </c>
      <c r="J162" s="3">
        <f t="shared" si="6"/>
        <v>6</v>
      </c>
    </row>
    <row r="163" spans="1:10">
      <c r="A163" t="s">
        <v>159</v>
      </c>
      <c r="B163" t="s">
        <v>158</v>
      </c>
      <c r="C163">
        <v>65</v>
      </c>
      <c r="D163" t="s">
        <v>0</v>
      </c>
      <c r="E163">
        <v>25</v>
      </c>
      <c r="F163">
        <v>6</v>
      </c>
      <c r="H163">
        <v>2</v>
      </c>
      <c r="I163">
        <f t="shared" si="5"/>
        <v>0</v>
      </c>
      <c r="J163" s="3">
        <f t="shared" si="6"/>
        <v>5.5</v>
      </c>
    </row>
    <row r="164" spans="1:10">
      <c r="A164" t="s">
        <v>158</v>
      </c>
      <c r="B164" t="s">
        <v>32</v>
      </c>
      <c r="C164">
        <v>125</v>
      </c>
      <c r="D164" t="s">
        <v>0</v>
      </c>
      <c r="E164">
        <v>110</v>
      </c>
      <c r="F164">
        <v>6</v>
      </c>
      <c r="I164">
        <f t="shared" si="5"/>
        <v>2</v>
      </c>
      <c r="J164" s="3">
        <f t="shared" si="6"/>
        <v>5</v>
      </c>
    </row>
    <row r="165" spans="1:10">
      <c r="A165" t="s">
        <v>32</v>
      </c>
      <c r="B165" t="s">
        <v>160</v>
      </c>
      <c r="C165">
        <v>150</v>
      </c>
      <c r="D165" t="s">
        <v>0</v>
      </c>
      <c r="E165">
        <v>10</v>
      </c>
      <c r="F165">
        <v>2</v>
      </c>
      <c r="I165">
        <f t="shared" si="5"/>
        <v>2</v>
      </c>
      <c r="J165" s="3">
        <f t="shared" si="6"/>
        <v>3</v>
      </c>
    </row>
    <row r="166" spans="1:10">
      <c r="A166" t="s">
        <v>161</v>
      </c>
      <c r="B166" t="s">
        <v>162</v>
      </c>
      <c r="C166">
        <v>25</v>
      </c>
      <c r="D166" t="s">
        <v>0</v>
      </c>
      <c r="E166">
        <v>60</v>
      </c>
      <c r="F166">
        <v>8</v>
      </c>
      <c r="I166">
        <f t="shared" si="5"/>
        <v>2</v>
      </c>
      <c r="J166" s="3">
        <f t="shared" si="6"/>
        <v>6</v>
      </c>
    </row>
    <row r="167" spans="1:10">
      <c r="A167" t="s">
        <v>163</v>
      </c>
      <c r="B167" t="s">
        <v>162</v>
      </c>
      <c r="C167">
        <v>25</v>
      </c>
      <c r="D167" t="s">
        <v>24</v>
      </c>
      <c r="E167">
        <v>8</v>
      </c>
      <c r="F167">
        <v>4</v>
      </c>
      <c r="H167">
        <v>2</v>
      </c>
      <c r="I167">
        <f t="shared" si="5"/>
        <v>0</v>
      </c>
      <c r="J167" s="3">
        <f t="shared" si="6"/>
        <v>4.5</v>
      </c>
    </row>
    <row r="168" spans="1:10">
      <c r="A168" t="s">
        <v>162</v>
      </c>
      <c r="B168" t="s">
        <v>160</v>
      </c>
      <c r="C168">
        <v>32</v>
      </c>
      <c r="D168" t="s">
        <v>0</v>
      </c>
      <c r="E168">
        <v>65</v>
      </c>
      <c r="F168">
        <v>10</v>
      </c>
      <c r="H168">
        <v>2</v>
      </c>
      <c r="I168">
        <f t="shared" si="5"/>
        <v>0</v>
      </c>
      <c r="J168" s="3">
        <f t="shared" si="6"/>
        <v>7.5</v>
      </c>
    </row>
    <row r="169" spans="1:10">
      <c r="A169" t="s">
        <v>164</v>
      </c>
      <c r="B169" t="s">
        <v>160</v>
      </c>
      <c r="C169">
        <v>65</v>
      </c>
      <c r="D169" t="s">
        <v>0</v>
      </c>
      <c r="E169">
        <v>40</v>
      </c>
      <c r="F169">
        <v>4</v>
      </c>
      <c r="H169">
        <v>2</v>
      </c>
      <c r="I169">
        <f t="shared" si="5"/>
        <v>0</v>
      </c>
      <c r="J169" s="3">
        <f t="shared" si="6"/>
        <v>4.5</v>
      </c>
    </row>
    <row r="170" spans="1:10">
      <c r="A170" t="s">
        <v>160</v>
      </c>
      <c r="B170" t="s">
        <v>165</v>
      </c>
      <c r="C170">
        <v>150</v>
      </c>
      <c r="D170" t="s">
        <v>0</v>
      </c>
      <c r="E170">
        <v>115</v>
      </c>
      <c r="I170">
        <f t="shared" si="5"/>
        <v>2</v>
      </c>
      <c r="J170" s="3">
        <f t="shared" si="6"/>
        <v>2</v>
      </c>
    </row>
    <row r="171" spans="1:10">
      <c r="A171" t="s">
        <v>166</v>
      </c>
      <c r="B171" t="s">
        <v>165</v>
      </c>
      <c r="C171">
        <v>32</v>
      </c>
      <c r="D171" t="s">
        <v>0</v>
      </c>
      <c r="E171">
        <v>20</v>
      </c>
      <c r="F171">
        <v>4</v>
      </c>
      <c r="H171">
        <v>2</v>
      </c>
      <c r="I171">
        <f t="shared" si="5"/>
        <v>0</v>
      </c>
      <c r="J171" s="3">
        <f t="shared" si="6"/>
        <v>4.5</v>
      </c>
    </row>
    <row r="172" spans="1:10">
      <c r="A172" t="s">
        <v>165</v>
      </c>
      <c r="B172" t="s">
        <v>167</v>
      </c>
      <c r="C172">
        <v>150</v>
      </c>
      <c r="D172" t="s">
        <v>0</v>
      </c>
      <c r="E172">
        <v>130</v>
      </c>
      <c r="F172">
        <v>4</v>
      </c>
      <c r="I172">
        <f t="shared" si="5"/>
        <v>2</v>
      </c>
      <c r="J172" s="3">
        <f t="shared" si="6"/>
        <v>4</v>
      </c>
    </row>
    <row r="173" spans="1:10">
      <c r="A173" t="s">
        <v>168</v>
      </c>
      <c r="B173" t="s">
        <v>167</v>
      </c>
      <c r="C173">
        <v>32</v>
      </c>
      <c r="D173" t="s">
        <v>0</v>
      </c>
      <c r="E173">
        <v>10</v>
      </c>
      <c r="F173">
        <v>4</v>
      </c>
      <c r="H173">
        <v>2</v>
      </c>
      <c r="I173">
        <f t="shared" si="5"/>
        <v>0</v>
      </c>
      <c r="J173" s="3">
        <f t="shared" si="6"/>
        <v>4.5</v>
      </c>
    </row>
    <row r="174" spans="1:10">
      <c r="A174" t="s">
        <v>167</v>
      </c>
      <c r="B174" t="s">
        <v>169</v>
      </c>
      <c r="C174">
        <v>150</v>
      </c>
      <c r="D174" t="s">
        <v>0</v>
      </c>
      <c r="E174">
        <v>10</v>
      </c>
      <c r="I174">
        <f t="shared" si="5"/>
        <v>2</v>
      </c>
      <c r="J174" s="3">
        <f t="shared" si="6"/>
        <v>2</v>
      </c>
    </row>
    <row r="175" spans="1:10">
      <c r="A175" t="s">
        <v>170</v>
      </c>
      <c r="B175" t="s">
        <v>169</v>
      </c>
      <c r="C175">
        <v>32</v>
      </c>
      <c r="D175" t="s">
        <v>0</v>
      </c>
      <c r="E175">
        <v>50</v>
      </c>
      <c r="F175">
        <v>6</v>
      </c>
      <c r="H175">
        <v>2</v>
      </c>
      <c r="I175">
        <f t="shared" si="5"/>
        <v>0</v>
      </c>
      <c r="J175" s="3">
        <f t="shared" si="6"/>
        <v>5.5</v>
      </c>
    </row>
    <row r="176" spans="1:10">
      <c r="A176" t="s">
        <v>169</v>
      </c>
      <c r="B176" t="s">
        <v>171</v>
      </c>
      <c r="C176">
        <v>150</v>
      </c>
      <c r="D176" t="s">
        <v>0</v>
      </c>
      <c r="E176">
        <v>140</v>
      </c>
      <c r="F176">
        <v>8</v>
      </c>
      <c r="H176">
        <v>2</v>
      </c>
      <c r="I176">
        <f t="shared" si="5"/>
        <v>0</v>
      </c>
      <c r="J176" s="3">
        <f t="shared" si="6"/>
        <v>6.5</v>
      </c>
    </row>
    <row r="177" spans="1:10">
      <c r="A177" t="s">
        <v>147</v>
      </c>
      <c r="B177" t="s">
        <v>172</v>
      </c>
      <c r="C177">
        <v>250</v>
      </c>
      <c r="D177" t="s">
        <v>0</v>
      </c>
      <c r="E177">
        <v>60</v>
      </c>
      <c r="I177">
        <f t="shared" si="5"/>
        <v>2</v>
      </c>
      <c r="J177" s="3">
        <f t="shared" si="6"/>
        <v>2</v>
      </c>
    </row>
    <row r="178" spans="1:10">
      <c r="A178" t="s">
        <v>173</v>
      </c>
      <c r="B178" t="s">
        <v>172</v>
      </c>
      <c r="C178">
        <v>32</v>
      </c>
      <c r="D178" t="s">
        <v>24</v>
      </c>
      <c r="E178">
        <v>80</v>
      </c>
      <c r="F178">
        <v>12</v>
      </c>
      <c r="H178">
        <v>2</v>
      </c>
      <c r="I178">
        <f t="shared" si="5"/>
        <v>0</v>
      </c>
      <c r="J178" s="3">
        <f t="shared" si="6"/>
        <v>8.5</v>
      </c>
    </row>
    <row r="179" spans="1:10">
      <c r="A179" t="s">
        <v>174</v>
      </c>
      <c r="B179" t="s">
        <v>172</v>
      </c>
      <c r="C179">
        <v>40</v>
      </c>
      <c r="D179" t="s">
        <v>24</v>
      </c>
      <c r="E179">
        <v>35</v>
      </c>
      <c r="F179">
        <v>6</v>
      </c>
      <c r="H179">
        <v>2</v>
      </c>
      <c r="I179">
        <f t="shared" si="5"/>
        <v>0</v>
      </c>
      <c r="J179" s="3">
        <f t="shared" si="6"/>
        <v>5.5</v>
      </c>
    </row>
    <row r="180" spans="1:10">
      <c r="A180" t="s">
        <v>172</v>
      </c>
      <c r="B180" t="s">
        <v>175</v>
      </c>
      <c r="C180">
        <v>250</v>
      </c>
      <c r="D180" t="s">
        <v>0</v>
      </c>
      <c r="E180">
        <v>115</v>
      </c>
      <c r="F180">
        <v>6</v>
      </c>
      <c r="I180">
        <f t="shared" si="5"/>
        <v>2</v>
      </c>
      <c r="J180" s="3">
        <f t="shared" si="6"/>
        <v>5</v>
      </c>
    </row>
    <row r="181" spans="1:10">
      <c r="A181" t="s">
        <v>176</v>
      </c>
      <c r="B181" t="s">
        <v>177</v>
      </c>
      <c r="C181">
        <v>80</v>
      </c>
      <c r="D181" t="s">
        <v>0</v>
      </c>
      <c r="E181">
        <v>50</v>
      </c>
      <c r="F181">
        <v>6</v>
      </c>
      <c r="I181">
        <f t="shared" si="5"/>
        <v>2</v>
      </c>
      <c r="J181" s="3">
        <f t="shared" si="6"/>
        <v>5</v>
      </c>
    </row>
    <row r="182" spans="1:10">
      <c r="A182" t="s">
        <v>178</v>
      </c>
      <c r="B182" t="s">
        <v>177</v>
      </c>
      <c r="C182">
        <v>50</v>
      </c>
      <c r="D182" t="s">
        <v>0</v>
      </c>
      <c r="E182">
        <v>30</v>
      </c>
      <c r="F182">
        <v>8</v>
      </c>
      <c r="H182">
        <v>2</v>
      </c>
      <c r="I182">
        <f t="shared" si="5"/>
        <v>0</v>
      </c>
      <c r="J182" s="3">
        <f t="shared" si="6"/>
        <v>6.5</v>
      </c>
    </row>
    <row r="183" spans="1:10">
      <c r="A183" t="s">
        <v>177</v>
      </c>
      <c r="B183" t="s">
        <v>179</v>
      </c>
      <c r="C183">
        <v>100</v>
      </c>
      <c r="D183" t="s">
        <v>0</v>
      </c>
      <c r="E183">
        <v>175</v>
      </c>
      <c r="F183">
        <v>6</v>
      </c>
      <c r="I183">
        <f t="shared" si="5"/>
        <v>2</v>
      </c>
      <c r="J183" s="3">
        <f t="shared" si="6"/>
        <v>5</v>
      </c>
    </row>
    <row r="184" spans="1:10">
      <c r="A184" t="s">
        <v>180</v>
      </c>
      <c r="B184" t="s">
        <v>179</v>
      </c>
      <c r="C184">
        <v>100</v>
      </c>
      <c r="D184" t="s">
        <v>0</v>
      </c>
      <c r="E184">
        <v>100</v>
      </c>
      <c r="F184">
        <v>12</v>
      </c>
      <c r="H184">
        <v>2</v>
      </c>
      <c r="I184">
        <f t="shared" si="5"/>
        <v>0</v>
      </c>
      <c r="J184" s="3">
        <f t="shared" si="6"/>
        <v>8.5</v>
      </c>
    </row>
    <row r="185" spans="1:10">
      <c r="A185" t="s">
        <v>179</v>
      </c>
      <c r="B185" t="s">
        <v>175</v>
      </c>
      <c r="C185">
        <v>150</v>
      </c>
      <c r="D185" t="s">
        <v>0</v>
      </c>
      <c r="E185">
        <v>75</v>
      </c>
      <c r="F185">
        <v>7</v>
      </c>
      <c r="H185">
        <v>2</v>
      </c>
      <c r="I185">
        <f t="shared" si="5"/>
        <v>0</v>
      </c>
      <c r="J185" s="3">
        <f t="shared" si="6"/>
        <v>6</v>
      </c>
    </row>
    <row r="186" spans="1:10">
      <c r="A186" t="s">
        <v>175</v>
      </c>
      <c r="B186" t="s">
        <v>181</v>
      </c>
      <c r="C186">
        <v>250</v>
      </c>
      <c r="D186" t="s">
        <v>0</v>
      </c>
      <c r="E186">
        <v>90</v>
      </c>
      <c r="F186">
        <v>2</v>
      </c>
      <c r="I186">
        <f t="shared" si="5"/>
        <v>2</v>
      </c>
      <c r="J186" s="3">
        <f t="shared" si="6"/>
        <v>3</v>
      </c>
    </row>
    <row r="187" spans="1:10">
      <c r="A187" t="s">
        <v>182</v>
      </c>
      <c r="B187" t="s">
        <v>32</v>
      </c>
      <c r="C187">
        <v>32</v>
      </c>
      <c r="D187" t="s">
        <v>0</v>
      </c>
      <c r="E187">
        <v>50</v>
      </c>
      <c r="F187">
        <v>6</v>
      </c>
      <c r="I187">
        <f t="shared" si="5"/>
        <v>2</v>
      </c>
      <c r="J187" s="3">
        <f t="shared" si="6"/>
        <v>5</v>
      </c>
    </row>
    <row r="188" spans="1:10">
      <c r="A188" t="s">
        <v>32</v>
      </c>
      <c r="B188" t="s">
        <v>181</v>
      </c>
      <c r="C188">
        <v>80</v>
      </c>
      <c r="D188" t="s">
        <v>0</v>
      </c>
      <c r="E188">
        <v>115</v>
      </c>
      <c r="F188">
        <v>10</v>
      </c>
      <c r="H188">
        <v>2</v>
      </c>
      <c r="I188">
        <f t="shared" si="5"/>
        <v>0</v>
      </c>
      <c r="J188" s="3">
        <f t="shared" si="6"/>
        <v>7.5</v>
      </c>
    </row>
    <row r="189" spans="1:10">
      <c r="A189" t="s">
        <v>181</v>
      </c>
      <c r="B189" t="s">
        <v>183</v>
      </c>
      <c r="C189">
        <v>250</v>
      </c>
      <c r="D189" t="s">
        <v>0</v>
      </c>
      <c r="E189">
        <v>425</v>
      </c>
      <c r="I189">
        <f t="shared" si="5"/>
        <v>2</v>
      </c>
      <c r="J189" s="3">
        <f t="shared" si="6"/>
        <v>2</v>
      </c>
    </row>
    <row r="190" spans="1:10">
      <c r="A190" t="s">
        <v>184</v>
      </c>
      <c r="B190" t="s">
        <v>183</v>
      </c>
      <c r="C190">
        <v>65</v>
      </c>
      <c r="D190" t="s">
        <v>0</v>
      </c>
      <c r="E190">
        <v>225</v>
      </c>
      <c r="F190">
        <v>14</v>
      </c>
      <c r="H190">
        <v>2</v>
      </c>
      <c r="I190">
        <f t="shared" si="5"/>
        <v>0</v>
      </c>
      <c r="J190" s="3">
        <f t="shared" si="6"/>
        <v>9.5</v>
      </c>
    </row>
    <row r="191" spans="1:10">
      <c r="A191" t="s">
        <v>183</v>
      </c>
      <c r="B191" t="s">
        <v>185</v>
      </c>
      <c r="C191">
        <v>250</v>
      </c>
      <c r="D191" t="s">
        <v>0</v>
      </c>
      <c r="E191">
        <v>95</v>
      </c>
      <c r="I191">
        <f t="shared" si="5"/>
        <v>2</v>
      </c>
      <c r="J191" s="3">
        <f t="shared" si="6"/>
        <v>2</v>
      </c>
    </row>
    <row r="192" spans="1:10">
      <c r="A192" t="s">
        <v>186</v>
      </c>
      <c r="B192" t="s">
        <v>185</v>
      </c>
      <c r="C192">
        <v>80</v>
      </c>
      <c r="D192" t="s">
        <v>0</v>
      </c>
      <c r="E192">
        <v>120</v>
      </c>
      <c r="F192">
        <v>12</v>
      </c>
      <c r="H192">
        <v>2</v>
      </c>
      <c r="I192">
        <f t="shared" si="5"/>
        <v>0</v>
      </c>
      <c r="J192" s="3">
        <f t="shared" si="6"/>
        <v>8.5</v>
      </c>
    </row>
    <row r="193" spans="1:10">
      <c r="A193" t="s">
        <v>185</v>
      </c>
      <c r="B193" t="s">
        <v>187</v>
      </c>
      <c r="C193">
        <v>250</v>
      </c>
      <c r="D193" t="s">
        <v>0</v>
      </c>
      <c r="E193">
        <v>410</v>
      </c>
      <c r="F193">
        <v>4</v>
      </c>
      <c r="I193">
        <f t="shared" si="5"/>
        <v>2</v>
      </c>
      <c r="J193" s="3">
        <f t="shared" si="6"/>
        <v>4</v>
      </c>
    </row>
    <row r="194" spans="1:10">
      <c r="A194" t="s">
        <v>188</v>
      </c>
      <c r="B194" t="s">
        <v>187</v>
      </c>
      <c r="C194">
        <v>100</v>
      </c>
      <c r="D194" t="s">
        <v>24</v>
      </c>
      <c r="E194">
        <v>20</v>
      </c>
      <c r="F194">
        <v>6</v>
      </c>
      <c r="H194">
        <v>2</v>
      </c>
      <c r="I194">
        <f t="shared" si="5"/>
        <v>0</v>
      </c>
      <c r="J194" s="3">
        <f t="shared" si="6"/>
        <v>5.5</v>
      </c>
    </row>
    <row r="195" spans="1:10">
      <c r="A195" t="s">
        <v>187</v>
      </c>
      <c r="B195" t="s">
        <v>189</v>
      </c>
      <c r="C195">
        <v>300</v>
      </c>
      <c r="D195" t="s">
        <v>24</v>
      </c>
      <c r="E195">
        <v>420</v>
      </c>
      <c r="I195">
        <f t="shared" si="5"/>
        <v>2</v>
      </c>
      <c r="J195" s="3">
        <f t="shared" si="6"/>
        <v>2</v>
      </c>
    </row>
    <row r="196" spans="1:10">
      <c r="A196" t="s">
        <v>190</v>
      </c>
      <c r="B196" t="s">
        <v>189</v>
      </c>
      <c r="C196">
        <v>80</v>
      </c>
      <c r="D196" t="s">
        <v>24</v>
      </c>
      <c r="E196">
        <v>15</v>
      </c>
      <c r="F196">
        <v>6</v>
      </c>
      <c r="H196">
        <v>2</v>
      </c>
      <c r="I196">
        <f t="shared" si="5"/>
        <v>0</v>
      </c>
      <c r="J196" s="3">
        <f t="shared" si="6"/>
        <v>5.5</v>
      </c>
    </row>
    <row r="197" spans="1:10">
      <c r="A197" s="1" t="s">
        <v>189</v>
      </c>
      <c r="B197" s="1" t="s">
        <v>191</v>
      </c>
      <c r="C197" s="1">
        <v>300</v>
      </c>
      <c r="D197" s="1" t="s">
        <v>24</v>
      </c>
      <c r="E197" s="1">
        <v>450</v>
      </c>
      <c r="F197" s="1">
        <v>2</v>
      </c>
      <c r="G197" s="1"/>
      <c r="H197" s="1">
        <v>2</v>
      </c>
      <c r="I197">
        <f t="shared" si="5"/>
        <v>0</v>
      </c>
      <c r="J197" s="3">
        <f t="shared" si="6"/>
        <v>3.5</v>
      </c>
    </row>
    <row r="198" spans="1:10">
      <c r="A198" t="s">
        <v>195</v>
      </c>
      <c r="B198" t="s">
        <v>196</v>
      </c>
      <c r="C198">
        <v>50</v>
      </c>
      <c r="D198" t="s">
        <v>0</v>
      </c>
      <c r="E198">
        <v>140</v>
      </c>
      <c r="F198">
        <v>10</v>
      </c>
      <c r="I198">
        <f t="shared" si="5"/>
        <v>2</v>
      </c>
      <c r="J198" s="3">
        <f t="shared" si="6"/>
        <v>7</v>
      </c>
    </row>
    <row r="199" spans="1:10">
      <c r="A199" t="s">
        <v>197</v>
      </c>
      <c r="B199" t="s">
        <v>196</v>
      </c>
      <c r="C199">
        <v>50</v>
      </c>
      <c r="D199" t="s">
        <v>0</v>
      </c>
      <c r="E199">
        <v>15</v>
      </c>
      <c r="F199">
        <v>2</v>
      </c>
      <c r="H199">
        <v>2</v>
      </c>
      <c r="I199">
        <f t="shared" si="5"/>
        <v>0</v>
      </c>
      <c r="J199" s="3">
        <f t="shared" si="6"/>
        <v>3.5</v>
      </c>
    </row>
    <row r="200" spans="1:10">
      <c r="A200" t="s">
        <v>196</v>
      </c>
      <c r="B200" t="s">
        <v>198</v>
      </c>
      <c r="C200">
        <v>65</v>
      </c>
      <c r="D200" t="s">
        <v>0</v>
      </c>
      <c r="E200">
        <v>85</v>
      </c>
      <c r="F200">
        <v>4</v>
      </c>
      <c r="I200">
        <f t="shared" si="5"/>
        <v>2</v>
      </c>
      <c r="J200" s="3">
        <f t="shared" si="6"/>
        <v>4</v>
      </c>
    </row>
    <row r="201" spans="1:10">
      <c r="A201" t="s">
        <v>98</v>
      </c>
      <c r="B201" t="s">
        <v>198</v>
      </c>
      <c r="C201">
        <v>50</v>
      </c>
      <c r="D201" t="s">
        <v>0</v>
      </c>
      <c r="E201">
        <v>40</v>
      </c>
      <c r="F201">
        <v>2</v>
      </c>
      <c r="H201">
        <v>2</v>
      </c>
      <c r="I201">
        <f t="shared" si="5"/>
        <v>0</v>
      </c>
      <c r="J201" s="3">
        <f t="shared" si="6"/>
        <v>3.5</v>
      </c>
    </row>
    <row r="202" spans="1:10">
      <c r="A202" t="s">
        <v>198</v>
      </c>
      <c r="B202" t="s">
        <v>199</v>
      </c>
      <c r="C202">
        <v>80</v>
      </c>
      <c r="D202" t="s">
        <v>0</v>
      </c>
      <c r="E202">
        <v>45</v>
      </c>
      <c r="I202">
        <f t="shared" si="5"/>
        <v>2</v>
      </c>
      <c r="J202" s="3">
        <f t="shared" si="6"/>
        <v>2</v>
      </c>
    </row>
    <row r="203" spans="1:10">
      <c r="A203" t="s">
        <v>200</v>
      </c>
      <c r="B203" t="s">
        <v>199</v>
      </c>
      <c r="C203">
        <v>50</v>
      </c>
      <c r="D203" t="s">
        <v>0</v>
      </c>
      <c r="E203">
        <v>15</v>
      </c>
      <c r="F203">
        <v>2</v>
      </c>
      <c r="H203">
        <v>2</v>
      </c>
      <c r="I203">
        <f t="shared" si="5"/>
        <v>0</v>
      </c>
      <c r="J203" s="3">
        <f t="shared" si="6"/>
        <v>3.5</v>
      </c>
    </row>
    <row r="204" spans="1:10">
      <c r="A204" t="s">
        <v>199</v>
      </c>
      <c r="B204" t="s">
        <v>201</v>
      </c>
      <c r="C204">
        <v>100</v>
      </c>
      <c r="D204" t="s">
        <v>0</v>
      </c>
      <c r="E204">
        <v>5</v>
      </c>
      <c r="I204">
        <f t="shared" si="5"/>
        <v>2</v>
      </c>
      <c r="J204" s="3">
        <f t="shared" si="6"/>
        <v>2</v>
      </c>
    </row>
    <row r="205" spans="1:10">
      <c r="A205" t="s">
        <v>202</v>
      </c>
      <c r="B205" t="s">
        <v>201</v>
      </c>
      <c r="C205">
        <v>40</v>
      </c>
      <c r="D205" t="s">
        <v>0</v>
      </c>
      <c r="E205">
        <v>110</v>
      </c>
      <c r="F205">
        <v>4</v>
      </c>
      <c r="H205">
        <v>2</v>
      </c>
      <c r="I205">
        <f t="shared" ref="I205:I269" si="7">IF(ISBLANK(H205),2,0)</f>
        <v>0</v>
      </c>
      <c r="J205" s="3">
        <f t="shared" ref="J205:J269" si="8">F205*0.5+G205*1.2+H205*1.25+I205*1</f>
        <v>4.5</v>
      </c>
    </row>
    <row r="206" spans="1:10">
      <c r="A206" t="s">
        <v>201</v>
      </c>
      <c r="B206" t="s">
        <v>32</v>
      </c>
      <c r="C206">
        <v>100</v>
      </c>
      <c r="D206" t="s">
        <v>0</v>
      </c>
      <c r="E206">
        <v>350</v>
      </c>
      <c r="F206">
        <v>8</v>
      </c>
      <c r="I206">
        <f t="shared" si="7"/>
        <v>2</v>
      </c>
      <c r="J206" s="3">
        <f t="shared" si="8"/>
        <v>6</v>
      </c>
    </row>
    <row r="207" spans="1:10">
      <c r="A207" t="s">
        <v>32</v>
      </c>
      <c r="B207" t="s">
        <v>203</v>
      </c>
      <c r="C207">
        <v>125</v>
      </c>
      <c r="D207" t="s">
        <v>0</v>
      </c>
      <c r="E207">
        <v>445</v>
      </c>
      <c r="F207">
        <v>16</v>
      </c>
      <c r="I207">
        <f t="shared" si="7"/>
        <v>2</v>
      </c>
      <c r="J207" s="3">
        <f t="shared" si="8"/>
        <v>10</v>
      </c>
    </row>
    <row r="208" spans="1:10">
      <c r="A208" t="s">
        <v>204</v>
      </c>
      <c r="B208" t="s">
        <v>206</v>
      </c>
      <c r="C208">
        <v>100</v>
      </c>
      <c r="D208" t="s">
        <v>24</v>
      </c>
      <c r="E208">
        <v>35</v>
      </c>
      <c r="F208">
        <v>4</v>
      </c>
      <c r="I208">
        <f t="shared" si="7"/>
        <v>2</v>
      </c>
      <c r="J208" s="3">
        <f t="shared" si="8"/>
        <v>4</v>
      </c>
    </row>
    <row r="209" spans="1:10">
      <c r="A209" t="s">
        <v>206</v>
      </c>
      <c r="B209" t="s">
        <v>207</v>
      </c>
      <c r="C209">
        <v>100</v>
      </c>
      <c r="D209" t="s">
        <v>0</v>
      </c>
      <c r="E209">
        <v>105</v>
      </c>
      <c r="F209">
        <v>4</v>
      </c>
      <c r="I209">
        <f t="shared" si="7"/>
        <v>2</v>
      </c>
      <c r="J209" s="3">
        <f t="shared" si="8"/>
        <v>4</v>
      </c>
    </row>
    <row r="210" spans="1:10">
      <c r="A210" t="s">
        <v>207</v>
      </c>
      <c r="B210" t="s">
        <v>205</v>
      </c>
      <c r="C210">
        <v>125</v>
      </c>
      <c r="D210" t="s">
        <v>0</v>
      </c>
      <c r="E210">
        <v>80</v>
      </c>
      <c r="I210">
        <f t="shared" si="7"/>
        <v>2</v>
      </c>
      <c r="J210" s="3">
        <f t="shared" si="8"/>
        <v>2</v>
      </c>
    </row>
    <row r="211" spans="1:10">
      <c r="A211" t="s">
        <v>208</v>
      </c>
      <c r="B211" t="s">
        <v>205</v>
      </c>
      <c r="C211">
        <v>80</v>
      </c>
      <c r="D211" t="s">
        <v>24</v>
      </c>
      <c r="E211">
        <v>30</v>
      </c>
      <c r="F211">
        <v>2</v>
      </c>
      <c r="H211">
        <v>2</v>
      </c>
      <c r="I211">
        <f t="shared" si="7"/>
        <v>0</v>
      </c>
      <c r="J211" s="3">
        <f t="shared" si="8"/>
        <v>3.5</v>
      </c>
    </row>
    <row r="212" spans="1:10">
      <c r="A212" t="s">
        <v>205</v>
      </c>
      <c r="B212" t="s">
        <v>209</v>
      </c>
      <c r="C212">
        <v>125</v>
      </c>
      <c r="D212" t="s">
        <v>0</v>
      </c>
      <c r="E212">
        <v>95</v>
      </c>
      <c r="F212">
        <v>2</v>
      </c>
      <c r="H212">
        <v>2</v>
      </c>
      <c r="I212">
        <f t="shared" si="7"/>
        <v>0</v>
      </c>
      <c r="J212" s="3">
        <f t="shared" si="8"/>
        <v>3.5</v>
      </c>
    </row>
    <row r="213" spans="1:10">
      <c r="A213" t="s">
        <v>210</v>
      </c>
      <c r="B213" t="s">
        <v>209</v>
      </c>
      <c r="C213">
        <v>125</v>
      </c>
      <c r="D213" t="s">
        <v>0</v>
      </c>
      <c r="E213">
        <v>40</v>
      </c>
      <c r="F213">
        <v>2</v>
      </c>
      <c r="H213">
        <v>2</v>
      </c>
      <c r="I213">
        <f t="shared" si="7"/>
        <v>0</v>
      </c>
      <c r="J213" s="3">
        <f t="shared" si="8"/>
        <v>3.5</v>
      </c>
    </row>
    <row r="214" spans="1:10">
      <c r="A214" t="s">
        <v>209</v>
      </c>
      <c r="B214" t="s">
        <v>203</v>
      </c>
      <c r="C214">
        <v>125</v>
      </c>
      <c r="D214" t="s">
        <v>0</v>
      </c>
      <c r="E214">
        <v>550</v>
      </c>
      <c r="F214">
        <v>12</v>
      </c>
      <c r="G214">
        <v>2</v>
      </c>
      <c r="H214">
        <v>2</v>
      </c>
      <c r="I214">
        <f t="shared" si="7"/>
        <v>0</v>
      </c>
      <c r="J214" s="3">
        <f t="shared" si="8"/>
        <v>10.9</v>
      </c>
    </row>
    <row r="215" spans="1:10">
      <c r="A215" t="s">
        <v>203</v>
      </c>
      <c r="B215" t="s">
        <v>211</v>
      </c>
      <c r="C215">
        <v>150</v>
      </c>
      <c r="D215" t="s">
        <v>0</v>
      </c>
      <c r="E215">
        <v>170</v>
      </c>
      <c r="I215">
        <f t="shared" si="7"/>
        <v>2</v>
      </c>
      <c r="J215" s="3">
        <f t="shared" si="8"/>
        <v>2</v>
      </c>
    </row>
    <row r="216" spans="1:10">
      <c r="A216" t="s">
        <v>212</v>
      </c>
      <c r="B216" t="s">
        <v>211</v>
      </c>
      <c r="C216">
        <v>80</v>
      </c>
      <c r="D216" t="s">
        <v>0</v>
      </c>
      <c r="E216">
        <v>85</v>
      </c>
      <c r="F216">
        <v>12</v>
      </c>
      <c r="H216">
        <v>2</v>
      </c>
      <c r="I216">
        <f t="shared" si="7"/>
        <v>0</v>
      </c>
      <c r="J216" s="3">
        <f t="shared" si="8"/>
        <v>8.5</v>
      </c>
    </row>
    <row r="217" spans="1:10">
      <c r="A217" t="s">
        <v>211</v>
      </c>
      <c r="B217" t="s">
        <v>213</v>
      </c>
      <c r="C217">
        <v>150</v>
      </c>
      <c r="D217" t="s">
        <v>0</v>
      </c>
      <c r="E217">
        <v>160</v>
      </c>
      <c r="F217">
        <v>6</v>
      </c>
      <c r="I217">
        <f t="shared" si="7"/>
        <v>2</v>
      </c>
      <c r="J217" s="3">
        <f t="shared" si="8"/>
        <v>5</v>
      </c>
    </row>
    <row r="218" spans="1:10">
      <c r="A218" t="s">
        <v>214</v>
      </c>
      <c r="B218" t="s">
        <v>213</v>
      </c>
      <c r="C218">
        <v>65</v>
      </c>
      <c r="D218" t="s">
        <v>24</v>
      </c>
      <c r="E218">
        <v>65</v>
      </c>
      <c r="F218">
        <v>8</v>
      </c>
      <c r="I218">
        <f t="shared" si="7"/>
        <v>2</v>
      </c>
      <c r="J218" s="3">
        <f t="shared" si="8"/>
        <v>6</v>
      </c>
    </row>
    <row r="219" spans="1:10">
      <c r="A219" t="s">
        <v>213</v>
      </c>
      <c r="B219" t="s">
        <v>215</v>
      </c>
      <c r="C219">
        <v>150</v>
      </c>
      <c r="D219" t="s">
        <v>0</v>
      </c>
      <c r="E219">
        <v>65</v>
      </c>
      <c r="I219">
        <f t="shared" si="7"/>
        <v>2</v>
      </c>
      <c r="J219" s="3">
        <f t="shared" si="8"/>
        <v>2</v>
      </c>
    </row>
    <row r="220" spans="1:10">
      <c r="A220" t="s">
        <v>216</v>
      </c>
      <c r="B220" t="s">
        <v>217</v>
      </c>
      <c r="C220">
        <v>25</v>
      </c>
      <c r="D220" t="s">
        <v>24</v>
      </c>
      <c r="E220">
        <v>55</v>
      </c>
      <c r="F220">
        <v>4</v>
      </c>
      <c r="I220">
        <f t="shared" si="7"/>
        <v>2</v>
      </c>
      <c r="J220" s="3">
        <f t="shared" si="8"/>
        <v>4</v>
      </c>
    </row>
    <row r="221" spans="1:10">
      <c r="A221" t="s">
        <v>218</v>
      </c>
      <c r="B221" t="s">
        <v>217</v>
      </c>
      <c r="C221">
        <v>25</v>
      </c>
      <c r="D221" t="s">
        <v>24</v>
      </c>
      <c r="E221">
        <v>10</v>
      </c>
      <c r="F221">
        <v>2</v>
      </c>
      <c r="H221">
        <v>2</v>
      </c>
      <c r="I221">
        <f t="shared" si="7"/>
        <v>0</v>
      </c>
      <c r="J221" s="3">
        <f t="shared" si="8"/>
        <v>3.5</v>
      </c>
    </row>
    <row r="222" spans="1:10">
      <c r="A222" t="s">
        <v>217</v>
      </c>
      <c r="B222" t="s">
        <v>32</v>
      </c>
      <c r="C222">
        <v>40</v>
      </c>
      <c r="D222" t="s">
        <v>24</v>
      </c>
      <c r="E222">
        <v>50</v>
      </c>
      <c r="F222">
        <v>4</v>
      </c>
      <c r="I222">
        <f t="shared" si="7"/>
        <v>2</v>
      </c>
      <c r="J222" s="3">
        <f t="shared" si="8"/>
        <v>4</v>
      </c>
    </row>
    <row r="223" spans="1:10">
      <c r="A223" t="s">
        <v>32</v>
      </c>
      <c r="B223" t="s">
        <v>215</v>
      </c>
      <c r="C223">
        <v>40</v>
      </c>
      <c r="D223" t="s">
        <v>0</v>
      </c>
      <c r="E223">
        <v>10</v>
      </c>
      <c r="F223">
        <v>2</v>
      </c>
      <c r="H223">
        <v>2</v>
      </c>
      <c r="I223">
        <f t="shared" si="7"/>
        <v>0</v>
      </c>
      <c r="J223" s="3">
        <f t="shared" si="8"/>
        <v>3.5</v>
      </c>
    </row>
    <row r="224" spans="1:10">
      <c r="A224" t="s">
        <v>215</v>
      </c>
      <c r="B224" t="s">
        <v>219</v>
      </c>
      <c r="C224">
        <v>150</v>
      </c>
      <c r="D224" t="s">
        <v>0</v>
      </c>
      <c r="E224">
        <v>100</v>
      </c>
      <c r="I224">
        <f t="shared" si="7"/>
        <v>2</v>
      </c>
      <c r="J224" s="3">
        <f t="shared" si="8"/>
        <v>2</v>
      </c>
    </row>
    <row r="225" spans="1:10">
      <c r="A225" t="s">
        <v>536</v>
      </c>
      <c r="B225" t="s">
        <v>219</v>
      </c>
      <c r="C225">
        <v>40</v>
      </c>
      <c r="D225" t="s">
        <v>24</v>
      </c>
      <c r="E225">
        <v>42</v>
      </c>
      <c r="F225">
        <v>6</v>
      </c>
      <c r="I225">
        <v>2</v>
      </c>
      <c r="J225" s="3">
        <f t="shared" si="8"/>
        <v>5</v>
      </c>
    </row>
    <row r="226" spans="1:10">
      <c r="A226" t="s">
        <v>219</v>
      </c>
      <c r="B226" t="s">
        <v>222</v>
      </c>
      <c r="C226">
        <v>150</v>
      </c>
      <c r="D226" t="s">
        <v>0</v>
      </c>
      <c r="E226">
        <v>70</v>
      </c>
      <c r="I226">
        <f t="shared" si="7"/>
        <v>2</v>
      </c>
      <c r="J226" s="3">
        <f t="shared" si="8"/>
        <v>2</v>
      </c>
    </row>
    <row r="227" spans="1:10">
      <c r="A227" t="s">
        <v>221</v>
      </c>
      <c r="B227" t="s">
        <v>222</v>
      </c>
      <c r="C227">
        <v>65</v>
      </c>
      <c r="D227" t="s">
        <v>0</v>
      </c>
      <c r="E227">
        <v>20</v>
      </c>
      <c r="F227">
        <v>8</v>
      </c>
      <c r="I227">
        <f t="shared" si="7"/>
        <v>2</v>
      </c>
      <c r="J227" s="3">
        <f t="shared" si="8"/>
        <v>6</v>
      </c>
    </row>
    <row r="228" spans="1:10">
      <c r="A228" t="s">
        <v>222</v>
      </c>
      <c r="B228" t="s">
        <v>220</v>
      </c>
      <c r="C228">
        <v>150</v>
      </c>
      <c r="D228" t="s">
        <v>0</v>
      </c>
      <c r="E228">
        <v>225</v>
      </c>
      <c r="I228">
        <f t="shared" si="7"/>
        <v>2</v>
      </c>
      <c r="J228" s="3">
        <f t="shared" si="8"/>
        <v>2</v>
      </c>
    </row>
    <row r="229" spans="1:10">
      <c r="A229" t="s">
        <v>223</v>
      </c>
      <c r="B229" t="s">
        <v>224</v>
      </c>
      <c r="C229">
        <v>50</v>
      </c>
      <c r="D229" t="s">
        <v>0</v>
      </c>
      <c r="E229">
        <v>75</v>
      </c>
      <c r="F229">
        <v>4</v>
      </c>
      <c r="H229">
        <v>2</v>
      </c>
      <c r="I229">
        <f t="shared" si="7"/>
        <v>0</v>
      </c>
      <c r="J229" s="3">
        <f t="shared" si="8"/>
        <v>4.5</v>
      </c>
    </row>
    <row r="230" spans="1:10">
      <c r="A230" t="s">
        <v>225</v>
      </c>
      <c r="B230" t="s">
        <v>224</v>
      </c>
      <c r="C230">
        <v>50</v>
      </c>
      <c r="D230" t="s">
        <v>0</v>
      </c>
      <c r="E230">
        <v>20</v>
      </c>
      <c r="F230">
        <v>4</v>
      </c>
      <c r="H230">
        <v>2</v>
      </c>
      <c r="I230">
        <f t="shared" si="7"/>
        <v>0</v>
      </c>
      <c r="J230" s="3">
        <f t="shared" si="8"/>
        <v>4.5</v>
      </c>
    </row>
    <row r="231" spans="1:10">
      <c r="A231" t="s">
        <v>224</v>
      </c>
      <c r="B231" t="s">
        <v>220</v>
      </c>
      <c r="C231">
        <v>65</v>
      </c>
      <c r="D231" t="s">
        <v>0</v>
      </c>
      <c r="E231">
        <v>115</v>
      </c>
      <c r="F231">
        <v>4</v>
      </c>
      <c r="H231">
        <v>2</v>
      </c>
      <c r="I231">
        <f t="shared" si="7"/>
        <v>0</v>
      </c>
      <c r="J231" s="3">
        <f t="shared" si="8"/>
        <v>4.5</v>
      </c>
    </row>
    <row r="232" spans="1:10">
      <c r="A232" t="s">
        <v>220</v>
      </c>
      <c r="B232" t="s">
        <v>226</v>
      </c>
      <c r="C232">
        <v>200</v>
      </c>
      <c r="D232" t="s">
        <v>0</v>
      </c>
      <c r="E232">
        <v>225</v>
      </c>
      <c r="F232">
        <v>2</v>
      </c>
      <c r="I232">
        <f t="shared" si="7"/>
        <v>2</v>
      </c>
      <c r="J232" s="3">
        <f t="shared" si="8"/>
        <v>3</v>
      </c>
    </row>
    <row r="233" spans="1:10">
      <c r="A233" t="s">
        <v>227</v>
      </c>
      <c r="B233" t="s">
        <v>226</v>
      </c>
      <c r="C233">
        <v>50</v>
      </c>
      <c r="D233" t="s">
        <v>0</v>
      </c>
      <c r="E233">
        <v>30</v>
      </c>
      <c r="F233">
        <v>2</v>
      </c>
      <c r="H233">
        <v>2</v>
      </c>
      <c r="I233">
        <f t="shared" si="7"/>
        <v>0</v>
      </c>
      <c r="J233" s="3">
        <f t="shared" si="8"/>
        <v>3.5</v>
      </c>
    </row>
    <row r="234" spans="1:10">
      <c r="A234" t="s">
        <v>226</v>
      </c>
      <c r="B234" t="s">
        <v>228</v>
      </c>
      <c r="C234">
        <v>200</v>
      </c>
      <c r="D234" t="s">
        <v>0</v>
      </c>
      <c r="E234">
        <v>100</v>
      </c>
      <c r="F234">
        <v>2</v>
      </c>
      <c r="I234">
        <f t="shared" si="7"/>
        <v>2</v>
      </c>
      <c r="J234" s="3">
        <f t="shared" si="8"/>
        <v>3</v>
      </c>
    </row>
    <row r="235" spans="1:10">
      <c r="A235" t="s">
        <v>229</v>
      </c>
      <c r="B235" t="s">
        <v>32</v>
      </c>
      <c r="C235">
        <v>50</v>
      </c>
      <c r="D235" t="s">
        <v>24</v>
      </c>
      <c r="E235">
        <v>20</v>
      </c>
      <c r="F235">
        <v>2</v>
      </c>
      <c r="I235">
        <f t="shared" si="7"/>
        <v>2</v>
      </c>
      <c r="J235" s="3">
        <f t="shared" si="8"/>
        <v>3</v>
      </c>
    </row>
    <row r="236" spans="1:10">
      <c r="A236" t="s">
        <v>32</v>
      </c>
      <c r="B236" t="s">
        <v>228</v>
      </c>
      <c r="C236">
        <v>50</v>
      </c>
      <c r="D236" t="s">
        <v>0</v>
      </c>
      <c r="E236">
        <v>45</v>
      </c>
      <c r="F236">
        <v>10</v>
      </c>
      <c r="H236">
        <v>2</v>
      </c>
      <c r="I236">
        <f t="shared" si="7"/>
        <v>0</v>
      </c>
      <c r="J236" s="3">
        <f t="shared" si="8"/>
        <v>7.5</v>
      </c>
    </row>
    <row r="237" spans="1:10">
      <c r="A237" t="s">
        <v>228</v>
      </c>
      <c r="B237" t="s">
        <v>230</v>
      </c>
      <c r="C237">
        <v>200</v>
      </c>
      <c r="D237" t="s">
        <v>0</v>
      </c>
      <c r="E237">
        <v>255</v>
      </c>
      <c r="F237">
        <v>14</v>
      </c>
      <c r="G237">
        <v>2</v>
      </c>
      <c r="H237">
        <v>2</v>
      </c>
      <c r="I237">
        <f t="shared" si="7"/>
        <v>0</v>
      </c>
      <c r="J237" s="3">
        <f t="shared" si="8"/>
        <v>11.9</v>
      </c>
    </row>
    <row r="238" spans="1:10">
      <c r="A238" t="s">
        <v>231</v>
      </c>
      <c r="B238" t="s">
        <v>32</v>
      </c>
      <c r="C238">
        <v>100</v>
      </c>
      <c r="D238" t="s">
        <v>24</v>
      </c>
      <c r="E238">
        <v>115</v>
      </c>
      <c r="F238">
        <v>4</v>
      </c>
      <c r="I238">
        <f t="shared" si="7"/>
        <v>2</v>
      </c>
      <c r="J238" s="3">
        <f t="shared" si="8"/>
        <v>4</v>
      </c>
    </row>
    <row r="239" spans="1:10">
      <c r="A239" t="s">
        <v>32</v>
      </c>
      <c r="B239" t="s">
        <v>232</v>
      </c>
      <c r="C239">
        <v>80</v>
      </c>
      <c r="D239" t="s">
        <v>0</v>
      </c>
      <c r="E239">
        <v>15</v>
      </c>
      <c r="F239">
        <v>6</v>
      </c>
      <c r="H239">
        <v>2</v>
      </c>
      <c r="I239">
        <f t="shared" si="7"/>
        <v>0</v>
      </c>
      <c r="J239" s="3">
        <f t="shared" si="8"/>
        <v>5.5</v>
      </c>
    </row>
    <row r="240" spans="1:10">
      <c r="A240" t="s">
        <v>233</v>
      </c>
      <c r="B240" t="s">
        <v>232</v>
      </c>
      <c r="C240">
        <v>65</v>
      </c>
      <c r="D240" t="s">
        <v>24</v>
      </c>
      <c r="E240">
        <v>140</v>
      </c>
      <c r="F240">
        <v>6</v>
      </c>
      <c r="G240">
        <v>2</v>
      </c>
      <c r="I240">
        <f t="shared" si="7"/>
        <v>2</v>
      </c>
      <c r="J240" s="3">
        <f t="shared" si="8"/>
        <v>7.4</v>
      </c>
    </row>
    <row r="241" spans="1:10">
      <c r="A241" t="s">
        <v>232</v>
      </c>
      <c r="B241" t="s">
        <v>234</v>
      </c>
      <c r="C241">
        <v>125</v>
      </c>
      <c r="D241" t="s">
        <v>0</v>
      </c>
      <c r="E241">
        <v>40</v>
      </c>
      <c r="I241">
        <f t="shared" si="7"/>
        <v>2</v>
      </c>
      <c r="J241" s="3">
        <f t="shared" si="8"/>
        <v>2</v>
      </c>
    </row>
    <row r="242" spans="1:10">
      <c r="A242" t="s">
        <v>235</v>
      </c>
      <c r="B242" t="s">
        <v>234</v>
      </c>
      <c r="C242">
        <v>40</v>
      </c>
      <c r="D242" t="s">
        <v>0</v>
      </c>
      <c r="E242">
        <v>26</v>
      </c>
      <c r="F242">
        <v>6</v>
      </c>
      <c r="H242">
        <v>2</v>
      </c>
      <c r="I242">
        <f t="shared" si="7"/>
        <v>0</v>
      </c>
      <c r="J242" s="3">
        <f t="shared" si="8"/>
        <v>5.5</v>
      </c>
    </row>
    <row r="243" spans="1:10">
      <c r="A243" t="s">
        <v>234</v>
      </c>
      <c r="B243" t="s">
        <v>32</v>
      </c>
      <c r="C243">
        <v>125</v>
      </c>
      <c r="D243" t="s">
        <v>0</v>
      </c>
      <c r="E243">
        <v>20</v>
      </c>
      <c r="F243">
        <v>2</v>
      </c>
      <c r="I243">
        <f t="shared" si="7"/>
        <v>2</v>
      </c>
      <c r="J243" s="3">
        <f t="shared" si="8"/>
        <v>3</v>
      </c>
    </row>
    <row r="244" spans="1:10">
      <c r="A244" t="s">
        <v>32</v>
      </c>
      <c r="B244" t="s">
        <v>236</v>
      </c>
      <c r="C244">
        <v>150</v>
      </c>
      <c r="D244" t="s">
        <v>24</v>
      </c>
      <c r="E244">
        <v>155</v>
      </c>
      <c r="F244">
        <v>4</v>
      </c>
      <c r="G244">
        <v>2</v>
      </c>
      <c r="I244">
        <f t="shared" si="7"/>
        <v>2</v>
      </c>
      <c r="J244" s="3">
        <f t="shared" si="8"/>
        <v>6.4</v>
      </c>
    </row>
    <row r="245" spans="1:10">
      <c r="A245" t="s">
        <v>237</v>
      </c>
      <c r="B245" t="s">
        <v>236</v>
      </c>
      <c r="C245">
        <v>65</v>
      </c>
      <c r="D245" t="s">
        <v>24</v>
      </c>
      <c r="E245">
        <v>40</v>
      </c>
      <c r="F245">
        <v>2</v>
      </c>
      <c r="G245">
        <v>2</v>
      </c>
      <c r="H245">
        <v>2</v>
      </c>
      <c r="I245">
        <f t="shared" si="7"/>
        <v>0</v>
      </c>
      <c r="J245" s="3">
        <f t="shared" si="8"/>
        <v>5.9</v>
      </c>
    </row>
    <row r="246" spans="1:10">
      <c r="A246" t="s">
        <v>236</v>
      </c>
      <c r="B246" t="s">
        <v>238</v>
      </c>
      <c r="C246">
        <v>150</v>
      </c>
      <c r="D246" t="s">
        <v>24</v>
      </c>
      <c r="E246">
        <v>40</v>
      </c>
      <c r="I246">
        <f t="shared" si="7"/>
        <v>2</v>
      </c>
      <c r="J246" s="3">
        <f t="shared" si="8"/>
        <v>2</v>
      </c>
    </row>
    <row r="247" spans="1:10">
      <c r="A247" t="s">
        <v>239</v>
      </c>
      <c r="B247" t="s">
        <v>238</v>
      </c>
      <c r="C247">
        <v>40</v>
      </c>
      <c r="D247" t="s">
        <v>24</v>
      </c>
      <c r="E247">
        <v>110</v>
      </c>
      <c r="F247">
        <v>10</v>
      </c>
      <c r="G247">
        <v>2</v>
      </c>
      <c r="H247">
        <v>2</v>
      </c>
      <c r="I247">
        <f t="shared" si="7"/>
        <v>0</v>
      </c>
      <c r="J247" s="3">
        <f t="shared" si="8"/>
        <v>9.9</v>
      </c>
    </row>
    <row r="248" spans="1:10">
      <c r="A248" t="s">
        <v>238</v>
      </c>
      <c r="B248" t="s">
        <v>240</v>
      </c>
      <c r="C248">
        <v>150</v>
      </c>
      <c r="D248" t="s">
        <v>24</v>
      </c>
      <c r="E248">
        <v>590</v>
      </c>
      <c r="F248">
        <v>10</v>
      </c>
      <c r="I248">
        <f t="shared" si="7"/>
        <v>2</v>
      </c>
      <c r="J248" s="3">
        <f t="shared" si="8"/>
        <v>7</v>
      </c>
    </row>
    <row r="249" spans="1:10">
      <c r="A249" t="s">
        <v>241</v>
      </c>
      <c r="B249" t="s">
        <v>240</v>
      </c>
      <c r="C249">
        <v>65</v>
      </c>
      <c r="D249" t="s">
        <v>24</v>
      </c>
      <c r="E249">
        <v>10</v>
      </c>
      <c r="F249">
        <v>2</v>
      </c>
      <c r="G249">
        <v>2</v>
      </c>
      <c r="H249">
        <v>2</v>
      </c>
      <c r="I249">
        <f t="shared" si="7"/>
        <v>0</v>
      </c>
      <c r="J249" s="3">
        <f t="shared" si="8"/>
        <v>5.9</v>
      </c>
    </row>
    <row r="250" spans="1:10">
      <c r="A250" t="s">
        <v>240</v>
      </c>
      <c r="B250" t="s">
        <v>242</v>
      </c>
      <c r="C250">
        <v>150</v>
      </c>
      <c r="D250" t="s">
        <v>24</v>
      </c>
      <c r="E250">
        <v>45</v>
      </c>
      <c r="I250">
        <f t="shared" si="7"/>
        <v>2</v>
      </c>
      <c r="J250" s="3">
        <f t="shared" si="8"/>
        <v>2</v>
      </c>
    </row>
    <row r="251" spans="1:10">
      <c r="A251" t="s">
        <v>243</v>
      </c>
      <c r="B251" t="s">
        <v>32</v>
      </c>
      <c r="C251">
        <v>32</v>
      </c>
      <c r="D251" t="s">
        <v>0</v>
      </c>
      <c r="E251">
        <v>50</v>
      </c>
      <c r="F251">
        <v>4</v>
      </c>
      <c r="I251">
        <f t="shared" si="7"/>
        <v>2</v>
      </c>
      <c r="J251" s="3">
        <f t="shared" si="8"/>
        <v>4</v>
      </c>
    </row>
    <row r="252" spans="1:10">
      <c r="A252" t="s">
        <v>32</v>
      </c>
      <c r="B252" t="s">
        <v>242</v>
      </c>
      <c r="C252">
        <v>32</v>
      </c>
      <c r="D252" t="s">
        <v>24</v>
      </c>
      <c r="E252">
        <v>120</v>
      </c>
      <c r="F252">
        <v>6</v>
      </c>
      <c r="G252">
        <v>2</v>
      </c>
      <c r="H252">
        <v>2</v>
      </c>
      <c r="I252">
        <f t="shared" si="7"/>
        <v>0</v>
      </c>
      <c r="J252" s="3">
        <f t="shared" si="8"/>
        <v>7.9</v>
      </c>
    </row>
    <row r="253" spans="1:10">
      <c r="A253" t="s">
        <v>242</v>
      </c>
      <c r="B253" t="s">
        <v>244</v>
      </c>
      <c r="C253">
        <v>150</v>
      </c>
      <c r="D253" t="s">
        <v>24</v>
      </c>
      <c r="E253">
        <v>55</v>
      </c>
      <c r="F253">
        <v>2</v>
      </c>
      <c r="I253">
        <f t="shared" si="7"/>
        <v>2</v>
      </c>
      <c r="J253" s="3">
        <f t="shared" si="8"/>
        <v>3</v>
      </c>
    </row>
    <row r="254" spans="1:10">
      <c r="A254" t="s">
        <v>245</v>
      </c>
      <c r="B254" t="s">
        <v>246</v>
      </c>
      <c r="C254">
        <v>65</v>
      </c>
      <c r="D254" t="s">
        <v>0</v>
      </c>
      <c r="E254">
        <v>110</v>
      </c>
      <c r="F254">
        <v>4</v>
      </c>
      <c r="I254">
        <f t="shared" si="7"/>
        <v>2</v>
      </c>
      <c r="J254" s="3">
        <f t="shared" si="8"/>
        <v>4</v>
      </c>
    </row>
    <row r="255" spans="1:10">
      <c r="A255" t="s">
        <v>247</v>
      </c>
      <c r="B255" t="s">
        <v>246</v>
      </c>
      <c r="C255">
        <v>25</v>
      </c>
      <c r="D255" t="s">
        <v>0</v>
      </c>
      <c r="E255">
        <v>70</v>
      </c>
      <c r="F255">
        <v>8</v>
      </c>
      <c r="H255">
        <v>2</v>
      </c>
      <c r="I255">
        <f t="shared" si="7"/>
        <v>0</v>
      </c>
      <c r="J255" s="3">
        <f t="shared" si="8"/>
        <v>6.5</v>
      </c>
    </row>
    <row r="256" spans="1:10">
      <c r="A256" t="s">
        <v>246</v>
      </c>
      <c r="B256" t="s">
        <v>248</v>
      </c>
      <c r="C256">
        <v>80</v>
      </c>
      <c r="D256" t="s">
        <v>0</v>
      </c>
      <c r="E256">
        <v>75</v>
      </c>
      <c r="F256">
        <v>2</v>
      </c>
      <c r="I256">
        <f t="shared" si="7"/>
        <v>2</v>
      </c>
      <c r="J256" s="3">
        <f t="shared" si="8"/>
        <v>3</v>
      </c>
    </row>
    <row r="257" spans="1:10">
      <c r="A257" t="s">
        <v>249</v>
      </c>
      <c r="B257" t="s">
        <v>248</v>
      </c>
      <c r="C257">
        <v>50</v>
      </c>
      <c r="D257" t="s">
        <v>0</v>
      </c>
      <c r="E257">
        <v>25</v>
      </c>
      <c r="F257">
        <v>4</v>
      </c>
      <c r="H257">
        <v>2</v>
      </c>
      <c r="I257">
        <f t="shared" si="7"/>
        <v>0</v>
      </c>
      <c r="J257" s="3">
        <f t="shared" si="8"/>
        <v>4.5</v>
      </c>
    </row>
    <row r="258" spans="1:10">
      <c r="A258" t="s">
        <v>248</v>
      </c>
      <c r="B258" t="s">
        <v>250</v>
      </c>
      <c r="C258">
        <v>80</v>
      </c>
      <c r="D258" t="s">
        <v>0</v>
      </c>
      <c r="E258">
        <v>200</v>
      </c>
      <c r="F258">
        <v>6</v>
      </c>
      <c r="I258">
        <f t="shared" si="7"/>
        <v>2</v>
      </c>
      <c r="J258" s="3">
        <f t="shared" si="8"/>
        <v>5</v>
      </c>
    </row>
    <row r="259" spans="1:10">
      <c r="A259" t="s">
        <v>245</v>
      </c>
      <c r="B259" t="s">
        <v>32</v>
      </c>
      <c r="C259">
        <v>25</v>
      </c>
      <c r="D259" t="s">
        <v>24</v>
      </c>
      <c r="E259">
        <v>20</v>
      </c>
      <c r="F259">
        <v>2</v>
      </c>
      <c r="I259">
        <f t="shared" si="7"/>
        <v>2</v>
      </c>
      <c r="J259" s="3">
        <f t="shared" si="8"/>
        <v>3</v>
      </c>
    </row>
    <row r="260" spans="1:10">
      <c r="A260" t="s">
        <v>32</v>
      </c>
      <c r="B260" t="s">
        <v>250</v>
      </c>
      <c r="C260">
        <v>25</v>
      </c>
      <c r="D260" t="s">
        <v>0</v>
      </c>
      <c r="E260">
        <v>15</v>
      </c>
      <c r="F260">
        <v>2</v>
      </c>
      <c r="H260">
        <v>2</v>
      </c>
      <c r="I260">
        <f t="shared" si="7"/>
        <v>0</v>
      </c>
      <c r="J260" s="3">
        <f t="shared" si="8"/>
        <v>3.5</v>
      </c>
    </row>
    <row r="261" spans="1:10">
      <c r="A261" t="s">
        <v>250</v>
      </c>
      <c r="B261" t="s">
        <v>244</v>
      </c>
      <c r="C261">
        <v>80</v>
      </c>
      <c r="D261" t="s">
        <v>0</v>
      </c>
      <c r="E261">
        <v>5</v>
      </c>
      <c r="F261">
        <v>2</v>
      </c>
      <c r="H261">
        <v>2</v>
      </c>
      <c r="I261">
        <f t="shared" si="7"/>
        <v>0</v>
      </c>
      <c r="J261" s="3">
        <f t="shared" si="8"/>
        <v>3.5</v>
      </c>
    </row>
    <row r="262" spans="1:10">
      <c r="A262" t="s">
        <v>244</v>
      </c>
      <c r="B262" t="s">
        <v>251</v>
      </c>
      <c r="C262">
        <v>150</v>
      </c>
      <c r="D262" t="s">
        <v>24</v>
      </c>
      <c r="E262">
        <v>120</v>
      </c>
      <c r="F262">
        <v>8</v>
      </c>
      <c r="G262">
        <v>2</v>
      </c>
      <c r="H262">
        <v>2</v>
      </c>
      <c r="I262">
        <f t="shared" si="7"/>
        <v>0</v>
      </c>
      <c r="J262" s="3">
        <f t="shared" si="8"/>
        <v>8.9</v>
      </c>
    </row>
    <row r="263" spans="1:10">
      <c r="A263" t="s">
        <v>252</v>
      </c>
      <c r="B263" t="s">
        <v>253</v>
      </c>
      <c r="C263">
        <v>100</v>
      </c>
      <c r="D263" t="s">
        <v>0</v>
      </c>
      <c r="E263">
        <v>150</v>
      </c>
      <c r="F263">
        <v>2</v>
      </c>
      <c r="I263">
        <f t="shared" si="7"/>
        <v>2</v>
      </c>
      <c r="J263" s="3">
        <f t="shared" si="8"/>
        <v>3</v>
      </c>
    </row>
    <row r="264" spans="1:10">
      <c r="A264" t="s">
        <v>254</v>
      </c>
      <c r="B264" t="s">
        <v>32</v>
      </c>
      <c r="C264">
        <v>65</v>
      </c>
      <c r="D264" t="s">
        <v>0</v>
      </c>
      <c r="E264">
        <v>175</v>
      </c>
      <c r="F264">
        <v>6</v>
      </c>
      <c r="I264">
        <f t="shared" si="7"/>
        <v>2</v>
      </c>
      <c r="J264" s="3">
        <f t="shared" si="8"/>
        <v>5</v>
      </c>
    </row>
    <row r="265" spans="1:10">
      <c r="A265" t="s">
        <v>32</v>
      </c>
      <c r="B265" t="s">
        <v>255</v>
      </c>
      <c r="C265">
        <v>65</v>
      </c>
      <c r="D265" t="s">
        <v>24</v>
      </c>
      <c r="E265">
        <v>100</v>
      </c>
      <c r="F265">
        <v>4</v>
      </c>
      <c r="H265">
        <v>2</v>
      </c>
      <c r="I265">
        <f t="shared" si="7"/>
        <v>0</v>
      </c>
      <c r="J265" s="3">
        <f t="shared" si="8"/>
        <v>4.5</v>
      </c>
    </row>
    <row r="266" spans="1:10">
      <c r="A266" t="s">
        <v>256</v>
      </c>
      <c r="B266" t="s">
        <v>255</v>
      </c>
      <c r="C266">
        <v>50</v>
      </c>
      <c r="D266" t="s">
        <v>24</v>
      </c>
      <c r="E266">
        <v>10</v>
      </c>
      <c r="F266">
        <v>2</v>
      </c>
      <c r="H266">
        <v>2</v>
      </c>
      <c r="I266">
        <f t="shared" si="7"/>
        <v>0</v>
      </c>
      <c r="J266" s="3">
        <f t="shared" si="8"/>
        <v>3.5</v>
      </c>
    </row>
    <row r="267" spans="1:10">
      <c r="A267" t="s">
        <v>255</v>
      </c>
      <c r="B267" t="s">
        <v>32</v>
      </c>
      <c r="C267">
        <v>80</v>
      </c>
      <c r="D267" t="s">
        <v>24</v>
      </c>
      <c r="E267">
        <v>155</v>
      </c>
      <c r="F267">
        <v>12</v>
      </c>
      <c r="I267">
        <f t="shared" si="7"/>
        <v>2</v>
      </c>
      <c r="J267" s="3">
        <f t="shared" si="8"/>
        <v>8</v>
      </c>
    </row>
    <row r="268" spans="1:10">
      <c r="A268" t="s">
        <v>32</v>
      </c>
      <c r="B268" t="s">
        <v>253</v>
      </c>
      <c r="C268">
        <v>80</v>
      </c>
      <c r="D268" t="s">
        <v>0</v>
      </c>
      <c r="E268">
        <v>115</v>
      </c>
      <c r="F268">
        <v>12</v>
      </c>
      <c r="G268">
        <v>2</v>
      </c>
      <c r="H268">
        <v>2</v>
      </c>
      <c r="I268">
        <f t="shared" si="7"/>
        <v>0</v>
      </c>
      <c r="J268" s="3">
        <f t="shared" si="8"/>
        <v>10.9</v>
      </c>
    </row>
    <row r="269" spans="1:10">
      <c r="A269" t="s">
        <v>257</v>
      </c>
      <c r="B269" t="s">
        <v>253</v>
      </c>
      <c r="C269">
        <v>65</v>
      </c>
      <c r="D269" t="s">
        <v>24</v>
      </c>
      <c r="E269">
        <v>50</v>
      </c>
      <c r="F269">
        <v>6</v>
      </c>
      <c r="G269">
        <v>2</v>
      </c>
      <c r="H269">
        <v>2</v>
      </c>
      <c r="I269">
        <f t="shared" si="7"/>
        <v>0</v>
      </c>
      <c r="J269" s="3">
        <f t="shared" si="8"/>
        <v>7.9</v>
      </c>
    </row>
    <row r="270" spans="1:10">
      <c r="A270" t="s">
        <v>253</v>
      </c>
      <c r="B270" t="s">
        <v>258</v>
      </c>
      <c r="C270">
        <v>150</v>
      </c>
      <c r="D270" t="s">
        <v>0</v>
      </c>
      <c r="E270">
        <v>95</v>
      </c>
      <c r="F270">
        <v>4</v>
      </c>
      <c r="G270">
        <v>2</v>
      </c>
      <c r="I270">
        <f t="shared" ref="I270:I333" si="9">IF(ISBLANK(H270),2,0)</f>
        <v>2</v>
      </c>
      <c r="J270" s="3">
        <f t="shared" ref="J270:J333" si="10">F270*0.5+G270*1.2+H270*1.25+I270*1</f>
        <v>6.4</v>
      </c>
    </row>
    <row r="271" spans="1:10">
      <c r="A271" t="s">
        <v>259</v>
      </c>
      <c r="B271" t="s">
        <v>258</v>
      </c>
      <c r="C271">
        <v>80</v>
      </c>
      <c r="D271" t="s">
        <v>24</v>
      </c>
      <c r="E271">
        <v>100</v>
      </c>
      <c r="F271">
        <v>4</v>
      </c>
      <c r="G271">
        <v>2</v>
      </c>
      <c r="H271">
        <v>2</v>
      </c>
      <c r="I271">
        <f t="shared" si="9"/>
        <v>0</v>
      </c>
      <c r="J271" s="3">
        <f t="shared" si="10"/>
        <v>6.9</v>
      </c>
    </row>
    <row r="272" spans="1:10">
      <c r="A272" t="s">
        <v>258</v>
      </c>
      <c r="B272" t="s">
        <v>260</v>
      </c>
      <c r="C272">
        <v>200</v>
      </c>
      <c r="D272" t="s">
        <v>24</v>
      </c>
      <c r="E272">
        <v>115</v>
      </c>
      <c r="I272">
        <f t="shared" si="9"/>
        <v>2</v>
      </c>
      <c r="J272" s="3">
        <f t="shared" si="10"/>
        <v>2</v>
      </c>
    </row>
    <row r="273" spans="1:10">
      <c r="A273" t="s">
        <v>261</v>
      </c>
      <c r="B273" t="s">
        <v>262</v>
      </c>
      <c r="C273">
        <v>32</v>
      </c>
      <c r="D273" t="s">
        <v>24</v>
      </c>
      <c r="E273">
        <v>185</v>
      </c>
      <c r="F273">
        <v>18</v>
      </c>
      <c r="G273">
        <v>2</v>
      </c>
      <c r="H273">
        <v>2</v>
      </c>
      <c r="I273">
        <f t="shared" si="9"/>
        <v>0</v>
      </c>
      <c r="J273" s="3">
        <f t="shared" si="10"/>
        <v>13.9</v>
      </c>
    </row>
    <row r="274" spans="1:10">
      <c r="A274" t="s">
        <v>263</v>
      </c>
      <c r="B274" t="s">
        <v>262</v>
      </c>
      <c r="C274">
        <v>65</v>
      </c>
      <c r="D274" t="s">
        <v>24</v>
      </c>
      <c r="E274">
        <v>10</v>
      </c>
      <c r="F274">
        <v>4</v>
      </c>
      <c r="I274">
        <f t="shared" si="9"/>
        <v>2</v>
      </c>
      <c r="J274" s="3">
        <f t="shared" si="10"/>
        <v>4</v>
      </c>
    </row>
    <row r="275" spans="1:10">
      <c r="A275" t="s">
        <v>262</v>
      </c>
      <c r="B275" t="s">
        <v>260</v>
      </c>
      <c r="C275">
        <v>50</v>
      </c>
      <c r="D275" t="s">
        <v>0</v>
      </c>
      <c r="E275">
        <v>65</v>
      </c>
      <c r="F275">
        <v>6</v>
      </c>
      <c r="H275">
        <v>2</v>
      </c>
      <c r="I275">
        <f t="shared" si="9"/>
        <v>0</v>
      </c>
      <c r="J275" s="3">
        <f t="shared" si="10"/>
        <v>5.5</v>
      </c>
    </row>
    <row r="276" spans="1:10">
      <c r="A276" t="s">
        <v>260</v>
      </c>
      <c r="B276" t="s">
        <v>251</v>
      </c>
      <c r="C276">
        <v>200</v>
      </c>
      <c r="D276" t="s">
        <v>24</v>
      </c>
      <c r="E276">
        <v>265</v>
      </c>
      <c r="F276">
        <v>4</v>
      </c>
      <c r="G276">
        <v>2</v>
      </c>
      <c r="I276">
        <f t="shared" si="9"/>
        <v>2</v>
      </c>
      <c r="J276" s="3">
        <f t="shared" si="10"/>
        <v>6.4</v>
      </c>
    </row>
    <row r="277" spans="1:10">
      <c r="A277" t="s">
        <v>264</v>
      </c>
      <c r="B277" t="s">
        <v>265</v>
      </c>
      <c r="C277">
        <v>65</v>
      </c>
      <c r="D277" t="s">
        <v>24</v>
      </c>
      <c r="E277">
        <v>15</v>
      </c>
      <c r="F277">
        <v>6</v>
      </c>
      <c r="G277">
        <v>2</v>
      </c>
      <c r="H277">
        <v>2</v>
      </c>
      <c r="I277">
        <f t="shared" si="9"/>
        <v>0</v>
      </c>
      <c r="J277" s="3">
        <f t="shared" si="10"/>
        <v>7.9</v>
      </c>
    </row>
    <row r="278" spans="1:10">
      <c r="A278" t="s">
        <v>265</v>
      </c>
      <c r="B278" t="s">
        <v>266</v>
      </c>
      <c r="C278">
        <v>200</v>
      </c>
      <c r="D278" t="s">
        <v>24</v>
      </c>
      <c r="E278">
        <v>180</v>
      </c>
      <c r="F278">
        <v>4</v>
      </c>
      <c r="I278">
        <f t="shared" si="9"/>
        <v>2</v>
      </c>
      <c r="J278" s="3">
        <f t="shared" si="10"/>
        <v>4</v>
      </c>
    </row>
    <row r="279" spans="1:10">
      <c r="A279" t="s">
        <v>539</v>
      </c>
      <c r="B279" t="s">
        <v>266</v>
      </c>
      <c r="C279">
        <v>25</v>
      </c>
      <c r="D279" t="s">
        <v>24</v>
      </c>
      <c r="E279">
        <v>10</v>
      </c>
      <c r="F279">
        <v>4</v>
      </c>
      <c r="H279">
        <v>2</v>
      </c>
      <c r="I279">
        <f t="shared" si="9"/>
        <v>0</v>
      </c>
      <c r="J279" s="3">
        <f t="shared" si="10"/>
        <v>4.5</v>
      </c>
    </row>
    <row r="280" spans="1:10">
      <c r="A280" t="s">
        <v>266</v>
      </c>
      <c r="B280" t="s">
        <v>267</v>
      </c>
      <c r="C280">
        <v>200</v>
      </c>
      <c r="D280" t="s">
        <v>24</v>
      </c>
      <c r="E280">
        <v>20</v>
      </c>
      <c r="I280">
        <f t="shared" si="9"/>
        <v>2</v>
      </c>
      <c r="J280" s="3">
        <f t="shared" si="10"/>
        <v>2</v>
      </c>
    </row>
    <row r="281" spans="1:10">
      <c r="A281" t="s">
        <v>268</v>
      </c>
      <c r="B281" t="s">
        <v>267</v>
      </c>
      <c r="C281">
        <v>80</v>
      </c>
      <c r="D281" t="s">
        <v>24</v>
      </c>
      <c r="E281">
        <v>60</v>
      </c>
      <c r="F281">
        <v>8</v>
      </c>
      <c r="H281">
        <v>2</v>
      </c>
      <c r="I281">
        <f t="shared" si="9"/>
        <v>0</v>
      </c>
      <c r="J281" s="3">
        <f t="shared" si="10"/>
        <v>6.5</v>
      </c>
    </row>
    <row r="282" spans="1:10">
      <c r="A282" t="s">
        <v>267</v>
      </c>
      <c r="B282" t="s">
        <v>269</v>
      </c>
      <c r="C282">
        <v>200</v>
      </c>
      <c r="D282" t="s">
        <v>24</v>
      </c>
      <c r="E282">
        <v>325</v>
      </c>
      <c r="F282">
        <v>4</v>
      </c>
      <c r="I282">
        <f t="shared" si="9"/>
        <v>2</v>
      </c>
      <c r="J282" s="3">
        <f t="shared" si="10"/>
        <v>4</v>
      </c>
    </row>
    <row r="283" spans="1:10">
      <c r="A283" t="s">
        <v>270</v>
      </c>
      <c r="B283" t="s">
        <v>269</v>
      </c>
      <c r="C283">
        <v>100</v>
      </c>
      <c r="D283" t="s">
        <v>24</v>
      </c>
      <c r="E283">
        <v>45</v>
      </c>
      <c r="F283">
        <v>6</v>
      </c>
      <c r="G283">
        <v>2</v>
      </c>
      <c r="H283">
        <v>2</v>
      </c>
      <c r="I283">
        <f t="shared" si="9"/>
        <v>0</v>
      </c>
      <c r="J283" s="3">
        <f t="shared" si="10"/>
        <v>7.9</v>
      </c>
    </row>
    <row r="284" spans="1:10">
      <c r="A284" t="s">
        <v>269</v>
      </c>
      <c r="B284" t="s">
        <v>32</v>
      </c>
      <c r="C284">
        <v>200</v>
      </c>
      <c r="D284" t="s">
        <v>24</v>
      </c>
      <c r="E284">
        <v>100</v>
      </c>
      <c r="I284">
        <f t="shared" si="9"/>
        <v>2</v>
      </c>
      <c r="J284" s="3">
        <f t="shared" si="10"/>
        <v>2</v>
      </c>
    </row>
    <row r="285" spans="1:10">
      <c r="A285" t="s">
        <v>32</v>
      </c>
      <c r="B285" t="s">
        <v>271</v>
      </c>
      <c r="C285">
        <v>200</v>
      </c>
      <c r="D285" t="s">
        <v>0</v>
      </c>
      <c r="E285">
        <v>145</v>
      </c>
      <c r="I285">
        <f t="shared" si="9"/>
        <v>2</v>
      </c>
      <c r="J285" s="3">
        <f t="shared" si="10"/>
        <v>2</v>
      </c>
    </row>
    <row r="286" spans="1:10">
      <c r="A286" t="s">
        <v>272</v>
      </c>
      <c r="B286" t="s">
        <v>271</v>
      </c>
      <c r="C286">
        <v>80</v>
      </c>
      <c r="D286" t="s">
        <v>0</v>
      </c>
      <c r="E286">
        <v>80</v>
      </c>
      <c r="F286">
        <v>8</v>
      </c>
      <c r="H286">
        <v>2</v>
      </c>
      <c r="I286">
        <f t="shared" si="9"/>
        <v>0</v>
      </c>
      <c r="J286" s="3">
        <f t="shared" si="10"/>
        <v>6.5</v>
      </c>
    </row>
    <row r="287" spans="1:10">
      <c r="A287" t="s">
        <v>271</v>
      </c>
      <c r="B287" t="s">
        <v>273</v>
      </c>
      <c r="C287">
        <v>200</v>
      </c>
      <c r="D287" t="s">
        <v>0</v>
      </c>
      <c r="E287">
        <v>150</v>
      </c>
      <c r="F287">
        <v>4</v>
      </c>
      <c r="G287">
        <v>2</v>
      </c>
      <c r="I287">
        <f t="shared" si="9"/>
        <v>2</v>
      </c>
      <c r="J287" s="3">
        <f t="shared" si="10"/>
        <v>6.4</v>
      </c>
    </row>
    <row r="288" spans="1:10">
      <c r="A288" t="s">
        <v>274</v>
      </c>
      <c r="B288" t="s">
        <v>275</v>
      </c>
      <c r="C288">
        <v>100</v>
      </c>
      <c r="D288" t="s">
        <v>24</v>
      </c>
      <c r="E288">
        <v>65</v>
      </c>
      <c r="F288">
        <v>10</v>
      </c>
      <c r="I288">
        <f t="shared" si="9"/>
        <v>2</v>
      </c>
      <c r="J288" s="3">
        <f t="shared" si="10"/>
        <v>7</v>
      </c>
    </row>
    <row r="289" spans="1:10">
      <c r="A289" t="s">
        <v>275</v>
      </c>
      <c r="B289" t="s">
        <v>32</v>
      </c>
      <c r="C289">
        <v>125</v>
      </c>
      <c r="D289" t="s">
        <v>24</v>
      </c>
      <c r="E289">
        <v>330</v>
      </c>
      <c r="F289">
        <v>12</v>
      </c>
      <c r="I289">
        <f t="shared" si="9"/>
        <v>2</v>
      </c>
      <c r="J289" s="3">
        <f t="shared" si="10"/>
        <v>8</v>
      </c>
    </row>
    <row r="290" spans="1:10">
      <c r="A290" t="s">
        <v>32</v>
      </c>
      <c r="B290" t="s">
        <v>276</v>
      </c>
      <c r="C290">
        <v>150</v>
      </c>
      <c r="D290" t="s">
        <v>24</v>
      </c>
      <c r="E290">
        <v>60</v>
      </c>
      <c r="F290">
        <v>4</v>
      </c>
      <c r="I290">
        <f t="shared" si="9"/>
        <v>2</v>
      </c>
      <c r="J290" s="3">
        <f t="shared" si="10"/>
        <v>4</v>
      </c>
    </row>
    <row r="291" spans="1:10">
      <c r="A291" t="s">
        <v>277</v>
      </c>
      <c r="B291" t="s">
        <v>276</v>
      </c>
      <c r="C291">
        <v>50</v>
      </c>
      <c r="D291" t="s">
        <v>24</v>
      </c>
      <c r="E291">
        <v>10</v>
      </c>
      <c r="F291">
        <v>4</v>
      </c>
      <c r="G291">
        <v>2</v>
      </c>
      <c r="H291">
        <v>2</v>
      </c>
      <c r="I291">
        <f t="shared" si="9"/>
        <v>0</v>
      </c>
      <c r="J291" s="3">
        <f t="shared" si="10"/>
        <v>6.9</v>
      </c>
    </row>
    <row r="292" spans="1:10">
      <c r="A292" t="s">
        <v>276</v>
      </c>
      <c r="B292" t="s">
        <v>32</v>
      </c>
      <c r="C292">
        <v>150</v>
      </c>
      <c r="D292" t="s">
        <v>24</v>
      </c>
      <c r="E292">
        <v>10</v>
      </c>
      <c r="F292">
        <v>4</v>
      </c>
      <c r="I292">
        <f t="shared" si="9"/>
        <v>2</v>
      </c>
      <c r="J292" s="3">
        <f t="shared" si="10"/>
        <v>4</v>
      </c>
    </row>
    <row r="293" spans="1:10">
      <c r="A293" t="s">
        <v>32</v>
      </c>
      <c r="B293" t="s">
        <v>273</v>
      </c>
      <c r="C293">
        <v>150</v>
      </c>
      <c r="D293" t="s">
        <v>0</v>
      </c>
      <c r="E293">
        <v>55</v>
      </c>
      <c r="F293">
        <v>6</v>
      </c>
      <c r="H293">
        <v>2</v>
      </c>
      <c r="I293">
        <f t="shared" si="9"/>
        <v>0</v>
      </c>
      <c r="J293" s="3">
        <f t="shared" si="10"/>
        <v>5.5</v>
      </c>
    </row>
    <row r="294" spans="1:10">
      <c r="A294" t="s">
        <v>273</v>
      </c>
      <c r="B294" t="s">
        <v>278</v>
      </c>
      <c r="C294">
        <v>200</v>
      </c>
      <c r="D294" t="s">
        <v>0</v>
      </c>
      <c r="E294">
        <v>45</v>
      </c>
      <c r="I294">
        <f t="shared" si="9"/>
        <v>2</v>
      </c>
      <c r="J294" s="3">
        <f t="shared" si="10"/>
        <v>2</v>
      </c>
    </row>
    <row r="295" spans="1:10">
      <c r="A295" t="s">
        <v>279</v>
      </c>
      <c r="B295" t="s">
        <v>278</v>
      </c>
      <c r="C295">
        <v>40</v>
      </c>
      <c r="D295" t="s">
        <v>0</v>
      </c>
      <c r="E295">
        <v>20</v>
      </c>
      <c r="F295">
        <v>4</v>
      </c>
      <c r="H295">
        <v>2</v>
      </c>
      <c r="I295">
        <f t="shared" si="9"/>
        <v>0</v>
      </c>
      <c r="J295" s="3">
        <f t="shared" si="10"/>
        <v>4.5</v>
      </c>
    </row>
    <row r="296" spans="1:10">
      <c r="A296" t="s">
        <v>278</v>
      </c>
      <c r="B296" t="s">
        <v>230</v>
      </c>
      <c r="C296">
        <v>200</v>
      </c>
      <c r="D296" t="s">
        <v>0</v>
      </c>
      <c r="E296">
        <v>50</v>
      </c>
      <c r="G296">
        <v>2</v>
      </c>
      <c r="I296">
        <f t="shared" si="9"/>
        <v>2</v>
      </c>
      <c r="J296" s="3">
        <f t="shared" si="10"/>
        <v>4.4000000000000004</v>
      </c>
    </row>
    <row r="297" spans="1:10">
      <c r="A297" t="s">
        <v>230</v>
      </c>
      <c r="B297" t="s">
        <v>280</v>
      </c>
      <c r="C297">
        <v>250</v>
      </c>
      <c r="D297" t="s">
        <v>0</v>
      </c>
      <c r="E297">
        <v>140</v>
      </c>
      <c r="I297">
        <f t="shared" si="9"/>
        <v>2</v>
      </c>
      <c r="J297" s="3">
        <f t="shared" si="10"/>
        <v>2</v>
      </c>
    </row>
    <row r="298" spans="1:10">
      <c r="A298" t="s">
        <v>281</v>
      </c>
      <c r="B298" t="s">
        <v>282</v>
      </c>
      <c r="C298">
        <v>65</v>
      </c>
      <c r="D298" t="s">
        <v>0</v>
      </c>
      <c r="E298">
        <v>45</v>
      </c>
      <c r="F298">
        <v>4</v>
      </c>
      <c r="I298">
        <f t="shared" si="9"/>
        <v>2</v>
      </c>
      <c r="J298" s="3">
        <f t="shared" si="10"/>
        <v>4</v>
      </c>
    </row>
    <row r="299" spans="1:10">
      <c r="A299" t="s">
        <v>283</v>
      </c>
      <c r="B299" t="s">
        <v>32</v>
      </c>
      <c r="C299">
        <v>40</v>
      </c>
      <c r="D299" t="s">
        <v>24</v>
      </c>
      <c r="E299">
        <v>20</v>
      </c>
      <c r="F299">
        <v>4</v>
      </c>
      <c r="I299">
        <f t="shared" si="9"/>
        <v>2</v>
      </c>
      <c r="J299" s="3">
        <f t="shared" si="10"/>
        <v>4</v>
      </c>
    </row>
    <row r="300" spans="1:10">
      <c r="A300" t="s">
        <v>32</v>
      </c>
      <c r="B300" t="s">
        <v>282</v>
      </c>
      <c r="C300">
        <v>50</v>
      </c>
      <c r="D300" t="s">
        <v>0</v>
      </c>
      <c r="E300">
        <v>40</v>
      </c>
      <c r="F300">
        <v>6</v>
      </c>
      <c r="H300">
        <v>2</v>
      </c>
      <c r="I300">
        <f t="shared" si="9"/>
        <v>0</v>
      </c>
      <c r="J300" s="3">
        <f t="shared" si="10"/>
        <v>5.5</v>
      </c>
    </row>
    <row r="301" spans="1:10">
      <c r="A301" t="s">
        <v>282</v>
      </c>
      <c r="B301" t="s">
        <v>280</v>
      </c>
      <c r="C301">
        <v>65</v>
      </c>
      <c r="D301" t="s">
        <v>0</v>
      </c>
      <c r="E301">
        <v>15</v>
      </c>
      <c r="F301">
        <v>4</v>
      </c>
      <c r="H301">
        <v>2</v>
      </c>
      <c r="I301">
        <f t="shared" si="9"/>
        <v>0</v>
      </c>
      <c r="J301" s="3">
        <f t="shared" si="10"/>
        <v>4.5</v>
      </c>
    </row>
    <row r="302" spans="1:10">
      <c r="A302" t="s">
        <v>280</v>
      </c>
      <c r="B302" t="s">
        <v>32</v>
      </c>
      <c r="C302">
        <v>250</v>
      </c>
      <c r="D302" t="s">
        <v>0</v>
      </c>
      <c r="E302">
        <v>140</v>
      </c>
      <c r="F302">
        <v>12</v>
      </c>
      <c r="I302">
        <f t="shared" si="9"/>
        <v>2</v>
      </c>
      <c r="J302" s="3">
        <f t="shared" si="10"/>
        <v>8</v>
      </c>
    </row>
    <row r="303" spans="1:10">
      <c r="A303" t="s">
        <v>32</v>
      </c>
      <c r="B303" t="s">
        <v>284</v>
      </c>
      <c r="C303">
        <v>300</v>
      </c>
      <c r="D303" t="s">
        <v>0</v>
      </c>
      <c r="E303">
        <v>10</v>
      </c>
      <c r="I303">
        <f t="shared" si="9"/>
        <v>2</v>
      </c>
      <c r="J303" s="3">
        <f t="shared" si="10"/>
        <v>2</v>
      </c>
    </row>
    <row r="304" spans="1:10">
      <c r="A304" t="s">
        <v>285</v>
      </c>
      <c r="B304" t="s">
        <v>284</v>
      </c>
      <c r="C304">
        <v>40</v>
      </c>
      <c r="D304" t="s">
        <v>0</v>
      </c>
      <c r="E304">
        <v>40</v>
      </c>
      <c r="F304">
        <v>10</v>
      </c>
      <c r="H304">
        <v>2</v>
      </c>
      <c r="I304">
        <f t="shared" si="9"/>
        <v>0</v>
      </c>
      <c r="J304" s="3">
        <f t="shared" si="10"/>
        <v>7.5</v>
      </c>
    </row>
    <row r="305" spans="1:10">
      <c r="A305" s="1" t="s">
        <v>284</v>
      </c>
      <c r="B305" s="1" t="s">
        <v>286</v>
      </c>
      <c r="C305" s="1">
        <v>300</v>
      </c>
      <c r="D305" s="1" t="s">
        <v>0</v>
      </c>
      <c r="E305" s="1">
        <v>30</v>
      </c>
      <c r="F305" s="1">
        <v>2</v>
      </c>
      <c r="G305" s="1">
        <v>2</v>
      </c>
      <c r="H305" s="1"/>
      <c r="I305">
        <f t="shared" si="9"/>
        <v>2</v>
      </c>
      <c r="J305" s="3">
        <f t="shared" si="10"/>
        <v>5.4</v>
      </c>
    </row>
    <row r="306" spans="1:10">
      <c r="A306" t="s">
        <v>287</v>
      </c>
      <c r="B306" t="s">
        <v>288</v>
      </c>
      <c r="C306">
        <v>80</v>
      </c>
      <c r="D306" t="s">
        <v>24</v>
      </c>
      <c r="E306">
        <v>315</v>
      </c>
      <c r="F306">
        <v>22</v>
      </c>
      <c r="G306">
        <v>2</v>
      </c>
      <c r="I306">
        <f t="shared" si="9"/>
        <v>2</v>
      </c>
      <c r="J306" s="3">
        <f t="shared" si="10"/>
        <v>15.4</v>
      </c>
    </row>
    <row r="307" spans="1:10">
      <c r="A307" t="s">
        <v>289</v>
      </c>
      <c r="B307" t="s">
        <v>288</v>
      </c>
      <c r="C307">
        <v>65</v>
      </c>
      <c r="D307" t="s">
        <v>24</v>
      </c>
      <c r="E307">
        <v>45</v>
      </c>
      <c r="F307">
        <v>8</v>
      </c>
      <c r="G307">
        <v>2</v>
      </c>
      <c r="H307">
        <v>2</v>
      </c>
      <c r="I307">
        <f t="shared" si="9"/>
        <v>0</v>
      </c>
      <c r="J307" s="3">
        <f t="shared" si="10"/>
        <v>8.9</v>
      </c>
    </row>
    <row r="308" spans="1:10">
      <c r="A308" t="s">
        <v>288</v>
      </c>
      <c r="B308" t="s">
        <v>290</v>
      </c>
      <c r="C308">
        <v>125</v>
      </c>
      <c r="D308" t="s">
        <v>24</v>
      </c>
      <c r="E308">
        <v>210</v>
      </c>
      <c r="F308">
        <v>4</v>
      </c>
      <c r="G308">
        <v>2</v>
      </c>
      <c r="I308">
        <f t="shared" si="9"/>
        <v>2</v>
      </c>
      <c r="J308" s="3">
        <f t="shared" si="10"/>
        <v>6.4</v>
      </c>
    </row>
    <row r="309" spans="1:10">
      <c r="A309" t="s">
        <v>291</v>
      </c>
      <c r="B309" t="s">
        <v>290</v>
      </c>
      <c r="C309">
        <v>65</v>
      </c>
      <c r="D309" t="s">
        <v>24</v>
      </c>
      <c r="E309">
        <v>140</v>
      </c>
      <c r="F309">
        <v>6</v>
      </c>
      <c r="G309">
        <v>2</v>
      </c>
      <c r="H309">
        <v>2</v>
      </c>
      <c r="I309">
        <f t="shared" si="9"/>
        <v>0</v>
      </c>
      <c r="J309" s="3">
        <f t="shared" si="10"/>
        <v>7.9</v>
      </c>
    </row>
    <row r="310" spans="1:10">
      <c r="A310" t="s">
        <v>290</v>
      </c>
      <c r="B310" t="s">
        <v>292</v>
      </c>
      <c r="C310">
        <v>125</v>
      </c>
      <c r="D310" t="s">
        <v>24</v>
      </c>
      <c r="E310">
        <v>90</v>
      </c>
      <c r="F310">
        <v>8</v>
      </c>
      <c r="I310">
        <f t="shared" si="9"/>
        <v>2</v>
      </c>
      <c r="J310" s="3">
        <f t="shared" si="10"/>
        <v>6</v>
      </c>
    </row>
    <row r="311" spans="1:10">
      <c r="A311" t="s">
        <v>293</v>
      </c>
      <c r="B311" t="s">
        <v>292</v>
      </c>
      <c r="C311">
        <v>100</v>
      </c>
      <c r="D311" t="s">
        <v>24</v>
      </c>
      <c r="E311">
        <v>65</v>
      </c>
      <c r="F311">
        <v>8</v>
      </c>
      <c r="H311">
        <v>2</v>
      </c>
      <c r="I311">
        <f t="shared" si="9"/>
        <v>0</v>
      </c>
      <c r="J311" s="3">
        <f t="shared" si="10"/>
        <v>6.5</v>
      </c>
    </row>
    <row r="312" spans="1:10">
      <c r="A312" t="s">
        <v>194</v>
      </c>
      <c r="B312" t="s">
        <v>292</v>
      </c>
      <c r="C312">
        <v>40</v>
      </c>
      <c r="D312" t="s">
        <v>24</v>
      </c>
      <c r="E312">
        <v>10</v>
      </c>
      <c r="F312">
        <v>2</v>
      </c>
      <c r="I312">
        <f t="shared" si="9"/>
        <v>2</v>
      </c>
      <c r="J312" s="3">
        <f t="shared" si="10"/>
        <v>3</v>
      </c>
    </row>
    <row r="313" spans="1:10">
      <c r="A313" t="s">
        <v>292</v>
      </c>
      <c r="B313" t="s">
        <v>294</v>
      </c>
      <c r="C313">
        <v>150</v>
      </c>
      <c r="D313" t="s">
        <v>24</v>
      </c>
      <c r="E313">
        <v>350</v>
      </c>
      <c r="F313">
        <v>10</v>
      </c>
      <c r="G313">
        <v>2</v>
      </c>
      <c r="H313">
        <v>2</v>
      </c>
      <c r="I313">
        <f t="shared" si="9"/>
        <v>0</v>
      </c>
      <c r="J313" s="3">
        <f t="shared" si="10"/>
        <v>9.9</v>
      </c>
    </row>
    <row r="314" spans="1:10">
      <c r="A314" t="s">
        <v>295</v>
      </c>
      <c r="B314" t="s">
        <v>286</v>
      </c>
      <c r="C314">
        <v>150</v>
      </c>
      <c r="D314" t="s">
        <v>0</v>
      </c>
      <c r="E314">
        <v>30</v>
      </c>
      <c r="F314">
        <v>2</v>
      </c>
      <c r="I314">
        <f t="shared" si="9"/>
        <v>2</v>
      </c>
      <c r="J314" s="3">
        <f t="shared" si="10"/>
        <v>3</v>
      </c>
    </row>
    <row r="315" spans="1:10">
      <c r="A315" t="s">
        <v>286</v>
      </c>
      <c r="B315" t="s">
        <v>296</v>
      </c>
      <c r="C315">
        <v>300</v>
      </c>
      <c r="D315" t="s">
        <v>0</v>
      </c>
      <c r="E315">
        <v>140</v>
      </c>
      <c r="F315">
        <v>4</v>
      </c>
      <c r="I315">
        <f t="shared" si="9"/>
        <v>2</v>
      </c>
      <c r="J315" s="3">
        <f t="shared" si="10"/>
        <v>4</v>
      </c>
    </row>
    <row r="316" spans="1:10">
      <c r="A316" t="s">
        <v>297</v>
      </c>
      <c r="B316" t="s">
        <v>32</v>
      </c>
      <c r="C316">
        <v>50</v>
      </c>
      <c r="D316" t="s">
        <v>24</v>
      </c>
      <c r="E316">
        <v>40</v>
      </c>
      <c r="F316">
        <v>8</v>
      </c>
      <c r="I316">
        <f t="shared" si="9"/>
        <v>2</v>
      </c>
      <c r="J316" s="3">
        <f t="shared" si="10"/>
        <v>6</v>
      </c>
    </row>
    <row r="317" spans="1:10">
      <c r="A317" t="s">
        <v>32</v>
      </c>
      <c r="B317" t="s">
        <v>296</v>
      </c>
      <c r="C317">
        <v>50</v>
      </c>
      <c r="D317" t="s">
        <v>0</v>
      </c>
      <c r="E317">
        <v>60</v>
      </c>
      <c r="F317">
        <v>8</v>
      </c>
      <c r="H317">
        <v>2</v>
      </c>
      <c r="I317">
        <f t="shared" si="9"/>
        <v>0</v>
      </c>
      <c r="J317" s="3">
        <f t="shared" si="10"/>
        <v>6.5</v>
      </c>
    </row>
    <row r="318" spans="1:10">
      <c r="A318" t="s">
        <v>298</v>
      </c>
      <c r="B318" t="s">
        <v>206</v>
      </c>
      <c r="C318">
        <v>50</v>
      </c>
      <c r="D318" t="s">
        <v>0</v>
      </c>
      <c r="E318">
        <v>70</v>
      </c>
      <c r="F318">
        <v>6</v>
      </c>
      <c r="I318">
        <f t="shared" si="9"/>
        <v>2</v>
      </c>
      <c r="J318" s="3">
        <f t="shared" si="10"/>
        <v>5</v>
      </c>
    </row>
    <row r="319" spans="1:10">
      <c r="A319" t="s">
        <v>206</v>
      </c>
      <c r="B319" t="s">
        <v>207</v>
      </c>
      <c r="C319">
        <v>65</v>
      </c>
      <c r="D319" t="s">
        <v>24</v>
      </c>
      <c r="E319">
        <v>200</v>
      </c>
      <c r="F319">
        <v>6</v>
      </c>
      <c r="I319">
        <f t="shared" si="9"/>
        <v>2</v>
      </c>
      <c r="J319" s="3">
        <f t="shared" si="10"/>
        <v>5</v>
      </c>
    </row>
    <row r="320" spans="1:10">
      <c r="A320" t="s">
        <v>207</v>
      </c>
      <c r="B320" t="s">
        <v>299</v>
      </c>
      <c r="C320">
        <v>65</v>
      </c>
      <c r="D320" t="s">
        <v>0</v>
      </c>
      <c r="E320">
        <v>75</v>
      </c>
      <c r="F320">
        <v>6</v>
      </c>
      <c r="H320">
        <v>2</v>
      </c>
      <c r="I320">
        <f t="shared" si="9"/>
        <v>0</v>
      </c>
      <c r="J320" s="3">
        <f t="shared" si="10"/>
        <v>5.5</v>
      </c>
    </row>
    <row r="321" spans="1:10">
      <c r="A321" t="s">
        <v>300</v>
      </c>
      <c r="B321" t="s">
        <v>299</v>
      </c>
      <c r="C321">
        <v>125</v>
      </c>
      <c r="D321" t="s">
        <v>0</v>
      </c>
      <c r="E321">
        <v>45</v>
      </c>
      <c r="F321">
        <v>6</v>
      </c>
      <c r="I321">
        <f t="shared" si="9"/>
        <v>2</v>
      </c>
      <c r="J321" s="3">
        <f t="shared" si="10"/>
        <v>5</v>
      </c>
    </row>
    <row r="322" spans="1:10">
      <c r="A322" t="s">
        <v>299</v>
      </c>
      <c r="B322" t="s">
        <v>301</v>
      </c>
      <c r="C322">
        <v>125</v>
      </c>
      <c r="D322" t="s">
        <v>0</v>
      </c>
      <c r="E322">
        <v>45</v>
      </c>
      <c r="F322">
        <v>4</v>
      </c>
      <c r="I322">
        <f t="shared" si="9"/>
        <v>2</v>
      </c>
      <c r="J322" s="3">
        <f t="shared" si="10"/>
        <v>4</v>
      </c>
    </row>
    <row r="323" spans="1:10">
      <c r="A323" t="s">
        <v>302</v>
      </c>
      <c r="B323" t="s">
        <v>303</v>
      </c>
      <c r="C323">
        <v>50</v>
      </c>
      <c r="D323" t="s">
        <v>0</v>
      </c>
      <c r="E323">
        <v>260</v>
      </c>
      <c r="F323">
        <v>12</v>
      </c>
      <c r="I323">
        <f t="shared" si="9"/>
        <v>2</v>
      </c>
      <c r="J323" s="3">
        <f t="shared" si="10"/>
        <v>8</v>
      </c>
    </row>
    <row r="324" spans="1:10">
      <c r="A324" t="s">
        <v>303</v>
      </c>
      <c r="B324" t="s">
        <v>301</v>
      </c>
      <c r="C324">
        <v>125</v>
      </c>
      <c r="D324" t="s">
        <v>0</v>
      </c>
      <c r="E324">
        <v>155</v>
      </c>
      <c r="F324">
        <v>14</v>
      </c>
      <c r="G324">
        <v>2</v>
      </c>
      <c r="H324">
        <v>2</v>
      </c>
      <c r="I324">
        <f t="shared" si="9"/>
        <v>0</v>
      </c>
      <c r="J324" s="3">
        <f t="shared" si="10"/>
        <v>11.9</v>
      </c>
    </row>
    <row r="325" spans="1:10">
      <c r="A325" t="s">
        <v>301</v>
      </c>
      <c r="B325" t="s">
        <v>304</v>
      </c>
      <c r="C325">
        <v>200</v>
      </c>
      <c r="D325" t="s">
        <v>0</v>
      </c>
      <c r="E325">
        <v>810</v>
      </c>
      <c r="F325">
        <v>16</v>
      </c>
      <c r="I325">
        <f t="shared" si="9"/>
        <v>2</v>
      </c>
      <c r="J325" s="3">
        <f t="shared" si="10"/>
        <v>10</v>
      </c>
    </row>
    <row r="326" spans="1:10">
      <c r="A326" t="s">
        <v>296</v>
      </c>
      <c r="B326" t="s">
        <v>71</v>
      </c>
      <c r="C326">
        <v>350</v>
      </c>
      <c r="D326" t="s">
        <v>0</v>
      </c>
      <c r="E326">
        <v>65</v>
      </c>
      <c r="F326">
        <v>2</v>
      </c>
      <c r="I326">
        <f t="shared" si="9"/>
        <v>2</v>
      </c>
      <c r="J326" s="3">
        <f t="shared" si="10"/>
        <v>3</v>
      </c>
    </row>
    <row r="327" spans="1:10">
      <c r="A327" t="s">
        <v>71</v>
      </c>
      <c r="B327" t="s">
        <v>305</v>
      </c>
      <c r="C327">
        <v>300</v>
      </c>
      <c r="D327" t="s">
        <v>24</v>
      </c>
      <c r="E327">
        <v>105</v>
      </c>
      <c r="G327">
        <v>2</v>
      </c>
      <c r="I327">
        <f t="shared" si="9"/>
        <v>2</v>
      </c>
      <c r="J327" s="3">
        <f t="shared" si="10"/>
        <v>4.4000000000000004</v>
      </c>
    </row>
    <row r="328" spans="1:10">
      <c r="A328" t="s">
        <v>306</v>
      </c>
      <c r="B328" t="s">
        <v>305</v>
      </c>
      <c r="C328">
        <v>80</v>
      </c>
      <c r="D328" t="s">
        <v>24</v>
      </c>
      <c r="E328">
        <v>40</v>
      </c>
      <c r="F328">
        <v>8</v>
      </c>
      <c r="H328">
        <v>2</v>
      </c>
      <c r="I328">
        <f t="shared" si="9"/>
        <v>0</v>
      </c>
      <c r="J328" s="3">
        <f t="shared" si="10"/>
        <v>6.5</v>
      </c>
    </row>
    <row r="329" spans="1:10">
      <c r="A329" s="1" t="s">
        <v>305</v>
      </c>
      <c r="B329" s="1" t="s">
        <v>191</v>
      </c>
      <c r="C329" s="1">
        <v>300</v>
      </c>
      <c r="D329" s="1" t="s">
        <v>24</v>
      </c>
      <c r="E329" s="1">
        <v>320</v>
      </c>
      <c r="F329" s="1"/>
      <c r="G329" s="1"/>
      <c r="H329" s="1"/>
      <c r="I329">
        <f t="shared" si="9"/>
        <v>2</v>
      </c>
      <c r="J329" s="3">
        <f t="shared" si="10"/>
        <v>2</v>
      </c>
    </row>
    <row r="330" spans="1:10">
      <c r="A330" t="s">
        <v>191</v>
      </c>
      <c r="B330" t="s">
        <v>192</v>
      </c>
      <c r="C330">
        <v>350</v>
      </c>
      <c r="D330" t="s">
        <v>0</v>
      </c>
      <c r="E330">
        <v>2535</v>
      </c>
      <c r="F330">
        <v>52</v>
      </c>
      <c r="I330">
        <f t="shared" si="9"/>
        <v>2</v>
      </c>
      <c r="J330" s="3">
        <f t="shared" si="10"/>
        <v>28</v>
      </c>
    </row>
    <row r="331" spans="1:10">
      <c r="A331" s="1" t="s">
        <v>192</v>
      </c>
      <c r="B331" s="1" t="s">
        <v>193</v>
      </c>
      <c r="C331" s="1">
        <v>350</v>
      </c>
      <c r="D331" s="1" t="s">
        <v>0</v>
      </c>
      <c r="E331" s="1">
        <v>210</v>
      </c>
      <c r="F331" s="1">
        <v>6</v>
      </c>
      <c r="G331" s="1">
        <v>2</v>
      </c>
      <c r="H331" s="1">
        <v>2</v>
      </c>
      <c r="I331">
        <f t="shared" si="9"/>
        <v>0</v>
      </c>
      <c r="J331" s="3">
        <f t="shared" si="10"/>
        <v>7.9</v>
      </c>
    </row>
    <row r="332" spans="1:10">
      <c r="A332" t="s">
        <v>307</v>
      </c>
      <c r="B332" t="s">
        <v>206</v>
      </c>
      <c r="C332">
        <v>100</v>
      </c>
      <c r="D332" t="s">
        <v>0</v>
      </c>
      <c r="E332">
        <v>905</v>
      </c>
      <c r="F332">
        <v>6</v>
      </c>
      <c r="I332">
        <f t="shared" si="9"/>
        <v>2</v>
      </c>
      <c r="J332" s="3">
        <f t="shared" si="10"/>
        <v>5</v>
      </c>
    </row>
    <row r="333" spans="1:10">
      <c r="A333" s="2" t="s">
        <v>206</v>
      </c>
      <c r="B333" s="2" t="s">
        <v>207</v>
      </c>
      <c r="C333" s="2">
        <v>125</v>
      </c>
      <c r="D333" s="2" t="s">
        <v>24</v>
      </c>
      <c r="E333" s="2">
        <v>305</v>
      </c>
      <c r="F333" s="2">
        <v>16</v>
      </c>
      <c r="G333" s="2"/>
      <c r="H333" s="2"/>
      <c r="I333">
        <f t="shared" si="9"/>
        <v>2</v>
      </c>
      <c r="J333" s="3">
        <f t="shared" si="10"/>
        <v>10</v>
      </c>
    </row>
    <row r="334" spans="1:10">
      <c r="A334" s="2" t="s">
        <v>207</v>
      </c>
      <c r="B334" s="2" t="s">
        <v>308</v>
      </c>
      <c r="C334" s="2">
        <v>125</v>
      </c>
      <c r="D334" s="2" t="s">
        <v>0</v>
      </c>
      <c r="E334" s="2">
        <v>70</v>
      </c>
      <c r="F334" s="2">
        <v>8</v>
      </c>
      <c r="G334" s="2"/>
      <c r="H334" s="2">
        <v>2</v>
      </c>
      <c r="I334">
        <f t="shared" ref="I334:I399" si="11">IF(ISBLANK(H334),2,0)</f>
        <v>0</v>
      </c>
      <c r="J334" s="3">
        <f t="shared" ref="J334:J399" si="12">F334*0.5+G334*1.2+H334*1.25+I334*1</f>
        <v>6.5</v>
      </c>
    </row>
    <row r="335" spans="1:10">
      <c r="A335" s="2" t="s">
        <v>309</v>
      </c>
      <c r="B335" s="2" t="s">
        <v>308</v>
      </c>
      <c r="C335" s="2">
        <v>40</v>
      </c>
      <c r="D335" s="2" t="s">
        <v>0</v>
      </c>
      <c r="E335" s="2">
        <v>140</v>
      </c>
      <c r="F335" s="2">
        <v>8</v>
      </c>
      <c r="G335" s="2"/>
      <c r="H335" s="2">
        <v>2</v>
      </c>
      <c r="I335">
        <f t="shared" si="11"/>
        <v>0</v>
      </c>
      <c r="J335" s="3">
        <f t="shared" si="12"/>
        <v>6.5</v>
      </c>
    </row>
    <row r="336" spans="1:10">
      <c r="A336" s="2" t="s">
        <v>308</v>
      </c>
      <c r="B336" s="2" t="s">
        <v>308</v>
      </c>
      <c r="C336" s="2">
        <v>125</v>
      </c>
      <c r="D336" s="2" t="s">
        <v>24</v>
      </c>
      <c r="E336" s="2">
        <v>205</v>
      </c>
      <c r="F336" s="2">
        <v>18</v>
      </c>
      <c r="G336" s="2">
        <v>2</v>
      </c>
      <c r="H336" s="2">
        <v>2</v>
      </c>
      <c r="I336">
        <f t="shared" si="11"/>
        <v>0</v>
      </c>
      <c r="J336" s="3">
        <f t="shared" si="12"/>
        <v>13.9</v>
      </c>
    </row>
    <row r="337" spans="1:10">
      <c r="A337" s="2" t="s">
        <v>310</v>
      </c>
      <c r="B337" s="2" t="s">
        <v>32</v>
      </c>
      <c r="C337" s="2">
        <v>125</v>
      </c>
      <c r="D337" s="2" t="s">
        <v>24</v>
      </c>
      <c r="E337" s="2">
        <v>115</v>
      </c>
      <c r="I337">
        <f t="shared" si="11"/>
        <v>2</v>
      </c>
      <c r="J337" s="3">
        <f t="shared" si="12"/>
        <v>2</v>
      </c>
    </row>
    <row r="338" spans="1:10">
      <c r="A338" s="2" t="s">
        <v>32</v>
      </c>
      <c r="B338" s="2" t="s">
        <v>311</v>
      </c>
      <c r="C338" s="2">
        <v>125</v>
      </c>
      <c r="D338" s="2" t="s">
        <v>0</v>
      </c>
      <c r="E338" s="2">
        <v>145</v>
      </c>
      <c r="F338">
        <v>16</v>
      </c>
      <c r="H338">
        <v>2</v>
      </c>
      <c r="I338">
        <f t="shared" si="11"/>
        <v>0</v>
      </c>
      <c r="J338" s="3">
        <f t="shared" si="12"/>
        <v>10.5</v>
      </c>
    </row>
    <row r="339" spans="1:10">
      <c r="A339" s="2" t="s">
        <v>312</v>
      </c>
      <c r="B339" s="2" t="s">
        <v>311</v>
      </c>
      <c r="C339" s="2">
        <v>32</v>
      </c>
      <c r="D339" s="2" t="s">
        <v>24</v>
      </c>
      <c r="E339" s="2">
        <v>10</v>
      </c>
      <c r="F339">
        <v>6</v>
      </c>
      <c r="H339">
        <v>2</v>
      </c>
      <c r="I339">
        <f t="shared" si="11"/>
        <v>0</v>
      </c>
      <c r="J339" s="3">
        <f t="shared" si="12"/>
        <v>5.5</v>
      </c>
    </row>
    <row r="340" spans="1:10">
      <c r="A340" s="2" t="s">
        <v>311</v>
      </c>
      <c r="B340" s="2" t="s">
        <v>313</v>
      </c>
      <c r="C340" s="2">
        <v>125</v>
      </c>
      <c r="D340" s="2" t="s">
        <v>24</v>
      </c>
      <c r="E340" s="2">
        <v>240</v>
      </c>
      <c r="F340">
        <v>14</v>
      </c>
      <c r="G340">
        <v>2</v>
      </c>
      <c r="H340">
        <v>2</v>
      </c>
      <c r="I340">
        <f t="shared" si="11"/>
        <v>0</v>
      </c>
      <c r="J340" s="3">
        <f t="shared" si="12"/>
        <v>11.9</v>
      </c>
    </row>
    <row r="341" spans="1:10">
      <c r="A341" s="2" t="s">
        <v>314</v>
      </c>
      <c r="B341" s="2" t="s">
        <v>315</v>
      </c>
      <c r="C341" s="2">
        <v>125</v>
      </c>
      <c r="D341" s="2" t="s">
        <v>24</v>
      </c>
      <c r="E341" s="2">
        <v>240</v>
      </c>
      <c r="F341">
        <v>12</v>
      </c>
      <c r="I341">
        <f t="shared" si="11"/>
        <v>2</v>
      </c>
      <c r="J341" s="3">
        <f t="shared" si="12"/>
        <v>8</v>
      </c>
    </row>
    <row r="342" spans="1:10">
      <c r="A342" s="2" t="s">
        <v>316</v>
      </c>
      <c r="B342" s="2" t="s">
        <v>315</v>
      </c>
      <c r="C342" s="2">
        <v>50</v>
      </c>
      <c r="D342" s="2" t="s">
        <v>24</v>
      </c>
      <c r="E342" s="2">
        <v>30</v>
      </c>
      <c r="F342">
        <v>6</v>
      </c>
      <c r="H342">
        <v>2</v>
      </c>
      <c r="I342">
        <f t="shared" si="11"/>
        <v>0</v>
      </c>
      <c r="J342" s="3">
        <f t="shared" si="12"/>
        <v>5.5</v>
      </c>
    </row>
    <row r="343" spans="1:10">
      <c r="A343" s="2" t="s">
        <v>317</v>
      </c>
      <c r="B343" s="2" t="s">
        <v>315</v>
      </c>
      <c r="C343" s="2">
        <v>100</v>
      </c>
      <c r="D343" s="2" t="s">
        <v>24</v>
      </c>
      <c r="E343" s="2">
        <v>130</v>
      </c>
      <c r="F343">
        <v>14</v>
      </c>
      <c r="G343">
        <v>2</v>
      </c>
      <c r="H343">
        <v>2</v>
      </c>
      <c r="I343">
        <f t="shared" si="11"/>
        <v>0</v>
      </c>
      <c r="J343" s="3">
        <f t="shared" si="12"/>
        <v>11.9</v>
      </c>
    </row>
    <row r="344" spans="1:10">
      <c r="A344" s="2" t="s">
        <v>315</v>
      </c>
      <c r="B344" s="2" t="s">
        <v>32</v>
      </c>
      <c r="C344" s="2">
        <v>150</v>
      </c>
      <c r="D344" s="2" t="s">
        <v>24</v>
      </c>
      <c r="E344" s="2">
        <v>80</v>
      </c>
      <c r="F344">
        <v>2</v>
      </c>
      <c r="I344">
        <f t="shared" si="11"/>
        <v>2</v>
      </c>
      <c r="J344" s="3">
        <f t="shared" si="12"/>
        <v>3</v>
      </c>
    </row>
    <row r="345" spans="1:10">
      <c r="A345" s="2" t="s">
        <v>32</v>
      </c>
      <c r="B345" s="2" t="s">
        <v>318</v>
      </c>
      <c r="C345" s="2">
        <v>150</v>
      </c>
      <c r="D345" s="2" t="s">
        <v>0</v>
      </c>
      <c r="E345" s="2">
        <v>255</v>
      </c>
      <c r="F345">
        <v>12</v>
      </c>
      <c r="I345">
        <f t="shared" si="11"/>
        <v>2</v>
      </c>
      <c r="J345" s="3">
        <f t="shared" si="12"/>
        <v>8</v>
      </c>
    </row>
    <row r="346" spans="1:10">
      <c r="A346" s="2" t="s">
        <v>319</v>
      </c>
      <c r="B346" s="2" t="s">
        <v>32</v>
      </c>
      <c r="C346" s="2">
        <v>65</v>
      </c>
      <c r="D346" s="2" t="s">
        <v>24</v>
      </c>
      <c r="E346" s="2">
        <v>30</v>
      </c>
      <c r="F346">
        <v>10</v>
      </c>
      <c r="I346">
        <f t="shared" si="11"/>
        <v>2</v>
      </c>
      <c r="J346" s="3">
        <f t="shared" si="12"/>
        <v>7</v>
      </c>
    </row>
    <row r="347" spans="1:10">
      <c r="A347" s="2" t="s">
        <v>32</v>
      </c>
      <c r="B347" s="2" t="s">
        <v>318</v>
      </c>
      <c r="C347" s="2">
        <v>65</v>
      </c>
      <c r="D347" s="2" t="s">
        <v>0</v>
      </c>
      <c r="E347" s="2">
        <v>20</v>
      </c>
      <c r="F347">
        <v>6</v>
      </c>
      <c r="H347">
        <v>2</v>
      </c>
      <c r="I347">
        <f t="shared" si="11"/>
        <v>0</v>
      </c>
      <c r="J347" s="3">
        <f t="shared" si="12"/>
        <v>5.5</v>
      </c>
    </row>
    <row r="348" spans="1:10">
      <c r="A348" s="2" t="s">
        <v>318</v>
      </c>
      <c r="B348" s="2" t="s">
        <v>320</v>
      </c>
      <c r="C348" s="2">
        <v>65</v>
      </c>
      <c r="D348" s="2" t="s">
        <v>0</v>
      </c>
      <c r="E348" s="2">
        <v>5</v>
      </c>
      <c r="F348">
        <v>4</v>
      </c>
      <c r="I348">
        <v>4</v>
      </c>
      <c r="J348" s="3">
        <f t="shared" si="12"/>
        <v>6</v>
      </c>
    </row>
    <row r="349" spans="1:10">
      <c r="A349" s="2" t="s">
        <v>320</v>
      </c>
      <c r="B349" s="2" t="s">
        <v>321</v>
      </c>
      <c r="C349" s="2">
        <v>150</v>
      </c>
      <c r="D349" s="2" t="s">
        <v>0</v>
      </c>
      <c r="E349" s="2">
        <v>10</v>
      </c>
      <c r="I349">
        <f t="shared" si="11"/>
        <v>2</v>
      </c>
      <c r="J349" s="3">
        <f t="shared" si="12"/>
        <v>2</v>
      </c>
    </row>
    <row r="350" spans="1:10">
      <c r="A350" s="2" t="s">
        <v>323</v>
      </c>
      <c r="B350" s="2" t="s">
        <v>322</v>
      </c>
      <c r="C350" s="2">
        <v>200</v>
      </c>
      <c r="D350" s="2" t="s">
        <v>24</v>
      </c>
      <c r="E350" s="2">
        <v>195</v>
      </c>
      <c r="F350">
        <v>16</v>
      </c>
      <c r="I350">
        <f t="shared" si="11"/>
        <v>2</v>
      </c>
      <c r="J350" s="3">
        <f t="shared" si="12"/>
        <v>10</v>
      </c>
    </row>
    <row r="351" spans="1:10">
      <c r="A351" s="2" t="s">
        <v>532</v>
      </c>
      <c r="B351" s="2" t="s">
        <v>324</v>
      </c>
      <c r="C351" s="2">
        <v>100</v>
      </c>
      <c r="D351" s="2" t="s">
        <v>24</v>
      </c>
      <c r="E351" s="2">
        <v>220</v>
      </c>
      <c r="F351">
        <v>6</v>
      </c>
      <c r="I351">
        <f t="shared" si="11"/>
        <v>2</v>
      </c>
      <c r="J351" s="3">
        <f t="shared" si="12"/>
        <v>5</v>
      </c>
    </row>
    <row r="352" spans="1:10">
      <c r="A352" s="2" t="s">
        <v>324</v>
      </c>
      <c r="B352" s="2" t="s">
        <v>322</v>
      </c>
      <c r="C352" s="2">
        <v>125</v>
      </c>
      <c r="D352" s="2" t="s">
        <v>24</v>
      </c>
      <c r="E352" s="2">
        <v>125</v>
      </c>
      <c r="F352">
        <v>14</v>
      </c>
      <c r="G352">
        <v>2</v>
      </c>
      <c r="H352">
        <v>2</v>
      </c>
      <c r="I352">
        <f t="shared" si="11"/>
        <v>0</v>
      </c>
      <c r="J352" s="3">
        <f t="shared" si="12"/>
        <v>11.9</v>
      </c>
    </row>
    <row r="353" spans="1:10">
      <c r="A353" s="2" t="s">
        <v>324</v>
      </c>
      <c r="B353" s="2" t="s">
        <v>325</v>
      </c>
      <c r="C353" s="2">
        <v>250</v>
      </c>
      <c r="D353" s="2" t="s">
        <v>24</v>
      </c>
      <c r="E353" s="2">
        <v>140</v>
      </c>
      <c r="F353">
        <v>4</v>
      </c>
      <c r="G353">
        <v>2</v>
      </c>
      <c r="I353">
        <f t="shared" si="11"/>
        <v>2</v>
      </c>
      <c r="J353" s="3">
        <f t="shared" si="12"/>
        <v>6.4</v>
      </c>
    </row>
    <row r="354" spans="1:10">
      <c r="A354" s="2" t="s">
        <v>326</v>
      </c>
      <c r="B354" s="2" t="s">
        <v>325</v>
      </c>
      <c r="C354" s="2">
        <v>100</v>
      </c>
      <c r="D354" s="2" t="s">
        <v>24</v>
      </c>
      <c r="E354" s="2">
        <v>130</v>
      </c>
      <c r="F354">
        <v>8</v>
      </c>
      <c r="G354">
        <v>2</v>
      </c>
      <c r="H354">
        <v>2</v>
      </c>
      <c r="I354">
        <f t="shared" si="11"/>
        <v>0</v>
      </c>
      <c r="J354" s="3">
        <f t="shared" si="12"/>
        <v>8.9</v>
      </c>
    </row>
    <row r="355" spans="1:10">
      <c r="A355" s="2" t="s">
        <v>325</v>
      </c>
      <c r="B355" s="2" t="s">
        <v>327</v>
      </c>
      <c r="C355" s="2">
        <v>250</v>
      </c>
      <c r="D355" s="2" t="s">
        <v>24</v>
      </c>
      <c r="E355" s="2">
        <v>145</v>
      </c>
      <c r="F355">
        <v>12</v>
      </c>
      <c r="I355">
        <f t="shared" si="11"/>
        <v>2</v>
      </c>
      <c r="J355" s="3">
        <f t="shared" si="12"/>
        <v>8</v>
      </c>
    </row>
    <row r="356" spans="1:10">
      <c r="A356" s="2" t="s">
        <v>328</v>
      </c>
      <c r="B356" s="2" t="s">
        <v>327</v>
      </c>
      <c r="C356" s="2">
        <v>100</v>
      </c>
      <c r="D356" s="2" t="s">
        <v>24</v>
      </c>
      <c r="E356" s="2">
        <v>120</v>
      </c>
      <c r="F356">
        <v>12</v>
      </c>
      <c r="H356">
        <v>2</v>
      </c>
      <c r="I356">
        <f t="shared" si="11"/>
        <v>0</v>
      </c>
      <c r="J356" s="3">
        <f t="shared" si="12"/>
        <v>8.5</v>
      </c>
    </row>
    <row r="357" spans="1:10">
      <c r="A357" s="2" t="s">
        <v>327</v>
      </c>
      <c r="B357" s="2" t="s">
        <v>329</v>
      </c>
      <c r="C357" s="2">
        <v>250</v>
      </c>
      <c r="D357" s="2" t="s">
        <v>24</v>
      </c>
      <c r="E357" s="2">
        <v>185</v>
      </c>
      <c r="F357">
        <v>12</v>
      </c>
      <c r="I357">
        <f t="shared" si="11"/>
        <v>2</v>
      </c>
      <c r="J357" s="3">
        <f t="shared" si="12"/>
        <v>8</v>
      </c>
    </row>
    <row r="358" spans="1:10">
      <c r="A358" s="2" t="s">
        <v>330</v>
      </c>
      <c r="B358" s="2" t="s">
        <v>32</v>
      </c>
      <c r="C358" s="2">
        <v>100</v>
      </c>
      <c r="D358" s="2" t="s">
        <v>24</v>
      </c>
      <c r="E358" s="2">
        <v>30</v>
      </c>
      <c r="F358">
        <v>8</v>
      </c>
      <c r="G358">
        <v>2</v>
      </c>
      <c r="H358">
        <v>2</v>
      </c>
      <c r="I358">
        <f t="shared" si="11"/>
        <v>0</v>
      </c>
      <c r="J358" s="3">
        <f t="shared" si="12"/>
        <v>8.9</v>
      </c>
    </row>
    <row r="359" spans="1:10">
      <c r="A359" s="2" t="s">
        <v>32</v>
      </c>
      <c r="B359" s="2" t="s">
        <v>331</v>
      </c>
      <c r="C359" s="2">
        <v>125</v>
      </c>
      <c r="D359" s="2" t="s">
        <v>0</v>
      </c>
      <c r="E359" s="2">
        <v>120</v>
      </c>
      <c r="F359">
        <v>12</v>
      </c>
      <c r="G359">
        <v>2</v>
      </c>
      <c r="I359">
        <f t="shared" si="11"/>
        <v>2</v>
      </c>
      <c r="J359" s="3">
        <f t="shared" si="12"/>
        <v>10.4</v>
      </c>
    </row>
    <row r="360" spans="1:10">
      <c r="A360" s="2" t="s">
        <v>332</v>
      </c>
      <c r="B360" s="2" t="s">
        <v>331</v>
      </c>
      <c r="C360" s="2">
        <v>100</v>
      </c>
      <c r="D360" s="2" t="s">
        <v>24</v>
      </c>
      <c r="E360" s="2">
        <v>30</v>
      </c>
      <c r="F360">
        <v>8</v>
      </c>
      <c r="G360">
        <v>2</v>
      </c>
      <c r="H360">
        <v>2</v>
      </c>
      <c r="I360">
        <f t="shared" si="11"/>
        <v>0</v>
      </c>
      <c r="J360" s="3">
        <f t="shared" si="12"/>
        <v>8.9</v>
      </c>
    </row>
    <row r="361" spans="1:10">
      <c r="A361" s="2" t="s">
        <v>331</v>
      </c>
      <c r="B361" s="2" t="s">
        <v>333</v>
      </c>
      <c r="C361" s="2">
        <v>150</v>
      </c>
      <c r="D361" s="2" t="s">
        <v>24</v>
      </c>
      <c r="E361" s="2">
        <v>265</v>
      </c>
      <c r="F361">
        <v>22</v>
      </c>
      <c r="G361">
        <v>2</v>
      </c>
      <c r="H361">
        <v>2</v>
      </c>
      <c r="I361">
        <f t="shared" si="11"/>
        <v>0</v>
      </c>
      <c r="J361" s="3">
        <f t="shared" si="12"/>
        <v>15.9</v>
      </c>
    </row>
    <row r="362" spans="1:10">
      <c r="A362" s="2" t="s">
        <v>333</v>
      </c>
      <c r="B362" s="2" t="s">
        <v>334</v>
      </c>
      <c r="C362" s="2">
        <v>250</v>
      </c>
      <c r="D362" s="2" t="s">
        <v>24</v>
      </c>
      <c r="E362" s="2">
        <v>140</v>
      </c>
      <c r="F362">
        <v>8</v>
      </c>
      <c r="G362">
        <v>2</v>
      </c>
      <c r="I362">
        <f t="shared" si="11"/>
        <v>2</v>
      </c>
      <c r="J362" s="3">
        <f t="shared" si="12"/>
        <v>8.4</v>
      </c>
    </row>
    <row r="363" spans="1:10">
      <c r="A363" s="2" t="s">
        <v>334</v>
      </c>
      <c r="B363" s="2" t="s">
        <v>335</v>
      </c>
      <c r="C363" s="2">
        <v>250</v>
      </c>
      <c r="D363" s="2" t="s">
        <v>24</v>
      </c>
      <c r="E363" s="2">
        <v>195</v>
      </c>
      <c r="F363">
        <v>12</v>
      </c>
      <c r="G363">
        <v>2</v>
      </c>
      <c r="H363">
        <v>2</v>
      </c>
      <c r="I363">
        <f t="shared" si="11"/>
        <v>0</v>
      </c>
      <c r="J363" s="3">
        <f t="shared" si="12"/>
        <v>10.9</v>
      </c>
    </row>
    <row r="364" spans="1:10">
      <c r="A364" s="2" t="s">
        <v>335</v>
      </c>
      <c r="B364" s="2" t="s">
        <v>336</v>
      </c>
      <c r="C364" s="2">
        <v>300</v>
      </c>
      <c r="D364" s="2" t="s">
        <v>24</v>
      </c>
      <c r="E364" s="2">
        <v>195</v>
      </c>
      <c r="F364">
        <v>16</v>
      </c>
      <c r="G364">
        <v>2</v>
      </c>
      <c r="H364">
        <v>2</v>
      </c>
      <c r="I364">
        <f t="shared" si="11"/>
        <v>0</v>
      </c>
      <c r="J364" s="3">
        <f t="shared" si="12"/>
        <v>12.9</v>
      </c>
    </row>
    <row r="365" spans="1:10">
      <c r="A365" s="2" t="s">
        <v>337</v>
      </c>
      <c r="B365" s="2" t="s">
        <v>336</v>
      </c>
      <c r="C365" s="2">
        <v>100</v>
      </c>
      <c r="D365" s="2" t="s">
        <v>24</v>
      </c>
      <c r="E365" s="2">
        <v>85</v>
      </c>
      <c r="F365">
        <v>8</v>
      </c>
      <c r="G365">
        <v>2</v>
      </c>
      <c r="H365">
        <v>2</v>
      </c>
      <c r="I365">
        <f t="shared" si="11"/>
        <v>0</v>
      </c>
      <c r="J365" s="3">
        <f t="shared" si="12"/>
        <v>8.9</v>
      </c>
    </row>
    <row r="366" spans="1:10">
      <c r="A366" s="2" t="s">
        <v>336</v>
      </c>
      <c r="B366" s="2" t="s">
        <v>338</v>
      </c>
      <c r="C366" s="2">
        <v>300</v>
      </c>
      <c r="D366" s="2" t="s">
        <v>24</v>
      </c>
      <c r="E366" s="2">
        <v>215</v>
      </c>
      <c r="F366">
        <v>12</v>
      </c>
      <c r="G366">
        <v>2</v>
      </c>
      <c r="I366">
        <f t="shared" si="11"/>
        <v>2</v>
      </c>
      <c r="J366" s="3">
        <f t="shared" si="12"/>
        <v>10.4</v>
      </c>
    </row>
    <row r="367" spans="1:10">
      <c r="A367" s="2" t="s">
        <v>339</v>
      </c>
      <c r="B367" s="2" t="s">
        <v>340</v>
      </c>
      <c r="C367" s="2">
        <v>50</v>
      </c>
      <c r="D367" s="2" t="s">
        <v>24</v>
      </c>
      <c r="E367" s="2">
        <v>135</v>
      </c>
      <c r="F367">
        <v>8</v>
      </c>
      <c r="G367">
        <v>2</v>
      </c>
      <c r="H367">
        <v>2</v>
      </c>
      <c r="I367">
        <f t="shared" si="11"/>
        <v>0</v>
      </c>
      <c r="J367" s="3">
        <f t="shared" si="12"/>
        <v>8.9</v>
      </c>
    </row>
    <row r="368" spans="1:10">
      <c r="A368" s="2" t="s">
        <v>341</v>
      </c>
      <c r="B368" s="2" t="s">
        <v>340</v>
      </c>
      <c r="C368" s="2">
        <v>125</v>
      </c>
      <c r="D368" s="2" t="s">
        <v>24</v>
      </c>
      <c r="E368" s="2">
        <v>20</v>
      </c>
      <c r="F368">
        <v>6</v>
      </c>
      <c r="G368">
        <v>2</v>
      </c>
      <c r="H368">
        <v>2</v>
      </c>
      <c r="I368">
        <f t="shared" si="11"/>
        <v>0</v>
      </c>
      <c r="J368" s="3">
        <f t="shared" si="12"/>
        <v>7.9</v>
      </c>
    </row>
    <row r="369" spans="1:10">
      <c r="A369" s="2" t="s">
        <v>340</v>
      </c>
      <c r="B369" s="2" t="s">
        <v>342</v>
      </c>
      <c r="C369" s="2">
        <v>125</v>
      </c>
      <c r="D369" s="2" t="s">
        <v>24</v>
      </c>
      <c r="E369" s="2">
        <v>155</v>
      </c>
      <c r="F369">
        <v>8</v>
      </c>
      <c r="G369">
        <v>2</v>
      </c>
      <c r="H369">
        <v>2</v>
      </c>
      <c r="I369">
        <f t="shared" si="11"/>
        <v>0</v>
      </c>
      <c r="J369" s="3">
        <f t="shared" si="12"/>
        <v>8.9</v>
      </c>
    </row>
    <row r="370" spans="1:10">
      <c r="A370" s="2" t="s">
        <v>342</v>
      </c>
      <c r="B370" s="2" t="s">
        <v>343</v>
      </c>
      <c r="C370" s="2">
        <v>300</v>
      </c>
      <c r="D370" s="2" t="s">
        <v>24</v>
      </c>
      <c r="E370" s="2">
        <v>240</v>
      </c>
      <c r="F370">
        <v>14</v>
      </c>
      <c r="G370">
        <v>2</v>
      </c>
      <c r="I370">
        <f t="shared" si="11"/>
        <v>2</v>
      </c>
      <c r="J370" s="3">
        <f t="shared" si="12"/>
        <v>11.4</v>
      </c>
    </row>
    <row r="371" spans="1:10">
      <c r="A371" s="2" t="s">
        <v>344</v>
      </c>
      <c r="B371" s="2" t="s">
        <v>32</v>
      </c>
      <c r="C371" s="2">
        <v>65</v>
      </c>
      <c r="D371" s="2" t="s">
        <v>0</v>
      </c>
      <c r="E371" s="2">
        <v>35</v>
      </c>
      <c r="F371">
        <v>2</v>
      </c>
      <c r="I371">
        <f t="shared" si="11"/>
        <v>2</v>
      </c>
      <c r="J371" s="3">
        <f t="shared" si="12"/>
        <v>3</v>
      </c>
    </row>
    <row r="372" spans="1:10">
      <c r="A372" s="2" t="s">
        <v>32</v>
      </c>
      <c r="B372" s="2" t="s">
        <v>343</v>
      </c>
      <c r="C372" s="2">
        <v>100</v>
      </c>
      <c r="D372" s="2" t="s">
        <v>0</v>
      </c>
      <c r="E372" s="2">
        <v>650</v>
      </c>
      <c r="F372">
        <v>22</v>
      </c>
      <c r="G372">
        <v>2</v>
      </c>
      <c r="H372">
        <v>2</v>
      </c>
      <c r="I372">
        <f t="shared" si="11"/>
        <v>0</v>
      </c>
      <c r="J372" s="3">
        <f t="shared" si="12"/>
        <v>15.9</v>
      </c>
    </row>
    <row r="373" spans="1:10">
      <c r="A373" s="2" t="s">
        <v>343</v>
      </c>
      <c r="B373" s="2" t="s">
        <v>32</v>
      </c>
      <c r="C373" s="2">
        <v>300</v>
      </c>
      <c r="D373" s="2" t="s">
        <v>24</v>
      </c>
      <c r="E373" s="2">
        <v>20</v>
      </c>
      <c r="F373">
        <v>2</v>
      </c>
      <c r="I373">
        <f t="shared" si="11"/>
        <v>2</v>
      </c>
      <c r="J373" s="3">
        <f t="shared" si="12"/>
        <v>3</v>
      </c>
    </row>
    <row r="374" spans="1:10">
      <c r="A374" s="2" t="s">
        <v>32</v>
      </c>
      <c r="B374" s="2" t="s">
        <v>562</v>
      </c>
      <c r="C374" s="2">
        <v>300</v>
      </c>
      <c r="D374" s="2" t="s">
        <v>0</v>
      </c>
      <c r="E374" s="2">
        <v>180</v>
      </c>
      <c r="F374">
        <v>2</v>
      </c>
      <c r="I374">
        <f t="shared" si="11"/>
        <v>2</v>
      </c>
      <c r="J374" s="3">
        <f t="shared" si="12"/>
        <v>3</v>
      </c>
    </row>
    <row r="375" spans="1:10">
      <c r="A375" s="1" t="s">
        <v>345</v>
      </c>
      <c r="B375" s="1" t="s">
        <v>346</v>
      </c>
      <c r="C375" s="1">
        <v>300</v>
      </c>
      <c r="D375" s="1" t="s">
        <v>24</v>
      </c>
      <c r="E375" s="1">
        <v>720</v>
      </c>
      <c r="F375" s="1">
        <v>44</v>
      </c>
      <c r="G375" s="1">
        <v>2</v>
      </c>
      <c r="H375" s="1">
        <v>2</v>
      </c>
      <c r="I375">
        <f t="shared" si="11"/>
        <v>0</v>
      </c>
      <c r="J375" s="3">
        <f t="shared" si="12"/>
        <v>26.9</v>
      </c>
    </row>
    <row r="376" spans="1:10">
      <c r="A376" s="2" t="s">
        <v>347</v>
      </c>
      <c r="B376" s="2" t="s">
        <v>32</v>
      </c>
      <c r="C376" s="2">
        <v>65</v>
      </c>
      <c r="D376" s="2" t="s">
        <v>24</v>
      </c>
      <c r="E376" s="2">
        <v>30</v>
      </c>
      <c r="F376">
        <v>2</v>
      </c>
      <c r="I376">
        <f t="shared" si="11"/>
        <v>2</v>
      </c>
      <c r="J376" s="3">
        <f t="shared" si="12"/>
        <v>3</v>
      </c>
    </row>
    <row r="377" spans="1:10">
      <c r="A377" s="2" t="s">
        <v>32</v>
      </c>
      <c r="B377" s="2" t="s">
        <v>348</v>
      </c>
      <c r="C377" s="2">
        <v>65</v>
      </c>
      <c r="D377" s="2" t="s">
        <v>0</v>
      </c>
      <c r="E377" s="2">
        <v>50</v>
      </c>
      <c r="H377">
        <v>2</v>
      </c>
      <c r="I377">
        <f t="shared" si="11"/>
        <v>0</v>
      </c>
      <c r="J377" s="3">
        <f t="shared" si="12"/>
        <v>2.5</v>
      </c>
    </row>
    <row r="378" spans="1:10">
      <c r="A378" s="2" t="s">
        <v>349</v>
      </c>
      <c r="B378" s="2" t="s">
        <v>348</v>
      </c>
      <c r="C378" s="2">
        <v>50</v>
      </c>
      <c r="D378" s="2" t="s">
        <v>0</v>
      </c>
      <c r="E378" s="2">
        <v>55</v>
      </c>
      <c r="F378">
        <v>8</v>
      </c>
      <c r="H378">
        <v>2</v>
      </c>
      <c r="I378">
        <f t="shared" si="11"/>
        <v>0</v>
      </c>
      <c r="J378" s="3">
        <f t="shared" si="12"/>
        <v>6.5</v>
      </c>
    </row>
    <row r="379" spans="1:10">
      <c r="A379" s="2" t="s">
        <v>348</v>
      </c>
      <c r="B379" s="2" t="s">
        <v>350</v>
      </c>
      <c r="C379" s="2">
        <v>80</v>
      </c>
      <c r="D379" s="2" t="s">
        <v>0</v>
      </c>
      <c r="E379" s="2">
        <v>45</v>
      </c>
      <c r="F379">
        <v>2</v>
      </c>
      <c r="I379">
        <f t="shared" si="11"/>
        <v>2</v>
      </c>
      <c r="J379" s="3">
        <f t="shared" si="12"/>
        <v>3</v>
      </c>
    </row>
    <row r="380" spans="1:10">
      <c r="A380" s="2" t="s">
        <v>531</v>
      </c>
      <c r="B380" s="2" t="s">
        <v>351</v>
      </c>
      <c r="C380" s="2">
        <v>40</v>
      </c>
      <c r="D380" s="2" t="s">
        <v>24</v>
      </c>
      <c r="E380" s="2">
        <v>155</v>
      </c>
      <c r="F380">
        <v>14</v>
      </c>
      <c r="H380">
        <v>2</v>
      </c>
      <c r="I380">
        <f t="shared" si="11"/>
        <v>0</v>
      </c>
      <c r="J380" s="3">
        <f t="shared" si="12"/>
        <v>9.5</v>
      </c>
    </row>
    <row r="381" spans="1:10">
      <c r="A381" s="2" t="s">
        <v>352</v>
      </c>
      <c r="B381" s="2" t="s">
        <v>351</v>
      </c>
      <c r="C381" s="2">
        <v>50</v>
      </c>
      <c r="D381" s="2" t="s">
        <v>24</v>
      </c>
      <c r="E381" s="2">
        <v>15</v>
      </c>
      <c r="F381">
        <v>4</v>
      </c>
      <c r="H381">
        <v>2</v>
      </c>
      <c r="I381">
        <f t="shared" si="11"/>
        <v>0</v>
      </c>
      <c r="J381" s="3">
        <f t="shared" si="12"/>
        <v>4.5</v>
      </c>
    </row>
    <row r="382" spans="1:10">
      <c r="A382" s="2" t="s">
        <v>351</v>
      </c>
      <c r="B382" s="2" t="s">
        <v>353</v>
      </c>
      <c r="C382" s="2">
        <v>65</v>
      </c>
      <c r="D382" s="2" t="s">
        <v>24</v>
      </c>
      <c r="E382" s="2">
        <v>165</v>
      </c>
      <c r="F382">
        <v>8</v>
      </c>
      <c r="I382">
        <f t="shared" si="11"/>
        <v>2</v>
      </c>
      <c r="J382" s="3">
        <f t="shared" si="12"/>
        <v>6</v>
      </c>
    </row>
    <row r="383" spans="1:10">
      <c r="A383" s="2" t="s">
        <v>530</v>
      </c>
      <c r="B383" s="2" t="s">
        <v>353</v>
      </c>
      <c r="C383" s="2">
        <v>50</v>
      </c>
      <c r="D383" s="2" t="s">
        <v>24</v>
      </c>
      <c r="E383" s="2">
        <v>15</v>
      </c>
      <c r="F383">
        <v>6</v>
      </c>
      <c r="I383">
        <v>2</v>
      </c>
      <c r="J383" s="3">
        <f t="shared" si="12"/>
        <v>5</v>
      </c>
    </row>
    <row r="384" spans="1:10">
      <c r="A384" s="2" t="s">
        <v>353</v>
      </c>
      <c r="B384" s="2" t="s">
        <v>350</v>
      </c>
      <c r="C384" s="2">
        <v>80</v>
      </c>
      <c r="D384" s="2" t="s">
        <v>0</v>
      </c>
      <c r="E384" s="2">
        <v>30</v>
      </c>
      <c r="F384">
        <v>6</v>
      </c>
      <c r="H384">
        <v>2</v>
      </c>
      <c r="I384">
        <f t="shared" si="11"/>
        <v>0</v>
      </c>
      <c r="J384" s="3">
        <f t="shared" si="12"/>
        <v>5.5</v>
      </c>
    </row>
    <row r="385" spans="1:10">
      <c r="A385" s="2" t="s">
        <v>350</v>
      </c>
      <c r="B385" s="2" t="s">
        <v>354</v>
      </c>
      <c r="C385" s="2">
        <v>100</v>
      </c>
      <c r="D385" s="2" t="s">
        <v>0</v>
      </c>
      <c r="E385" s="2">
        <v>145</v>
      </c>
      <c r="F385">
        <v>4</v>
      </c>
      <c r="I385">
        <f t="shared" si="11"/>
        <v>2</v>
      </c>
      <c r="J385" s="3">
        <f t="shared" si="12"/>
        <v>4</v>
      </c>
    </row>
    <row r="386" spans="1:10">
      <c r="A386" s="2" t="s">
        <v>355</v>
      </c>
      <c r="B386" s="2" t="s">
        <v>356</v>
      </c>
      <c r="C386" s="2">
        <v>50</v>
      </c>
      <c r="D386" s="2" t="s">
        <v>0</v>
      </c>
      <c r="E386" s="2">
        <v>55</v>
      </c>
      <c r="F386">
        <v>6</v>
      </c>
      <c r="H386">
        <v>2</v>
      </c>
      <c r="I386">
        <f t="shared" si="11"/>
        <v>0</v>
      </c>
      <c r="J386" s="3">
        <f t="shared" si="12"/>
        <v>5.5</v>
      </c>
    </row>
    <row r="387" spans="1:10">
      <c r="A387" s="2" t="s">
        <v>357</v>
      </c>
      <c r="B387" s="2" t="s">
        <v>358</v>
      </c>
      <c r="C387" s="2">
        <v>50</v>
      </c>
      <c r="D387" s="2" t="s">
        <v>24</v>
      </c>
      <c r="E387" s="2">
        <v>120</v>
      </c>
      <c r="F387">
        <v>8</v>
      </c>
      <c r="H387">
        <v>2</v>
      </c>
      <c r="I387">
        <f t="shared" si="11"/>
        <v>0</v>
      </c>
      <c r="J387" s="3">
        <f t="shared" si="12"/>
        <v>6.5</v>
      </c>
    </row>
    <row r="388" spans="1:10">
      <c r="A388" s="2" t="s">
        <v>359</v>
      </c>
      <c r="B388" s="2" t="s">
        <v>358</v>
      </c>
      <c r="C388" s="2">
        <v>50</v>
      </c>
      <c r="D388" s="2" t="s">
        <v>24</v>
      </c>
      <c r="E388" s="2">
        <v>10</v>
      </c>
      <c r="F388">
        <v>4</v>
      </c>
      <c r="H388">
        <v>2</v>
      </c>
      <c r="I388">
        <f t="shared" si="11"/>
        <v>0</v>
      </c>
      <c r="J388" s="3">
        <f t="shared" si="12"/>
        <v>4.5</v>
      </c>
    </row>
    <row r="389" spans="1:10">
      <c r="A389" s="2" t="s">
        <v>358</v>
      </c>
      <c r="B389" s="2" t="s">
        <v>360</v>
      </c>
      <c r="C389" s="2">
        <v>65</v>
      </c>
      <c r="D389" s="2" t="s">
        <v>24</v>
      </c>
      <c r="E389" s="2">
        <v>85</v>
      </c>
      <c r="F389">
        <v>10</v>
      </c>
      <c r="I389">
        <f t="shared" si="11"/>
        <v>2</v>
      </c>
      <c r="J389" s="3">
        <f t="shared" si="12"/>
        <v>7</v>
      </c>
    </row>
    <row r="390" spans="1:10">
      <c r="A390" s="2" t="s">
        <v>361</v>
      </c>
      <c r="B390" s="2" t="s">
        <v>360</v>
      </c>
      <c r="C390" s="2">
        <v>50</v>
      </c>
      <c r="D390" s="2" t="s">
        <v>24</v>
      </c>
      <c r="E390" s="2">
        <v>90</v>
      </c>
      <c r="F390">
        <v>6</v>
      </c>
      <c r="H390">
        <v>2</v>
      </c>
      <c r="I390">
        <f t="shared" si="11"/>
        <v>0</v>
      </c>
      <c r="J390" s="3">
        <f t="shared" si="12"/>
        <v>5.5</v>
      </c>
    </row>
    <row r="391" spans="1:10">
      <c r="A391" s="2" t="s">
        <v>360</v>
      </c>
      <c r="B391" s="2" t="s">
        <v>356</v>
      </c>
      <c r="C391" s="2">
        <v>80</v>
      </c>
      <c r="D391" s="2" t="s">
        <v>0</v>
      </c>
      <c r="E391" s="2">
        <v>40</v>
      </c>
      <c r="F391">
        <v>10</v>
      </c>
      <c r="H391">
        <v>2</v>
      </c>
      <c r="I391">
        <f t="shared" si="11"/>
        <v>0</v>
      </c>
      <c r="J391" s="3">
        <f t="shared" si="12"/>
        <v>7.5</v>
      </c>
    </row>
    <row r="392" spans="1:10">
      <c r="A392" s="2" t="s">
        <v>356</v>
      </c>
      <c r="B392" s="2" t="s">
        <v>354</v>
      </c>
      <c r="C392" s="2">
        <v>80</v>
      </c>
      <c r="D392" s="2" t="s">
        <v>0</v>
      </c>
      <c r="E392" s="2">
        <v>15</v>
      </c>
      <c r="F392">
        <v>4</v>
      </c>
      <c r="H392">
        <v>2</v>
      </c>
      <c r="I392">
        <f t="shared" si="11"/>
        <v>0</v>
      </c>
      <c r="J392" s="3">
        <f t="shared" si="12"/>
        <v>4.5</v>
      </c>
    </row>
    <row r="393" spans="1:10">
      <c r="A393" s="2" t="s">
        <v>354</v>
      </c>
      <c r="B393" s="2" t="s">
        <v>362</v>
      </c>
      <c r="C393" s="2">
        <v>150</v>
      </c>
      <c r="D393" s="2" t="s">
        <v>0</v>
      </c>
      <c r="E393" s="2">
        <v>220</v>
      </c>
      <c r="F393">
        <v>12</v>
      </c>
      <c r="I393">
        <f t="shared" si="11"/>
        <v>2</v>
      </c>
      <c r="J393" s="3">
        <f t="shared" si="12"/>
        <v>8</v>
      </c>
    </row>
    <row r="394" spans="1:10">
      <c r="A394" s="2" t="s">
        <v>363</v>
      </c>
      <c r="B394" s="2" t="s">
        <v>32</v>
      </c>
      <c r="C394" s="2">
        <v>65</v>
      </c>
      <c r="D394" s="2" t="s">
        <v>24</v>
      </c>
      <c r="E394" s="2">
        <v>50</v>
      </c>
      <c r="F394">
        <v>8</v>
      </c>
      <c r="I394">
        <f t="shared" si="11"/>
        <v>2</v>
      </c>
      <c r="J394" s="3">
        <f t="shared" si="12"/>
        <v>6</v>
      </c>
    </row>
    <row r="395" spans="1:10">
      <c r="A395" s="2" t="s">
        <v>32</v>
      </c>
      <c r="B395" s="2" t="s">
        <v>364</v>
      </c>
      <c r="C395" s="2">
        <v>65</v>
      </c>
      <c r="D395" s="2" t="s">
        <v>0</v>
      </c>
      <c r="E395" s="2">
        <v>50</v>
      </c>
      <c r="F395">
        <v>4</v>
      </c>
      <c r="H395">
        <v>2</v>
      </c>
      <c r="I395">
        <f t="shared" si="11"/>
        <v>0</v>
      </c>
      <c r="J395" s="3">
        <f t="shared" si="12"/>
        <v>4.5</v>
      </c>
    </row>
    <row r="396" spans="1:10">
      <c r="A396" s="2" t="s">
        <v>366</v>
      </c>
      <c r="B396" s="2" t="s">
        <v>364</v>
      </c>
      <c r="C396" s="2">
        <v>65</v>
      </c>
      <c r="D396" s="2" t="s">
        <v>0</v>
      </c>
      <c r="E396" s="2">
        <v>40</v>
      </c>
      <c r="F396">
        <v>4</v>
      </c>
      <c r="H396">
        <v>2</v>
      </c>
      <c r="I396">
        <f t="shared" si="11"/>
        <v>0</v>
      </c>
      <c r="J396" s="3">
        <f t="shared" si="12"/>
        <v>4.5</v>
      </c>
    </row>
    <row r="397" spans="1:10">
      <c r="A397" s="2" t="s">
        <v>364</v>
      </c>
      <c r="B397" s="2" t="s">
        <v>365</v>
      </c>
      <c r="C397" s="2">
        <v>80</v>
      </c>
      <c r="D397" s="2" t="s">
        <v>0</v>
      </c>
      <c r="E397" s="2">
        <v>45</v>
      </c>
      <c r="I397">
        <f t="shared" si="11"/>
        <v>2</v>
      </c>
      <c r="J397" s="3">
        <f t="shared" si="12"/>
        <v>2</v>
      </c>
    </row>
    <row r="398" spans="1:10">
      <c r="A398" s="2" t="s">
        <v>367</v>
      </c>
      <c r="B398" s="2" t="s">
        <v>365</v>
      </c>
      <c r="C398" s="2">
        <v>25</v>
      </c>
      <c r="D398" s="2" t="s">
        <v>0</v>
      </c>
      <c r="E398" s="2">
        <v>15</v>
      </c>
      <c r="F398">
        <v>4</v>
      </c>
      <c r="H398">
        <v>2</v>
      </c>
      <c r="I398">
        <f t="shared" si="11"/>
        <v>0</v>
      </c>
      <c r="J398" s="3">
        <f t="shared" si="12"/>
        <v>4.5</v>
      </c>
    </row>
    <row r="399" spans="1:10">
      <c r="A399" s="2" t="s">
        <v>365</v>
      </c>
      <c r="B399" s="2" t="s">
        <v>368</v>
      </c>
      <c r="C399" s="2">
        <v>80</v>
      </c>
      <c r="D399" s="2" t="s">
        <v>0</v>
      </c>
      <c r="E399" s="2">
        <v>95</v>
      </c>
      <c r="F399">
        <v>4</v>
      </c>
      <c r="I399">
        <f t="shared" si="11"/>
        <v>2</v>
      </c>
      <c r="J399" s="3">
        <f t="shared" si="12"/>
        <v>4</v>
      </c>
    </row>
    <row r="400" spans="1:10">
      <c r="A400" s="2" t="s">
        <v>529</v>
      </c>
      <c r="B400" s="2" t="s">
        <v>32</v>
      </c>
      <c r="C400" s="2">
        <v>65</v>
      </c>
      <c r="D400" s="2" t="s">
        <v>24</v>
      </c>
      <c r="E400" s="2">
        <v>30</v>
      </c>
      <c r="F400">
        <v>4</v>
      </c>
      <c r="I400">
        <f t="shared" ref="I400:I464" si="13">IF(ISBLANK(H400),2,0)</f>
        <v>2</v>
      </c>
      <c r="J400" s="3">
        <f t="shared" ref="J400:J464" si="14">F400*0.5+G400*1.2+H400*1.25+I400*1</f>
        <v>4</v>
      </c>
    </row>
    <row r="401" spans="1:10">
      <c r="A401" s="2" t="s">
        <v>32</v>
      </c>
      <c r="B401" s="2" t="s">
        <v>368</v>
      </c>
      <c r="C401" s="2">
        <v>65</v>
      </c>
      <c r="D401" s="2" t="s">
        <v>0</v>
      </c>
      <c r="E401" s="2">
        <v>10</v>
      </c>
      <c r="F401">
        <v>2</v>
      </c>
      <c r="H401">
        <v>2</v>
      </c>
      <c r="I401">
        <f t="shared" si="13"/>
        <v>0</v>
      </c>
      <c r="J401" s="3">
        <f t="shared" si="14"/>
        <v>3.5</v>
      </c>
    </row>
    <row r="402" spans="1:10">
      <c r="A402" s="2" t="s">
        <v>368</v>
      </c>
      <c r="B402" s="2" t="s">
        <v>362</v>
      </c>
      <c r="C402" s="2">
        <v>100</v>
      </c>
      <c r="D402" s="2" t="s">
        <v>0</v>
      </c>
      <c r="E402" s="2">
        <v>75</v>
      </c>
      <c r="F402">
        <v>10</v>
      </c>
      <c r="G402">
        <v>2</v>
      </c>
      <c r="H402">
        <v>2</v>
      </c>
      <c r="I402">
        <f t="shared" si="13"/>
        <v>0</v>
      </c>
      <c r="J402" s="3">
        <f t="shared" si="14"/>
        <v>9.9</v>
      </c>
    </row>
    <row r="403" spans="1:10">
      <c r="A403" s="2" t="s">
        <v>369</v>
      </c>
      <c r="B403" s="2" t="s">
        <v>370</v>
      </c>
      <c r="C403" s="2">
        <v>40</v>
      </c>
      <c r="D403" s="2" t="s">
        <v>24</v>
      </c>
      <c r="E403" s="2">
        <v>140</v>
      </c>
      <c r="F403">
        <v>8</v>
      </c>
      <c r="H403">
        <v>2</v>
      </c>
      <c r="I403">
        <f t="shared" si="13"/>
        <v>0</v>
      </c>
      <c r="J403" s="3">
        <f t="shared" si="14"/>
        <v>6.5</v>
      </c>
    </row>
    <row r="404" spans="1:10">
      <c r="A404" s="2" t="s">
        <v>371</v>
      </c>
      <c r="B404" s="2" t="s">
        <v>370</v>
      </c>
      <c r="C404" s="2">
        <v>50</v>
      </c>
      <c r="D404" s="2" t="s">
        <v>24</v>
      </c>
      <c r="E404" s="2">
        <v>10</v>
      </c>
      <c r="F404">
        <v>4</v>
      </c>
      <c r="H404">
        <v>2</v>
      </c>
      <c r="I404">
        <f t="shared" si="13"/>
        <v>0</v>
      </c>
      <c r="J404" s="3">
        <f t="shared" si="14"/>
        <v>4.5</v>
      </c>
    </row>
    <row r="405" spans="1:10">
      <c r="A405" s="2" t="s">
        <v>370</v>
      </c>
      <c r="B405" s="2" t="s">
        <v>362</v>
      </c>
      <c r="C405" s="2">
        <v>65</v>
      </c>
      <c r="D405" s="2" t="s">
        <v>24</v>
      </c>
      <c r="E405" s="2">
        <v>20</v>
      </c>
      <c r="F405">
        <v>10</v>
      </c>
      <c r="G405">
        <v>2</v>
      </c>
      <c r="H405">
        <v>2</v>
      </c>
      <c r="I405">
        <f t="shared" si="13"/>
        <v>0</v>
      </c>
      <c r="J405" s="3">
        <f t="shared" si="14"/>
        <v>9.9</v>
      </c>
    </row>
    <row r="406" spans="1:10">
      <c r="A406" s="2" t="s">
        <v>362</v>
      </c>
      <c r="B406" s="2" t="s">
        <v>32</v>
      </c>
      <c r="C406" s="2">
        <v>150</v>
      </c>
      <c r="D406" s="2" t="s">
        <v>0</v>
      </c>
      <c r="E406" s="2">
        <v>50</v>
      </c>
      <c r="I406">
        <f t="shared" si="13"/>
        <v>2</v>
      </c>
      <c r="J406" s="3">
        <f t="shared" si="14"/>
        <v>2</v>
      </c>
    </row>
    <row r="407" spans="1:10">
      <c r="A407" s="1" t="s">
        <v>32</v>
      </c>
      <c r="B407" s="1" t="s">
        <v>372</v>
      </c>
      <c r="C407" s="1">
        <v>200</v>
      </c>
      <c r="D407" s="1" t="s">
        <v>24</v>
      </c>
      <c r="E407" s="1">
        <v>185</v>
      </c>
      <c r="F407" s="1"/>
      <c r="G407" s="1">
        <v>2</v>
      </c>
      <c r="H407" s="1">
        <v>2</v>
      </c>
      <c r="I407">
        <f t="shared" si="13"/>
        <v>0</v>
      </c>
      <c r="J407" s="3">
        <f t="shared" si="14"/>
        <v>4.9000000000000004</v>
      </c>
    </row>
    <row r="408" spans="1:10">
      <c r="A408" s="2" t="s">
        <v>373</v>
      </c>
      <c r="B408" s="2" t="s">
        <v>374</v>
      </c>
      <c r="C408" s="2">
        <v>65</v>
      </c>
      <c r="D408" s="2" t="s">
        <v>24</v>
      </c>
      <c r="E408" s="2">
        <v>125</v>
      </c>
      <c r="F408">
        <v>10</v>
      </c>
      <c r="H408">
        <v>2</v>
      </c>
      <c r="I408">
        <f t="shared" si="13"/>
        <v>0</v>
      </c>
      <c r="J408" s="3">
        <f t="shared" si="14"/>
        <v>7.5</v>
      </c>
    </row>
    <row r="409" spans="1:10">
      <c r="A409" s="2" t="s">
        <v>374</v>
      </c>
      <c r="B409" s="2" t="s">
        <v>378</v>
      </c>
      <c r="C409" s="2">
        <v>80</v>
      </c>
      <c r="D409" s="2" t="s">
        <v>24</v>
      </c>
      <c r="E409" s="2">
        <v>75</v>
      </c>
      <c r="F409">
        <v>4</v>
      </c>
      <c r="I409">
        <f t="shared" si="13"/>
        <v>2</v>
      </c>
      <c r="J409" s="3">
        <f t="shared" si="14"/>
        <v>4</v>
      </c>
    </row>
    <row r="410" spans="1:10">
      <c r="A410" s="2" t="s">
        <v>376</v>
      </c>
      <c r="B410" s="2" t="s">
        <v>377</v>
      </c>
      <c r="C410" s="2">
        <v>50</v>
      </c>
      <c r="D410" s="2" t="s">
        <v>24</v>
      </c>
      <c r="E410" s="2">
        <v>140</v>
      </c>
      <c r="F410">
        <v>8</v>
      </c>
      <c r="H410">
        <v>2</v>
      </c>
      <c r="I410">
        <f t="shared" si="13"/>
        <v>0</v>
      </c>
      <c r="J410" s="3">
        <f t="shared" si="14"/>
        <v>6.5</v>
      </c>
    </row>
    <row r="411" spans="1:10">
      <c r="A411" s="2" t="s">
        <v>375</v>
      </c>
      <c r="B411" s="2" t="s">
        <v>377</v>
      </c>
      <c r="C411" s="2">
        <v>40</v>
      </c>
      <c r="D411" s="2" t="s">
        <v>24</v>
      </c>
      <c r="E411" s="2">
        <v>10</v>
      </c>
      <c r="F411">
        <v>4</v>
      </c>
      <c r="H411">
        <v>2</v>
      </c>
      <c r="I411">
        <f t="shared" si="13"/>
        <v>0</v>
      </c>
      <c r="J411" s="3">
        <f t="shared" si="14"/>
        <v>4.5</v>
      </c>
    </row>
    <row r="412" spans="1:10">
      <c r="A412" s="2" t="s">
        <v>377</v>
      </c>
      <c r="B412" s="2" t="s">
        <v>378</v>
      </c>
      <c r="C412" s="2">
        <v>65</v>
      </c>
      <c r="D412" s="2" t="s">
        <v>24</v>
      </c>
      <c r="E412" s="2">
        <v>30</v>
      </c>
      <c r="F412">
        <v>8</v>
      </c>
      <c r="G412">
        <v>2</v>
      </c>
      <c r="H412">
        <v>2</v>
      </c>
      <c r="I412">
        <f t="shared" si="13"/>
        <v>0</v>
      </c>
      <c r="J412" s="3">
        <f t="shared" si="14"/>
        <v>8.9</v>
      </c>
    </row>
    <row r="413" spans="1:10">
      <c r="A413" s="2" t="s">
        <v>379</v>
      </c>
      <c r="B413" s="2" t="s">
        <v>380</v>
      </c>
      <c r="C413" s="2">
        <v>40</v>
      </c>
      <c r="D413" s="2" t="s">
        <v>24</v>
      </c>
      <c r="E413" s="2">
        <v>190</v>
      </c>
      <c r="F413">
        <v>12</v>
      </c>
      <c r="H413">
        <v>2</v>
      </c>
      <c r="I413">
        <f t="shared" si="13"/>
        <v>0</v>
      </c>
      <c r="J413" s="3">
        <f t="shared" si="14"/>
        <v>8.5</v>
      </c>
    </row>
    <row r="414" spans="1:10">
      <c r="A414" s="2" t="s">
        <v>381</v>
      </c>
      <c r="B414" s="2" t="s">
        <v>380</v>
      </c>
      <c r="C414" s="2">
        <v>50</v>
      </c>
      <c r="D414" s="2" t="s">
        <v>24</v>
      </c>
      <c r="E414" s="2">
        <v>25</v>
      </c>
      <c r="F414">
        <v>6</v>
      </c>
      <c r="H414">
        <v>2</v>
      </c>
      <c r="I414">
        <f t="shared" si="13"/>
        <v>0</v>
      </c>
      <c r="J414" s="3">
        <f t="shared" si="14"/>
        <v>5.5</v>
      </c>
    </row>
    <row r="415" spans="1:10">
      <c r="A415" s="2" t="s">
        <v>380</v>
      </c>
      <c r="B415" s="2" t="s">
        <v>378</v>
      </c>
      <c r="C415" s="2">
        <v>65</v>
      </c>
      <c r="D415" s="2" t="s">
        <v>24</v>
      </c>
      <c r="E415" s="2">
        <v>15</v>
      </c>
      <c r="F415">
        <v>4</v>
      </c>
      <c r="H415">
        <v>2</v>
      </c>
      <c r="I415">
        <f t="shared" si="13"/>
        <v>0</v>
      </c>
      <c r="J415" s="3">
        <f t="shared" si="14"/>
        <v>4.5</v>
      </c>
    </row>
    <row r="416" spans="1:10">
      <c r="A416" s="2" t="s">
        <v>378</v>
      </c>
      <c r="B416" s="2" t="s">
        <v>372</v>
      </c>
      <c r="C416" s="2">
        <v>80</v>
      </c>
      <c r="D416" s="2" t="s">
        <v>24</v>
      </c>
      <c r="E416" s="2">
        <v>50</v>
      </c>
      <c r="F416">
        <v>4</v>
      </c>
      <c r="G416">
        <v>2</v>
      </c>
      <c r="H416">
        <v>2</v>
      </c>
      <c r="I416">
        <f t="shared" si="13"/>
        <v>0</v>
      </c>
      <c r="J416" s="3">
        <f t="shared" si="14"/>
        <v>6.9</v>
      </c>
    </row>
    <row r="417" spans="1:10">
      <c r="A417" s="2" t="s">
        <v>372</v>
      </c>
      <c r="B417" s="2" t="s">
        <v>382</v>
      </c>
      <c r="C417" s="2">
        <v>200</v>
      </c>
      <c r="D417" s="2" t="s">
        <v>24</v>
      </c>
      <c r="E417" s="2">
        <v>80</v>
      </c>
      <c r="F417">
        <v>2</v>
      </c>
      <c r="G417">
        <v>2</v>
      </c>
      <c r="H417">
        <v>2</v>
      </c>
      <c r="I417">
        <f t="shared" si="13"/>
        <v>0</v>
      </c>
      <c r="J417" s="3">
        <f t="shared" si="14"/>
        <v>5.9</v>
      </c>
    </row>
    <row r="418" spans="1:10">
      <c r="A418" s="2" t="s">
        <v>382</v>
      </c>
      <c r="B418" s="2" t="s">
        <v>383</v>
      </c>
      <c r="C418" s="2">
        <v>200</v>
      </c>
      <c r="D418" s="2" t="s">
        <v>24</v>
      </c>
      <c r="E418" s="2">
        <v>50</v>
      </c>
      <c r="I418">
        <f t="shared" si="13"/>
        <v>2</v>
      </c>
      <c r="J418" s="3">
        <f t="shared" si="14"/>
        <v>2</v>
      </c>
    </row>
    <row r="419" spans="1:10">
      <c r="A419" s="2" t="s">
        <v>528</v>
      </c>
      <c r="B419" s="2" t="s">
        <v>384</v>
      </c>
      <c r="C419" s="2">
        <v>50</v>
      </c>
      <c r="D419" s="2" t="s">
        <v>24</v>
      </c>
      <c r="E419" s="2">
        <v>5</v>
      </c>
      <c r="F419">
        <v>10</v>
      </c>
      <c r="G419">
        <v>2</v>
      </c>
      <c r="H419">
        <v>2</v>
      </c>
      <c r="I419">
        <f t="shared" si="13"/>
        <v>0</v>
      </c>
      <c r="J419" s="3">
        <f t="shared" si="14"/>
        <v>9.9</v>
      </c>
    </row>
    <row r="420" spans="1:10">
      <c r="A420" s="2" t="s">
        <v>384</v>
      </c>
      <c r="B420" s="2" t="s">
        <v>385</v>
      </c>
      <c r="C420" s="2">
        <v>200</v>
      </c>
      <c r="D420" s="2" t="s">
        <v>24</v>
      </c>
      <c r="E420" s="2">
        <v>195</v>
      </c>
      <c r="F420">
        <v>4</v>
      </c>
      <c r="I420">
        <f t="shared" si="13"/>
        <v>2</v>
      </c>
      <c r="J420" s="3">
        <f t="shared" si="14"/>
        <v>4</v>
      </c>
    </row>
    <row r="421" spans="1:10">
      <c r="A421" s="2" t="s">
        <v>386</v>
      </c>
      <c r="B421" s="2" t="s">
        <v>387</v>
      </c>
      <c r="C421" s="2">
        <v>80</v>
      </c>
      <c r="D421" s="2" t="s">
        <v>24</v>
      </c>
      <c r="E421" s="2">
        <v>120</v>
      </c>
      <c r="F421">
        <v>8</v>
      </c>
      <c r="I421">
        <f t="shared" si="13"/>
        <v>2</v>
      </c>
      <c r="J421" s="3">
        <f t="shared" si="14"/>
        <v>6</v>
      </c>
    </row>
    <row r="422" spans="1:10">
      <c r="A422" s="2" t="s">
        <v>388</v>
      </c>
      <c r="B422" s="2" t="s">
        <v>32</v>
      </c>
      <c r="C422" s="2">
        <v>50</v>
      </c>
      <c r="D422" s="2" t="s">
        <v>0</v>
      </c>
      <c r="E422" s="2">
        <v>10</v>
      </c>
      <c r="F422">
        <v>6</v>
      </c>
      <c r="I422">
        <f t="shared" si="13"/>
        <v>2</v>
      </c>
      <c r="J422" s="3">
        <f t="shared" si="14"/>
        <v>5</v>
      </c>
    </row>
    <row r="423" spans="1:10">
      <c r="A423" s="2" t="s">
        <v>32</v>
      </c>
      <c r="B423" s="2" t="s">
        <v>387</v>
      </c>
      <c r="C423" s="2">
        <v>50</v>
      </c>
      <c r="D423" s="2" t="s">
        <v>24</v>
      </c>
      <c r="E423" s="2">
        <v>10</v>
      </c>
      <c r="H423">
        <v>2</v>
      </c>
      <c r="I423">
        <f t="shared" si="13"/>
        <v>0</v>
      </c>
      <c r="J423" s="3">
        <f t="shared" si="14"/>
        <v>2.5</v>
      </c>
    </row>
    <row r="424" spans="1:10">
      <c r="A424" s="2" t="s">
        <v>387</v>
      </c>
      <c r="B424" t="s">
        <v>389</v>
      </c>
      <c r="C424" s="2">
        <v>100</v>
      </c>
      <c r="D424" s="2" t="s">
        <v>24</v>
      </c>
      <c r="E424" s="2">
        <v>90</v>
      </c>
      <c r="F424">
        <v>4</v>
      </c>
      <c r="G424">
        <v>2</v>
      </c>
      <c r="I424">
        <f t="shared" si="13"/>
        <v>2</v>
      </c>
      <c r="J424" s="3">
        <f t="shared" si="14"/>
        <v>6.4</v>
      </c>
    </row>
    <row r="425" spans="1:10">
      <c r="A425" s="2" t="s">
        <v>390</v>
      </c>
      <c r="B425" t="s">
        <v>32</v>
      </c>
      <c r="C425" s="2">
        <v>40</v>
      </c>
      <c r="D425" s="2" t="s">
        <v>0</v>
      </c>
      <c r="E425" s="2">
        <v>50</v>
      </c>
      <c r="F425">
        <v>6</v>
      </c>
      <c r="I425">
        <f t="shared" si="13"/>
        <v>2</v>
      </c>
      <c r="J425" s="3">
        <f t="shared" si="14"/>
        <v>5</v>
      </c>
    </row>
    <row r="426" spans="1:10">
      <c r="A426" s="2" t="s">
        <v>32</v>
      </c>
      <c r="B426" t="s">
        <v>389</v>
      </c>
      <c r="C426" s="2">
        <v>50</v>
      </c>
      <c r="D426" s="2" t="s">
        <v>24</v>
      </c>
      <c r="E426" s="2">
        <v>40</v>
      </c>
      <c r="F426">
        <v>6</v>
      </c>
      <c r="H426">
        <v>2</v>
      </c>
      <c r="I426">
        <f t="shared" si="13"/>
        <v>0</v>
      </c>
      <c r="J426" s="3">
        <f t="shared" si="14"/>
        <v>5.5</v>
      </c>
    </row>
    <row r="427" spans="1:10">
      <c r="A427" s="2" t="s">
        <v>389</v>
      </c>
      <c r="B427" t="s">
        <v>391</v>
      </c>
      <c r="C427" s="2">
        <v>125</v>
      </c>
      <c r="D427" s="2" t="s">
        <v>24</v>
      </c>
      <c r="E427" s="2">
        <v>200</v>
      </c>
      <c r="F427">
        <v>4</v>
      </c>
      <c r="G427">
        <v>2</v>
      </c>
      <c r="I427">
        <f t="shared" si="13"/>
        <v>2</v>
      </c>
      <c r="J427" s="3">
        <f t="shared" si="14"/>
        <v>6.4</v>
      </c>
    </row>
    <row r="428" spans="1:10">
      <c r="A428" s="2" t="s">
        <v>392</v>
      </c>
      <c r="B428" t="s">
        <v>391</v>
      </c>
      <c r="C428">
        <v>65</v>
      </c>
      <c r="D428" s="2" t="s">
        <v>24</v>
      </c>
      <c r="E428" s="2">
        <v>30</v>
      </c>
      <c r="F428">
        <v>6</v>
      </c>
      <c r="H428">
        <v>2</v>
      </c>
      <c r="I428">
        <f t="shared" si="13"/>
        <v>0</v>
      </c>
      <c r="J428" s="3">
        <f t="shared" si="14"/>
        <v>5.5</v>
      </c>
    </row>
    <row r="429" spans="1:10">
      <c r="A429" s="2" t="s">
        <v>391</v>
      </c>
      <c r="B429" t="s">
        <v>393</v>
      </c>
      <c r="C429">
        <v>125</v>
      </c>
      <c r="D429" s="2" t="s">
        <v>24</v>
      </c>
      <c r="E429" s="2">
        <v>100</v>
      </c>
      <c r="F429">
        <v>4</v>
      </c>
      <c r="I429">
        <f t="shared" si="13"/>
        <v>2</v>
      </c>
      <c r="J429" s="3">
        <f t="shared" si="14"/>
        <v>4</v>
      </c>
    </row>
    <row r="430" spans="1:10">
      <c r="A430" s="2" t="s">
        <v>394</v>
      </c>
      <c r="B430" t="s">
        <v>393</v>
      </c>
      <c r="C430">
        <v>65</v>
      </c>
      <c r="D430" s="2" t="s">
        <v>24</v>
      </c>
      <c r="E430" s="2">
        <v>95</v>
      </c>
      <c r="F430">
        <v>4</v>
      </c>
      <c r="H430">
        <v>2</v>
      </c>
      <c r="I430">
        <f t="shared" si="13"/>
        <v>0</v>
      </c>
      <c r="J430" s="3">
        <f t="shared" si="14"/>
        <v>4.5</v>
      </c>
    </row>
    <row r="431" spans="1:10">
      <c r="A431" s="2" t="s">
        <v>393</v>
      </c>
      <c r="B431" t="s">
        <v>395</v>
      </c>
      <c r="C431">
        <v>150</v>
      </c>
      <c r="D431" s="2" t="s">
        <v>24</v>
      </c>
      <c r="E431" s="2">
        <v>85</v>
      </c>
      <c r="F431">
        <v>8</v>
      </c>
      <c r="I431">
        <f t="shared" si="13"/>
        <v>2</v>
      </c>
      <c r="J431" s="3">
        <f t="shared" si="14"/>
        <v>6</v>
      </c>
    </row>
    <row r="432" spans="1:10">
      <c r="A432" s="2" t="s">
        <v>396</v>
      </c>
      <c r="B432" t="s">
        <v>395</v>
      </c>
      <c r="C432">
        <v>65</v>
      </c>
      <c r="D432" s="2" t="s">
        <v>24</v>
      </c>
      <c r="E432" s="2">
        <v>30</v>
      </c>
      <c r="F432">
        <v>6</v>
      </c>
      <c r="H432">
        <v>2</v>
      </c>
      <c r="I432">
        <f t="shared" si="13"/>
        <v>0</v>
      </c>
      <c r="J432" s="3">
        <f t="shared" si="14"/>
        <v>5.5</v>
      </c>
    </row>
    <row r="433" spans="1:10">
      <c r="A433" s="2" t="s">
        <v>395</v>
      </c>
      <c r="B433" t="s">
        <v>397</v>
      </c>
      <c r="C433">
        <v>150</v>
      </c>
      <c r="D433" s="2" t="s">
        <v>24</v>
      </c>
      <c r="E433" s="2">
        <v>85</v>
      </c>
      <c r="F433">
        <v>2</v>
      </c>
      <c r="H433">
        <v>2</v>
      </c>
      <c r="I433">
        <f t="shared" si="13"/>
        <v>0</v>
      </c>
      <c r="J433" s="3">
        <f t="shared" si="14"/>
        <v>3.5</v>
      </c>
    </row>
    <row r="434" spans="1:10">
      <c r="A434" s="2" t="s">
        <v>398</v>
      </c>
      <c r="B434" t="s">
        <v>397</v>
      </c>
      <c r="C434">
        <v>50</v>
      </c>
      <c r="D434" t="s">
        <v>24</v>
      </c>
      <c r="E434" s="2">
        <v>55</v>
      </c>
      <c r="F434" s="2">
        <v>10</v>
      </c>
      <c r="H434">
        <v>2</v>
      </c>
      <c r="I434">
        <f t="shared" si="13"/>
        <v>0</v>
      </c>
      <c r="J434" s="3">
        <f t="shared" si="14"/>
        <v>7.5</v>
      </c>
    </row>
    <row r="435" spans="1:10">
      <c r="A435" s="2" t="s">
        <v>397</v>
      </c>
      <c r="B435" t="s">
        <v>399</v>
      </c>
      <c r="C435">
        <v>150</v>
      </c>
      <c r="D435" t="s">
        <v>24</v>
      </c>
      <c r="E435" s="2">
        <v>270</v>
      </c>
      <c r="F435" s="2">
        <v>10</v>
      </c>
      <c r="I435">
        <f t="shared" si="13"/>
        <v>2</v>
      </c>
      <c r="J435" s="3">
        <f t="shared" si="14"/>
        <v>7</v>
      </c>
    </row>
    <row r="436" spans="1:10">
      <c r="A436" s="2" t="s">
        <v>400</v>
      </c>
      <c r="B436" t="s">
        <v>399</v>
      </c>
      <c r="C436">
        <v>50</v>
      </c>
      <c r="D436" t="s">
        <v>24</v>
      </c>
      <c r="E436" s="2">
        <v>50</v>
      </c>
      <c r="F436" s="2">
        <v>6</v>
      </c>
      <c r="H436">
        <v>2</v>
      </c>
      <c r="I436">
        <f t="shared" si="13"/>
        <v>0</v>
      </c>
      <c r="J436" s="3">
        <f t="shared" si="14"/>
        <v>5.5</v>
      </c>
    </row>
    <row r="437" spans="1:10">
      <c r="A437" s="2" t="s">
        <v>401</v>
      </c>
      <c r="B437" t="s">
        <v>402</v>
      </c>
      <c r="C437">
        <v>80</v>
      </c>
      <c r="D437" t="s">
        <v>24</v>
      </c>
      <c r="E437" s="2">
        <v>85</v>
      </c>
      <c r="F437" s="2">
        <v>14</v>
      </c>
      <c r="G437" s="2">
        <v>2</v>
      </c>
      <c r="I437">
        <f t="shared" si="13"/>
        <v>2</v>
      </c>
      <c r="J437" s="3">
        <f t="shared" si="14"/>
        <v>11.4</v>
      </c>
    </row>
    <row r="438" spans="1:10">
      <c r="A438" s="2" t="s">
        <v>403</v>
      </c>
      <c r="B438" t="s">
        <v>402</v>
      </c>
      <c r="C438">
        <v>50</v>
      </c>
      <c r="D438" t="s">
        <v>24</v>
      </c>
      <c r="E438" s="2">
        <v>65</v>
      </c>
      <c r="F438" s="2">
        <v>6</v>
      </c>
      <c r="H438">
        <v>2</v>
      </c>
      <c r="I438">
        <f t="shared" si="13"/>
        <v>0</v>
      </c>
      <c r="J438" s="3">
        <f t="shared" si="14"/>
        <v>5.5</v>
      </c>
    </row>
    <row r="439" spans="1:10">
      <c r="A439" s="2" t="s">
        <v>402</v>
      </c>
      <c r="B439" t="s">
        <v>399</v>
      </c>
      <c r="C439">
        <v>80</v>
      </c>
      <c r="D439" t="s">
        <v>24</v>
      </c>
      <c r="E439" s="2">
        <v>65</v>
      </c>
      <c r="F439" s="2">
        <v>4</v>
      </c>
      <c r="G439" s="2">
        <v>2</v>
      </c>
      <c r="I439">
        <f t="shared" si="13"/>
        <v>2</v>
      </c>
      <c r="J439" s="3">
        <f t="shared" si="14"/>
        <v>6.4</v>
      </c>
    </row>
    <row r="440" spans="1:10">
      <c r="A440" s="1" t="s">
        <v>399</v>
      </c>
      <c r="B440" s="1" t="s">
        <v>404</v>
      </c>
      <c r="C440" s="1">
        <v>200</v>
      </c>
      <c r="D440" s="1" t="s">
        <v>24</v>
      </c>
      <c r="E440" s="1">
        <v>195</v>
      </c>
      <c r="F440" s="1">
        <v>12</v>
      </c>
      <c r="G440" s="1">
        <v>2</v>
      </c>
      <c r="H440" s="1"/>
      <c r="I440">
        <f t="shared" si="13"/>
        <v>2</v>
      </c>
      <c r="J440" s="3">
        <f t="shared" si="14"/>
        <v>10.4</v>
      </c>
    </row>
    <row r="441" spans="1:10">
      <c r="A441" s="2" t="s">
        <v>405</v>
      </c>
      <c r="B441" t="s">
        <v>406</v>
      </c>
      <c r="C441">
        <v>80</v>
      </c>
      <c r="D441" t="s">
        <v>0</v>
      </c>
      <c r="E441" s="2">
        <v>150</v>
      </c>
      <c r="F441" s="2">
        <v>14</v>
      </c>
      <c r="I441">
        <f t="shared" si="13"/>
        <v>2</v>
      </c>
      <c r="J441" s="3">
        <f t="shared" si="14"/>
        <v>9</v>
      </c>
    </row>
    <row r="442" spans="1:10">
      <c r="A442" s="2" t="s">
        <v>407</v>
      </c>
      <c r="B442" t="s">
        <v>406</v>
      </c>
      <c r="C442">
        <v>50</v>
      </c>
      <c r="D442" t="s">
        <v>0</v>
      </c>
      <c r="E442" s="2">
        <v>60</v>
      </c>
      <c r="F442" s="2">
        <v>10</v>
      </c>
      <c r="H442">
        <v>2</v>
      </c>
      <c r="I442">
        <f t="shared" si="13"/>
        <v>0</v>
      </c>
      <c r="J442" s="3">
        <f t="shared" si="14"/>
        <v>7.5</v>
      </c>
    </row>
    <row r="443" spans="1:10">
      <c r="A443" s="2" t="s">
        <v>406</v>
      </c>
      <c r="B443" t="s">
        <v>408</v>
      </c>
      <c r="C443">
        <v>80</v>
      </c>
      <c r="D443" t="s">
        <v>0</v>
      </c>
      <c r="E443" s="2">
        <v>60</v>
      </c>
      <c r="F443" s="2">
        <v>4</v>
      </c>
      <c r="H443">
        <v>2</v>
      </c>
      <c r="I443">
        <f t="shared" si="13"/>
        <v>0</v>
      </c>
      <c r="J443" s="3">
        <f t="shared" si="14"/>
        <v>4.5</v>
      </c>
    </row>
    <row r="444" spans="1:10">
      <c r="A444" s="2" t="s">
        <v>409</v>
      </c>
      <c r="B444" t="s">
        <v>410</v>
      </c>
      <c r="C444">
        <v>65</v>
      </c>
      <c r="D444" t="s">
        <v>0</v>
      </c>
      <c r="E444" s="2">
        <v>65</v>
      </c>
      <c r="F444" s="2">
        <v>6</v>
      </c>
      <c r="I444">
        <f t="shared" si="13"/>
        <v>2</v>
      </c>
      <c r="J444" s="3">
        <f t="shared" si="14"/>
        <v>5</v>
      </c>
    </row>
    <row r="445" spans="1:10">
      <c r="A445" s="2" t="s">
        <v>411</v>
      </c>
      <c r="B445" t="s">
        <v>32</v>
      </c>
      <c r="C445">
        <v>65</v>
      </c>
      <c r="D445" t="s">
        <v>24</v>
      </c>
      <c r="E445" s="2">
        <v>30</v>
      </c>
      <c r="I445">
        <f t="shared" si="13"/>
        <v>2</v>
      </c>
      <c r="J445" s="3">
        <f t="shared" si="14"/>
        <v>2</v>
      </c>
    </row>
    <row r="446" spans="1:10">
      <c r="A446" s="2" t="s">
        <v>32</v>
      </c>
      <c r="B446" t="s">
        <v>410</v>
      </c>
      <c r="C446">
        <v>65</v>
      </c>
      <c r="D446" t="s">
        <v>0</v>
      </c>
      <c r="E446" s="2">
        <v>10</v>
      </c>
      <c r="F446">
        <v>8</v>
      </c>
      <c r="H446">
        <v>2</v>
      </c>
      <c r="I446">
        <f t="shared" si="13"/>
        <v>0</v>
      </c>
      <c r="J446" s="3">
        <f t="shared" si="14"/>
        <v>6.5</v>
      </c>
    </row>
    <row r="447" spans="1:10">
      <c r="A447" s="2" t="s">
        <v>410</v>
      </c>
      <c r="B447" t="s">
        <v>412</v>
      </c>
      <c r="C447">
        <v>80</v>
      </c>
      <c r="D447" t="s">
        <v>0</v>
      </c>
      <c r="E447" s="2">
        <v>70</v>
      </c>
      <c r="F447">
        <v>2</v>
      </c>
      <c r="I447">
        <f t="shared" si="13"/>
        <v>2</v>
      </c>
      <c r="J447" s="3">
        <f t="shared" si="14"/>
        <v>3</v>
      </c>
    </row>
    <row r="448" spans="1:10">
      <c r="A448" s="2" t="s">
        <v>413</v>
      </c>
      <c r="B448" t="s">
        <v>412</v>
      </c>
      <c r="C448">
        <v>65</v>
      </c>
      <c r="D448" t="s">
        <v>0</v>
      </c>
      <c r="E448" s="2">
        <v>25</v>
      </c>
      <c r="F448">
        <v>4</v>
      </c>
      <c r="H448">
        <v>2</v>
      </c>
      <c r="I448">
        <f t="shared" si="13"/>
        <v>0</v>
      </c>
      <c r="J448" s="3">
        <f t="shared" si="14"/>
        <v>4.5</v>
      </c>
    </row>
    <row r="449" spans="1:10">
      <c r="A449" s="2" t="s">
        <v>412</v>
      </c>
      <c r="B449" t="s">
        <v>414</v>
      </c>
      <c r="C449">
        <v>100</v>
      </c>
      <c r="D449" t="s">
        <v>0</v>
      </c>
      <c r="E449" s="2">
        <v>70</v>
      </c>
      <c r="I449">
        <f t="shared" si="13"/>
        <v>2</v>
      </c>
      <c r="J449" s="3">
        <f t="shared" si="14"/>
        <v>2</v>
      </c>
    </row>
    <row r="450" spans="1:10">
      <c r="A450" s="2" t="s">
        <v>415</v>
      </c>
      <c r="B450" t="s">
        <v>416</v>
      </c>
      <c r="C450">
        <v>50</v>
      </c>
      <c r="D450" t="s">
        <v>0</v>
      </c>
      <c r="E450" s="2">
        <v>85</v>
      </c>
      <c r="F450">
        <v>8</v>
      </c>
      <c r="I450">
        <f t="shared" si="13"/>
        <v>2</v>
      </c>
      <c r="J450" s="3">
        <f t="shared" si="14"/>
        <v>6</v>
      </c>
    </row>
    <row r="451" spans="1:10">
      <c r="A451" s="2" t="s">
        <v>417</v>
      </c>
      <c r="B451" t="s">
        <v>416</v>
      </c>
      <c r="C451">
        <v>50</v>
      </c>
      <c r="D451" t="s">
        <v>0</v>
      </c>
      <c r="E451" s="2">
        <v>25</v>
      </c>
      <c r="H451">
        <v>2</v>
      </c>
      <c r="I451">
        <f t="shared" si="13"/>
        <v>0</v>
      </c>
      <c r="J451" s="3">
        <f t="shared" si="14"/>
        <v>2.5</v>
      </c>
    </row>
    <row r="452" spans="1:10">
      <c r="A452" s="2" t="s">
        <v>416</v>
      </c>
      <c r="B452" t="s">
        <v>414</v>
      </c>
      <c r="C452">
        <v>65</v>
      </c>
      <c r="D452" t="s">
        <v>0</v>
      </c>
      <c r="E452" s="2">
        <v>70</v>
      </c>
      <c r="F452">
        <v>6</v>
      </c>
      <c r="H452">
        <v>2</v>
      </c>
      <c r="I452">
        <f t="shared" si="13"/>
        <v>0</v>
      </c>
      <c r="J452" s="3">
        <f t="shared" si="14"/>
        <v>5.5</v>
      </c>
    </row>
    <row r="453" spans="1:10">
      <c r="A453" s="2" t="s">
        <v>414</v>
      </c>
      <c r="B453" t="s">
        <v>408</v>
      </c>
      <c r="C453">
        <v>125</v>
      </c>
      <c r="D453" t="s">
        <v>0</v>
      </c>
      <c r="E453" s="2">
        <v>10</v>
      </c>
      <c r="I453">
        <f t="shared" si="13"/>
        <v>2</v>
      </c>
      <c r="J453" s="3">
        <f t="shared" si="14"/>
        <v>2</v>
      </c>
    </row>
    <row r="454" spans="1:10">
      <c r="A454" s="2" t="s">
        <v>408</v>
      </c>
      <c r="B454" t="s">
        <v>418</v>
      </c>
      <c r="C454">
        <v>125</v>
      </c>
      <c r="D454" t="s">
        <v>0</v>
      </c>
      <c r="E454" s="2">
        <v>150</v>
      </c>
      <c r="I454">
        <f t="shared" si="13"/>
        <v>2</v>
      </c>
      <c r="J454" s="3">
        <f t="shared" si="14"/>
        <v>2</v>
      </c>
    </row>
    <row r="455" spans="1:10">
      <c r="A455" s="2" t="s">
        <v>419</v>
      </c>
      <c r="B455" t="s">
        <v>418</v>
      </c>
      <c r="C455">
        <v>50</v>
      </c>
      <c r="D455" t="s">
        <v>0</v>
      </c>
      <c r="E455" s="2">
        <v>20</v>
      </c>
      <c r="F455">
        <v>6</v>
      </c>
      <c r="I455">
        <f t="shared" si="13"/>
        <v>2</v>
      </c>
      <c r="J455" s="3">
        <f t="shared" si="14"/>
        <v>5</v>
      </c>
    </row>
    <row r="456" spans="1:10">
      <c r="A456" s="2" t="s">
        <v>418</v>
      </c>
      <c r="B456" t="s">
        <v>420</v>
      </c>
      <c r="C456">
        <v>125</v>
      </c>
      <c r="D456" t="s">
        <v>0</v>
      </c>
      <c r="E456" s="2">
        <v>160</v>
      </c>
      <c r="F456">
        <v>8</v>
      </c>
      <c r="I456">
        <f t="shared" si="13"/>
        <v>2</v>
      </c>
      <c r="J456" s="3">
        <f t="shared" si="14"/>
        <v>6</v>
      </c>
    </row>
    <row r="457" spans="1:10">
      <c r="A457" s="2" t="s">
        <v>421</v>
      </c>
      <c r="B457" t="s">
        <v>32</v>
      </c>
      <c r="C457">
        <v>50</v>
      </c>
      <c r="D457" t="s">
        <v>24</v>
      </c>
      <c r="E457" s="2">
        <v>10</v>
      </c>
      <c r="F457">
        <v>6</v>
      </c>
      <c r="I457">
        <f t="shared" si="13"/>
        <v>2</v>
      </c>
      <c r="J457" s="3">
        <f t="shared" si="14"/>
        <v>5</v>
      </c>
    </row>
    <row r="458" spans="1:10">
      <c r="A458" s="2" t="s">
        <v>32</v>
      </c>
      <c r="B458" t="s">
        <v>420</v>
      </c>
      <c r="C458">
        <v>50</v>
      </c>
      <c r="D458" t="s">
        <v>0</v>
      </c>
      <c r="E458" s="2">
        <v>25</v>
      </c>
      <c r="F458">
        <v>6</v>
      </c>
      <c r="H458">
        <v>2</v>
      </c>
      <c r="I458">
        <f t="shared" si="13"/>
        <v>0</v>
      </c>
      <c r="J458" s="3">
        <f t="shared" si="14"/>
        <v>5.5</v>
      </c>
    </row>
    <row r="459" spans="1:10">
      <c r="A459" s="2" t="s">
        <v>420</v>
      </c>
      <c r="B459" t="s">
        <v>385</v>
      </c>
      <c r="C459">
        <v>125</v>
      </c>
      <c r="D459" t="s">
        <v>0</v>
      </c>
      <c r="E459" s="2">
        <v>115</v>
      </c>
      <c r="F459">
        <v>6</v>
      </c>
      <c r="G459">
        <v>2</v>
      </c>
      <c r="H459">
        <v>2</v>
      </c>
      <c r="I459">
        <f t="shared" si="13"/>
        <v>0</v>
      </c>
      <c r="J459" s="3">
        <f t="shared" si="14"/>
        <v>7.9</v>
      </c>
    </row>
    <row r="460" spans="1:10">
      <c r="A460" s="2" t="s">
        <v>385</v>
      </c>
      <c r="B460" t="s">
        <v>422</v>
      </c>
      <c r="C460">
        <v>250</v>
      </c>
      <c r="D460" t="s">
        <v>24</v>
      </c>
      <c r="E460" s="2">
        <v>105</v>
      </c>
      <c r="F460">
        <v>4</v>
      </c>
      <c r="I460">
        <f t="shared" si="13"/>
        <v>2</v>
      </c>
      <c r="J460" s="3">
        <f t="shared" si="14"/>
        <v>4</v>
      </c>
    </row>
    <row r="461" spans="1:10">
      <c r="A461" s="2" t="s">
        <v>422</v>
      </c>
      <c r="B461" t="s">
        <v>423</v>
      </c>
      <c r="C461">
        <v>250</v>
      </c>
      <c r="D461" t="s">
        <v>24</v>
      </c>
      <c r="E461" s="2">
        <v>180</v>
      </c>
      <c r="I461">
        <f t="shared" si="13"/>
        <v>2</v>
      </c>
      <c r="J461" s="3">
        <f t="shared" si="14"/>
        <v>2</v>
      </c>
    </row>
    <row r="462" spans="1:10">
      <c r="A462" s="2" t="s">
        <v>424</v>
      </c>
      <c r="B462" t="s">
        <v>425</v>
      </c>
      <c r="C462">
        <v>50</v>
      </c>
      <c r="D462" t="s">
        <v>0</v>
      </c>
      <c r="E462" s="2">
        <v>110</v>
      </c>
      <c r="F462">
        <v>6</v>
      </c>
      <c r="I462">
        <f t="shared" si="13"/>
        <v>2</v>
      </c>
      <c r="J462" s="3">
        <f t="shared" si="14"/>
        <v>5</v>
      </c>
    </row>
    <row r="463" spans="1:10">
      <c r="A463" s="2" t="s">
        <v>426</v>
      </c>
      <c r="B463" t="s">
        <v>425</v>
      </c>
      <c r="C463">
        <v>50</v>
      </c>
      <c r="D463" t="s">
        <v>0</v>
      </c>
      <c r="E463" s="2">
        <v>55</v>
      </c>
      <c r="F463">
        <v>6</v>
      </c>
      <c r="H463">
        <v>2</v>
      </c>
      <c r="I463">
        <f t="shared" si="13"/>
        <v>0</v>
      </c>
      <c r="J463" s="3">
        <f t="shared" si="14"/>
        <v>5.5</v>
      </c>
    </row>
    <row r="464" spans="1:10">
      <c r="A464" s="2" t="s">
        <v>425</v>
      </c>
      <c r="B464" t="s">
        <v>427</v>
      </c>
      <c r="C464">
        <v>65</v>
      </c>
      <c r="D464" t="s">
        <v>0</v>
      </c>
      <c r="E464" s="2">
        <v>140</v>
      </c>
      <c r="F464">
        <v>4</v>
      </c>
      <c r="I464">
        <f t="shared" si="13"/>
        <v>2</v>
      </c>
      <c r="J464" s="3">
        <f t="shared" si="14"/>
        <v>4</v>
      </c>
    </row>
    <row r="465" spans="1:10">
      <c r="A465" s="2" t="s">
        <v>428</v>
      </c>
      <c r="B465" t="s">
        <v>32</v>
      </c>
      <c r="C465">
        <v>50</v>
      </c>
      <c r="D465" t="s">
        <v>24</v>
      </c>
      <c r="E465" s="2">
        <v>10</v>
      </c>
      <c r="I465">
        <f t="shared" ref="I465:I528" si="15">IF(ISBLANK(H465),2,0)</f>
        <v>2</v>
      </c>
      <c r="J465" s="3">
        <f t="shared" ref="J465:J528" si="16">F465*0.5+G465*1.2+H465*1.25+I465*1</f>
        <v>2</v>
      </c>
    </row>
    <row r="466" spans="1:10">
      <c r="A466" s="2" t="s">
        <v>32</v>
      </c>
      <c r="B466" t="s">
        <v>427</v>
      </c>
      <c r="C466">
        <v>50</v>
      </c>
      <c r="D466" t="s">
        <v>0</v>
      </c>
      <c r="E466" s="2">
        <v>65</v>
      </c>
      <c r="F466">
        <v>8</v>
      </c>
      <c r="H466">
        <v>2</v>
      </c>
      <c r="I466">
        <f t="shared" si="15"/>
        <v>0</v>
      </c>
      <c r="J466" s="3">
        <f t="shared" si="16"/>
        <v>6.5</v>
      </c>
    </row>
    <row r="467" spans="1:10">
      <c r="A467" s="2" t="s">
        <v>427</v>
      </c>
      <c r="B467" t="s">
        <v>429</v>
      </c>
      <c r="C467">
        <v>80</v>
      </c>
      <c r="D467" t="s">
        <v>0</v>
      </c>
      <c r="E467" s="2">
        <v>60</v>
      </c>
      <c r="F467">
        <v>4</v>
      </c>
      <c r="H467">
        <v>2</v>
      </c>
      <c r="I467">
        <f t="shared" si="15"/>
        <v>0</v>
      </c>
      <c r="J467" s="3">
        <f t="shared" si="16"/>
        <v>4.5</v>
      </c>
    </row>
    <row r="468" spans="1:10">
      <c r="A468" s="2" t="s">
        <v>430</v>
      </c>
      <c r="B468" t="s">
        <v>431</v>
      </c>
      <c r="C468">
        <v>50</v>
      </c>
      <c r="D468" t="s">
        <v>0</v>
      </c>
      <c r="E468" s="2">
        <v>70</v>
      </c>
      <c r="F468">
        <v>4</v>
      </c>
      <c r="H468">
        <v>2</v>
      </c>
      <c r="I468">
        <f t="shared" si="15"/>
        <v>0</v>
      </c>
      <c r="J468" s="3">
        <f t="shared" si="16"/>
        <v>4.5</v>
      </c>
    </row>
    <row r="469" spans="1:10">
      <c r="A469" s="2" t="s">
        <v>432</v>
      </c>
      <c r="B469" t="s">
        <v>431</v>
      </c>
      <c r="C469">
        <v>50</v>
      </c>
      <c r="D469" t="s">
        <v>0</v>
      </c>
      <c r="E469" s="2">
        <v>45</v>
      </c>
      <c r="F469">
        <v>6</v>
      </c>
      <c r="I469">
        <f t="shared" si="15"/>
        <v>2</v>
      </c>
      <c r="J469" s="3">
        <f t="shared" si="16"/>
        <v>5</v>
      </c>
    </row>
    <row r="470" spans="1:10">
      <c r="A470" s="2" t="s">
        <v>431</v>
      </c>
      <c r="B470" t="s">
        <v>433</v>
      </c>
      <c r="C470">
        <v>65</v>
      </c>
      <c r="D470" t="s">
        <v>0</v>
      </c>
      <c r="E470" s="2">
        <v>60</v>
      </c>
      <c r="F470">
        <v>2</v>
      </c>
      <c r="I470">
        <f t="shared" si="15"/>
        <v>2</v>
      </c>
      <c r="J470" s="3">
        <f t="shared" si="16"/>
        <v>3</v>
      </c>
    </row>
    <row r="471" spans="1:10">
      <c r="A471" s="2" t="s">
        <v>434</v>
      </c>
      <c r="B471" t="s">
        <v>433</v>
      </c>
      <c r="C471">
        <v>50</v>
      </c>
      <c r="D471" t="s">
        <v>0</v>
      </c>
      <c r="E471" s="2">
        <v>90</v>
      </c>
      <c r="F471">
        <v>10</v>
      </c>
      <c r="H471">
        <v>2</v>
      </c>
      <c r="I471">
        <f t="shared" si="15"/>
        <v>0</v>
      </c>
      <c r="J471" s="3">
        <f t="shared" si="16"/>
        <v>7.5</v>
      </c>
    </row>
    <row r="472" spans="1:10">
      <c r="A472" s="2" t="s">
        <v>433</v>
      </c>
      <c r="B472" t="s">
        <v>435</v>
      </c>
      <c r="C472">
        <v>80</v>
      </c>
      <c r="D472" t="s">
        <v>0</v>
      </c>
      <c r="E472" s="2">
        <v>40</v>
      </c>
      <c r="I472">
        <f t="shared" si="15"/>
        <v>2</v>
      </c>
      <c r="J472" s="3">
        <f t="shared" si="16"/>
        <v>2</v>
      </c>
    </row>
    <row r="473" spans="1:10">
      <c r="A473" s="2" t="s">
        <v>436</v>
      </c>
      <c r="B473" t="s">
        <v>435</v>
      </c>
      <c r="C473">
        <v>50</v>
      </c>
      <c r="D473" t="s">
        <v>0</v>
      </c>
      <c r="E473" s="2">
        <v>15</v>
      </c>
      <c r="H473">
        <v>2</v>
      </c>
      <c r="I473">
        <f t="shared" si="15"/>
        <v>0</v>
      </c>
      <c r="J473" s="3">
        <f t="shared" si="16"/>
        <v>2.5</v>
      </c>
    </row>
    <row r="474" spans="1:10">
      <c r="A474" s="2" t="s">
        <v>435</v>
      </c>
      <c r="B474" t="s">
        <v>429</v>
      </c>
      <c r="C474">
        <v>100</v>
      </c>
      <c r="D474" t="s">
        <v>0</v>
      </c>
      <c r="E474" s="2">
        <v>25</v>
      </c>
      <c r="I474">
        <f t="shared" si="15"/>
        <v>2</v>
      </c>
      <c r="J474" s="3">
        <f t="shared" si="16"/>
        <v>2</v>
      </c>
    </row>
    <row r="475" spans="1:10">
      <c r="A475" s="2" t="s">
        <v>429</v>
      </c>
      <c r="B475" t="s">
        <v>437</v>
      </c>
      <c r="C475">
        <v>100</v>
      </c>
      <c r="D475" t="s">
        <v>0</v>
      </c>
      <c r="E475" s="2">
        <v>95</v>
      </c>
      <c r="F475">
        <v>4</v>
      </c>
      <c r="I475">
        <f t="shared" si="15"/>
        <v>2</v>
      </c>
      <c r="J475" s="3">
        <f t="shared" si="16"/>
        <v>4</v>
      </c>
    </row>
    <row r="476" spans="1:10">
      <c r="A476" s="2" t="s">
        <v>438</v>
      </c>
      <c r="B476" t="s">
        <v>437</v>
      </c>
      <c r="C476">
        <v>40</v>
      </c>
      <c r="D476" t="s">
        <v>0</v>
      </c>
      <c r="E476" s="2">
        <v>55</v>
      </c>
      <c r="F476">
        <v>8</v>
      </c>
      <c r="H476">
        <v>2</v>
      </c>
      <c r="I476">
        <f t="shared" si="15"/>
        <v>0</v>
      </c>
      <c r="J476" s="3">
        <f t="shared" si="16"/>
        <v>6.5</v>
      </c>
    </row>
    <row r="477" spans="1:10">
      <c r="A477" s="2" t="s">
        <v>437</v>
      </c>
      <c r="B477" t="s">
        <v>439</v>
      </c>
      <c r="C477">
        <v>100</v>
      </c>
      <c r="D477" t="s">
        <v>0</v>
      </c>
      <c r="E477" s="2">
        <v>50</v>
      </c>
      <c r="I477">
        <f t="shared" si="15"/>
        <v>2</v>
      </c>
      <c r="J477" s="3">
        <f t="shared" si="16"/>
        <v>2</v>
      </c>
    </row>
    <row r="478" spans="1:10">
      <c r="A478" s="2" t="s">
        <v>440</v>
      </c>
      <c r="B478" t="s">
        <v>32</v>
      </c>
      <c r="C478">
        <v>65</v>
      </c>
      <c r="D478" t="s">
        <v>24</v>
      </c>
      <c r="E478" s="2">
        <v>15</v>
      </c>
      <c r="F478">
        <v>2</v>
      </c>
      <c r="I478">
        <f t="shared" si="15"/>
        <v>2</v>
      </c>
      <c r="J478" s="3">
        <f t="shared" si="16"/>
        <v>3</v>
      </c>
    </row>
    <row r="479" spans="1:10">
      <c r="A479" t="s">
        <v>32</v>
      </c>
      <c r="B479" t="s">
        <v>441</v>
      </c>
      <c r="C479">
        <v>65</v>
      </c>
      <c r="D479" t="s">
        <v>0</v>
      </c>
      <c r="E479" s="2">
        <v>65</v>
      </c>
      <c r="F479">
        <v>2</v>
      </c>
      <c r="I479">
        <f t="shared" si="15"/>
        <v>2</v>
      </c>
      <c r="J479" s="3">
        <f t="shared" si="16"/>
        <v>3</v>
      </c>
    </row>
    <row r="480" spans="1:10">
      <c r="A480" t="s">
        <v>442</v>
      </c>
      <c r="B480" t="s">
        <v>32</v>
      </c>
      <c r="C480">
        <v>65</v>
      </c>
      <c r="D480" t="s">
        <v>24</v>
      </c>
      <c r="E480" s="2">
        <v>20</v>
      </c>
      <c r="F480">
        <v>2</v>
      </c>
      <c r="I480">
        <f t="shared" si="15"/>
        <v>2</v>
      </c>
      <c r="J480" s="3">
        <f t="shared" si="16"/>
        <v>3</v>
      </c>
    </row>
    <row r="481" spans="1:10">
      <c r="A481" t="s">
        <v>32</v>
      </c>
      <c r="B481" t="s">
        <v>443</v>
      </c>
      <c r="C481">
        <v>65</v>
      </c>
      <c r="D481" t="s">
        <v>0</v>
      </c>
      <c r="E481">
        <v>20</v>
      </c>
      <c r="F481">
        <v>2</v>
      </c>
      <c r="H481">
        <v>2</v>
      </c>
      <c r="I481">
        <f t="shared" si="15"/>
        <v>0</v>
      </c>
      <c r="J481" s="3">
        <f t="shared" si="16"/>
        <v>3.5</v>
      </c>
    </row>
    <row r="482" spans="1:10">
      <c r="A482" t="s">
        <v>444</v>
      </c>
      <c r="B482" t="s">
        <v>32</v>
      </c>
      <c r="C482">
        <v>65</v>
      </c>
      <c r="D482" t="s">
        <v>24</v>
      </c>
      <c r="E482" s="2">
        <v>20</v>
      </c>
      <c r="F482">
        <v>2</v>
      </c>
      <c r="I482">
        <f t="shared" si="15"/>
        <v>2</v>
      </c>
      <c r="J482" s="3">
        <f t="shared" si="16"/>
        <v>3</v>
      </c>
    </row>
    <row r="483" spans="1:10">
      <c r="A483" t="s">
        <v>32</v>
      </c>
      <c r="B483" t="s">
        <v>443</v>
      </c>
      <c r="C483">
        <v>65</v>
      </c>
      <c r="D483" t="s">
        <v>0</v>
      </c>
      <c r="E483">
        <v>20</v>
      </c>
      <c r="F483">
        <v>2</v>
      </c>
      <c r="H483">
        <v>2</v>
      </c>
      <c r="I483">
        <f t="shared" si="15"/>
        <v>0</v>
      </c>
      <c r="J483" s="3">
        <f t="shared" si="16"/>
        <v>3.5</v>
      </c>
    </row>
    <row r="484" spans="1:10">
      <c r="A484" t="s">
        <v>445</v>
      </c>
      <c r="B484" t="s">
        <v>441</v>
      </c>
      <c r="C484">
        <v>65</v>
      </c>
      <c r="D484" t="s">
        <v>0</v>
      </c>
      <c r="E484">
        <v>10</v>
      </c>
      <c r="I484">
        <f t="shared" si="15"/>
        <v>2</v>
      </c>
      <c r="J484" s="3">
        <f t="shared" si="16"/>
        <v>2</v>
      </c>
    </row>
    <row r="485" spans="1:10">
      <c r="A485" t="s">
        <v>441</v>
      </c>
      <c r="B485" t="s">
        <v>439</v>
      </c>
      <c r="C485">
        <v>65</v>
      </c>
      <c r="D485" t="s">
        <v>0</v>
      </c>
      <c r="E485">
        <v>110</v>
      </c>
      <c r="F485">
        <v>12</v>
      </c>
      <c r="H485">
        <v>2</v>
      </c>
      <c r="I485">
        <f t="shared" si="15"/>
        <v>0</v>
      </c>
      <c r="J485" s="3">
        <f t="shared" si="16"/>
        <v>8.5</v>
      </c>
    </row>
    <row r="486" spans="1:10">
      <c r="A486" t="s">
        <v>439</v>
      </c>
      <c r="B486" t="s">
        <v>446</v>
      </c>
      <c r="C486">
        <v>125</v>
      </c>
      <c r="D486" t="s">
        <v>0</v>
      </c>
      <c r="E486">
        <v>115</v>
      </c>
      <c r="F486">
        <v>4</v>
      </c>
      <c r="I486">
        <f t="shared" si="15"/>
        <v>2</v>
      </c>
      <c r="J486" s="3">
        <f t="shared" si="16"/>
        <v>4</v>
      </c>
    </row>
    <row r="487" spans="1:10">
      <c r="A487" t="s">
        <v>447</v>
      </c>
      <c r="B487" t="s">
        <v>32</v>
      </c>
      <c r="C487">
        <v>50</v>
      </c>
      <c r="D487" t="s">
        <v>24</v>
      </c>
      <c r="E487">
        <v>25</v>
      </c>
      <c r="F487">
        <v>6</v>
      </c>
      <c r="I487">
        <f t="shared" si="15"/>
        <v>2</v>
      </c>
      <c r="J487" s="3">
        <f t="shared" si="16"/>
        <v>5</v>
      </c>
    </row>
    <row r="488" spans="1:10">
      <c r="A488" t="s">
        <v>32</v>
      </c>
      <c r="B488" t="s">
        <v>446</v>
      </c>
      <c r="C488">
        <v>50</v>
      </c>
      <c r="D488" t="s">
        <v>0</v>
      </c>
      <c r="E488">
        <v>125</v>
      </c>
      <c r="I488">
        <f t="shared" si="15"/>
        <v>2</v>
      </c>
      <c r="J488" s="3">
        <f t="shared" si="16"/>
        <v>2</v>
      </c>
    </row>
    <row r="489" spans="1:10">
      <c r="A489" t="s">
        <v>446</v>
      </c>
      <c r="B489" t="s">
        <v>448</v>
      </c>
      <c r="C489">
        <v>125</v>
      </c>
      <c r="D489" t="s">
        <v>0</v>
      </c>
      <c r="E489">
        <v>80</v>
      </c>
      <c r="I489">
        <f t="shared" si="15"/>
        <v>2</v>
      </c>
      <c r="J489" s="3">
        <f t="shared" si="16"/>
        <v>2</v>
      </c>
    </row>
    <row r="490" spans="1:10">
      <c r="A490" t="s">
        <v>449</v>
      </c>
      <c r="B490" t="s">
        <v>450</v>
      </c>
      <c r="C490">
        <v>80</v>
      </c>
      <c r="D490" t="s">
        <v>24</v>
      </c>
      <c r="E490">
        <v>130</v>
      </c>
      <c r="F490">
        <v>6</v>
      </c>
      <c r="G490">
        <v>2</v>
      </c>
      <c r="I490">
        <f t="shared" si="15"/>
        <v>2</v>
      </c>
      <c r="J490" s="3">
        <f t="shared" si="16"/>
        <v>7.4</v>
      </c>
    </row>
    <row r="491" spans="1:10">
      <c r="A491" t="s">
        <v>527</v>
      </c>
      <c r="B491" t="s">
        <v>450</v>
      </c>
      <c r="C491">
        <v>40</v>
      </c>
      <c r="D491" t="s">
        <v>24</v>
      </c>
      <c r="E491">
        <v>20</v>
      </c>
      <c r="F491">
        <v>6</v>
      </c>
      <c r="H491">
        <v>2</v>
      </c>
      <c r="I491">
        <f t="shared" si="15"/>
        <v>0</v>
      </c>
      <c r="J491" s="3">
        <f t="shared" si="16"/>
        <v>5.5</v>
      </c>
    </row>
    <row r="492" spans="1:10">
      <c r="A492" t="s">
        <v>450</v>
      </c>
      <c r="B492" t="s">
        <v>448</v>
      </c>
      <c r="C492">
        <v>40</v>
      </c>
      <c r="D492" t="s">
        <v>0</v>
      </c>
      <c r="E492">
        <v>80</v>
      </c>
      <c r="F492">
        <v>6</v>
      </c>
      <c r="H492">
        <v>2</v>
      </c>
      <c r="I492">
        <f t="shared" si="15"/>
        <v>0</v>
      </c>
      <c r="J492" s="3">
        <f t="shared" si="16"/>
        <v>5.5</v>
      </c>
    </row>
    <row r="493" spans="1:10">
      <c r="A493" t="s">
        <v>448</v>
      </c>
      <c r="B493" t="s">
        <v>451</v>
      </c>
      <c r="C493">
        <v>125</v>
      </c>
      <c r="D493" t="s">
        <v>0</v>
      </c>
      <c r="E493">
        <v>115</v>
      </c>
      <c r="F493">
        <v>6</v>
      </c>
      <c r="G493">
        <v>2</v>
      </c>
      <c r="H493">
        <v>2</v>
      </c>
      <c r="I493">
        <f t="shared" si="15"/>
        <v>0</v>
      </c>
      <c r="J493" s="3">
        <f t="shared" si="16"/>
        <v>7.9</v>
      </c>
    </row>
    <row r="494" spans="1:10">
      <c r="A494" t="s">
        <v>451</v>
      </c>
      <c r="B494" t="s">
        <v>452</v>
      </c>
      <c r="C494">
        <v>300</v>
      </c>
      <c r="D494" t="s">
        <v>24</v>
      </c>
      <c r="E494">
        <v>130</v>
      </c>
      <c r="F494">
        <v>4</v>
      </c>
      <c r="I494">
        <f t="shared" si="15"/>
        <v>2</v>
      </c>
      <c r="J494" s="3">
        <f t="shared" si="16"/>
        <v>4</v>
      </c>
    </row>
    <row r="495" spans="1:10">
      <c r="A495" t="s">
        <v>453</v>
      </c>
      <c r="B495" t="s">
        <v>452</v>
      </c>
      <c r="C495">
        <v>50</v>
      </c>
      <c r="D495" t="s">
        <v>24</v>
      </c>
      <c r="E495">
        <v>45</v>
      </c>
      <c r="F495">
        <v>6</v>
      </c>
      <c r="H495">
        <v>2</v>
      </c>
      <c r="I495">
        <f t="shared" si="15"/>
        <v>0</v>
      </c>
      <c r="J495" s="3">
        <f t="shared" si="16"/>
        <v>5.5</v>
      </c>
    </row>
    <row r="496" spans="1:10">
      <c r="A496" t="s">
        <v>454</v>
      </c>
      <c r="B496" t="s">
        <v>455</v>
      </c>
      <c r="C496">
        <v>32</v>
      </c>
      <c r="D496" t="s">
        <v>0</v>
      </c>
      <c r="E496">
        <v>80</v>
      </c>
      <c r="F496">
        <v>4</v>
      </c>
      <c r="H496">
        <v>2</v>
      </c>
      <c r="I496">
        <f t="shared" si="15"/>
        <v>0</v>
      </c>
      <c r="J496" s="3">
        <f t="shared" si="16"/>
        <v>4.5</v>
      </c>
    </row>
    <row r="497" spans="1:10">
      <c r="A497" t="s">
        <v>456</v>
      </c>
      <c r="B497" t="s">
        <v>455</v>
      </c>
      <c r="C497">
        <v>65</v>
      </c>
      <c r="D497" t="s">
        <v>24</v>
      </c>
      <c r="E497">
        <v>50</v>
      </c>
      <c r="F497">
        <v>6</v>
      </c>
      <c r="I497">
        <f t="shared" si="15"/>
        <v>2</v>
      </c>
      <c r="J497" s="3">
        <f t="shared" si="16"/>
        <v>5</v>
      </c>
    </row>
    <row r="498" spans="1:10">
      <c r="A498" t="s">
        <v>455</v>
      </c>
      <c r="B498" t="s">
        <v>457</v>
      </c>
      <c r="C498">
        <v>65</v>
      </c>
      <c r="D498" t="s">
        <v>24</v>
      </c>
      <c r="E498">
        <v>65</v>
      </c>
      <c r="I498">
        <f t="shared" si="15"/>
        <v>2</v>
      </c>
      <c r="J498" s="3">
        <f t="shared" si="16"/>
        <v>2</v>
      </c>
    </row>
    <row r="499" spans="1:10">
      <c r="A499" t="s">
        <v>458</v>
      </c>
      <c r="B499" t="s">
        <v>457</v>
      </c>
      <c r="C499">
        <v>65</v>
      </c>
      <c r="D499" t="s">
        <v>24</v>
      </c>
      <c r="E499">
        <v>80</v>
      </c>
      <c r="F499">
        <v>6</v>
      </c>
      <c r="I499">
        <f t="shared" si="15"/>
        <v>2</v>
      </c>
      <c r="J499" s="3">
        <f t="shared" si="16"/>
        <v>5</v>
      </c>
    </row>
    <row r="500" spans="1:10">
      <c r="A500" t="s">
        <v>457</v>
      </c>
      <c r="B500" t="s">
        <v>459</v>
      </c>
      <c r="C500">
        <v>100</v>
      </c>
      <c r="D500" t="s">
        <v>24</v>
      </c>
      <c r="E500">
        <v>90</v>
      </c>
      <c r="F500">
        <v>2</v>
      </c>
      <c r="I500">
        <f t="shared" si="15"/>
        <v>2</v>
      </c>
      <c r="J500" s="3">
        <f t="shared" si="16"/>
        <v>3</v>
      </c>
    </row>
    <row r="501" spans="1:10">
      <c r="A501" t="s">
        <v>460</v>
      </c>
      <c r="B501" t="s">
        <v>459</v>
      </c>
      <c r="C501">
        <v>65</v>
      </c>
      <c r="D501" t="s">
        <v>24</v>
      </c>
      <c r="E501">
        <v>25</v>
      </c>
      <c r="F501">
        <v>6</v>
      </c>
      <c r="H501">
        <v>2</v>
      </c>
      <c r="I501">
        <f t="shared" si="15"/>
        <v>0</v>
      </c>
      <c r="J501" s="3">
        <f t="shared" si="16"/>
        <v>5.5</v>
      </c>
    </row>
    <row r="502" spans="1:10">
      <c r="A502" t="s">
        <v>459</v>
      </c>
      <c r="B502" t="s">
        <v>461</v>
      </c>
      <c r="C502">
        <v>100</v>
      </c>
      <c r="D502" t="s">
        <v>24</v>
      </c>
      <c r="E502">
        <v>70</v>
      </c>
      <c r="I502">
        <f t="shared" si="15"/>
        <v>2</v>
      </c>
      <c r="J502" s="3">
        <f t="shared" si="16"/>
        <v>2</v>
      </c>
    </row>
    <row r="503" spans="1:10">
      <c r="A503" t="s">
        <v>461</v>
      </c>
      <c r="B503" t="s">
        <v>462</v>
      </c>
      <c r="C503">
        <v>150</v>
      </c>
      <c r="D503" t="s">
        <v>0</v>
      </c>
      <c r="E503">
        <v>110</v>
      </c>
      <c r="F503">
        <v>10</v>
      </c>
      <c r="I503">
        <f t="shared" si="15"/>
        <v>2</v>
      </c>
      <c r="J503" s="3">
        <f t="shared" si="16"/>
        <v>7</v>
      </c>
    </row>
    <row r="504" spans="1:10">
      <c r="A504" t="s">
        <v>463</v>
      </c>
      <c r="B504" t="s">
        <v>464</v>
      </c>
      <c r="C504">
        <v>50</v>
      </c>
      <c r="D504" t="s">
        <v>0</v>
      </c>
      <c r="E504">
        <v>40</v>
      </c>
      <c r="F504">
        <v>8</v>
      </c>
      <c r="I504">
        <f t="shared" si="15"/>
        <v>2</v>
      </c>
      <c r="J504" s="3">
        <f t="shared" si="16"/>
        <v>6</v>
      </c>
    </row>
    <row r="505" spans="1:10">
      <c r="A505" t="s">
        <v>464</v>
      </c>
      <c r="B505" t="s">
        <v>465</v>
      </c>
      <c r="C505">
        <v>150</v>
      </c>
      <c r="D505" t="s">
        <v>0</v>
      </c>
      <c r="E505">
        <v>50</v>
      </c>
      <c r="I505">
        <f t="shared" si="15"/>
        <v>2</v>
      </c>
      <c r="J505" s="3">
        <f t="shared" si="16"/>
        <v>2</v>
      </c>
    </row>
    <row r="506" spans="1:10">
      <c r="A506" t="s">
        <v>466</v>
      </c>
      <c r="B506" t="s">
        <v>32</v>
      </c>
      <c r="C506">
        <v>50</v>
      </c>
      <c r="D506" t="s">
        <v>24</v>
      </c>
      <c r="E506">
        <v>20</v>
      </c>
      <c r="F506">
        <v>4</v>
      </c>
      <c r="I506">
        <f t="shared" si="15"/>
        <v>2</v>
      </c>
      <c r="J506" s="3">
        <f t="shared" si="16"/>
        <v>4</v>
      </c>
    </row>
    <row r="507" spans="1:10">
      <c r="A507" t="s">
        <v>32</v>
      </c>
      <c r="B507" t="s">
        <v>465</v>
      </c>
      <c r="C507">
        <v>50</v>
      </c>
      <c r="D507" t="s">
        <v>0</v>
      </c>
      <c r="E507">
        <v>20</v>
      </c>
      <c r="F507">
        <v>6</v>
      </c>
      <c r="H507">
        <v>2</v>
      </c>
      <c r="I507">
        <f t="shared" si="15"/>
        <v>0</v>
      </c>
      <c r="J507" s="3">
        <f t="shared" si="16"/>
        <v>5.5</v>
      </c>
    </row>
    <row r="508" spans="1:10">
      <c r="A508" t="s">
        <v>465</v>
      </c>
      <c r="B508" t="s">
        <v>467</v>
      </c>
      <c r="C508">
        <v>150</v>
      </c>
      <c r="D508" t="s">
        <v>0</v>
      </c>
      <c r="E508">
        <v>55</v>
      </c>
      <c r="F508">
        <v>4</v>
      </c>
      <c r="I508">
        <f t="shared" si="15"/>
        <v>2</v>
      </c>
      <c r="J508" s="3">
        <f t="shared" si="16"/>
        <v>4</v>
      </c>
    </row>
    <row r="509" spans="1:10">
      <c r="A509" t="s">
        <v>468</v>
      </c>
      <c r="B509" t="s">
        <v>32</v>
      </c>
      <c r="C509">
        <v>40</v>
      </c>
      <c r="D509" t="s">
        <v>24</v>
      </c>
      <c r="E509">
        <v>35</v>
      </c>
      <c r="F509">
        <v>6</v>
      </c>
      <c r="I509">
        <f t="shared" si="15"/>
        <v>2</v>
      </c>
      <c r="J509" s="3">
        <f t="shared" si="16"/>
        <v>5</v>
      </c>
    </row>
    <row r="510" spans="1:10">
      <c r="A510" t="s">
        <v>32</v>
      </c>
      <c r="B510" t="s">
        <v>467</v>
      </c>
      <c r="C510">
        <v>50</v>
      </c>
      <c r="D510" t="s">
        <v>0</v>
      </c>
      <c r="E510">
        <v>20</v>
      </c>
      <c r="F510">
        <v>4</v>
      </c>
      <c r="H510">
        <v>2</v>
      </c>
      <c r="I510">
        <f t="shared" si="15"/>
        <v>0</v>
      </c>
      <c r="J510" s="3">
        <f t="shared" si="16"/>
        <v>4.5</v>
      </c>
    </row>
    <row r="511" spans="1:10">
      <c r="A511" t="s">
        <v>467</v>
      </c>
      <c r="B511" t="s">
        <v>469</v>
      </c>
      <c r="C511">
        <v>150</v>
      </c>
      <c r="D511" t="s">
        <v>0</v>
      </c>
      <c r="E511">
        <v>50</v>
      </c>
      <c r="I511">
        <f t="shared" si="15"/>
        <v>2</v>
      </c>
      <c r="J511" s="3">
        <f t="shared" si="16"/>
        <v>2</v>
      </c>
    </row>
    <row r="512" spans="1:10">
      <c r="A512" t="s">
        <v>470</v>
      </c>
      <c r="B512" t="s">
        <v>471</v>
      </c>
      <c r="C512">
        <v>50</v>
      </c>
      <c r="D512" t="s">
        <v>0</v>
      </c>
      <c r="E512">
        <v>115</v>
      </c>
      <c r="F512">
        <v>10</v>
      </c>
      <c r="I512">
        <f t="shared" si="15"/>
        <v>2</v>
      </c>
      <c r="J512" s="3">
        <f t="shared" si="16"/>
        <v>7</v>
      </c>
    </row>
    <row r="513" spans="1:10">
      <c r="A513" t="s">
        <v>472</v>
      </c>
      <c r="B513" t="s">
        <v>32</v>
      </c>
      <c r="C513">
        <v>50</v>
      </c>
      <c r="D513" t="s">
        <v>24</v>
      </c>
      <c r="E513">
        <v>50</v>
      </c>
      <c r="I513">
        <f t="shared" si="15"/>
        <v>2</v>
      </c>
      <c r="J513" s="3">
        <f t="shared" si="16"/>
        <v>2</v>
      </c>
    </row>
    <row r="514" spans="1:10">
      <c r="A514" t="s">
        <v>32</v>
      </c>
      <c r="B514" t="s">
        <v>471</v>
      </c>
      <c r="C514">
        <v>50</v>
      </c>
      <c r="D514" t="s">
        <v>0</v>
      </c>
      <c r="E514">
        <v>10</v>
      </c>
      <c r="F514">
        <v>6</v>
      </c>
      <c r="H514">
        <v>2</v>
      </c>
      <c r="I514">
        <f t="shared" si="15"/>
        <v>0</v>
      </c>
      <c r="J514" s="3">
        <f t="shared" si="16"/>
        <v>5.5</v>
      </c>
    </row>
    <row r="515" spans="1:10">
      <c r="A515" t="s">
        <v>471</v>
      </c>
      <c r="B515" t="s">
        <v>473</v>
      </c>
      <c r="C515">
        <v>50</v>
      </c>
      <c r="D515" t="s">
        <v>24</v>
      </c>
      <c r="E515">
        <v>80</v>
      </c>
      <c r="I515">
        <f t="shared" si="15"/>
        <v>2</v>
      </c>
      <c r="J515" s="3">
        <f t="shared" si="16"/>
        <v>2</v>
      </c>
    </row>
    <row r="516" spans="1:10">
      <c r="A516" t="s">
        <v>474</v>
      </c>
      <c r="B516" t="s">
        <v>473</v>
      </c>
      <c r="C516">
        <v>50</v>
      </c>
      <c r="D516" t="s">
        <v>24</v>
      </c>
      <c r="E516">
        <v>15</v>
      </c>
      <c r="F516">
        <v>4</v>
      </c>
      <c r="H516">
        <v>2</v>
      </c>
      <c r="I516">
        <f t="shared" si="15"/>
        <v>0</v>
      </c>
      <c r="J516" s="3">
        <f t="shared" si="16"/>
        <v>4.5</v>
      </c>
    </row>
    <row r="517" spans="1:10">
      <c r="A517" t="s">
        <v>473</v>
      </c>
      <c r="B517" t="s">
        <v>32</v>
      </c>
      <c r="C517">
        <v>80</v>
      </c>
      <c r="D517" t="s">
        <v>24</v>
      </c>
      <c r="E517">
        <v>25</v>
      </c>
      <c r="F517">
        <v>4</v>
      </c>
      <c r="I517">
        <f t="shared" si="15"/>
        <v>2</v>
      </c>
      <c r="J517" s="3">
        <f t="shared" si="16"/>
        <v>4</v>
      </c>
    </row>
    <row r="518" spans="1:10">
      <c r="A518" t="s">
        <v>32</v>
      </c>
      <c r="B518" t="s">
        <v>469</v>
      </c>
      <c r="C518">
        <v>65</v>
      </c>
      <c r="D518" t="s">
        <v>0</v>
      </c>
      <c r="E518">
        <v>70</v>
      </c>
      <c r="F518">
        <v>12</v>
      </c>
      <c r="H518">
        <v>2</v>
      </c>
      <c r="I518">
        <f t="shared" si="15"/>
        <v>0</v>
      </c>
      <c r="J518" s="3">
        <f t="shared" si="16"/>
        <v>8.5</v>
      </c>
    </row>
    <row r="519" spans="1:10">
      <c r="A519" t="s">
        <v>469</v>
      </c>
      <c r="B519" t="s">
        <v>475</v>
      </c>
      <c r="C519">
        <v>150</v>
      </c>
      <c r="D519" t="s">
        <v>0</v>
      </c>
      <c r="E519">
        <v>105</v>
      </c>
      <c r="F519">
        <v>4</v>
      </c>
      <c r="I519">
        <f t="shared" si="15"/>
        <v>2</v>
      </c>
      <c r="J519" s="3">
        <f t="shared" si="16"/>
        <v>4</v>
      </c>
    </row>
    <row r="520" spans="1:10">
      <c r="A520" t="s">
        <v>476</v>
      </c>
      <c r="B520" t="s">
        <v>32</v>
      </c>
      <c r="C520">
        <v>50</v>
      </c>
      <c r="D520" t="s">
        <v>24</v>
      </c>
      <c r="E520">
        <v>60</v>
      </c>
      <c r="F520">
        <v>8</v>
      </c>
      <c r="I520">
        <f t="shared" si="15"/>
        <v>2</v>
      </c>
      <c r="J520" s="3">
        <f t="shared" si="16"/>
        <v>6</v>
      </c>
    </row>
    <row r="521" spans="1:10">
      <c r="A521" t="s">
        <v>32</v>
      </c>
      <c r="B521" t="s">
        <v>477</v>
      </c>
      <c r="C521">
        <v>50</v>
      </c>
      <c r="D521" t="s">
        <v>0</v>
      </c>
      <c r="E521">
        <v>10</v>
      </c>
      <c r="F521">
        <v>2</v>
      </c>
      <c r="I521">
        <f t="shared" si="15"/>
        <v>2</v>
      </c>
      <c r="J521" s="3">
        <f t="shared" si="16"/>
        <v>3</v>
      </c>
    </row>
    <row r="522" spans="1:10">
      <c r="A522" t="s">
        <v>478</v>
      </c>
      <c r="B522" t="s">
        <v>477</v>
      </c>
      <c r="C522">
        <v>50</v>
      </c>
      <c r="D522" t="s">
        <v>24</v>
      </c>
      <c r="E522">
        <v>15</v>
      </c>
      <c r="F522">
        <v>6</v>
      </c>
      <c r="H522">
        <v>2</v>
      </c>
      <c r="I522">
        <f t="shared" si="15"/>
        <v>0</v>
      </c>
      <c r="J522" s="3">
        <f t="shared" si="16"/>
        <v>5.5</v>
      </c>
    </row>
    <row r="523" spans="1:10">
      <c r="A523" t="s">
        <v>477</v>
      </c>
      <c r="B523" t="s">
        <v>32</v>
      </c>
      <c r="C523">
        <v>65</v>
      </c>
      <c r="D523" t="s">
        <v>24</v>
      </c>
      <c r="E523">
        <v>35</v>
      </c>
      <c r="F523">
        <v>4</v>
      </c>
      <c r="I523">
        <f t="shared" si="15"/>
        <v>2</v>
      </c>
      <c r="J523" s="3">
        <f t="shared" si="16"/>
        <v>4</v>
      </c>
    </row>
    <row r="524" spans="1:10">
      <c r="A524" t="s">
        <v>32</v>
      </c>
      <c r="B524" t="s">
        <v>475</v>
      </c>
      <c r="C524">
        <v>65</v>
      </c>
      <c r="D524" t="s">
        <v>0</v>
      </c>
      <c r="E524">
        <v>10</v>
      </c>
      <c r="F524">
        <v>2</v>
      </c>
      <c r="H524">
        <v>2</v>
      </c>
      <c r="I524">
        <f t="shared" si="15"/>
        <v>0</v>
      </c>
      <c r="J524" s="3">
        <f t="shared" si="16"/>
        <v>3.5</v>
      </c>
    </row>
    <row r="525" spans="1:10">
      <c r="A525" t="s">
        <v>475</v>
      </c>
      <c r="B525" t="s">
        <v>452</v>
      </c>
      <c r="C525">
        <v>150</v>
      </c>
      <c r="D525" t="s">
        <v>0</v>
      </c>
      <c r="E525">
        <v>90</v>
      </c>
      <c r="F525">
        <v>6</v>
      </c>
      <c r="G525">
        <v>2</v>
      </c>
      <c r="H525">
        <v>2</v>
      </c>
      <c r="I525">
        <f t="shared" si="15"/>
        <v>0</v>
      </c>
      <c r="J525" s="3">
        <f t="shared" si="16"/>
        <v>7.9</v>
      </c>
    </row>
    <row r="526" spans="1:10">
      <c r="A526" t="s">
        <v>452</v>
      </c>
      <c r="B526" t="s">
        <v>346</v>
      </c>
      <c r="C526">
        <v>300</v>
      </c>
      <c r="D526" t="s">
        <v>24</v>
      </c>
      <c r="E526">
        <v>125</v>
      </c>
      <c r="I526">
        <f t="shared" si="15"/>
        <v>2</v>
      </c>
      <c r="J526" s="3">
        <f t="shared" si="16"/>
        <v>2</v>
      </c>
    </row>
    <row r="527" spans="1:10">
      <c r="A527" t="s">
        <v>346</v>
      </c>
      <c r="B527" t="s">
        <v>193</v>
      </c>
      <c r="C527">
        <v>300</v>
      </c>
      <c r="D527" t="s">
        <v>0</v>
      </c>
      <c r="E527">
        <v>725</v>
      </c>
      <c r="F527">
        <v>14</v>
      </c>
      <c r="I527">
        <f t="shared" si="15"/>
        <v>2</v>
      </c>
      <c r="J527" s="3">
        <f t="shared" si="16"/>
        <v>9</v>
      </c>
    </row>
    <row r="528" spans="1:10">
      <c r="A528" t="s">
        <v>193</v>
      </c>
      <c r="B528" t="s">
        <v>71</v>
      </c>
      <c r="C528">
        <v>450</v>
      </c>
      <c r="D528" t="s">
        <v>0</v>
      </c>
      <c r="E528">
        <v>430</v>
      </c>
      <c r="F528">
        <v>2</v>
      </c>
      <c r="I528">
        <f t="shared" si="15"/>
        <v>2</v>
      </c>
      <c r="J528" s="3">
        <f t="shared" si="16"/>
        <v>3</v>
      </c>
    </row>
    <row r="529" spans="1:10">
      <c r="A529" s="1" t="s">
        <v>71</v>
      </c>
      <c r="B529" s="1" t="s">
        <v>479</v>
      </c>
      <c r="C529" s="1">
        <v>450</v>
      </c>
      <c r="D529" s="1" t="s">
        <v>24</v>
      </c>
      <c r="E529" s="1">
        <v>230</v>
      </c>
      <c r="F529" s="1">
        <v>8</v>
      </c>
      <c r="G529" s="1"/>
      <c r="H529" s="1">
        <v>2</v>
      </c>
      <c r="I529">
        <f t="shared" ref="I529:I562" si="17">IF(ISBLANK(H529),2,0)</f>
        <v>0</v>
      </c>
      <c r="J529" s="3">
        <f t="shared" ref="J529:J563" si="18">F529*0.5+G529*1.2+H529*1.25+I529*1</f>
        <v>6.5</v>
      </c>
    </row>
    <row r="530" spans="1:10">
      <c r="A530" t="s">
        <v>480</v>
      </c>
      <c r="B530" t="s">
        <v>481</v>
      </c>
      <c r="C530">
        <v>40</v>
      </c>
      <c r="D530" t="s">
        <v>0</v>
      </c>
      <c r="E530">
        <v>140</v>
      </c>
      <c r="F530">
        <v>10</v>
      </c>
      <c r="H530">
        <v>2</v>
      </c>
      <c r="I530">
        <f t="shared" si="17"/>
        <v>0</v>
      </c>
      <c r="J530" s="3">
        <f t="shared" si="18"/>
        <v>7.5</v>
      </c>
    </row>
    <row r="531" spans="1:10">
      <c r="A531" t="s">
        <v>482</v>
      </c>
      <c r="B531" t="s">
        <v>483</v>
      </c>
      <c r="C531">
        <v>40</v>
      </c>
      <c r="D531" t="s">
        <v>0</v>
      </c>
      <c r="E531">
        <v>50</v>
      </c>
      <c r="F531">
        <v>8</v>
      </c>
      <c r="I531">
        <f t="shared" si="17"/>
        <v>2</v>
      </c>
      <c r="J531" s="3">
        <f t="shared" si="18"/>
        <v>6</v>
      </c>
    </row>
    <row r="532" spans="1:10">
      <c r="A532" t="s">
        <v>484</v>
      </c>
      <c r="B532" t="s">
        <v>32</v>
      </c>
      <c r="C532">
        <v>40</v>
      </c>
      <c r="D532" t="s">
        <v>24</v>
      </c>
      <c r="E532">
        <v>40</v>
      </c>
      <c r="F532">
        <v>6</v>
      </c>
      <c r="I532">
        <f t="shared" si="17"/>
        <v>2</v>
      </c>
      <c r="J532" s="3">
        <f t="shared" si="18"/>
        <v>5</v>
      </c>
    </row>
    <row r="533" spans="1:10">
      <c r="A533" t="s">
        <v>32</v>
      </c>
      <c r="B533" t="s">
        <v>483</v>
      </c>
      <c r="C533">
        <v>40</v>
      </c>
      <c r="D533" t="s">
        <v>0</v>
      </c>
      <c r="E533">
        <v>30</v>
      </c>
      <c r="F533">
        <v>8</v>
      </c>
      <c r="H533">
        <v>2</v>
      </c>
      <c r="I533">
        <f t="shared" si="17"/>
        <v>0</v>
      </c>
      <c r="J533" s="3">
        <f t="shared" si="18"/>
        <v>6.5</v>
      </c>
    </row>
    <row r="534" spans="1:10">
      <c r="A534" t="s">
        <v>483</v>
      </c>
      <c r="B534" t="s">
        <v>481</v>
      </c>
      <c r="C534">
        <v>50</v>
      </c>
      <c r="D534" t="s">
        <v>0</v>
      </c>
      <c r="E534">
        <v>100</v>
      </c>
      <c r="F534">
        <v>2</v>
      </c>
      <c r="I534">
        <f t="shared" si="17"/>
        <v>2</v>
      </c>
      <c r="J534" s="3">
        <f t="shared" si="18"/>
        <v>3</v>
      </c>
    </row>
    <row r="535" spans="1:10">
      <c r="A535" t="s">
        <v>481</v>
      </c>
      <c r="B535" t="s">
        <v>485</v>
      </c>
      <c r="C535">
        <v>80</v>
      </c>
      <c r="D535" t="s">
        <v>0</v>
      </c>
      <c r="E535">
        <v>200</v>
      </c>
      <c r="F535">
        <v>6</v>
      </c>
      <c r="I535">
        <f t="shared" si="17"/>
        <v>2</v>
      </c>
      <c r="J535" s="3">
        <f t="shared" si="18"/>
        <v>5</v>
      </c>
    </row>
    <row r="536" spans="1:10">
      <c r="A536" t="s">
        <v>485</v>
      </c>
      <c r="B536" t="s">
        <v>486</v>
      </c>
      <c r="C536">
        <v>150</v>
      </c>
      <c r="D536" t="s">
        <v>24</v>
      </c>
      <c r="E536">
        <v>90</v>
      </c>
      <c r="F536">
        <v>4</v>
      </c>
      <c r="I536">
        <f t="shared" si="17"/>
        <v>2</v>
      </c>
      <c r="J536" s="3">
        <f t="shared" si="18"/>
        <v>4</v>
      </c>
    </row>
    <row r="537" spans="1:10">
      <c r="A537" t="s">
        <v>486</v>
      </c>
      <c r="B537" t="s">
        <v>487</v>
      </c>
      <c r="C537">
        <v>150</v>
      </c>
      <c r="D537" t="s">
        <v>24</v>
      </c>
      <c r="E537">
        <v>160</v>
      </c>
      <c r="F537">
        <v>8</v>
      </c>
      <c r="I537">
        <f t="shared" si="17"/>
        <v>2</v>
      </c>
      <c r="J537" s="3">
        <f t="shared" si="18"/>
        <v>6</v>
      </c>
    </row>
    <row r="538" spans="1:10">
      <c r="A538" t="s">
        <v>487</v>
      </c>
      <c r="B538" t="s">
        <v>488</v>
      </c>
      <c r="C538">
        <v>150</v>
      </c>
      <c r="D538" t="s">
        <v>24</v>
      </c>
      <c r="E538">
        <v>90</v>
      </c>
      <c r="F538">
        <v>8</v>
      </c>
      <c r="I538">
        <f t="shared" si="17"/>
        <v>2</v>
      </c>
      <c r="J538" s="3">
        <f t="shared" si="18"/>
        <v>6</v>
      </c>
    </row>
    <row r="539" spans="1:10">
      <c r="A539" t="s">
        <v>489</v>
      </c>
      <c r="B539" t="s">
        <v>490</v>
      </c>
      <c r="C539">
        <v>125</v>
      </c>
      <c r="D539" t="s">
        <v>0</v>
      </c>
      <c r="E539">
        <v>875</v>
      </c>
      <c r="F539">
        <v>20</v>
      </c>
      <c r="I539">
        <f t="shared" si="17"/>
        <v>2</v>
      </c>
      <c r="J539" s="3">
        <f t="shared" si="18"/>
        <v>12</v>
      </c>
    </row>
    <row r="540" spans="1:10">
      <c r="A540" t="s">
        <v>490</v>
      </c>
      <c r="B540" t="s">
        <v>491</v>
      </c>
      <c r="C540">
        <v>125</v>
      </c>
      <c r="D540" t="s">
        <v>0</v>
      </c>
      <c r="E540">
        <v>50</v>
      </c>
      <c r="F540">
        <v>2</v>
      </c>
      <c r="H540">
        <v>2</v>
      </c>
      <c r="I540">
        <f t="shared" si="17"/>
        <v>0</v>
      </c>
      <c r="J540" s="3">
        <f t="shared" si="18"/>
        <v>3.5</v>
      </c>
    </row>
    <row r="541" spans="1:10">
      <c r="A541" t="s">
        <v>492</v>
      </c>
      <c r="B541" t="s">
        <v>493</v>
      </c>
      <c r="C541">
        <v>50</v>
      </c>
      <c r="D541" t="s">
        <v>0</v>
      </c>
      <c r="E541">
        <v>20</v>
      </c>
      <c r="F541">
        <v>4</v>
      </c>
      <c r="H541">
        <v>2</v>
      </c>
      <c r="I541">
        <f t="shared" si="17"/>
        <v>0</v>
      </c>
      <c r="J541" s="3">
        <f t="shared" si="18"/>
        <v>4.5</v>
      </c>
    </row>
    <row r="542" spans="1:10">
      <c r="A542" t="s">
        <v>494</v>
      </c>
      <c r="B542" t="s">
        <v>495</v>
      </c>
      <c r="C542">
        <v>100</v>
      </c>
      <c r="D542" t="s">
        <v>0</v>
      </c>
      <c r="E542">
        <v>20</v>
      </c>
      <c r="F542">
        <v>4</v>
      </c>
      <c r="H542">
        <v>2</v>
      </c>
      <c r="I542">
        <f t="shared" si="17"/>
        <v>0</v>
      </c>
      <c r="J542" s="3">
        <f t="shared" si="18"/>
        <v>4.5</v>
      </c>
    </row>
    <row r="543" spans="1:10">
      <c r="A543" t="s">
        <v>495</v>
      </c>
      <c r="B543" t="s">
        <v>488</v>
      </c>
      <c r="C543">
        <v>100</v>
      </c>
      <c r="D543" t="s">
        <v>0</v>
      </c>
      <c r="E543">
        <v>405</v>
      </c>
      <c r="F543">
        <v>14</v>
      </c>
      <c r="H543">
        <v>2</v>
      </c>
      <c r="I543">
        <f t="shared" si="17"/>
        <v>0</v>
      </c>
      <c r="J543" s="3">
        <f t="shared" si="18"/>
        <v>9.5</v>
      </c>
    </row>
    <row r="544" spans="1:10">
      <c r="A544" t="s">
        <v>488</v>
      </c>
      <c r="B544" t="s">
        <v>496</v>
      </c>
      <c r="C544">
        <v>200</v>
      </c>
      <c r="D544" t="s">
        <v>24</v>
      </c>
      <c r="E544">
        <v>265</v>
      </c>
      <c r="I544">
        <f t="shared" si="17"/>
        <v>2</v>
      </c>
      <c r="J544" s="3">
        <f t="shared" si="18"/>
        <v>2</v>
      </c>
    </row>
    <row r="545" spans="1:10">
      <c r="A545" t="s">
        <v>496</v>
      </c>
      <c r="B545" t="s">
        <v>494</v>
      </c>
      <c r="C545">
        <v>300</v>
      </c>
      <c r="D545" t="s">
        <v>24</v>
      </c>
      <c r="E545">
        <v>50</v>
      </c>
      <c r="I545">
        <f t="shared" si="17"/>
        <v>2</v>
      </c>
      <c r="J545" s="3">
        <f t="shared" si="18"/>
        <v>2</v>
      </c>
    </row>
    <row r="546" spans="1:10">
      <c r="A546" t="s">
        <v>497</v>
      </c>
      <c r="B546" t="s">
        <v>498</v>
      </c>
      <c r="C546">
        <v>32</v>
      </c>
      <c r="D546" t="s">
        <v>0</v>
      </c>
      <c r="E546">
        <v>120</v>
      </c>
      <c r="F546">
        <v>6</v>
      </c>
      <c r="I546">
        <f t="shared" si="17"/>
        <v>2</v>
      </c>
      <c r="J546" s="3">
        <f t="shared" si="18"/>
        <v>5</v>
      </c>
    </row>
    <row r="547" spans="1:10">
      <c r="A547" t="s">
        <v>499</v>
      </c>
      <c r="B547" t="s">
        <v>498</v>
      </c>
      <c r="C547">
        <v>32</v>
      </c>
      <c r="D547" t="s">
        <v>0</v>
      </c>
      <c r="E547">
        <v>5</v>
      </c>
      <c r="F547">
        <v>4</v>
      </c>
      <c r="H547">
        <v>2</v>
      </c>
      <c r="I547">
        <f t="shared" si="17"/>
        <v>0</v>
      </c>
      <c r="J547" s="3">
        <f t="shared" si="18"/>
        <v>4.5</v>
      </c>
    </row>
    <row r="548" spans="1:10">
      <c r="A548" t="s">
        <v>498</v>
      </c>
      <c r="B548" t="s">
        <v>206</v>
      </c>
      <c r="C548">
        <v>32</v>
      </c>
      <c r="D548" t="s">
        <v>0</v>
      </c>
      <c r="E548">
        <v>20</v>
      </c>
      <c r="I548">
        <f t="shared" si="17"/>
        <v>2</v>
      </c>
      <c r="J548" s="3">
        <f t="shared" si="18"/>
        <v>2</v>
      </c>
    </row>
    <row r="549" spans="1:10">
      <c r="A549" t="s">
        <v>206</v>
      </c>
      <c r="B549" t="s">
        <v>207</v>
      </c>
      <c r="C549">
        <v>65</v>
      </c>
      <c r="D549" t="s">
        <v>0</v>
      </c>
      <c r="E549">
        <v>100</v>
      </c>
      <c r="F549">
        <v>4</v>
      </c>
      <c r="I549">
        <f t="shared" si="17"/>
        <v>2</v>
      </c>
      <c r="J549" s="3">
        <f t="shared" si="18"/>
        <v>4</v>
      </c>
    </row>
    <row r="550" spans="1:10">
      <c r="A550" t="s">
        <v>207</v>
      </c>
      <c r="B550" t="s">
        <v>500</v>
      </c>
      <c r="C550">
        <v>65</v>
      </c>
      <c r="D550" t="s">
        <v>24</v>
      </c>
      <c r="E550">
        <v>25</v>
      </c>
      <c r="F550">
        <v>6</v>
      </c>
      <c r="I550">
        <f t="shared" si="17"/>
        <v>2</v>
      </c>
      <c r="J550" s="3">
        <f t="shared" si="18"/>
        <v>5</v>
      </c>
    </row>
    <row r="551" spans="1:10">
      <c r="A551" t="s">
        <v>500</v>
      </c>
      <c r="B551" t="s">
        <v>501</v>
      </c>
      <c r="C551">
        <v>25</v>
      </c>
      <c r="D551" t="s">
        <v>24</v>
      </c>
      <c r="E551">
        <v>20</v>
      </c>
      <c r="F551">
        <v>4</v>
      </c>
      <c r="I551">
        <f t="shared" si="17"/>
        <v>2</v>
      </c>
      <c r="J551" s="3">
        <f t="shared" si="18"/>
        <v>4</v>
      </c>
    </row>
    <row r="552" spans="1:10">
      <c r="A552" t="s">
        <v>501</v>
      </c>
      <c r="B552" t="s">
        <v>488</v>
      </c>
      <c r="C552">
        <v>25</v>
      </c>
      <c r="D552" t="s">
        <v>0</v>
      </c>
      <c r="E552">
        <v>35</v>
      </c>
      <c r="F552">
        <v>4</v>
      </c>
      <c r="H552">
        <v>2</v>
      </c>
      <c r="I552">
        <f t="shared" si="17"/>
        <v>0</v>
      </c>
      <c r="J552" s="3">
        <f t="shared" si="18"/>
        <v>4.5</v>
      </c>
    </row>
    <row r="553" spans="1:10">
      <c r="A553" t="s">
        <v>502</v>
      </c>
      <c r="B553" t="s">
        <v>32</v>
      </c>
      <c r="C553">
        <v>80</v>
      </c>
      <c r="D553" t="s">
        <v>24</v>
      </c>
      <c r="E553">
        <v>115</v>
      </c>
      <c r="F553">
        <v>4</v>
      </c>
      <c r="I553">
        <f t="shared" si="17"/>
        <v>2</v>
      </c>
      <c r="J553" s="3">
        <f t="shared" si="18"/>
        <v>4</v>
      </c>
    </row>
    <row r="554" spans="1:10">
      <c r="A554" t="s">
        <v>32</v>
      </c>
      <c r="B554" t="s">
        <v>503</v>
      </c>
      <c r="C554">
        <v>65</v>
      </c>
      <c r="D554" t="s">
        <v>0</v>
      </c>
      <c r="E554">
        <v>25</v>
      </c>
      <c r="F554">
        <v>2</v>
      </c>
      <c r="I554">
        <f t="shared" si="17"/>
        <v>2</v>
      </c>
      <c r="J554" s="3">
        <f t="shared" si="18"/>
        <v>3</v>
      </c>
    </row>
    <row r="555" spans="1:10">
      <c r="A555" t="s">
        <v>504</v>
      </c>
      <c r="B555" t="s">
        <v>503</v>
      </c>
      <c r="C555">
        <v>32</v>
      </c>
      <c r="D555" t="s">
        <v>0</v>
      </c>
      <c r="E555">
        <v>40</v>
      </c>
      <c r="F555">
        <v>10</v>
      </c>
      <c r="H555">
        <v>2</v>
      </c>
      <c r="I555">
        <f t="shared" si="17"/>
        <v>0</v>
      </c>
      <c r="J555" s="3">
        <f t="shared" si="18"/>
        <v>7.5</v>
      </c>
    </row>
    <row r="556" spans="1:10">
      <c r="A556" t="s">
        <v>503</v>
      </c>
      <c r="B556" t="s">
        <v>505</v>
      </c>
      <c r="C556">
        <v>65</v>
      </c>
      <c r="D556" t="s">
        <v>0</v>
      </c>
      <c r="E556">
        <v>120</v>
      </c>
      <c r="I556">
        <f t="shared" si="17"/>
        <v>2</v>
      </c>
      <c r="J556" s="3">
        <f t="shared" si="18"/>
        <v>2</v>
      </c>
    </row>
    <row r="557" spans="1:10">
      <c r="A557" t="s">
        <v>506</v>
      </c>
      <c r="B557" t="s">
        <v>505</v>
      </c>
      <c r="C557">
        <v>32</v>
      </c>
      <c r="D557" t="s">
        <v>0</v>
      </c>
      <c r="E557">
        <v>10</v>
      </c>
      <c r="F557">
        <v>6</v>
      </c>
      <c r="H557">
        <v>2</v>
      </c>
      <c r="I557">
        <f t="shared" si="17"/>
        <v>0</v>
      </c>
      <c r="J557" s="3">
        <f t="shared" si="18"/>
        <v>5.5</v>
      </c>
    </row>
    <row r="558" spans="1:10">
      <c r="A558" t="s">
        <v>505</v>
      </c>
      <c r="B558" t="s">
        <v>507</v>
      </c>
      <c r="C558">
        <v>65</v>
      </c>
      <c r="D558" t="s">
        <v>0</v>
      </c>
      <c r="E558">
        <v>60</v>
      </c>
      <c r="F558">
        <v>2</v>
      </c>
      <c r="I558">
        <f t="shared" si="17"/>
        <v>2</v>
      </c>
      <c r="J558" s="3">
        <f t="shared" si="18"/>
        <v>3</v>
      </c>
    </row>
    <row r="559" spans="1:10">
      <c r="A559" t="s">
        <v>508</v>
      </c>
      <c r="B559" t="s">
        <v>507</v>
      </c>
      <c r="C559">
        <v>25</v>
      </c>
      <c r="D559" t="s">
        <v>0</v>
      </c>
      <c r="E559">
        <v>5</v>
      </c>
      <c r="F559">
        <v>4</v>
      </c>
      <c r="H559">
        <v>2</v>
      </c>
      <c r="I559">
        <f t="shared" si="17"/>
        <v>0</v>
      </c>
      <c r="J559" s="3">
        <f t="shared" si="18"/>
        <v>4.5</v>
      </c>
    </row>
    <row r="560" spans="1:10">
      <c r="A560" t="s">
        <v>509</v>
      </c>
      <c r="B560" t="s">
        <v>507</v>
      </c>
      <c r="C560">
        <v>25</v>
      </c>
      <c r="D560" t="s">
        <v>24</v>
      </c>
      <c r="E560">
        <v>60</v>
      </c>
      <c r="F560">
        <v>4</v>
      </c>
      <c r="I560">
        <f t="shared" si="17"/>
        <v>2</v>
      </c>
      <c r="J560" s="3">
        <f t="shared" si="18"/>
        <v>4</v>
      </c>
    </row>
    <row r="561" spans="1:10">
      <c r="A561" t="s">
        <v>507</v>
      </c>
      <c r="B561" t="s">
        <v>510</v>
      </c>
      <c r="C561">
        <v>65</v>
      </c>
      <c r="D561" t="s">
        <v>0</v>
      </c>
      <c r="E561">
        <v>115</v>
      </c>
      <c r="I561">
        <f t="shared" si="17"/>
        <v>2</v>
      </c>
      <c r="J561" s="3">
        <f t="shared" si="18"/>
        <v>2</v>
      </c>
    </row>
    <row r="562" spans="1:10">
      <c r="A562" t="s">
        <v>511</v>
      </c>
      <c r="B562" t="s">
        <v>510</v>
      </c>
      <c r="C562">
        <v>32</v>
      </c>
      <c r="D562" t="s">
        <v>0</v>
      </c>
      <c r="E562">
        <v>110</v>
      </c>
      <c r="F562">
        <v>12</v>
      </c>
      <c r="H562">
        <v>2</v>
      </c>
      <c r="I562">
        <f t="shared" si="17"/>
        <v>0</v>
      </c>
      <c r="J562" s="3">
        <f t="shared" si="18"/>
        <v>8.5</v>
      </c>
    </row>
    <row r="563" spans="1:10">
      <c r="A563" t="s">
        <v>510</v>
      </c>
      <c r="B563" t="s">
        <v>496</v>
      </c>
      <c r="C563">
        <v>80</v>
      </c>
      <c r="D563" t="s">
        <v>0</v>
      </c>
      <c r="E563">
        <v>150</v>
      </c>
      <c r="F563">
        <v>4</v>
      </c>
      <c r="H563">
        <v>2</v>
      </c>
      <c r="I563">
        <v>2</v>
      </c>
      <c r="J563" s="3">
        <f t="shared" si="18"/>
        <v>6.5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"/>
  <sheetViews>
    <sheetView topLeftCell="A152" workbookViewId="0">
      <selection activeCell="E3" sqref="E3"/>
    </sheetView>
  </sheetViews>
  <sheetFormatPr defaultRowHeight="14.25"/>
  <sheetData>
    <row r="1" spans="1:5" ht="15">
      <c r="D1" t="s">
        <v>565</v>
      </c>
    </row>
    <row r="2" spans="1:5">
      <c r="A2" t="s">
        <v>522</v>
      </c>
      <c r="B2" t="s">
        <v>523</v>
      </c>
      <c r="C2" t="s">
        <v>524</v>
      </c>
      <c r="D2" t="s">
        <v>525</v>
      </c>
      <c r="E2" t="s">
        <v>526</v>
      </c>
    </row>
    <row r="3" spans="1:5">
      <c r="A3" t="s">
        <v>480</v>
      </c>
      <c r="B3" s="62">
        <f>'[1]ZESTAWIENIE M I DP'!I3</f>
        <v>0</v>
      </c>
      <c r="C3" s="62">
        <f>'[1]ZESTAWIENIE M I DP'!J3</f>
        <v>0</v>
      </c>
      <c r="D3" s="62">
        <f>'[1]ZESTAWIENIE M I DP'!K3</f>
        <v>0</v>
      </c>
      <c r="E3" s="62">
        <f>'[1]ZESTAWIENIE M I DP'!L3</f>
        <v>0</v>
      </c>
    </row>
    <row r="4" spans="1:5">
      <c r="A4" t="s">
        <v>484</v>
      </c>
      <c r="B4" s="62">
        <f>'[1]ZESTAWIENIE M I DP'!I4</f>
        <v>1.1453573987512369</v>
      </c>
      <c r="C4" s="62">
        <f>'[1]ZESTAWIENIE M I DP'!J4</f>
        <v>0.57189259271896009</v>
      </c>
      <c r="D4" s="62">
        <f>'[1]ZESTAWIENIE M I DP'!K4</f>
        <v>44.917087613494324</v>
      </c>
      <c r="E4" s="62">
        <f>'[1]ZESTAWIENIE M I DP'!L4</f>
        <v>34.774347155654581</v>
      </c>
    </row>
    <row r="5" spans="1:5">
      <c r="A5" t="s">
        <v>482</v>
      </c>
      <c r="B5" s="62">
        <f>'[1]ZESTAWIENIE M I DP'!I5</f>
        <v>1.513844894059845</v>
      </c>
      <c r="C5" s="62">
        <f>'[1]ZESTAWIENIE M I DP'!J5</f>
        <v>0.57189259271896009</v>
      </c>
      <c r="D5" s="62">
        <f>'[1]ZESTAWIENIE M I DP'!K5</f>
        <v>52.74883869017291</v>
      </c>
      <c r="E5" s="62">
        <f>'[1]ZESTAWIENIE M I DP'!L5</f>
        <v>34.933285983380365</v>
      </c>
    </row>
    <row r="6" spans="1:5">
      <c r="A6" t="s">
        <v>492</v>
      </c>
      <c r="B6" s="62">
        <f>'[1]ZESTAWIENIE M I DP'!I6</f>
        <v>6.9623992630250084</v>
      </c>
      <c r="C6" s="62">
        <f>'[1]ZESTAWIENIE M I DP'!J6</f>
        <v>2.1853765055102525</v>
      </c>
      <c r="D6" s="62">
        <f>'[1]ZESTAWIENIE M I DP'!K6</f>
        <v>81.836692826708727</v>
      </c>
      <c r="E6" s="62">
        <f>'[1]ZESTAWIENIE M I DP'!L6</f>
        <v>22.025776082678099</v>
      </c>
    </row>
    <row r="7" spans="1:5">
      <c r="A7" t="s">
        <v>506</v>
      </c>
      <c r="B7" s="62">
        <f>'[1]ZESTAWIENIE M I DP'!I7</f>
        <v>0.93796816987645737</v>
      </c>
      <c r="C7" s="62">
        <f>'[1]ZESTAWIENIE M I DP'!J7</f>
        <v>0</v>
      </c>
      <c r="D7" s="62">
        <f>'[1]ZESTAWIENIE M I DP'!K7</f>
        <v>75.939042625928508</v>
      </c>
      <c r="E7" s="62">
        <f>'[1]ZESTAWIENIE M I DP'!L7</f>
        <v>0</v>
      </c>
    </row>
    <row r="8" spans="1:5">
      <c r="A8" t="s">
        <v>511</v>
      </c>
      <c r="B8" s="62">
        <f>'[1]ZESTAWIENIE M I DP'!I8</f>
        <v>0.82072214864190018</v>
      </c>
      <c r="C8" s="62">
        <f>'[1]ZESTAWIENIE M I DP'!J8</f>
        <v>0</v>
      </c>
      <c r="D8" s="62">
        <f>'[1]ZESTAWIENIE M I DP'!K8</f>
        <v>70.089707623286102</v>
      </c>
      <c r="E8" s="62">
        <f>'[1]ZESTAWIENIE M I DP'!L8</f>
        <v>0</v>
      </c>
    </row>
    <row r="9" spans="1:5">
      <c r="A9" t="s">
        <v>504</v>
      </c>
      <c r="B9" s="62">
        <f>'[1]ZESTAWIENIE M I DP'!I9</f>
        <v>0.53464185682958065</v>
      </c>
      <c r="C9" s="62">
        <f>'[1]ZESTAWIENIE M I DP'!J9</f>
        <v>0</v>
      </c>
      <c r="D9" s="62">
        <f>'[1]ZESTAWIENIE M I DP'!K9</f>
        <v>70.29687263472718</v>
      </c>
      <c r="E9" s="62">
        <f>'[1]ZESTAWIENIE M I DP'!L9</f>
        <v>0</v>
      </c>
    </row>
    <row r="10" spans="1:5">
      <c r="A10" t="s">
        <v>502</v>
      </c>
      <c r="B10" s="62">
        <f>'[1]ZESTAWIENIE M I DP'!I10</f>
        <v>3.7536592855436903</v>
      </c>
      <c r="C10" s="62">
        <f>'[1]ZESTAWIENIE M I DP'!J10</f>
        <v>0.39305332832918222</v>
      </c>
      <c r="D10" s="62">
        <f>'[1]ZESTAWIENIE M I DP'!K10</f>
        <v>96.744329814414215</v>
      </c>
      <c r="E10" s="62">
        <f>'[1]ZESTAWIENIE M I DP'!L10</f>
        <v>20.422669317494336</v>
      </c>
    </row>
    <row r="11" spans="1:5">
      <c r="A11" t="s">
        <v>478</v>
      </c>
      <c r="B11" s="62">
        <f>'[1]ZESTAWIENIE M I DP'!I11</f>
        <v>1.3824668190658158</v>
      </c>
      <c r="C11" s="62">
        <f>'[1]ZESTAWIENIE M I DP'!J11</f>
        <v>0.6072673922685865</v>
      </c>
      <c r="D11" s="62">
        <f>'[1]ZESTAWIENIE M I DP'!K11</f>
        <v>41.119662625930047</v>
      </c>
      <c r="E11" s="62">
        <f>'[1]ZESTAWIENIE M I DP'!L11</f>
        <v>30.19581833613104</v>
      </c>
    </row>
    <row r="12" spans="1:5">
      <c r="A12" t="s">
        <v>476</v>
      </c>
      <c r="B12" s="62">
        <f>'[1]ZESTAWIENIE M I DP'!I12</f>
        <v>2.6418096830325153</v>
      </c>
      <c r="C12" s="62">
        <f>'[1]ZESTAWIENIE M I DP'!J12</f>
        <v>1.149680985362858</v>
      </c>
      <c r="D12" s="62">
        <f>'[1]ZESTAWIENIE M I DP'!K12</f>
        <v>45.022197056818655</v>
      </c>
      <c r="E12" s="62">
        <f>'[1]ZESTAWIENIE M I DP'!L12</f>
        <v>31.62969069817359</v>
      </c>
    </row>
    <row r="13" spans="1:5">
      <c r="A13" t="s">
        <v>468</v>
      </c>
      <c r="B13" s="62">
        <f>'[1]ZESTAWIENIE M I DP'!I13</f>
        <v>1.419315568596677</v>
      </c>
      <c r="C13" s="62">
        <f>'[1]ZESTAWIENIE M I DP'!J13</f>
        <v>0.6072673922685865</v>
      </c>
      <c r="D13" s="62">
        <f>'[1]ZESTAWIENIE M I DP'!K13</f>
        <v>43.240789827419121</v>
      </c>
      <c r="E13" s="62">
        <f>'[1]ZESTAWIENIE M I DP'!L13</f>
        <v>38.323875515883287</v>
      </c>
    </row>
    <row r="14" spans="1:5">
      <c r="A14" t="s">
        <v>466</v>
      </c>
      <c r="B14" s="62">
        <f>'[1]ZESTAWIENIE M I DP'!I14</f>
        <v>2.4551093520761542</v>
      </c>
      <c r="C14" s="62">
        <f>'[1]ZESTAWIENIE M I DP'!J14</f>
        <v>1.149680985362858</v>
      </c>
      <c r="D14" s="62">
        <f>'[1]ZESTAWIENIE M I DP'!K14</f>
        <v>54.456491192848652</v>
      </c>
      <c r="E14" s="62">
        <f>'[1]ZESTAWIENIE M I DP'!L14</f>
        <v>31.62969069817359</v>
      </c>
    </row>
    <row r="15" spans="1:5">
      <c r="A15" t="s">
        <v>474</v>
      </c>
      <c r="B15" s="62">
        <f>'[1]ZESTAWIENIE M I DP'!I15</f>
        <v>2.7867480978539021</v>
      </c>
      <c r="C15" s="62">
        <f>'[1]ZESTAWIENIE M I DP'!J15</f>
        <v>1.149680985362858</v>
      </c>
      <c r="D15" s="62">
        <f>'[1]ZESTAWIENIE M I DP'!K15</f>
        <v>60.429674410168722</v>
      </c>
      <c r="E15" s="62">
        <f>'[1]ZESTAWIENIE M I DP'!L15</f>
        <v>44.210727987936721</v>
      </c>
    </row>
    <row r="16" spans="1:5">
      <c r="A16" t="s">
        <v>472</v>
      </c>
      <c r="B16" s="62">
        <f>'[1]ZESTAWIENIE M I DP'!I16</f>
        <v>2.6025043501995975</v>
      </c>
      <c r="C16" s="62">
        <f>'[1]ZESTAWIENIE M I DP'!J16</f>
        <v>1.149680985362858</v>
      </c>
      <c r="D16" s="62">
        <f>'[1]ZESTAWIENIE M I DP'!K16</f>
        <v>50.964317619817209</v>
      </c>
      <c r="E16" s="62">
        <f>'[1]ZESTAWIENIE M I DP'!L16</f>
        <v>58.196717978792137</v>
      </c>
    </row>
    <row r="17" spans="1:5">
      <c r="A17" t="s">
        <v>460</v>
      </c>
      <c r="B17" s="62">
        <f>'[1]ZESTAWIENIE M I DP'!I17</f>
        <v>3.7346944624518064</v>
      </c>
      <c r="C17" s="62">
        <f>'[1]ZESTAWIENIE M I DP'!J17</f>
        <v>1.5761438466000204</v>
      </c>
      <c r="D17" s="62">
        <f>'[1]ZESTAWIENIE M I DP'!K17</f>
        <v>56.69736210828458</v>
      </c>
      <c r="E17" s="62">
        <f>'[1]ZESTAWIENIE M I DP'!L17</f>
        <v>43.347431928206881</v>
      </c>
    </row>
    <row r="18" spans="1:5">
      <c r="A18" t="s">
        <v>458</v>
      </c>
      <c r="B18" s="62">
        <f>'[1]ZESTAWIENIE M I DP'!I18</f>
        <v>3.4104254665802314</v>
      </c>
      <c r="C18" s="62">
        <f>'[1]ZESTAWIENIE M I DP'!J18</f>
        <v>1.5761438466000204</v>
      </c>
      <c r="D18" s="62">
        <f>'[1]ZESTAWIENIE M I DP'!K18</f>
        <v>54.807639751753584</v>
      </c>
      <c r="E18" s="62">
        <f>'[1]ZESTAWIENIE M I DP'!L18</f>
        <v>43.347431928206881</v>
      </c>
    </row>
    <row r="19" spans="1:5">
      <c r="A19" t="s">
        <v>456</v>
      </c>
      <c r="B19" s="62">
        <f>'[1]ZESTAWIENIE M I DP'!I19</f>
        <v>3.4104254665802314</v>
      </c>
      <c r="C19" s="62">
        <f>'[1]ZESTAWIENIE M I DP'!J19</f>
        <v>1.5761438466000204</v>
      </c>
      <c r="D19" s="62">
        <f>'[1]ZESTAWIENIE M I DP'!K19</f>
        <v>60.084547566497179</v>
      </c>
      <c r="E19" s="62">
        <f>'[1]ZESTAWIENIE M I DP'!L19</f>
        <v>44.474510216184193</v>
      </c>
    </row>
    <row r="20" spans="1:5">
      <c r="A20" t="s">
        <v>463</v>
      </c>
      <c r="B20" s="62">
        <f>'[1]ZESTAWIENIE M I DP'!I20</f>
        <v>2.7621822648333278</v>
      </c>
      <c r="C20" s="62">
        <f>'[1]ZESTAWIENIE M I DP'!J20</f>
        <v>1.149680985362858</v>
      </c>
      <c r="D20" s="62">
        <f>'[1]ZESTAWIENIE M I DP'!K20</f>
        <v>59.954054383135933</v>
      </c>
      <c r="E20" s="62">
        <f>'[1]ZESTAWIENIE M I DP'!L20</f>
        <v>44.210727987936721</v>
      </c>
    </row>
    <row r="21" spans="1:5">
      <c r="A21" t="s">
        <v>454</v>
      </c>
      <c r="B21" s="62">
        <f>'[1]ZESTAWIENIE M I DP'!I21</f>
        <v>1.4522873830253815</v>
      </c>
      <c r="C21" s="62">
        <f>'[1]ZESTAWIENIE M I DP'!J21</f>
        <v>0</v>
      </c>
      <c r="D21" s="62">
        <f>'[1]ZESTAWIENIE M I DP'!K21</f>
        <v>98.63033265512118</v>
      </c>
      <c r="E21" s="62">
        <f>'[1]ZESTAWIENIE M I DP'!L21</f>
        <v>0</v>
      </c>
    </row>
    <row r="22" spans="1:5">
      <c r="A22" t="s">
        <v>415</v>
      </c>
      <c r="B22" s="62">
        <f>'[1]ZESTAWIENIE M I DP'!I22</f>
        <v>2.8088573475724177</v>
      </c>
      <c r="C22" s="62">
        <f>'[1]ZESTAWIENIE M I DP'!J22</f>
        <v>1.149680985362858</v>
      </c>
      <c r="D22" s="62">
        <f>'[1]ZESTAWIENIE M I DP'!K22</f>
        <v>60.862268997594114</v>
      </c>
      <c r="E22" s="62">
        <f>'[1]ZESTAWIENIE M I DP'!L22</f>
        <v>44.210727987936721</v>
      </c>
    </row>
    <row r="23" spans="1:5">
      <c r="A23" t="s">
        <v>417</v>
      </c>
      <c r="B23" s="62">
        <f>'[1]ZESTAWIENIE M I DP'!I23</f>
        <v>2.5042410181173018</v>
      </c>
      <c r="C23" s="62">
        <f>'[1]ZESTAWIENIE M I DP'!J23</f>
        <v>1.149680985362858</v>
      </c>
      <c r="D23" s="62">
        <f>'[1]ZESTAWIENIE M I DP'!K23</f>
        <v>56.427907093637231</v>
      </c>
      <c r="E23" s="62">
        <f>'[1]ZESTAWIENIE M I DP'!L23</f>
        <v>44.210727987936721</v>
      </c>
    </row>
    <row r="24" spans="1:5">
      <c r="A24" t="s">
        <v>419</v>
      </c>
      <c r="B24" s="62">
        <f>'[1]ZESTAWIENIE M I DP'!I24</f>
        <v>2.6516360162407455</v>
      </c>
      <c r="C24" s="62">
        <f>'[1]ZESTAWIENIE M I DP'!J24</f>
        <v>1.149680985362858</v>
      </c>
      <c r="D24" s="62">
        <f>'[1]ZESTAWIENIE M I DP'!K24</f>
        <v>55.546521041751632</v>
      </c>
      <c r="E24" s="62">
        <f>'[1]ZESTAWIENIE M I DP'!L24</f>
        <v>43.772173311169382</v>
      </c>
    </row>
    <row r="25" spans="1:5">
      <c r="A25" t="s">
        <v>421</v>
      </c>
      <c r="B25" s="62">
        <f>'[1]ZESTAWIENIE M I DP'!I25</f>
        <v>2.5165239346275889</v>
      </c>
      <c r="C25" s="62">
        <f>'[1]ZESTAWIENIE M I DP'!J25</f>
        <v>1.149680985362858</v>
      </c>
      <c r="D25" s="62">
        <f>'[1]ZESTAWIENIE M I DP'!K25</f>
        <v>56.530292159359838</v>
      </c>
      <c r="E25" s="62">
        <f>'[1]ZESTAWIENIE M I DP'!L25</f>
        <v>44.210727987936721</v>
      </c>
    </row>
    <row r="26" spans="1:5">
      <c r="A26" t="s">
        <v>470</v>
      </c>
      <c r="B26" s="62">
        <f>'[1]ZESTAWIENIE M I DP'!I26</f>
        <v>2.5165239346275889</v>
      </c>
      <c r="C26" s="62">
        <f>'[1]ZESTAWIENIE M I DP'!J26</f>
        <v>1.149680985362858</v>
      </c>
      <c r="D26" s="62">
        <f>'[1]ZESTAWIENIE M I DP'!K26</f>
        <v>56.530292159359838</v>
      </c>
      <c r="E26" s="62">
        <f>'[1]ZESTAWIENIE M I DP'!L26</f>
        <v>44.210727987936721</v>
      </c>
    </row>
    <row r="27" spans="1:5">
      <c r="A27" t="s">
        <v>413</v>
      </c>
      <c r="B27" s="62">
        <f>'[1]ZESTAWIENIE M I DP'!I27</f>
        <v>3.4435893411580056</v>
      </c>
      <c r="C27" s="62">
        <f>'[1]ZESTAWIENIE M I DP'!J27</f>
        <v>1.5761438466000204</v>
      </c>
      <c r="D27" s="62">
        <f>'[1]ZESTAWIENIE M I DP'!K27</f>
        <v>54.993032761065926</v>
      </c>
      <c r="E27" s="62">
        <f>'[1]ZESTAWIENIE M I DP'!L27</f>
        <v>43.347431928206881</v>
      </c>
    </row>
    <row r="28" spans="1:5">
      <c r="A28" t="s">
        <v>409</v>
      </c>
      <c r="B28" s="62">
        <f>'[1]ZESTAWIENIE M I DP'!I28</f>
        <v>3.5406243815892728</v>
      </c>
      <c r="C28" s="62">
        <f>'[1]ZESTAWIENIE M I DP'!J28</f>
        <v>1.5761438466000204</v>
      </c>
      <c r="D28" s="62">
        <f>'[1]ZESTAWIENIE M I DP'!K28</f>
        <v>56.273573426699137</v>
      </c>
      <c r="E28" s="62">
        <f>'[1]ZESTAWIENIE M I DP'!L28</f>
        <v>43.491656134755424</v>
      </c>
    </row>
    <row r="29" spans="1:5">
      <c r="A29" t="s">
        <v>411</v>
      </c>
      <c r="B29" s="62">
        <f>'[1]ZESTAWIENIE M I DP'!I29</f>
        <v>3.5209717151728137</v>
      </c>
      <c r="C29" s="62">
        <f>'[1]ZESTAWIENIE M I DP'!J29</f>
        <v>1.5761438466000204</v>
      </c>
      <c r="D29" s="62">
        <f>'[1]ZESTAWIENIE M I DP'!K29</f>
        <v>68.454652494726119</v>
      </c>
      <c r="E29" s="62">
        <f>'[1]ZESTAWIENIE M I DP'!L29</f>
        <v>56.369490967250293</v>
      </c>
    </row>
    <row r="30" spans="1:5">
      <c r="A30" t="s">
        <v>407</v>
      </c>
      <c r="B30" s="62">
        <f>'[1]ZESTAWIENIE M I DP'!I30</f>
        <v>0.93743218806509954</v>
      </c>
      <c r="C30" s="62">
        <f>'[1]ZESTAWIENIE M I DP'!J30</f>
        <v>0.37340066191272303</v>
      </c>
      <c r="D30" s="62">
        <f>'[1]ZESTAWIENIE M I DP'!K30</f>
        <v>43.015923679548962</v>
      </c>
      <c r="E30" s="62">
        <f>'[1]ZESTAWIENIE M I DP'!L30</f>
        <v>30.871166045572011</v>
      </c>
    </row>
    <row r="31" spans="1:5">
      <c r="A31" t="s">
        <v>453</v>
      </c>
      <c r="B31" s="62">
        <f>'[1]ZESTAWIENIE M I DP'!I31</f>
        <v>1.0455218533556245</v>
      </c>
      <c r="C31" s="62">
        <f>'[1]ZESTAWIENIE M I DP'!J31</f>
        <v>0.37340066191272303</v>
      </c>
      <c r="D31" s="62">
        <f>'[1]ZESTAWIENIE M I DP'!K31</f>
        <v>43.044023982650479</v>
      </c>
      <c r="E31" s="62">
        <f>'[1]ZESTAWIENIE M I DP'!L31</f>
        <v>30.871166045572011</v>
      </c>
    </row>
    <row r="32" spans="1:5">
      <c r="A32" t="s">
        <v>527</v>
      </c>
      <c r="B32" s="62">
        <f>'[1]ZESTAWIENIE M I DP'!I32</f>
        <v>1.2386093008973353</v>
      </c>
      <c r="C32" s="62">
        <f>'[1]ZESTAWIENIE M I DP'!J32</f>
        <v>0.55027465966085509</v>
      </c>
      <c r="D32" s="62">
        <f>'[1]ZESTAWIENIE M I DP'!K32</f>
        <v>42.150215999723287</v>
      </c>
      <c r="E32" s="62">
        <f>'[1]ZESTAWIENIE M I DP'!L32</f>
        <v>33.735813684929624</v>
      </c>
    </row>
    <row r="33" spans="1:5">
      <c r="A33" t="s">
        <v>449</v>
      </c>
      <c r="B33" s="62">
        <f>'[1]ZESTAWIENIE M I DP'!I33</f>
        <v>4.8147067453683166</v>
      </c>
      <c r="C33" s="62">
        <f>'[1]ZESTAWIENIE M I DP'!J33</f>
        <v>2.3642157699000306</v>
      </c>
      <c r="D33" s="62">
        <f>'[1]ZESTAWIENIE M I DP'!K33</f>
        <v>55.151480088599982</v>
      </c>
      <c r="E33" s="62">
        <f>'[1]ZESTAWIENIE M I DP'!L33</f>
        <v>45.18728919245607</v>
      </c>
    </row>
    <row r="34" spans="1:5">
      <c r="A34" t="s">
        <v>447</v>
      </c>
      <c r="B34" s="62">
        <f>'[1]ZESTAWIENIE M I DP'!I34</f>
        <v>2.6912361390699107</v>
      </c>
      <c r="C34" s="62">
        <f>'[1]ZESTAWIENIE M I DP'!J34</f>
        <v>1.214534784537173</v>
      </c>
      <c r="D34" s="62">
        <f>'[1]ZESTAWIENIE M I DP'!K34</f>
        <v>59.666785706045452</v>
      </c>
      <c r="E34" s="62">
        <f>'[1]ZESTAWIENIE M I DP'!L34</f>
        <v>46.091215066300663</v>
      </c>
    </row>
    <row r="35" spans="1:5">
      <c r="A35" t="s">
        <v>442</v>
      </c>
      <c r="B35" s="62">
        <f>'[1]ZESTAWIENIE M I DP'!I35</f>
        <v>2.9832747620184925</v>
      </c>
      <c r="C35" s="62">
        <f>'[1]ZESTAWIENIE M I DP'!J35</f>
        <v>1.149680985362858</v>
      </c>
      <c r="D35" s="62">
        <f>'[1]ZESTAWIENIE M I DP'!K35</f>
        <v>49.506152835509972</v>
      </c>
      <c r="E35" s="62">
        <f>'[1]ZESTAWIENIE M I DP'!L35</f>
        <v>42.534599031726756</v>
      </c>
    </row>
    <row r="36" spans="1:5">
      <c r="A36" t="s">
        <v>438</v>
      </c>
      <c r="B36" s="62">
        <f>'[1]ZESTAWIENIE M I DP'!I36</f>
        <v>0.40533624483946906</v>
      </c>
      <c r="C36" s="62">
        <f>'[1]ZESTAWIENIE M I DP'!J36</f>
        <v>0</v>
      </c>
      <c r="D36" s="62">
        <f>'[1]ZESTAWIENIE M I DP'!K36</f>
        <v>75.919903458967994</v>
      </c>
      <c r="E36" s="62">
        <f>'[1]ZESTAWIENIE M I DP'!L36</f>
        <v>0</v>
      </c>
    </row>
    <row r="37" spans="1:5">
      <c r="A37" t="s">
        <v>436</v>
      </c>
      <c r="B37" s="62">
        <f>'[1]ZESTAWIENIE M I DP'!I37</f>
        <v>3.5471097615067047</v>
      </c>
      <c r="C37" s="62">
        <f>'[1]ZESTAWIENIE M I DP'!J37</f>
        <v>1.5781091132416665</v>
      </c>
      <c r="D37" s="62">
        <f>'[1]ZESTAWIENIE M I DP'!K37</f>
        <v>55.616515016482367</v>
      </c>
      <c r="E37" s="62">
        <f>'[1]ZESTAWIENIE M I DP'!L37</f>
        <v>43.385728686692161</v>
      </c>
    </row>
    <row r="38" spans="1:5">
      <c r="A38" t="s">
        <v>434</v>
      </c>
      <c r="B38" s="62">
        <f>'[1]ZESTAWIENIE M I DP'!I38</f>
        <v>4.0384264219181825</v>
      </c>
      <c r="C38" s="62">
        <f>'[1]ZESTAWIENIE M I DP'!J38</f>
        <v>1.5781091132416665</v>
      </c>
      <c r="D38" s="62">
        <f>'[1]ZESTAWIENIE M I DP'!K38</f>
        <v>59.6692659511979</v>
      </c>
      <c r="E38" s="62">
        <f>'[1]ZESTAWIENIE M I DP'!L38</f>
        <v>43.385728686692161</v>
      </c>
    </row>
    <row r="39" spans="1:5">
      <c r="A39" t="s">
        <v>430</v>
      </c>
      <c r="B39" s="62">
        <f>'[1]ZESTAWIENIE M I DP'!I39</f>
        <v>3.4942932205124704</v>
      </c>
      <c r="C39" s="62">
        <f>'[1]ZESTAWIENIE M I DP'!J39</f>
        <v>1.5781091132416665</v>
      </c>
      <c r="D39" s="62">
        <f>'[1]ZESTAWIENIE M I DP'!K39</f>
        <v>55.313187222291418</v>
      </c>
      <c r="E39" s="62">
        <f>'[1]ZESTAWIENIE M I DP'!L39</f>
        <v>43.385728686692161</v>
      </c>
    </row>
    <row r="40" spans="1:5">
      <c r="A40" t="s">
        <v>432</v>
      </c>
      <c r="B40" s="62">
        <f>'[1]ZESTAWIENIE M I DP'!I40</f>
        <v>3.0864512607049033</v>
      </c>
      <c r="C40" s="62">
        <f>'[1]ZESTAWIENIE M I DP'!J40</f>
        <v>1.149680985362858</v>
      </c>
      <c r="D40" s="62">
        <f>'[1]ZESTAWIENIE M I DP'!K40</f>
        <v>43.726723315251235</v>
      </c>
      <c r="E40" s="62">
        <f>'[1]ZESTAWIENIE M I DP'!L40</f>
        <v>32.134492070212509</v>
      </c>
    </row>
    <row r="41" spans="1:5">
      <c r="A41" t="s">
        <v>428</v>
      </c>
      <c r="B41" s="62">
        <f>'[1]ZESTAWIENIE M I DP'!I41</f>
        <v>2.4924047531164799</v>
      </c>
      <c r="C41" s="62">
        <f>'[1]ZESTAWIENIE M I DP'!J41</f>
        <v>1.149680985362858</v>
      </c>
      <c r="D41" s="62">
        <f>'[1]ZESTAWIENIE M I DP'!K41</f>
        <v>51.178463505692108</v>
      </c>
      <c r="E41" s="62">
        <f>'[1]ZESTAWIENIE M I DP'!L41</f>
        <v>32.134492070212509</v>
      </c>
    </row>
    <row r="42" spans="1:5">
      <c r="A42" t="s">
        <v>400</v>
      </c>
      <c r="B42" s="62">
        <f>'[1]ZESTAWIENIE M I DP'!I42</f>
        <v>2.5128390596745032</v>
      </c>
      <c r="C42" s="62">
        <f>'[1]ZESTAWIENIE M I DP'!J42</f>
        <v>1.149680985362858</v>
      </c>
      <c r="D42" s="62">
        <f>'[1]ZESTAWIENIE M I DP'!K42</f>
        <v>54.031151455128473</v>
      </c>
      <c r="E42" s="62">
        <f>'[1]ZESTAWIENIE M I DP'!L42</f>
        <v>43.694030841490836</v>
      </c>
    </row>
    <row r="43" spans="1:5">
      <c r="A43" t="s">
        <v>403</v>
      </c>
      <c r="B43" s="62">
        <f>'[1]ZESTAWIENIE M I DP'!I43</f>
        <v>2.3998362277798631</v>
      </c>
      <c r="C43" s="62">
        <f>'[1]ZESTAWIENIE M I DP'!J43</f>
        <v>1.149680985362858</v>
      </c>
      <c r="D43" s="62">
        <f>'[1]ZESTAWIENIE M I DP'!K43</f>
        <v>55.577860069971806</v>
      </c>
      <c r="E43" s="62">
        <f>'[1]ZESTAWIENIE M I DP'!L43</f>
        <v>44.210727987936721</v>
      </c>
    </row>
    <row r="44" spans="1:5">
      <c r="A44" t="s">
        <v>401</v>
      </c>
      <c r="B44" s="62">
        <f>'[1]ZESTAWIENIE M I DP'!I44</f>
        <v>5.0603650755740555</v>
      </c>
      <c r="C44" s="62">
        <f>'[1]ZESTAWIENIE M I DP'!J44</f>
        <v>2.3642157699000306</v>
      </c>
      <c r="D44" s="62">
        <f>'[1]ZESTAWIENIE M I DP'!K44</f>
        <v>68.177861148003615</v>
      </c>
      <c r="E44" s="62">
        <f>'[1]ZESTAWIENIE M I DP'!L44</f>
        <v>47.851141671225669</v>
      </c>
    </row>
    <row r="45" spans="1:5">
      <c r="A45" t="s">
        <v>398</v>
      </c>
      <c r="B45" s="62">
        <f>'[1]ZESTAWIENIE M I DP'!I45</f>
        <v>2.0890784400696036</v>
      </c>
      <c r="C45" s="62">
        <f>'[1]ZESTAWIENIE M I DP'!J45</f>
        <v>1.149680985362858</v>
      </c>
      <c r="D45" s="62">
        <f>'[1]ZESTAWIENIE M I DP'!K45</f>
        <v>62.209923668441093</v>
      </c>
      <c r="E45" s="62">
        <f>'[1]ZESTAWIENIE M I DP'!L45</f>
        <v>53.158738466752219</v>
      </c>
    </row>
    <row r="46" spans="1:5">
      <c r="A46" t="s">
        <v>396</v>
      </c>
      <c r="B46" s="62">
        <f>'[1]ZESTAWIENIE M I DP'!I46</f>
        <v>3.0963267255791735</v>
      </c>
      <c r="C46" s="62">
        <f>'[1]ZESTAWIENIE M I DP'!J46</f>
        <v>1.5781091132416665</v>
      </c>
      <c r="D46" s="62">
        <f>'[1]ZESTAWIENIE M I DP'!K46</f>
        <v>53.173965351348699</v>
      </c>
      <c r="E46" s="62">
        <f>'[1]ZESTAWIENIE M I DP'!L46</f>
        <v>43.385728686692161</v>
      </c>
    </row>
    <row r="47" spans="1:5">
      <c r="A47" t="s">
        <v>394</v>
      </c>
      <c r="B47" s="62">
        <f>'[1]ZESTAWIENIE M I DP'!I47</f>
        <v>3.5372834282984753</v>
      </c>
      <c r="C47" s="62">
        <f>'[1]ZESTAWIENIE M I DP'!J47</f>
        <v>1.5781091132416665</v>
      </c>
      <c r="D47" s="62">
        <f>'[1]ZESTAWIENIE M I DP'!K47</f>
        <v>55.559737394976253</v>
      </c>
      <c r="E47" s="62">
        <f>'[1]ZESTAWIENIE M I DP'!L47</f>
        <v>43.385728686692161</v>
      </c>
    </row>
    <row r="48" spans="1:5">
      <c r="A48" t="s">
        <v>392</v>
      </c>
      <c r="B48" s="62">
        <f>'[1]ZESTAWIENIE M I DP'!I48</f>
        <v>3.7006462178852919</v>
      </c>
      <c r="C48" s="62">
        <f>'[1]ZESTAWIENIE M I DP'!J48</f>
        <v>1.5781091132416665</v>
      </c>
      <c r="D48" s="62">
        <f>'[1]ZESTAWIENIE M I DP'!K48</f>
        <v>56.524122623843311</v>
      </c>
      <c r="E48" s="62">
        <f>'[1]ZESTAWIENIE M I DP'!L48</f>
        <v>43.385728686692161</v>
      </c>
    </row>
    <row r="49" spans="1:5">
      <c r="A49" t="s">
        <v>390</v>
      </c>
      <c r="B49" s="62">
        <f>'[1]ZESTAWIENIE M I DP'!I49</f>
        <v>1.5023123520854593</v>
      </c>
      <c r="C49" s="62">
        <f>'[1]ZESTAWIENIE M I DP'!J49</f>
        <v>0</v>
      </c>
      <c r="D49" s="62">
        <f>'[1]ZESTAWIENIE M I DP'!K49</f>
        <v>63.125565231370004</v>
      </c>
      <c r="E49" s="62">
        <f>'[1]ZESTAWIENIE M I DP'!L49</f>
        <v>0</v>
      </c>
    </row>
    <row r="50" spans="1:5">
      <c r="A50" t="s">
        <v>386</v>
      </c>
      <c r="B50" s="62">
        <f>'[1]ZESTAWIENIE M I DP'!I50</f>
        <v>4.3739465693131807</v>
      </c>
      <c r="C50" s="62">
        <f>'[1]ZESTAWIENIE M I DP'!J50</f>
        <v>0</v>
      </c>
      <c r="D50" s="62">
        <f>'[1]ZESTAWIENIE M I DP'!K50</f>
        <v>74.378058406828771</v>
      </c>
      <c r="E50" s="62">
        <f>'[1]ZESTAWIENIE M I DP'!L50</f>
        <v>0</v>
      </c>
    </row>
    <row r="51" spans="1:5">
      <c r="A51" t="s">
        <v>528</v>
      </c>
      <c r="B51" s="62">
        <f>'[1]ZESTAWIENIE M I DP'!I51</f>
        <v>1.0849165164904357</v>
      </c>
      <c r="C51" s="62">
        <f>'[1]ZESTAWIENIE M I DP'!J51</f>
        <v>0</v>
      </c>
      <c r="D51" s="62">
        <f>'[1]ZESTAWIENIE M I DP'!K51</f>
        <v>42.714282859486765</v>
      </c>
      <c r="E51" s="62">
        <f>'[1]ZESTAWIENIE M I DP'!L51</f>
        <v>0</v>
      </c>
    </row>
    <row r="52" spans="1:5">
      <c r="A52" t="s">
        <v>373</v>
      </c>
      <c r="B52" s="62">
        <f>'[1]ZESTAWIENIE M I DP'!I52</f>
        <v>2.3507045617387154</v>
      </c>
      <c r="C52" s="62">
        <f>'[1]ZESTAWIENIE M I DP'!J52</f>
        <v>1.149680985362858</v>
      </c>
      <c r="D52" s="62">
        <f>'[1]ZESTAWIENIE M I DP'!K52</f>
        <v>55.190361801854806</v>
      </c>
      <c r="E52" s="62">
        <f>'[1]ZESTAWIENIE M I DP'!L52</f>
        <v>44.210727987936721</v>
      </c>
    </row>
    <row r="53" spans="1:5">
      <c r="A53" t="s">
        <v>375</v>
      </c>
      <c r="B53" s="62">
        <f>'[1]ZESTAWIENIE M I DP'!I53</f>
        <v>1.2719205704732337</v>
      </c>
      <c r="C53" s="62">
        <f>'[1]ZESTAWIENIE M I DP'!J53</f>
        <v>0.6072673922685865</v>
      </c>
      <c r="D53" s="62">
        <f>'[1]ZESTAWIENIE M I DP'!K53</f>
        <v>49.954514924906995</v>
      </c>
      <c r="E53" s="62">
        <f>'[1]ZESTAWIENIE M I DP'!L53</f>
        <v>35.638330213023636</v>
      </c>
    </row>
    <row r="54" spans="1:5">
      <c r="A54" t="s">
        <v>376</v>
      </c>
      <c r="B54" s="62">
        <f>'[1]ZESTAWIENIE M I DP'!I54</f>
        <v>2.6553208911938313</v>
      </c>
      <c r="C54" s="62">
        <f>'[1]ZESTAWIENIE M I DP'!J54</f>
        <v>1.149680985362858</v>
      </c>
      <c r="D54" s="62">
        <f>'[1]ZESTAWIENIE M I DP'!K54</f>
        <v>57.946848297502093</v>
      </c>
      <c r="E54" s="62">
        <f>'[1]ZESTAWIENIE M I DP'!L54</f>
        <v>44.210727987936721</v>
      </c>
    </row>
    <row r="55" spans="1:5">
      <c r="A55" t="s">
        <v>381</v>
      </c>
      <c r="B55" s="62">
        <f>'[1]ZESTAWIENIE M I DP'!I55</f>
        <v>2.3199972704629981</v>
      </c>
      <c r="C55" s="62">
        <f>'[1]ZESTAWIENIE M I DP'!J55</f>
        <v>1.149680985362858</v>
      </c>
      <c r="D55" s="62">
        <f>'[1]ZESTAWIENIE M I DP'!K55</f>
        <v>54.95224563899837</v>
      </c>
      <c r="E55" s="62">
        <f>'[1]ZESTAWIENIE M I DP'!L55</f>
        <v>44.210727987936721</v>
      </c>
    </row>
    <row r="56" spans="1:5">
      <c r="A56" t="s">
        <v>379</v>
      </c>
      <c r="B56" s="62">
        <f>'[1]ZESTAWIENIE M I DP'!I56</f>
        <v>1.3701839025555289</v>
      </c>
      <c r="C56" s="62">
        <f>'[1]ZESTAWIENIE M I DP'!J56</f>
        <v>0.6072673922685865</v>
      </c>
      <c r="D56" s="62">
        <f>'[1]ZESTAWIENIE M I DP'!K56</f>
        <v>52.561994491603606</v>
      </c>
      <c r="E56" s="62">
        <f>'[1]ZESTAWIENIE M I DP'!L56</f>
        <v>33.1418294064555</v>
      </c>
    </row>
    <row r="57" spans="1:5">
      <c r="A57" t="s">
        <v>371</v>
      </c>
      <c r="B57" s="62">
        <f>'[1]ZESTAWIENIE M I DP'!I57</f>
        <v>2.7498993483230407</v>
      </c>
      <c r="C57" s="62">
        <f>'[1]ZESTAWIENIE M I DP'!J57</f>
        <v>1.149680985362858</v>
      </c>
      <c r="D57" s="62">
        <f>'[1]ZESTAWIENIE M I DP'!K57</f>
        <v>59.718234090275637</v>
      </c>
      <c r="E57" s="62">
        <f>'[1]ZESTAWIENIE M I DP'!L57</f>
        <v>44.210727987936721</v>
      </c>
    </row>
    <row r="58" spans="1:5">
      <c r="A58" t="s">
        <v>369</v>
      </c>
      <c r="B58" s="62">
        <f>'[1]ZESTAWIENIE M I DP'!I58</f>
        <v>1.4070326520863898</v>
      </c>
      <c r="C58" s="62">
        <f>'[1]ZESTAWIENIE M I DP'!J58</f>
        <v>0.6072673922685865</v>
      </c>
      <c r="D58" s="62">
        <f>'[1]ZESTAWIENIE M I DP'!K58</f>
        <v>53.370996311630222</v>
      </c>
      <c r="E58" s="62">
        <f>'[1]ZESTAWIENIE M I DP'!L58</f>
        <v>35.593955822638819</v>
      </c>
    </row>
    <row r="59" spans="1:5">
      <c r="A59" t="s">
        <v>529</v>
      </c>
      <c r="B59" s="62">
        <f>'[1]ZESTAWIENIE M I DP'!I59</f>
        <v>3.5651902146098466</v>
      </c>
      <c r="C59" s="62">
        <f>'[1]ZESTAWIENIE M I DP'!J59</f>
        <v>1.5761438466000204</v>
      </c>
      <c r="D59" s="62">
        <f>'[1]ZESTAWIENIE M I DP'!K59</f>
        <v>62.893571501153986</v>
      </c>
      <c r="E59" s="62">
        <f>'[1]ZESTAWIENIE M I DP'!L59</f>
        <v>43.347431928206881</v>
      </c>
    </row>
    <row r="60" spans="1:5">
      <c r="A60" t="s">
        <v>367</v>
      </c>
      <c r="B60" s="62">
        <f>'[1]ZESTAWIENIE M I DP'!I60</f>
        <v>8.5980415572008584E-2</v>
      </c>
      <c r="C60" s="62">
        <f>'[1]ZESTAWIENIE M I DP'!J60</f>
        <v>0</v>
      </c>
      <c r="D60" s="62">
        <f>'[1]ZESTAWIENIE M I DP'!K60</f>
        <v>60.022538734318701</v>
      </c>
      <c r="E60" s="62">
        <f>'[1]ZESTAWIENIE M I DP'!L60</f>
        <v>0</v>
      </c>
    </row>
    <row r="61" spans="1:5">
      <c r="A61" t="s">
        <v>366</v>
      </c>
      <c r="B61" s="62">
        <f>'[1]ZESTAWIENIE M I DP'!I61</f>
        <v>3.4841229656419523</v>
      </c>
      <c r="C61" s="62">
        <f>'[1]ZESTAWIENIE M I DP'!J61</f>
        <v>1.5761438466000204</v>
      </c>
      <c r="D61" s="62">
        <f>'[1]ZESTAWIENIE M I DP'!K61</f>
        <v>55.222060631763057</v>
      </c>
      <c r="E61" s="62">
        <f>'[1]ZESTAWIENIE M I DP'!L61</f>
        <v>43.347431928206881</v>
      </c>
    </row>
    <row r="62" spans="1:5">
      <c r="A62" t="s">
        <v>363</v>
      </c>
      <c r="B62" s="62">
        <f>'[1]ZESTAWIENIE M I DP'!I62</f>
        <v>3.6192350472551094</v>
      </c>
      <c r="C62" s="62">
        <f>'[1]ZESTAWIENIE M I DP'!J62</f>
        <v>1.5761438466000204</v>
      </c>
      <c r="D62" s="62">
        <f>'[1]ZESTAWIENIE M I DP'!K62</f>
        <v>56.004842830005892</v>
      </c>
      <c r="E62" s="62">
        <f>'[1]ZESTAWIENIE M I DP'!L62</f>
        <v>43.347431928206881</v>
      </c>
    </row>
    <row r="63" spans="1:5">
      <c r="A63" t="s">
        <v>355</v>
      </c>
      <c r="B63" s="62">
        <f>'[1]ZESTAWIENIE M I DP'!I63</f>
        <v>2.5779385171790237</v>
      </c>
      <c r="C63" s="62">
        <f>'[1]ZESTAWIENIE M I DP'!J63</f>
        <v>1.149680985362858</v>
      </c>
      <c r="D63" s="62">
        <f>'[1]ZESTAWIENIE M I DP'!K63</f>
        <v>57.049731804372925</v>
      </c>
      <c r="E63" s="62">
        <f>'[1]ZESTAWIENIE M I DP'!L63</f>
        <v>44.210727987936721</v>
      </c>
    </row>
    <row r="64" spans="1:5">
      <c r="A64" t="s">
        <v>361</v>
      </c>
      <c r="B64" s="62">
        <f>'[1]ZESTAWIENIE M I DP'!I64</f>
        <v>2.4772186017946707</v>
      </c>
      <c r="C64" s="62">
        <f>'[1]ZESTAWIENIE M I DP'!J64</f>
        <v>1.149680985362858</v>
      </c>
      <c r="D64" s="62">
        <f>'[1]ZESTAWIENIE M I DP'!K64</f>
        <v>56.204423308629359</v>
      </c>
      <c r="E64" s="62">
        <f>'[1]ZESTAWIENIE M I DP'!L64</f>
        <v>44.210727987936721</v>
      </c>
    </row>
    <row r="65" spans="1:5">
      <c r="A65" t="s">
        <v>359</v>
      </c>
      <c r="B65" s="62">
        <f>'[1]ZESTAWIENIE M I DP'!I65</f>
        <v>2.5582858507625645</v>
      </c>
      <c r="C65" s="62">
        <f>'[1]ZESTAWIENIE M I DP'!J65</f>
        <v>1.149680985362858</v>
      </c>
      <c r="D65" s="62">
        <f>'[1]ZESTAWIENIE M I DP'!K65</f>
        <v>56.882148521928194</v>
      </c>
      <c r="E65" s="62">
        <f>'[1]ZESTAWIENIE M I DP'!L65</f>
        <v>44.210727987936721</v>
      </c>
    </row>
    <row r="66" spans="1:5">
      <c r="A66" t="s">
        <v>357</v>
      </c>
      <c r="B66" s="62">
        <f>'[1]ZESTAWIENIE M I DP'!I66</f>
        <v>2.4919581016070156</v>
      </c>
      <c r="C66" s="62">
        <f>'[1]ZESTAWIENIE M I DP'!J66</f>
        <v>1.149680985362858</v>
      </c>
      <c r="D66" s="62">
        <f>'[1]ZESTAWIENIE M I DP'!K66</f>
        <v>56.326022982341293</v>
      </c>
      <c r="E66" s="62">
        <f>'[1]ZESTAWIENIE M I DP'!L66</f>
        <v>44.210727987936721</v>
      </c>
    </row>
    <row r="67" spans="1:5">
      <c r="A67" t="s">
        <v>347</v>
      </c>
      <c r="B67" s="62">
        <f>'[1]ZESTAWIENIE M I DP'!I67</f>
        <v>3.459557132621379</v>
      </c>
      <c r="C67" s="62">
        <f>'[1]ZESTAWIENIE M I DP'!J67</f>
        <v>1.5761438466000204</v>
      </c>
      <c r="D67" s="62">
        <f>'[1]ZESTAWIENIE M I DP'!K67</f>
        <v>55.082935928377708</v>
      </c>
      <c r="E67" s="62">
        <f>'[1]ZESTAWIENIE M I DP'!L67</f>
        <v>43.347431928206881</v>
      </c>
    </row>
    <row r="68" spans="1:5">
      <c r="A68" t="s">
        <v>349</v>
      </c>
      <c r="B68" s="62">
        <f>'[1]ZESTAWIENIE M I DP'!I68</f>
        <v>3.4558722576682932</v>
      </c>
      <c r="C68" s="62">
        <f>'[1]ZESTAWIENIE M I DP'!J68</f>
        <v>1.5761438466000204</v>
      </c>
      <c r="D68" s="62">
        <f>'[1]ZESTAWIENIE M I DP'!K68</f>
        <v>55.062152128236619</v>
      </c>
      <c r="E68" s="62">
        <f>'[1]ZESTAWIENIE M I DP'!L68</f>
        <v>43.347431928206881</v>
      </c>
    </row>
    <row r="69" spans="1:5">
      <c r="A69" t="s">
        <v>530</v>
      </c>
      <c r="B69" s="62">
        <f>'[1]ZESTAWIENIE M I DP'!I69</f>
        <v>2.5902214336893108</v>
      </c>
      <c r="C69" s="62">
        <f>'[1]ZESTAWIENIE M I DP'!J69</f>
        <v>1.149680985362858</v>
      </c>
      <c r="D69" s="62">
        <f>'[1]ZESTAWIENIE M I DP'!K69</f>
        <v>57.155122596655552</v>
      </c>
      <c r="E69" s="62">
        <f>'[1]ZESTAWIENIE M I DP'!L69</f>
        <v>44.210727987936721</v>
      </c>
    </row>
    <row r="70" spans="1:5">
      <c r="A70" t="s">
        <v>352</v>
      </c>
      <c r="B70" s="62">
        <f>'[1]ZESTAWIENIE M I DP'!I70</f>
        <v>2.4551093520761542</v>
      </c>
      <c r="C70" s="62">
        <f>'[1]ZESTAWIENIE M I DP'!J70</f>
        <v>1.149680985362858</v>
      </c>
      <c r="D70" s="62">
        <f>'[1]ZESTAWIENIE M I DP'!K70</f>
        <v>56.023376375013477</v>
      </c>
      <c r="E70" s="62">
        <f>'[1]ZESTAWIENIE M I DP'!L70</f>
        <v>44.210727987936721</v>
      </c>
    </row>
    <row r="71" spans="1:5">
      <c r="A71" t="s">
        <v>531</v>
      </c>
      <c r="B71" s="62">
        <f>'[1]ZESTAWIENIE M I DP'!I71</f>
        <v>1.419315568596677</v>
      </c>
      <c r="C71" s="62">
        <f>'[1]ZESTAWIENIE M I DP'!J71</f>
        <v>0.6072673922685865</v>
      </c>
      <c r="D71" s="62">
        <f>'[1]ZESTAWIENIE M I DP'!K71</f>
        <v>54.27116856025232</v>
      </c>
      <c r="E71" s="62">
        <f>'[1]ZESTAWIENIE M I DP'!L71</f>
        <v>33.197565324103479</v>
      </c>
    </row>
    <row r="72" spans="1:5">
      <c r="A72" t="s">
        <v>405</v>
      </c>
      <c r="B72" s="62">
        <f>'[1]ZESTAWIENIE M I DP'!I72</f>
        <v>7.3385512982360375</v>
      </c>
      <c r="C72" s="62">
        <f>'[1]ZESTAWIENIE M I DP'!J72</f>
        <v>2.1028353065611247</v>
      </c>
      <c r="D72" s="62">
        <f>'[1]ZESTAWIENIE M I DP'!K72</f>
        <v>60.920042991766991</v>
      </c>
      <c r="E72" s="62">
        <f>'[1]ZESTAWIENIE M I DP'!L72</f>
        <v>33.569304040277991</v>
      </c>
    </row>
    <row r="73" spans="1:5">
      <c r="A73" t="s">
        <v>341</v>
      </c>
      <c r="B73" s="62">
        <f>'[1]ZESTAWIENIE M I DP'!I73</f>
        <v>10.085994063257019</v>
      </c>
      <c r="C73" s="62">
        <f>'[1]ZESTAWIENIE M I DP'!J73</f>
        <v>4.4808079429526755</v>
      </c>
      <c r="D73" s="62">
        <f>'[1]ZESTAWIENIE M I DP'!K73</f>
        <v>78.266507983976794</v>
      </c>
      <c r="E73" s="62">
        <f>'[1]ZESTAWIENIE M I DP'!L73</f>
        <v>64.473377671114349</v>
      </c>
    </row>
    <row r="74" spans="1:5">
      <c r="A74" t="s">
        <v>339</v>
      </c>
      <c r="B74" s="62">
        <f>'[1]ZESTAWIENIE M I DP'!I74</f>
        <v>1.8794827527380669</v>
      </c>
      <c r="C74" s="62">
        <f>'[1]ZESTAWIENIE M I DP'!J74</f>
        <v>0.43628919444539221</v>
      </c>
      <c r="D74" s="62">
        <f>'[1]ZESTAWIENIE M I DP'!K74</f>
        <v>75.558968450760347</v>
      </c>
      <c r="E74" s="62">
        <f>'[1]ZESTAWIENIE M I DP'!L74</f>
        <v>60.902845590204002</v>
      </c>
    </row>
    <row r="75" spans="1:5">
      <c r="A75" t="s">
        <v>337</v>
      </c>
      <c r="B75" s="62">
        <f>'[1]ZESTAWIENIE M I DP'!I75</f>
        <v>12.038339076734109</v>
      </c>
      <c r="C75" s="62">
        <f>'[1]ZESTAWIENIE M I DP'!J75</f>
        <v>4.7579105394247501</v>
      </c>
      <c r="D75" s="62">
        <f>'[1]ZESTAWIENIE M I DP'!K75</f>
        <v>79.34738786737384</v>
      </c>
      <c r="E75" s="62">
        <f>'[1]ZESTAWIENIE M I DP'!L75</f>
        <v>67.805118445558819</v>
      </c>
    </row>
    <row r="76" spans="1:5">
      <c r="A76" t="s">
        <v>332</v>
      </c>
      <c r="B76" s="62">
        <f>'[1]ZESTAWIENIE M I DP'!I76</f>
        <v>8.4857757002968359</v>
      </c>
      <c r="C76" s="62">
        <f>'[1]ZESTAWIENIE M I DP'!J76</f>
        <v>3.3311269575898188</v>
      </c>
      <c r="D76" s="62">
        <f>'[1]ZESTAWIENIE M I DP'!K76</f>
        <v>73.470226530476396</v>
      </c>
      <c r="E76" s="62">
        <f>'[1]ZESTAWIENIE M I DP'!L76</f>
        <v>60.0707935539765</v>
      </c>
    </row>
    <row r="77" spans="1:5">
      <c r="A77" t="s">
        <v>330</v>
      </c>
      <c r="B77" s="62">
        <f>'[1]ZESTAWIENIE M I DP'!I77</f>
        <v>12.278691187007404</v>
      </c>
      <c r="C77" s="62">
        <f>'[1]ZESTAWIENIE M I DP'!J77</f>
        <v>5.2118871336449555</v>
      </c>
      <c r="D77" s="62">
        <f>'[1]ZESTAWIENIE M I DP'!K77</f>
        <v>96.82619876118909</v>
      </c>
      <c r="E77" s="62">
        <f>'[1]ZESTAWIENIE M I DP'!L77</f>
        <v>77.464177394170221</v>
      </c>
    </row>
    <row r="78" spans="1:5">
      <c r="A78" t="s">
        <v>328</v>
      </c>
      <c r="B78" s="62">
        <f>'[1]ZESTAWIENIE M I DP'!I78</f>
        <v>9.7985738169163064</v>
      </c>
      <c r="C78" s="62">
        <f>'[1]ZESTAWIENIE M I DP'!J78</f>
        <v>4.038622948582347</v>
      </c>
      <c r="D78" s="62">
        <f>'[1]ZESTAWIENIE M I DP'!K78</f>
        <v>88.556501598998182</v>
      </c>
      <c r="E78" s="62">
        <f>'[1]ZESTAWIENIE M I DP'!L78</f>
        <v>74.650736126714961</v>
      </c>
    </row>
    <row r="79" spans="1:5">
      <c r="A79" t="s">
        <v>326</v>
      </c>
      <c r="B79" s="62">
        <f>'[1]ZESTAWIENIE M I DP'!I79</f>
        <v>6.0782749326145549</v>
      </c>
      <c r="C79" s="62">
        <f>'[1]ZESTAWIENIE M I DP'!J79</f>
        <v>2.8535671636698625</v>
      </c>
      <c r="D79" s="62">
        <f>'[1]ZESTAWIENIE M I DP'!K79</f>
        <v>73.069483109348681</v>
      </c>
      <c r="E79" s="62">
        <f>'[1]ZESTAWIENIE M I DP'!L79</f>
        <v>64.624907262410247</v>
      </c>
    </row>
    <row r="80" spans="1:5">
      <c r="A80" t="s">
        <v>532</v>
      </c>
      <c r="B80" s="62">
        <f>'[1]ZESTAWIENIE M I DP'!I80</f>
        <v>8.7375754887577202</v>
      </c>
      <c r="C80" s="62">
        <f>'[1]ZESTAWIENIE M I DP'!J80</f>
        <v>1.8080453103142382</v>
      </c>
      <c r="D80" s="62">
        <f>'[1]ZESTAWIENIE M I DP'!K80</f>
        <v>91.075945698921842</v>
      </c>
      <c r="E80" s="62">
        <f>'[1]ZESTAWIENIE M I DP'!L80</f>
        <v>63.710735947350457</v>
      </c>
    </row>
    <row r="81" spans="1:5">
      <c r="A81" t="s">
        <v>307</v>
      </c>
      <c r="B81" s="62">
        <f>'[1]ZESTAWIENIE M I DP'!I81</f>
        <v>7.4208915040059056</v>
      </c>
      <c r="C81" s="62">
        <f>'[1]ZESTAWIENIE M I DP'!J81</f>
        <v>0</v>
      </c>
      <c r="D81" s="62">
        <f>'[1]ZESTAWIENIE M I DP'!K81</f>
        <v>70.557483297572333</v>
      </c>
      <c r="E81" s="62">
        <f>'[1]ZESTAWIENIE M I DP'!L81</f>
        <v>0</v>
      </c>
    </row>
    <row r="82" spans="1:5">
      <c r="A82" t="s">
        <v>312</v>
      </c>
      <c r="B82" s="62">
        <f>'[1]ZESTAWIENIE M I DP'!I82</f>
        <v>0.27357404954730014</v>
      </c>
      <c r="C82" s="62">
        <f>'[1]ZESTAWIENIE M I DP'!J82</f>
        <v>0</v>
      </c>
      <c r="D82" s="62">
        <f>'[1]ZESTAWIENIE M I DP'!K82</f>
        <v>79.054033079711274</v>
      </c>
      <c r="E82" s="62">
        <f>'[1]ZESTAWIENIE M I DP'!L82</f>
        <v>0</v>
      </c>
    </row>
    <row r="83" spans="1:5">
      <c r="A83" t="s">
        <v>310</v>
      </c>
      <c r="B83" s="62">
        <f>'[1]ZESTAWIENIE M I DP'!I83</f>
        <v>12.580949196492545</v>
      </c>
      <c r="C83" s="62">
        <f>'[1]ZESTAWIENIE M I DP'!J83</f>
        <v>5.0369784025384696</v>
      </c>
      <c r="D83" s="62">
        <f>'[1]ZESTAWIENIE M I DP'!K83</f>
        <v>59.394363418307812</v>
      </c>
      <c r="E83" s="62">
        <f>'[1]ZESTAWIENIE M I DP'!L83</f>
        <v>47.196746909990786</v>
      </c>
    </row>
    <row r="84" spans="1:5">
      <c r="A84" t="s">
        <v>317</v>
      </c>
      <c r="B84" s="62">
        <f>'[1]ZESTAWIENIE M I DP'!I84</f>
        <v>11.446351632604319</v>
      </c>
      <c r="C84" s="62">
        <f>'[1]ZESTAWIENIE M I DP'!J84</f>
        <v>4.2528370125217512</v>
      </c>
      <c r="D84" s="62">
        <f>'[1]ZESTAWIENIE M I DP'!K84</f>
        <v>74.702150128312212</v>
      </c>
      <c r="E84" s="62">
        <f>'[1]ZESTAWIENIE M I DP'!L84</f>
        <v>60.345759339328872</v>
      </c>
    </row>
    <row r="85" spans="1:5">
      <c r="A85" t="s">
        <v>316</v>
      </c>
      <c r="B85" s="62">
        <f>'[1]ZESTAWIENIE M I DP'!I85</f>
        <v>1.4813197311406052</v>
      </c>
      <c r="C85" s="62">
        <f>'[1]ZESTAWIENIE M I DP'!J85</f>
        <v>0.39305332832918222</v>
      </c>
      <c r="D85" s="62">
        <f>'[1]ZESTAWIENIE M I DP'!K85</f>
        <v>43.685992279339018</v>
      </c>
      <c r="E85" s="62">
        <f>'[1]ZESTAWIENIE M I DP'!L85</f>
        <v>30.921793074275406</v>
      </c>
    </row>
    <row r="86" spans="1:5">
      <c r="A86" t="s">
        <v>314</v>
      </c>
      <c r="B86" s="62">
        <f>'[1]ZESTAWIENIE M I DP'!I86</f>
        <v>8.2445392200348024</v>
      </c>
      <c r="C86" s="62">
        <f>'[1]ZESTAWIENIE M I DP'!J86</f>
        <v>3.4195639564638847</v>
      </c>
      <c r="D86" s="62">
        <f>'[1]ZESTAWIENIE M I DP'!K86</f>
        <v>72.439840977631874</v>
      </c>
      <c r="E86" s="62">
        <f>'[1]ZESTAWIENIE M I DP'!L86</f>
        <v>61.4451651830719</v>
      </c>
    </row>
    <row r="87" spans="1:5">
      <c r="A87" t="s">
        <v>190</v>
      </c>
      <c r="B87" s="62">
        <f>'[1]ZESTAWIENIE M I DP'!I87</f>
        <v>1.6238015626599338</v>
      </c>
      <c r="C87" s="62">
        <f>'[1]ZESTAWIENIE M I DP'!J87</f>
        <v>0</v>
      </c>
      <c r="D87" s="62">
        <f>'[1]ZESTAWIENIE M I DP'!K87</f>
        <v>49.270226285792845</v>
      </c>
      <c r="E87" s="62">
        <f>'[1]ZESTAWIENIE M I DP'!L87</f>
        <v>0</v>
      </c>
    </row>
    <row r="88" spans="1:5">
      <c r="A88" t="s">
        <v>188</v>
      </c>
      <c r="B88" s="62">
        <f>'[1]ZESTAWIENIE M I DP'!I88</f>
        <v>11.819850557849126</v>
      </c>
      <c r="C88" s="62">
        <f>'[1]ZESTAWIENIE M I DP'!J88</f>
        <v>0</v>
      </c>
      <c r="D88" s="62">
        <f>'[1]ZESTAWIENIE M I DP'!K88</f>
        <v>70.000490186751989</v>
      </c>
      <c r="E88" s="62">
        <f>'[1]ZESTAWIENIE M I DP'!L88</f>
        <v>0</v>
      </c>
    </row>
    <row r="89" spans="1:5">
      <c r="A89" t="s">
        <v>186</v>
      </c>
      <c r="B89" s="62">
        <f>'[1]ZESTAWIENIE M I DP'!I89</f>
        <v>5.4167661810365413</v>
      </c>
      <c r="C89" s="62">
        <f>'[1]ZESTAWIENIE M I DP'!J89</f>
        <v>0</v>
      </c>
      <c r="D89" s="62">
        <f>'[1]ZESTAWIENIE M I DP'!K89</f>
        <v>55.4362039305785</v>
      </c>
      <c r="E89" s="62">
        <f>'[1]ZESTAWIENIE M I DP'!L89</f>
        <v>0</v>
      </c>
    </row>
    <row r="90" spans="1:5">
      <c r="A90" t="s">
        <v>182</v>
      </c>
      <c r="B90" s="62">
        <f>'[1]ZESTAWIENIE M I DP'!I90</f>
        <v>0.54714809909460027</v>
      </c>
      <c r="C90" s="62">
        <f>'[1]ZESTAWIENIE M I DP'!J90</f>
        <v>0</v>
      </c>
      <c r="D90" s="62">
        <f>'[1]ZESTAWIENIE M I DP'!K90</f>
        <v>41.860194203862214</v>
      </c>
      <c r="E90" s="62">
        <f>'[1]ZESTAWIENIE M I DP'!L90</f>
        <v>0</v>
      </c>
    </row>
    <row r="91" spans="1:5">
      <c r="A91" t="s">
        <v>184</v>
      </c>
      <c r="B91" s="62">
        <f>'[1]ZESTAWIENIE M I DP'!I91</f>
        <v>5.6431157664881102</v>
      </c>
      <c r="C91" s="62">
        <f>'[1]ZESTAWIENIE M I DP'!J91</f>
        <v>5.5538435292913446</v>
      </c>
      <c r="D91" s="62">
        <f>'[1]ZESTAWIENIE M I DP'!K91</f>
        <v>81.271702406706282</v>
      </c>
      <c r="E91" s="62">
        <f>'[1]ZESTAWIENIE M I DP'!L91</f>
        <v>76.397968966960264</v>
      </c>
    </row>
    <row r="92" spans="1:5">
      <c r="A92" t="s">
        <v>180</v>
      </c>
      <c r="B92" s="62">
        <f>'[1]ZESTAWIENIE M I DP'!I92</f>
        <v>15.550172302023267</v>
      </c>
      <c r="C92" s="62">
        <f>'[1]ZESTAWIENIE M I DP'!J92</f>
        <v>0</v>
      </c>
      <c r="D92" s="62">
        <f>'[1]ZESTAWIENIE M I DP'!K92</f>
        <v>60.829222084918413</v>
      </c>
      <c r="E92" s="62">
        <f>'[1]ZESTAWIENIE M I DP'!L92</f>
        <v>0</v>
      </c>
    </row>
    <row r="93" spans="1:5">
      <c r="A93" t="s">
        <v>178</v>
      </c>
      <c r="B93" s="62">
        <f>'[1]ZESTAWIENIE M I DP'!I93</f>
        <v>2.4684195670582105</v>
      </c>
      <c r="C93" s="62">
        <f>'[1]ZESTAWIENIE M I DP'!J93</f>
        <v>0</v>
      </c>
      <c r="D93" s="62">
        <f>'[1]ZESTAWIENIE M I DP'!K93</f>
        <v>74.097500042629605</v>
      </c>
      <c r="E93" s="62">
        <f>'[1]ZESTAWIENIE M I DP'!L93</f>
        <v>0</v>
      </c>
    </row>
    <row r="94" spans="1:5">
      <c r="A94" t="s">
        <v>176</v>
      </c>
      <c r="B94" s="62">
        <f>'[1]ZESTAWIENIE M I DP'!I94</f>
        <v>8.8621242621720295</v>
      </c>
      <c r="C94" s="62">
        <f>'[1]ZESTAWIENIE M I DP'!J94</f>
        <v>0</v>
      </c>
      <c r="D94" s="62">
        <f>'[1]ZESTAWIENIE M I DP'!K94</f>
        <v>55.709388973291951</v>
      </c>
      <c r="E94" s="62">
        <f>'[1]ZESTAWIENIE M I DP'!L94</f>
        <v>0</v>
      </c>
    </row>
    <row r="95" spans="1:5">
      <c r="A95" t="s">
        <v>174</v>
      </c>
      <c r="B95" s="62">
        <f>'[1]ZESTAWIENIE M I DP'!I95</f>
        <v>2.0307010877825298</v>
      </c>
      <c r="C95" s="62">
        <f>'[1]ZESTAWIENIE M I DP'!J95</f>
        <v>0</v>
      </c>
      <c r="D95" s="62">
        <f>'[1]ZESTAWIENIE M I DP'!K95</f>
        <v>80.875876425434257</v>
      </c>
      <c r="E95" s="62">
        <f>'[1]ZESTAWIENIE M I DP'!L95</f>
        <v>0</v>
      </c>
    </row>
    <row r="96" spans="1:5">
      <c r="A96" t="s">
        <v>173</v>
      </c>
      <c r="B96" s="62">
        <f>'[1]ZESTAWIENIE M I DP'!I96</f>
        <v>0.16570771001150747</v>
      </c>
      <c r="C96" s="62">
        <f>'[1]ZESTAWIENIE M I DP'!J96</f>
        <v>0</v>
      </c>
      <c r="D96" s="62">
        <f>'[1]ZESTAWIENIE M I DP'!K96</f>
        <v>65.778167406383005</v>
      </c>
      <c r="E96" s="62">
        <f>'[1]ZESTAWIENIE M I DP'!L96</f>
        <v>0</v>
      </c>
    </row>
    <row r="97" spans="1:5">
      <c r="A97" t="s">
        <v>170</v>
      </c>
      <c r="B97" s="62">
        <f>'[1]ZESTAWIENIE M I DP'!I97</f>
        <v>0.17196083114401717</v>
      </c>
      <c r="C97" s="62">
        <f>'[1]ZESTAWIENIE M I DP'!J97</f>
        <v>0</v>
      </c>
      <c r="D97" s="62">
        <f>'[1]ZESTAWIENIE M I DP'!K97</f>
        <v>66.376274974833962</v>
      </c>
      <c r="E97" s="62">
        <f>'[1]ZESTAWIENIE M I DP'!L97</f>
        <v>0</v>
      </c>
    </row>
    <row r="98" spans="1:5">
      <c r="A98" t="s">
        <v>168</v>
      </c>
      <c r="B98" s="62">
        <f>'[1]ZESTAWIENIE M I DP'!I98</f>
        <v>0.21885923963784004</v>
      </c>
      <c r="C98" s="62">
        <f>'[1]ZESTAWIENIE M I DP'!J98</f>
        <v>0</v>
      </c>
      <c r="D98" s="62">
        <f>'[1]ZESTAWIENIE M I DP'!K98</f>
        <v>71.474581171015217</v>
      </c>
      <c r="E98" s="62">
        <f>'[1]ZESTAWIENIE M I DP'!L98</f>
        <v>0</v>
      </c>
    </row>
    <row r="99" spans="1:5">
      <c r="A99" t="s">
        <v>166</v>
      </c>
      <c r="B99" s="62">
        <f>'[1]ZESTAWIENIE M I DP'!I99</f>
        <v>0.46898408493822868</v>
      </c>
      <c r="C99" s="62">
        <f>'[1]ZESTAWIENIE M I DP'!J99</f>
        <v>0</v>
      </c>
      <c r="D99" s="62">
        <f>'[1]ZESTAWIENIE M I DP'!K99</f>
        <v>41.118031801019953</v>
      </c>
      <c r="E99" s="62">
        <f>'[1]ZESTAWIENIE M I DP'!L99</f>
        <v>0</v>
      </c>
    </row>
    <row r="100" spans="1:5">
      <c r="A100" t="s">
        <v>164</v>
      </c>
      <c r="B100" s="62">
        <f>'[1]ZESTAWIENIE M I DP'!I100</f>
        <v>5.3413982053294209</v>
      </c>
      <c r="C100" s="62">
        <f>'[1]ZESTAWIENIE M I DP'!J100</f>
        <v>2.2856051042341949</v>
      </c>
      <c r="D100" s="62">
        <f>'[1]ZESTAWIENIE M I DP'!K100</f>
        <v>50.120461834352177</v>
      </c>
      <c r="E100" s="62">
        <f>'[1]ZESTAWIENIE M I DP'!L100</f>
        <v>32.059316562648689</v>
      </c>
    </row>
    <row r="101" spans="1:5">
      <c r="A101" t="s">
        <v>159</v>
      </c>
      <c r="B101" s="62">
        <f>'[1]ZESTAWIENIE M I DP'!I101</f>
        <v>5.4372049541096601</v>
      </c>
      <c r="C101" s="62">
        <f>'[1]ZESTAWIENIE M I DP'!J101</f>
        <v>2.2856051042341949</v>
      </c>
      <c r="D101" s="62">
        <f>'[1]ZESTAWIENIE M I DP'!K101</f>
        <v>50.743480989276058</v>
      </c>
      <c r="E101" s="62">
        <f>'[1]ZESTAWIENIE M I DP'!L101</f>
        <v>32.059316562648689</v>
      </c>
    </row>
    <row r="102" spans="1:5">
      <c r="A102" t="s">
        <v>154</v>
      </c>
      <c r="B102" s="62">
        <f>'[1]ZESTAWIENIE M I DP'!I102</f>
        <v>5.5931979937903034</v>
      </c>
      <c r="C102" s="62">
        <f>'[1]ZESTAWIENIE M I DP'!J102</f>
        <v>2.2856051042341949</v>
      </c>
      <c r="D102" s="62">
        <f>'[1]ZESTAWIENIE M I DP'!K102</f>
        <v>51.78158151943903</v>
      </c>
      <c r="E102" s="62">
        <f>'[1]ZESTAWIENIE M I DP'!L102</f>
        <v>32.059316562648689</v>
      </c>
    </row>
    <row r="103" spans="1:5">
      <c r="A103" t="s">
        <v>163</v>
      </c>
      <c r="B103" s="62">
        <f>'[1]ZESTAWIENIE M I DP'!I103</f>
        <v>0.12282916510286945</v>
      </c>
      <c r="C103" s="62">
        <f>'[1]ZESTAWIENIE M I DP'!J103</f>
        <v>0</v>
      </c>
      <c r="D103" s="62">
        <f>'[1]ZESTAWIENIE M I DP'!K103</f>
        <v>62.244128284289985</v>
      </c>
      <c r="E103" s="62">
        <f>'[1]ZESTAWIENIE M I DP'!L103</f>
        <v>0</v>
      </c>
    </row>
    <row r="104" spans="1:5">
      <c r="A104" t="s">
        <v>533</v>
      </c>
      <c r="B104" s="62">
        <f>'[1]ZESTAWIENIE M I DP'!I104</f>
        <v>6.0483314154200229</v>
      </c>
      <c r="C104" s="62">
        <f>'[1]ZESTAWIENIE M I DP'!J104</f>
        <v>0</v>
      </c>
      <c r="D104" s="62">
        <f>'[1]ZESTAWIENIE M I DP'!K104</f>
        <v>121.86120854395709</v>
      </c>
      <c r="E104" s="62">
        <f>'[1]ZESTAWIENIE M I DP'!L104</f>
        <v>0</v>
      </c>
    </row>
    <row r="105" spans="1:5">
      <c r="A105" t="s">
        <v>534</v>
      </c>
      <c r="B105" s="62">
        <f>'[1]ZESTAWIENIE M I DP'!I105</f>
        <v>1.0504350199597392</v>
      </c>
      <c r="C105" s="62">
        <f>'[1]ZESTAWIENIE M I DP'!J105</f>
        <v>0.37340066191272303</v>
      </c>
      <c r="D105" s="62">
        <f>'[1]ZESTAWIENIE M I DP'!K105</f>
        <v>44.714223425289035</v>
      </c>
      <c r="E105" s="62">
        <f>'[1]ZESTAWIENIE M I DP'!L105</f>
        <v>30.887943367687324</v>
      </c>
    </row>
    <row r="106" spans="1:5">
      <c r="A106" t="s">
        <v>306</v>
      </c>
      <c r="B106" s="62">
        <f>'[1]ZESTAWIENIE M I DP'!I106</f>
        <v>9.8489829062745233</v>
      </c>
      <c r="C106" s="62">
        <f>'[1]ZESTAWIENIE M I DP'!J106</f>
        <v>3.0422327612678703</v>
      </c>
      <c r="D106" s="62">
        <f>'[1]ZESTAWIENIE M I DP'!K106</f>
        <v>50.19594486876175</v>
      </c>
      <c r="E106" s="62">
        <f>'[1]ZESTAWIENIE M I DP'!L106</f>
        <v>31.35476293657435</v>
      </c>
    </row>
    <row r="107" spans="1:5">
      <c r="A107" t="s">
        <v>293</v>
      </c>
      <c r="B107" s="62">
        <f>'[1]ZESTAWIENIE M I DP'!I107</f>
        <v>6.4423897096455001</v>
      </c>
      <c r="C107" s="62">
        <f>'[1]ZESTAWIENIE M I DP'!J107</f>
        <v>0</v>
      </c>
      <c r="D107" s="62">
        <f>'[1]ZESTAWIENIE M I DP'!K107</f>
        <v>80.626928181527774</v>
      </c>
      <c r="E107" s="62">
        <f>'[1]ZESTAWIENIE M I DP'!L107</f>
        <v>0</v>
      </c>
    </row>
    <row r="108" spans="1:5">
      <c r="A108" t="s">
        <v>291</v>
      </c>
      <c r="B108" s="62">
        <f>'[1]ZESTAWIENIE M I DP'!I108</f>
        <v>6.1193490054249544</v>
      </c>
      <c r="C108" s="62">
        <f>'[1]ZESTAWIENIE M I DP'!J108</f>
        <v>0</v>
      </c>
      <c r="D108" s="62">
        <f>'[1]ZESTAWIENIE M I DP'!K108</f>
        <v>76.459222359494419</v>
      </c>
      <c r="E108" s="62">
        <f>'[1]ZESTAWIENIE M I DP'!L108</f>
        <v>0</v>
      </c>
    </row>
    <row r="109" spans="1:5">
      <c r="A109" t="s">
        <v>289</v>
      </c>
      <c r="B109" s="62">
        <f>'[1]ZESTAWIENIE M I DP'!I109</f>
        <v>4.6564536490497792</v>
      </c>
      <c r="C109" s="62">
        <f>'[1]ZESTAWIENIE M I DP'!J109</f>
        <v>0</v>
      </c>
      <c r="D109" s="62">
        <f>'[1]ZESTAWIENIE M I DP'!K109</f>
        <v>72.011813507673025</v>
      </c>
      <c r="E109" s="62">
        <f>'[1]ZESTAWIENIE M I DP'!L109</f>
        <v>0</v>
      </c>
    </row>
    <row r="110" spans="1:5">
      <c r="A110" t="s">
        <v>287</v>
      </c>
      <c r="B110" s="62">
        <f>'[1]ZESTAWIENIE M I DP'!I110</f>
        <v>4.9389607287863795</v>
      </c>
      <c r="C110" s="62">
        <f>'[1]ZESTAWIENIE M I DP'!J110</f>
        <v>0</v>
      </c>
      <c r="D110" s="62">
        <f>'[1]ZESTAWIENIE M I DP'!K110</f>
        <v>74.847822661056341</v>
      </c>
      <c r="E110" s="62">
        <f>'[1]ZESTAWIENIE M I DP'!L110</f>
        <v>0</v>
      </c>
    </row>
    <row r="111" spans="1:5">
      <c r="A111" t="s">
        <v>300</v>
      </c>
      <c r="B111" s="62">
        <f>'[1]ZESTAWIENIE M I DP'!I111</f>
        <v>22.797093043092573</v>
      </c>
      <c r="C111" s="62">
        <f>'[1]ZESTAWIENIE M I DP'!J111</f>
        <v>3.9305332832918234</v>
      </c>
      <c r="D111" s="62">
        <f>'[1]ZESTAWIENIE M I DP'!K111</f>
        <v>83.912709436332506</v>
      </c>
      <c r="E111" s="62">
        <f>'[1]ZESTAWIENIE M I DP'!L111</f>
        <v>20.671029808454005</v>
      </c>
    </row>
    <row r="112" spans="1:5">
      <c r="A112" t="s">
        <v>297</v>
      </c>
      <c r="B112" s="62">
        <f>'[1]ZESTAWIENIE M I DP'!I112</f>
        <v>0</v>
      </c>
      <c r="C112" s="62">
        <f>'[1]ZESTAWIENIE M I DP'!J112</f>
        <v>0</v>
      </c>
      <c r="D112" s="62">
        <f>'[1]ZESTAWIENIE M I DP'!K112</f>
        <v>0</v>
      </c>
      <c r="E112" s="62">
        <f>'[1]ZESTAWIENIE M I DP'!L112</f>
        <v>0</v>
      </c>
    </row>
    <row r="113" spans="1:5">
      <c r="A113" t="s">
        <v>283</v>
      </c>
      <c r="B113" s="62">
        <f>'[1]ZESTAWIENIE M I DP'!I113</f>
        <v>0.27357404954730014</v>
      </c>
      <c r="C113" s="62">
        <f>'[1]ZESTAWIENIE M I DP'!J113</f>
        <v>0</v>
      </c>
      <c r="D113" s="62">
        <f>'[1]ZESTAWIENIE M I DP'!K113</f>
        <v>79.200282735891747</v>
      </c>
      <c r="E113" s="62">
        <f>'[1]ZESTAWIENIE M I DP'!L113</f>
        <v>0</v>
      </c>
    </row>
    <row r="114" spans="1:5">
      <c r="A114" t="s">
        <v>281</v>
      </c>
      <c r="B114" s="62">
        <f>'[1]ZESTAWIENIE M I DP'!I114</f>
        <v>4.9905489781295849</v>
      </c>
      <c r="C114" s="62">
        <f>'[1]ZESTAWIENIE M I DP'!J114</f>
        <v>0</v>
      </c>
      <c r="D114" s="62">
        <f>'[1]ZESTAWIENIE M I DP'!K114</f>
        <v>53.360081133568599</v>
      </c>
      <c r="E114" s="62">
        <f>'[1]ZESTAWIENIE M I DP'!L114</f>
        <v>0</v>
      </c>
    </row>
    <row r="115" spans="1:5">
      <c r="A115" t="s">
        <v>279</v>
      </c>
      <c r="B115" s="62">
        <f>'[1]ZESTAWIENIE M I DP'!I115</f>
        <v>2.1630215974615306</v>
      </c>
      <c r="C115" s="62">
        <f>'[1]ZESTAWIENIE M I DP'!J115</f>
        <v>0</v>
      </c>
      <c r="D115" s="62">
        <f>'[1]ZESTAWIENIE M I DP'!K115</f>
        <v>50.84803269003713</v>
      </c>
      <c r="E115" s="62">
        <f>'[1]ZESTAWIENIE M I DP'!L115</f>
        <v>0</v>
      </c>
    </row>
    <row r="116" spans="1:5">
      <c r="A116" t="s">
        <v>277</v>
      </c>
      <c r="B116" s="62">
        <f>'[1]ZESTAWIENIE M I DP'!I116</f>
        <v>2.9847487119997269</v>
      </c>
      <c r="C116" s="62">
        <f>'[1]ZESTAWIENIE M I DP'!J116</f>
        <v>0</v>
      </c>
      <c r="D116" s="62">
        <f>'[1]ZESTAWIENIE M I DP'!K116</f>
        <v>55.499076178350961</v>
      </c>
      <c r="E116" s="62">
        <f>'[1]ZESTAWIENIE M I DP'!L116</f>
        <v>0</v>
      </c>
    </row>
    <row r="117" spans="1:5">
      <c r="A117" t="s">
        <v>274</v>
      </c>
      <c r="B117" s="62">
        <f>'[1]ZESTAWIENIE M I DP'!I117</f>
        <v>10.595243781773517</v>
      </c>
      <c r="C117" s="62">
        <f>'[1]ZESTAWIENIE M I DP'!J117</f>
        <v>0</v>
      </c>
      <c r="D117" s="62">
        <f>'[1]ZESTAWIENIE M I DP'!K117</f>
        <v>46.313361058364769</v>
      </c>
      <c r="E117" s="62">
        <f>'[1]ZESTAWIENIE M I DP'!L117</f>
        <v>0</v>
      </c>
    </row>
    <row r="118" spans="1:5">
      <c r="A118" t="s">
        <v>272</v>
      </c>
      <c r="B118" s="62">
        <f>'[1]ZESTAWIENIE M I DP'!I118</f>
        <v>9.2822000068238424</v>
      </c>
      <c r="C118" s="62">
        <f>'[1]ZESTAWIENIE M I DP'!J118</f>
        <v>0</v>
      </c>
      <c r="D118" s="62">
        <f>'[1]ZESTAWIENIE M I DP'!K118</f>
        <v>66.668365685839348</v>
      </c>
      <c r="E118" s="62">
        <f>'[1]ZESTAWIENIE M I DP'!L118</f>
        <v>0</v>
      </c>
    </row>
    <row r="119" spans="1:5">
      <c r="A119" t="s">
        <v>270</v>
      </c>
      <c r="B119" s="62">
        <f>'[1]ZESTAWIENIE M I DP'!I119</f>
        <v>8.454331434030502</v>
      </c>
      <c r="C119" s="62">
        <f>'[1]ZESTAWIENIE M I DP'!J119</f>
        <v>0</v>
      </c>
      <c r="D119" s="62">
        <f>'[1]ZESTAWIENIE M I DP'!K119</f>
        <v>54.371602762341617</v>
      </c>
      <c r="E119" s="62">
        <f>'[1]ZESTAWIENIE M I DP'!L119</f>
        <v>0</v>
      </c>
    </row>
    <row r="120" spans="1:5">
      <c r="A120" t="s">
        <v>268</v>
      </c>
      <c r="B120" s="62">
        <f>'[1]ZESTAWIENIE M I DP'!I120</f>
        <v>4.1958442799140201</v>
      </c>
      <c r="C120" s="62">
        <f>'[1]ZESTAWIENIE M I DP'!J120</f>
        <v>0</v>
      </c>
      <c r="D120" s="62">
        <f>'[1]ZESTAWIENIE M I DP'!K120</f>
        <v>55.059182858084782</v>
      </c>
      <c r="E120" s="62">
        <f>'[1]ZESTAWIENIE M I DP'!L120</f>
        <v>0</v>
      </c>
    </row>
    <row r="121" spans="1:5">
      <c r="A121" t="s">
        <v>264</v>
      </c>
      <c r="B121" s="62">
        <f>'[1]ZESTAWIENIE M I DP'!I121</f>
        <v>5.5690743457641005</v>
      </c>
      <c r="C121" s="62">
        <f>'[1]ZESTAWIENIE M I DP'!J121</f>
        <v>0</v>
      </c>
      <c r="D121" s="62">
        <f>'[1]ZESTAWIENIE M I DP'!K121</f>
        <v>61.071957461649632</v>
      </c>
      <c r="E121" s="62">
        <f>'[1]ZESTAWIENIE M I DP'!L121</f>
        <v>0</v>
      </c>
    </row>
    <row r="122" spans="1:5">
      <c r="A122" t="s">
        <v>263</v>
      </c>
      <c r="B122" s="62">
        <f>'[1]ZESTAWIENIE M I DP'!I122</f>
        <v>1.9556636341924136</v>
      </c>
      <c r="C122" s="62">
        <f>'[1]ZESTAWIENIE M I DP'!J122</f>
        <v>0</v>
      </c>
      <c r="D122" s="62">
        <f>'[1]ZESTAWIENIE M I DP'!K122</f>
        <v>70.703479126369402</v>
      </c>
      <c r="E122" s="62">
        <f>'[1]ZESTAWIENIE M I DP'!L122</f>
        <v>0</v>
      </c>
    </row>
    <row r="123" spans="1:5">
      <c r="A123" t="s">
        <v>261</v>
      </c>
      <c r="B123" s="62">
        <f>'[1]ZESTAWIENIE M I DP'!I123</f>
        <v>0.88481664025012474</v>
      </c>
      <c r="C123" s="62">
        <f>'[1]ZESTAWIENIE M I DP'!J123</f>
        <v>0</v>
      </c>
      <c r="D123" s="62">
        <f>'[1]ZESTAWIENIE M I DP'!K123</f>
        <v>79.177312534898306</v>
      </c>
      <c r="E123" s="62">
        <f>'[1]ZESTAWIENIE M I DP'!L123</f>
        <v>0</v>
      </c>
    </row>
    <row r="124" spans="1:5">
      <c r="A124" t="s">
        <v>259</v>
      </c>
      <c r="B124" s="62">
        <f>'[1]ZESTAWIENIE M I DP'!I124</f>
        <v>5.1809341840390317</v>
      </c>
      <c r="C124" s="62">
        <f>'[1]ZESTAWIENIE M I DP'!J124</f>
        <v>0</v>
      </c>
      <c r="D124" s="62">
        <f>'[1]ZESTAWIENIE M I DP'!K124</f>
        <v>76.187790322975204</v>
      </c>
      <c r="E124" s="62">
        <f>'[1]ZESTAWIENIE M I DP'!L124</f>
        <v>0</v>
      </c>
    </row>
    <row r="125" spans="1:5">
      <c r="A125" t="s">
        <v>257</v>
      </c>
      <c r="B125" s="62">
        <f>'[1]ZESTAWIENIE M I DP'!I125</f>
        <v>1.4813197311406052</v>
      </c>
      <c r="C125" s="62">
        <f>'[1]ZESTAWIENIE M I DP'!J125</f>
        <v>0.19652666416459111</v>
      </c>
      <c r="D125" s="62">
        <f>'[1]ZESTAWIENIE M I DP'!K125</f>
        <v>39.118945860765102</v>
      </c>
      <c r="E125" s="62">
        <f>'[1]ZESTAWIENIE M I DP'!L125</f>
        <v>20.262121018927346</v>
      </c>
    </row>
    <row r="126" spans="1:5">
      <c r="A126" t="s">
        <v>252</v>
      </c>
      <c r="B126" s="62">
        <f>'[1]ZESTAWIENIE M I DP'!I126</f>
        <v>8.1484868129243573</v>
      </c>
      <c r="C126" s="62">
        <f>'[1]ZESTAWIENIE M I DP'!J126</f>
        <v>0</v>
      </c>
      <c r="D126" s="62">
        <f>'[1]ZESTAWIENIE M I DP'!K126</f>
        <v>53.208507410206373</v>
      </c>
      <c r="E126" s="62">
        <f>'[1]ZESTAWIENIE M I DP'!L126</f>
        <v>0</v>
      </c>
    </row>
    <row r="127" spans="1:5">
      <c r="A127" t="s">
        <v>256</v>
      </c>
      <c r="B127" s="62">
        <f>'[1]ZESTAWIENIE M I DP'!I127</f>
        <v>4.198300863216077</v>
      </c>
      <c r="C127" s="62">
        <f>'[1]ZESTAWIENIE M I DP'!J127</f>
        <v>0</v>
      </c>
      <c r="D127" s="62">
        <f>'[1]ZESTAWIENIE M I DP'!K127</f>
        <v>55.079164329705478</v>
      </c>
      <c r="E127" s="62">
        <f>'[1]ZESTAWIENIE M I DP'!L127</f>
        <v>0</v>
      </c>
    </row>
    <row r="128" spans="1:5">
      <c r="A128" t="s">
        <v>254</v>
      </c>
      <c r="B128" s="62">
        <f>'[1]ZESTAWIENIE M I DP'!I128</f>
        <v>3.212473984100447</v>
      </c>
      <c r="C128" s="62">
        <f>'[1]ZESTAWIENIE M I DP'!J128</f>
        <v>0.74680132382544606</v>
      </c>
      <c r="D128" s="62">
        <f>'[1]ZESTAWIENIE M I DP'!K128</f>
        <v>49.402442187106033</v>
      </c>
      <c r="E128" s="62">
        <f>'[1]ZESTAWIENIE M I DP'!L128</f>
        <v>30.383838800212924</v>
      </c>
    </row>
    <row r="129" spans="1:5">
      <c r="A129" t="s">
        <v>535</v>
      </c>
      <c r="B129" s="62">
        <f>'[1]ZESTAWIENIE M I DP'!I129</f>
        <v>0.21885923963784004</v>
      </c>
      <c r="C129" s="62">
        <f>'[1]ZESTAWIENIE M I DP'!J129</f>
        <v>0</v>
      </c>
      <c r="D129" s="62">
        <f>'[1]ZESTAWIENIE M I DP'!K129</f>
        <v>35.945145813684206</v>
      </c>
      <c r="E129" s="62">
        <f>'[1]ZESTAWIENIE M I DP'!L129</f>
        <v>0</v>
      </c>
    </row>
    <row r="130" spans="1:5">
      <c r="A130" t="s">
        <v>249</v>
      </c>
      <c r="B130" s="62">
        <f>'[1]ZESTAWIENIE M I DP'!I130</f>
        <v>2.6305093998430515</v>
      </c>
      <c r="C130" s="62">
        <f>'[1]ZESTAWIENIE M I DP'!J130</f>
        <v>0.43235866116210031</v>
      </c>
      <c r="D130" s="62">
        <f>'[1]ZESTAWIENIE M I DP'!K130</f>
        <v>55.155725285409048</v>
      </c>
      <c r="E130" s="62">
        <f>'[1]ZESTAWIENIE M I DP'!L130</f>
        <v>30.565757031491497</v>
      </c>
    </row>
    <row r="131" spans="1:5">
      <c r="A131" t="s">
        <v>247</v>
      </c>
      <c r="B131" s="62">
        <f>'[1]ZESTAWIENIE M I DP'!I131</f>
        <v>0.6253121132509718</v>
      </c>
      <c r="C131" s="62">
        <f>'[1]ZESTAWIENIE M I DP'!J131</f>
        <v>0</v>
      </c>
      <c r="D131" s="62">
        <f>'[1]ZESTAWIENIE M I DP'!K131</f>
        <v>78.36905919531273</v>
      </c>
      <c r="E131" s="62">
        <f>'[1]ZESTAWIENIE M I DP'!L131</f>
        <v>0</v>
      </c>
    </row>
    <row r="132" spans="1:5">
      <c r="A132" t="s">
        <v>245</v>
      </c>
      <c r="B132" s="62">
        <f>'[1]ZESTAWIENIE M I DP'!I132</f>
        <v>4.5078303592753066</v>
      </c>
      <c r="C132" s="62">
        <f>'[1]ZESTAWIENIE M I DP'!J132</f>
        <v>0</v>
      </c>
      <c r="D132" s="62">
        <f>'[1]ZESTAWIENIE M I DP'!K132</f>
        <v>57.690404090721465</v>
      </c>
      <c r="E132" s="62">
        <f>'[1]ZESTAWIENIE M I DP'!L132</f>
        <v>0</v>
      </c>
    </row>
    <row r="133" spans="1:5">
      <c r="A133" t="s">
        <v>243</v>
      </c>
      <c r="B133" s="62">
        <f>'[1]ZESTAWIENIE M I DP'!I133</f>
        <v>0.98017673752089807</v>
      </c>
      <c r="C133" s="62">
        <f>'[1]ZESTAWIENIE M I DP'!J133</f>
        <v>0</v>
      </c>
      <c r="D133" s="62">
        <f>'[1]ZESTAWIENIE M I DP'!K133</f>
        <v>57.873872115193777</v>
      </c>
      <c r="E133" s="62">
        <f>'[1]ZESTAWIENIE M I DP'!L133</f>
        <v>0</v>
      </c>
    </row>
    <row r="134" spans="1:5">
      <c r="A134" t="s">
        <v>241</v>
      </c>
      <c r="B134" s="62">
        <f>'[1]ZESTAWIENIE M I DP'!I134</f>
        <v>2.940530212562694</v>
      </c>
      <c r="C134" s="62">
        <f>'[1]ZESTAWIENIE M I DP'!J134</f>
        <v>0</v>
      </c>
      <c r="D134" s="62">
        <f>'[1]ZESTAWIENIE M I DP'!K134</f>
        <v>58.323709059813204</v>
      </c>
      <c r="E134" s="62">
        <f>'[1]ZESTAWIENIE M I DP'!L134</f>
        <v>0</v>
      </c>
    </row>
    <row r="135" spans="1:5">
      <c r="A135" t="s">
        <v>239</v>
      </c>
      <c r="B135" s="62">
        <f>'[1]ZESTAWIENIE M I DP'!I135</f>
        <v>0.77775427343136916</v>
      </c>
      <c r="C135" s="62">
        <f>'[1]ZESTAWIENIE M I DP'!J135</f>
        <v>0.37340066191272303</v>
      </c>
      <c r="D135" s="62">
        <f>'[1]ZESTAWIENIE M I DP'!K135</f>
        <v>45.577968299342857</v>
      </c>
      <c r="E135" s="62">
        <f>'[1]ZESTAWIENIE M I DP'!L135</f>
        <v>30.306266049045561</v>
      </c>
    </row>
    <row r="136" spans="1:5">
      <c r="A136" t="s">
        <v>237</v>
      </c>
      <c r="B136" s="62">
        <f>'[1]ZESTAWIENIE M I DP'!I136</f>
        <v>4.989812003138967</v>
      </c>
      <c r="C136" s="62">
        <f>'[1]ZESTAWIENIE M I DP'!J136</f>
        <v>1.8276979767306971</v>
      </c>
      <c r="D136" s="62">
        <f>'[1]ZESTAWIENIE M I DP'!K136</f>
        <v>80.988285566071028</v>
      </c>
      <c r="E136" s="62">
        <f>'[1]ZESTAWIENIE M I DP'!L136</f>
        <v>65.243163535120146</v>
      </c>
    </row>
    <row r="137" spans="1:5">
      <c r="A137" t="s">
        <v>235</v>
      </c>
      <c r="B137" s="62">
        <f>'[1]ZESTAWIENIE M I DP'!I137</f>
        <v>0.79838957316865122</v>
      </c>
      <c r="C137" s="62">
        <f>'[1]ZESTAWIENIE M I DP'!J137</f>
        <v>0</v>
      </c>
      <c r="D137" s="62">
        <f>'[1]ZESTAWIENIE M I DP'!K137</f>
        <v>49.316865356255533</v>
      </c>
      <c r="E137" s="62">
        <f>'[1]ZESTAWIENIE M I DP'!L137</f>
        <v>0</v>
      </c>
    </row>
    <row r="138" spans="1:5">
      <c r="A138" t="s">
        <v>231</v>
      </c>
      <c r="B138" s="62">
        <f>'[1]ZESTAWIENIE M I DP'!I138</f>
        <v>7.3672933228701076</v>
      </c>
      <c r="C138" s="62">
        <f>'[1]ZESTAWIENIE M I DP'!J138</f>
        <v>0</v>
      </c>
      <c r="D138" s="62">
        <f>'[1]ZESTAWIENIE M I DP'!K138</f>
        <v>84.966153134387469</v>
      </c>
      <c r="E138" s="62">
        <f>'[1]ZESTAWIENIE M I DP'!L138</f>
        <v>0</v>
      </c>
    </row>
    <row r="139" spans="1:5">
      <c r="A139" t="s">
        <v>229</v>
      </c>
      <c r="B139" s="62">
        <f>'[1]ZESTAWIENIE M I DP'!I139</f>
        <v>1.8055887270121806</v>
      </c>
      <c r="C139" s="62">
        <f>'[1]ZESTAWIENIE M I DP'!J139</f>
        <v>0</v>
      </c>
      <c r="D139" s="62">
        <f>'[1]ZESTAWIENIE M I DP'!K139</f>
        <v>57.711245482583365</v>
      </c>
      <c r="E139" s="62">
        <f>'[1]ZESTAWIENIE M I DP'!L139</f>
        <v>0</v>
      </c>
    </row>
    <row r="140" spans="1:5">
      <c r="A140" t="s">
        <v>227</v>
      </c>
      <c r="B140" s="62">
        <f>'[1]ZESTAWIENIE M I DP'!I140</f>
        <v>3.1508137432188059</v>
      </c>
      <c r="C140" s="62">
        <f>'[1]ZESTAWIENIE M I DP'!J140</f>
        <v>1.1595073185710871</v>
      </c>
      <c r="D140" s="62">
        <f>'[1]ZESTAWIENIE M I DP'!K140</f>
        <v>58.640075436842793</v>
      </c>
      <c r="E140" s="62">
        <f>'[1]ZESTAWIENIE M I DP'!L140</f>
        <v>31.528265823615538</v>
      </c>
    </row>
    <row r="141" spans="1:5">
      <c r="A141" t="s">
        <v>225</v>
      </c>
      <c r="B141" s="62">
        <f>'[1]ZESTAWIENIE M I DP'!I141</f>
        <v>2.1617933058105017</v>
      </c>
      <c r="C141" s="62">
        <f>'[1]ZESTAWIENIE M I DP'!J141</f>
        <v>0</v>
      </c>
      <c r="D141" s="62">
        <f>'[1]ZESTAWIENIE M I DP'!K141</f>
        <v>50.2642966003298</v>
      </c>
      <c r="E141" s="62">
        <f>'[1]ZESTAWIENIE M I DP'!L141</f>
        <v>0</v>
      </c>
    </row>
    <row r="142" spans="1:5">
      <c r="A142" t="s">
        <v>223</v>
      </c>
      <c r="B142" s="62">
        <f>'[1]ZESTAWIENIE M I DP'!I142</f>
        <v>2.2969053874236582</v>
      </c>
      <c r="C142" s="62">
        <f>'[1]ZESTAWIENIE M I DP'!J142</f>
        <v>0</v>
      </c>
      <c r="D142" s="62">
        <f>'[1]ZESTAWIENIE M I DP'!K142</f>
        <v>52.487756367388059</v>
      </c>
      <c r="E142" s="62">
        <f>'[1]ZESTAWIENIE M I DP'!L142</f>
        <v>0</v>
      </c>
    </row>
    <row r="143" spans="1:5">
      <c r="A143" t="s">
        <v>221</v>
      </c>
      <c r="B143" s="62">
        <f>'[1]ZESTAWIENIE M I DP'!I143</f>
        <v>3.6983861612473983</v>
      </c>
      <c r="C143" s="62">
        <f>'[1]ZESTAWIENIE M I DP'!J143</f>
        <v>0</v>
      </c>
      <c r="D143" s="62">
        <f>'[1]ZESTAWIENIE M I DP'!K143</f>
        <v>59.455751535954505</v>
      </c>
      <c r="E143" s="62">
        <f>'[1]ZESTAWIENIE M I DP'!L143</f>
        <v>0</v>
      </c>
    </row>
    <row r="144" spans="1:5">
      <c r="A144" t="s">
        <v>536</v>
      </c>
      <c r="B144" s="62">
        <f>'[1]ZESTAWIENIE M I DP'!I144</f>
        <v>1.2626838172574977</v>
      </c>
      <c r="C144" s="62">
        <f>'[1]ZESTAWIENIE M I DP'!J144</f>
        <v>0.19652666416459111</v>
      </c>
      <c r="D144" s="62">
        <f>'[1]ZESTAWIENIE M I DP'!K144</f>
        <v>41.827729939749908</v>
      </c>
      <c r="E144" s="62">
        <f>'[1]ZESTAWIENIE M I DP'!L144</f>
        <v>28.470143172003855</v>
      </c>
    </row>
    <row r="145" spans="1:5">
      <c r="A145" t="s">
        <v>218</v>
      </c>
      <c r="B145" s="62">
        <f>'[1]ZESTAWIENIE M I DP'!I145</f>
        <v>6.0967931041969729E-2</v>
      </c>
      <c r="C145" s="62">
        <f>'[1]ZESTAWIENIE M I DP'!J145</f>
        <v>0</v>
      </c>
      <c r="D145" s="62">
        <f>'[1]ZESTAWIENIE M I DP'!K145</f>
        <v>59.016952933443001</v>
      </c>
      <c r="E145" s="62">
        <f>'[1]ZESTAWIENIE M I DP'!L145</f>
        <v>0</v>
      </c>
    </row>
    <row r="146" spans="1:5">
      <c r="A146" t="s">
        <v>216</v>
      </c>
      <c r="B146" s="62">
        <f>'[1]ZESTAWIENIE M I DP'!I146</f>
        <v>0.15632802831274295</v>
      </c>
      <c r="C146" s="62">
        <f>'[1]ZESTAWIENIE M I DP'!J146</f>
        <v>0</v>
      </c>
      <c r="D146" s="62">
        <f>'[1]ZESTAWIENIE M I DP'!K146</f>
        <v>64.922541301515679</v>
      </c>
      <c r="E146" s="62">
        <f>'[1]ZESTAWIENIE M I DP'!L146</f>
        <v>0</v>
      </c>
    </row>
    <row r="147" spans="1:5">
      <c r="A147" t="s">
        <v>214</v>
      </c>
      <c r="B147" s="62">
        <f>'[1]ZESTAWIENIE M I DP'!I147</f>
        <v>3.5374799549626395</v>
      </c>
      <c r="C147" s="62">
        <f>'[1]ZESTAWIENIE M I DP'!J147</f>
        <v>1.473949981234433</v>
      </c>
      <c r="D147" s="62">
        <f>'[1]ZESTAWIENIE M I DP'!K147</f>
        <v>54.623585043007509</v>
      </c>
      <c r="E147" s="62">
        <f>'[1]ZESTAWIENIE M I DP'!L147</f>
        <v>20.589772292586527</v>
      </c>
    </row>
    <row r="148" spans="1:5">
      <c r="A148" t="s">
        <v>298</v>
      </c>
      <c r="B148" s="62">
        <f>'[1]ZESTAWIENIE M I DP'!I148</f>
        <v>3.4392166228803438</v>
      </c>
      <c r="C148" s="62">
        <f>'[1]ZESTAWIENIE M I DP'!J148</f>
        <v>0</v>
      </c>
      <c r="D148" s="62">
        <f>'[1]ZESTAWIENIE M I DP'!K148</f>
        <v>91.78772294593108</v>
      </c>
      <c r="E148" s="62">
        <f>'[1]ZESTAWIENIE M I DP'!L148</f>
        <v>0</v>
      </c>
    </row>
    <row r="149" spans="1:5">
      <c r="A149" t="s">
        <v>208</v>
      </c>
      <c r="B149" s="62">
        <f>'[1]ZESTAWIENIE M I DP'!I149</f>
        <v>7.2567470742775262</v>
      </c>
      <c r="C149" s="62">
        <f>'[1]ZESTAWIENIE M I DP'!J149</f>
        <v>0</v>
      </c>
      <c r="D149" s="62">
        <f>'[1]ZESTAWIENIE M I DP'!K149</f>
        <v>75.839698988683665</v>
      </c>
      <c r="E149" s="62">
        <f>'[1]ZESTAWIENIE M I DP'!L149</f>
        <v>0</v>
      </c>
    </row>
    <row r="150" spans="1:5">
      <c r="A150" t="s">
        <v>204</v>
      </c>
      <c r="B150" s="62">
        <f>'[1]ZESTAWIENIE M I DP'!I150</f>
        <v>7.837729025214097</v>
      </c>
      <c r="C150" s="62">
        <f>'[1]ZESTAWIENIE M I DP'!J150</f>
        <v>0</v>
      </c>
      <c r="D150" s="62">
        <f>'[1]ZESTAWIENIE M I DP'!K150</f>
        <v>91.711043278166329</v>
      </c>
      <c r="E150" s="62">
        <f>'[1]ZESTAWIENIE M I DP'!L150</f>
        <v>0</v>
      </c>
    </row>
    <row r="151" spans="1:5">
      <c r="A151" t="s">
        <v>210</v>
      </c>
      <c r="B151" s="62">
        <f>'[1]ZESTAWIENIE M I DP'!I151</f>
        <v>0.19800061414582551</v>
      </c>
      <c r="C151" s="62">
        <f>'[1]ZESTAWIENIE M I DP'!J151</f>
        <v>7.8610665665836438E-2</v>
      </c>
      <c r="D151" s="62">
        <f>'[1]ZESTAWIENIE M I DP'!K151</f>
        <v>49.654273655290069</v>
      </c>
      <c r="E151" s="62">
        <f>'[1]ZESTAWIENIE M I DP'!L151</f>
        <v>29.936351358719818</v>
      </c>
    </row>
    <row r="152" spans="1:5">
      <c r="A152" t="s">
        <v>197</v>
      </c>
      <c r="B152" s="62">
        <f>'[1]ZESTAWIENIE M I DP'!I152</f>
        <v>2.6039783001808319</v>
      </c>
      <c r="C152" s="62">
        <f>'[1]ZESTAWIENIE M I DP'!J152</f>
        <v>0</v>
      </c>
      <c r="D152" s="62">
        <f>'[1]ZESTAWIENIE M I DP'!K152</f>
        <v>81.664400667086667</v>
      </c>
      <c r="E152" s="62">
        <f>'[1]ZESTAWIENIE M I DP'!L152</f>
        <v>0</v>
      </c>
    </row>
    <row r="153" spans="1:5">
      <c r="A153" t="s">
        <v>98</v>
      </c>
      <c r="B153" s="62">
        <f>'[1]ZESTAWIENIE M I DP'!I153</f>
        <v>2.6039783001808319</v>
      </c>
      <c r="C153" s="62">
        <f>'[1]ZESTAWIENIE M I DP'!J153</f>
        <v>0</v>
      </c>
      <c r="D153" s="62">
        <f>'[1]ZESTAWIENIE M I DP'!K153</f>
        <v>80.445688967586335</v>
      </c>
      <c r="E153" s="62">
        <f>'[1]ZESTAWIENIE M I DP'!L153</f>
        <v>0</v>
      </c>
    </row>
    <row r="154" spans="1:5">
      <c r="A154" t="s">
        <v>202</v>
      </c>
      <c r="B154" s="62">
        <f>'[1]ZESTAWIENIE M I DP'!I154</f>
        <v>1.1791599849875465</v>
      </c>
      <c r="C154" s="62">
        <f>'[1]ZESTAWIENIE M I DP'!J154</f>
        <v>0</v>
      </c>
      <c r="D154" s="62">
        <f>'[1]ZESTAWIENIE M I DP'!K154</f>
        <v>66.374600298885184</v>
      </c>
      <c r="E154" s="62">
        <f>'[1]ZESTAWIENIE M I DP'!L154</f>
        <v>0</v>
      </c>
    </row>
    <row r="155" spans="1:5">
      <c r="A155" t="s">
        <v>200</v>
      </c>
      <c r="B155" s="62">
        <f>'[1]ZESTAWIENIE M I DP'!I155</f>
        <v>2.0944829233341293</v>
      </c>
      <c r="C155" s="62">
        <f>'[1]ZESTAWIENIE M I DP'!J155</f>
        <v>0.66819065815960965</v>
      </c>
      <c r="D155" s="62">
        <f>'[1]ZESTAWIENIE M I DP'!K155</f>
        <v>47.92548726214752</v>
      </c>
      <c r="E155" s="62">
        <f>'[1]ZESTAWIENIE M I DP'!L155</f>
        <v>29.226071282661604</v>
      </c>
    </row>
    <row r="156" spans="1:5">
      <c r="A156" t="s">
        <v>136</v>
      </c>
      <c r="B156" s="62">
        <f>'[1]ZESTAWIENIE M I DP'!I156</f>
        <v>3.788051451772493</v>
      </c>
      <c r="C156" s="62">
        <f>'[1]ZESTAWIENIE M I DP'!J156</f>
        <v>0.58957999249377324</v>
      </c>
      <c r="D156" s="62">
        <f>'[1]ZESTAWIENIE M I DP'!K156</f>
        <v>98.227599777086624</v>
      </c>
      <c r="E156" s="62">
        <f>'[1]ZESTAWIENIE M I DP'!L156</f>
        <v>20.951005964362253</v>
      </c>
    </row>
    <row r="157" spans="1:5">
      <c r="A157" t="s">
        <v>100</v>
      </c>
      <c r="B157" s="62">
        <f>'[1]ZESTAWIENIE M I DP'!I157</f>
        <v>6.6439412032915728</v>
      </c>
      <c r="C157" s="62">
        <f>'[1]ZESTAWIENIE M I DP'!J157</f>
        <v>0</v>
      </c>
      <c r="D157" s="62">
        <f>'[1]ZESTAWIENIE M I DP'!K157</f>
        <v>41.265854162316181</v>
      </c>
      <c r="E157" s="62">
        <f>'[1]ZESTAWIENIE M I DP'!L157</f>
        <v>0</v>
      </c>
    </row>
    <row r="158" spans="1:5">
      <c r="A158" t="s">
        <v>93</v>
      </c>
      <c r="B158" s="62">
        <f>'[1]ZESTAWIENIE M I DP'!I158</f>
        <v>4.8271861885427683</v>
      </c>
      <c r="C158" s="62">
        <f>'[1]ZESTAWIENIE M I DP'!J158</f>
        <v>0</v>
      </c>
      <c r="D158" s="62">
        <f>'[1]ZESTAWIENIE M I DP'!K158</f>
        <v>33.07131030929289</v>
      </c>
      <c r="E158" s="62">
        <f>'[1]ZESTAWIENIE M I DP'!L158</f>
        <v>0</v>
      </c>
    </row>
    <row r="159" spans="1:5">
      <c r="A159" t="s">
        <v>138</v>
      </c>
      <c r="B159" s="62">
        <f>'[1]ZESTAWIENIE M I DP'!I159</f>
        <v>2.3078126172847928</v>
      </c>
      <c r="C159" s="62">
        <f>'[1]ZESTAWIENIE M I DP'!J159</f>
        <v>0.58171892592718966</v>
      </c>
      <c r="D159" s="62">
        <f>'[1]ZESTAWIENIE M I DP'!K159</f>
        <v>45.212924517626419</v>
      </c>
      <c r="E159" s="62">
        <f>'[1]ZESTAWIENIE M I DP'!L159</f>
        <v>31.884082917188881</v>
      </c>
    </row>
    <row r="160" spans="1:5">
      <c r="A160" t="s">
        <v>86</v>
      </c>
      <c r="B160" s="62">
        <f>'[1]ZESTAWIENIE M I DP'!I160</f>
        <v>2.2969053874236582</v>
      </c>
      <c r="C160" s="62">
        <f>'[1]ZESTAWIENIE M I DP'!J160</f>
        <v>0</v>
      </c>
      <c r="D160" s="62">
        <f>'[1]ZESTAWIENIE M I DP'!K160</f>
        <v>29.93438274560684</v>
      </c>
      <c r="E160" s="62">
        <f>'[1]ZESTAWIENIE M I DP'!L160</f>
        <v>0</v>
      </c>
    </row>
    <row r="161" spans="1:5">
      <c r="A161" t="s">
        <v>156</v>
      </c>
      <c r="B161" s="62">
        <f>'[1]ZESTAWIENIE M I DP'!I161</f>
        <v>2.7022416322631271</v>
      </c>
      <c r="C161" s="62">
        <f>'[1]ZESTAWIENIE M I DP'!J161</f>
        <v>0</v>
      </c>
      <c r="D161" s="62">
        <f>'[1]ZESTAWIENIE M I DP'!K161</f>
        <v>44.842546084479899</v>
      </c>
      <c r="E161" s="62">
        <f>'[1]ZESTAWIENIE M I DP'!L161</f>
        <v>0</v>
      </c>
    </row>
    <row r="162" spans="1:5">
      <c r="A162" t="s">
        <v>88</v>
      </c>
      <c r="B162" s="62">
        <f>'[1]ZESTAWIENIE M I DP'!I162</f>
        <v>2.3583199699750939</v>
      </c>
      <c r="C162" s="62">
        <f>'[1]ZESTAWIENIE M I DP'!J162</f>
        <v>0.49131666041147792</v>
      </c>
      <c r="D162" s="62">
        <f>'[1]ZESTAWIENIE M I DP'!K162</f>
        <v>28.388260019114455</v>
      </c>
      <c r="E162" s="62">
        <f>'[1]ZESTAWIENIE M I DP'!L162</f>
        <v>20</v>
      </c>
    </row>
    <row r="163" spans="1:5">
      <c r="A163" t="s">
        <v>126</v>
      </c>
      <c r="B163" s="62">
        <f>'[1]ZESTAWIENIE M I DP'!I163</f>
        <v>3.9993176157494283</v>
      </c>
      <c r="C163" s="62">
        <f>'[1]ZESTAWIENIE M I DP'!J163</f>
        <v>0.58957999249377324</v>
      </c>
      <c r="D163" s="62">
        <f>'[1]ZESTAWIENIE M I DP'!K163</f>
        <v>43.715155412003014</v>
      </c>
      <c r="E163" s="62">
        <f>'[1]ZESTAWIENIE M I DP'!L163</f>
        <v>28.077255779561003</v>
      </c>
    </row>
    <row r="164" spans="1:5">
      <c r="A164" t="s">
        <v>96</v>
      </c>
      <c r="B164" s="62">
        <f>'[1]ZESTAWIENIE M I DP'!I164</f>
        <v>7.1910893023861737</v>
      </c>
      <c r="C164" s="62">
        <f>'[1]ZESTAWIENIE M I DP'!J164</f>
        <v>0</v>
      </c>
      <c r="D164" s="62">
        <f>'[1]ZESTAWIENIE M I DP'!K164</f>
        <v>55.685378691533053</v>
      </c>
      <c r="E164" s="62">
        <f>'[1]ZESTAWIENIE M I DP'!L164</f>
        <v>0</v>
      </c>
    </row>
    <row r="165" spans="1:5">
      <c r="A165" t="s">
        <v>106</v>
      </c>
      <c r="B165" s="62">
        <f>'[1]ZESTAWIENIE M I DP'!I165</f>
        <v>8.0379405643317732</v>
      </c>
      <c r="C165" s="62">
        <f>'[1]ZESTAWIENIE M I DP'!J165</f>
        <v>0.58957999249377324</v>
      </c>
      <c r="D165" s="62">
        <f>'[1]ZESTAWIENIE M I DP'!K165</f>
        <v>65.626382653282718</v>
      </c>
      <c r="E165" s="62">
        <f>'[1]ZESTAWIENIE M I DP'!L165</f>
        <v>20.094363566813843</v>
      </c>
    </row>
    <row r="166" spans="1:5">
      <c r="A166" t="s">
        <v>122</v>
      </c>
      <c r="B166" s="62">
        <f>'[1]ZESTAWIENIE M I DP'!I166</f>
        <v>4.29902077860043</v>
      </c>
      <c r="C166" s="62">
        <f>'[1]ZESTAWIENIE M I DP'!J166</f>
        <v>0</v>
      </c>
      <c r="D166" s="62">
        <f>'[1]ZESTAWIENIE M I DP'!K166</f>
        <v>47.29344352155816</v>
      </c>
      <c r="E166" s="62">
        <f>'[1]ZESTAWIENIE M I DP'!L166</f>
        <v>0</v>
      </c>
    </row>
    <row r="167" spans="1:5">
      <c r="A167" t="s">
        <v>150</v>
      </c>
      <c r="B167" s="62">
        <f>'[1]ZESTAWIENIE M I DP'!I167</f>
        <v>11.424488041216009</v>
      </c>
      <c r="C167" s="62">
        <f>'[1]ZESTAWIENIE M I DP'!J167</f>
        <v>7.0336893104507157</v>
      </c>
      <c r="D167" s="62">
        <f>'[1]ZESTAWIENIE M I DP'!K167</f>
        <v>67.911482714902348</v>
      </c>
      <c r="E167" s="62">
        <f>'[1]ZESTAWIENIE M I DP'!L167</f>
        <v>33.939182168457776</v>
      </c>
    </row>
    <row r="168" spans="1:5">
      <c r="A168" t="s">
        <v>537</v>
      </c>
      <c r="B168" s="62">
        <f>'[1]ZESTAWIENIE M I DP'!I168</f>
        <v>4.6761063154662388</v>
      </c>
      <c r="C168" s="62">
        <f>'[1]ZESTAWIENIE M I DP'!J168</f>
        <v>0</v>
      </c>
      <c r="D168" s="62">
        <f>'[1]ZESTAWIENIE M I DP'!K168</f>
        <v>49.125564175065648</v>
      </c>
      <c r="E168" s="62">
        <f>'[1]ZESTAWIENIE M I DP'!L168</f>
        <v>0</v>
      </c>
    </row>
    <row r="169" spans="1:5">
      <c r="A169" t="s">
        <v>538</v>
      </c>
      <c r="B169" s="62">
        <f>'[1]ZESTAWIENIE M I DP'!I169</f>
        <v>0.35866116210037874</v>
      </c>
      <c r="C169" s="62">
        <f>'[1]ZESTAWIENIE M I DP'!J169</f>
        <v>0</v>
      </c>
      <c r="D169" s="62">
        <f>'[1]ZESTAWIENIE M I DP'!K169</f>
        <v>24.351938248894893</v>
      </c>
      <c r="E169" s="62">
        <f>'[1]ZESTAWIENIE M I DP'!L169</f>
        <v>0</v>
      </c>
    </row>
    <row r="170" spans="1:5">
      <c r="A170" t="s">
        <v>508</v>
      </c>
      <c r="B170" s="62">
        <f>'[1]ZESTAWIENIE M I DP'!I170</f>
        <v>0.46898408493822868</v>
      </c>
      <c r="C170" s="62">
        <f>'[1]ZESTAWIENIE M I DP'!J170</f>
        <v>0</v>
      </c>
      <c r="D170" s="62">
        <f>'[1]ZESTAWIENIE M I DP'!K170</f>
        <v>69.45759579736341</v>
      </c>
      <c r="E170" s="62">
        <f>'[1]ZESTAWIENIE M I DP'!L170</f>
        <v>0</v>
      </c>
    </row>
    <row r="171" spans="1:5">
      <c r="A171" t="s">
        <v>58</v>
      </c>
      <c r="B171" s="62">
        <f>'[1]ZESTAWIENIE M I DP'!I171</f>
        <v>2.5597598007437989</v>
      </c>
      <c r="C171" s="62">
        <f>'[1]ZESTAWIENIE M I DP'!J171</f>
        <v>0.58957999249377324</v>
      </c>
      <c r="D171" s="62">
        <f>'[1]ZESTAWIENIE M I DP'!K171</f>
        <v>79.689854962800297</v>
      </c>
      <c r="E171" s="62">
        <f>'[1]ZESTAWIENIE M I DP'!L171</f>
        <v>20.951005964362253</v>
      </c>
    </row>
    <row r="172" spans="1:5">
      <c r="A172" t="s">
        <v>84</v>
      </c>
      <c r="B172" s="62">
        <f>'[1]ZESTAWIENIE M I DP'!I172</f>
        <v>3.5031771190357293</v>
      </c>
      <c r="C172" s="62">
        <f>'[1]ZESTAWIENIE M I DP'!J172</f>
        <v>0.31444266266334575</v>
      </c>
      <c r="D172" s="62">
        <f>'[1]ZESTAWIENIE M I DP'!K172</f>
        <v>27.33152491102182</v>
      </c>
      <c r="E172" s="62">
        <f>'[1]ZESTAWIENIE M I DP'!L172</f>
        <v>20.026841192338161</v>
      </c>
    </row>
    <row r="173" spans="1:5">
      <c r="A173" t="s">
        <v>319</v>
      </c>
      <c r="B173" s="62">
        <f>'[1]ZESTAWIENIE M I DP'!I173</f>
        <v>2.5366321855837022</v>
      </c>
      <c r="C173" s="62">
        <f>'[1]ZESTAWIENIE M I DP'!J173</f>
        <v>0.90598792179876497</v>
      </c>
      <c r="D173" s="62">
        <f>'[1]ZESTAWIENIE M I DP'!K173</f>
        <v>76.380395801514226</v>
      </c>
      <c r="E173" s="62">
        <f>'[1]ZESTAWIENIE M I DP'!L173</f>
        <v>22.245652650580336</v>
      </c>
    </row>
    <row r="174" spans="1:5">
      <c r="A174" t="s">
        <v>132</v>
      </c>
      <c r="B174" s="62">
        <f>'[1]ZESTAWIENIE M I DP'!I174</f>
        <v>1.2199839329526456</v>
      </c>
      <c r="C174" s="62">
        <f>'[1]ZESTAWIENIE M I DP'!J174</f>
        <v>0.13756866491521377</v>
      </c>
      <c r="D174" s="62">
        <f>'[1]ZESTAWIENIE M I DP'!K174</f>
        <v>43.951253005173307</v>
      </c>
      <c r="E174" s="62">
        <f>'[1]ZESTAWIENIE M I DP'!L174</f>
        <v>20.128439299274401</v>
      </c>
    </row>
    <row r="175" spans="1:5">
      <c r="A175" t="s">
        <v>539</v>
      </c>
      <c r="B175" s="62">
        <f>'[1]ZESTAWIENIE M I DP'!I175</f>
        <v>0.32846752006054614</v>
      </c>
      <c r="C175" s="62">
        <f>'[1]ZESTAWIENIE M I DP'!J175</f>
        <v>3.9305332832918219E-2</v>
      </c>
      <c r="D175" s="62">
        <f>'[1]ZESTAWIENIE M I DP'!K175</f>
        <v>70.759514803416664</v>
      </c>
      <c r="E175" s="62">
        <f>'[1]ZESTAWIENIE M I DP'!L175</f>
        <v>20.167757452113502</v>
      </c>
    </row>
    <row r="176" spans="1:5">
      <c r="A176" t="s">
        <v>134</v>
      </c>
      <c r="B176" s="62">
        <f>'[1]ZESTAWIENIE M I DP'!I176</f>
        <v>0.2501248453003887</v>
      </c>
      <c r="C176" s="62">
        <f>'[1]ZESTAWIENIE M I DP'!J176</f>
        <v>0</v>
      </c>
      <c r="D176" s="62">
        <f>'[1]ZESTAWIENIE M I DP'!K176</f>
        <v>24.424592724874049</v>
      </c>
      <c r="E176" s="62">
        <f>'[1]ZESTAWIENIE M I DP'!L176</f>
        <v>0</v>
      </c>
    </row>
    <row r="177" spans="1:5">
      <c r="A177" t="s">
        <v>489</v>
      </c>
      <c r="B177" s="62">
        <f>'[1]ZESTAWIENIE M I DP'!I177</f>
        <v>14.069522548146862</v>
      </c>
      <c r="C177" s="62">
        <f>'[1]ZESTAWIENIE M I DP'!J177</f>
        <v>0</v>
      </c>
      <c r="D177" s="62">
        <f>'[1]ZESTAWIENIE M I DP'!K177</f>
        <v>72.052812222720362</v>
      </c>
      <c r="E177" s="62">
        <f>'[1]ZESTAWIENIE M I DP'!L177</f>
        <v>0</v>
      </c>
    </row>
    <row r="178" spans="1:5">
      <c r="A178" t="s">
        <v>309</v>
      </c>
      <c r="B178" s="62">
        <f>'[1]ZESTAWIENIE M I DP'!I178</f>
        <v>1.5023123520854593</v>
      </c>
      <c r="C178" s="62">
        <f>'[1]ZESTAWIENIE M I DP'!J178</f>
        <v>0</v>
      </c>
      <c r="D178" s="62">
        <f>'[1]ZESTAWIENIE M I DP'!K178</f>
        <v>80.967287979388033</v>
      </c>
      <c r="E178" s="62">
        <f>'[1]ZESTAWIENIE M I DP'!L178</f>
        <v>0</v>
      </c>
    </row>
    <row r="179" spans="1:5">
      <c r="A179" t="s">
        <v>212</v>
      </c>
      <c r="B179" s="62">
        <f>'[1]ZESTAWIENIE M I DP'!I179</f>
        <v>2.0322643680656576</v>
      </c>
      <c r="C179" s="62">
        <f>'[1]ZESTAWIENIE M I DP'!J179</f>
        <v>0</v>
      </c>
      <c r="D179" s="62">
        <f>'[1]ZESTAWIENIE M I DP'!K179</f>
        <v>46.509000675161374</v>
      </c>
      <c r="E179" s="62">
        <f>'[1]ZESTAWIENIE M I DP'!L179</f>
        <v>0</v>
      </c>
    </row>
    <row r="180" spans="1:5">
      <c r="A180" t="s">
        <v>302</v>
      </c>
      <c r="B180" s="62">
        <f>'[1]ZESTAWIENIE M I DP'!I180</f>
        <v>1.1724602123455716</v>
      </c>
      <c r="C180" s="62">
        <f>'[1]ZESTAWIENIE M I DP'!J180</f>
        <v>0</v>
      </c>
      <c r="D180" s="62">
        <f>'[1]ZESTAWIENIE M I DP'!K180</f>
        <v>40.44667851229768</v>
      </c>
      <c r="E180" s="62">
        <f>'[1]ZESTAWIENIE M I DP'!L180</f>
        <v>0</v>
      </c>
    </row>
    <row r="181" spans="1:5">
      <c r="A181" t="s">
        <v>194</v>
      </c>
      <c r="B181" s="62">
        <f>'[1]ZESTAWIENIE M I DP'!I181</f>
        <v>0.43928175955880749</v>
      </c>
      <c r="C181" s="62">
        <f>'[1]ZESTAWIENIE M I DP'!J181</f>
        <v>0</v>
      </c>
      <c r="D181" s="62">
        <f>'[1]ZESTAWIENIE M I DP'!K181</f>
        <v>50.139060868383048</v>
      </c>
      <c r="E181" s="62">
        <f>'[1]ZESTAWIENIE M I DP'!L181</f>
        <v>0</v>
      </c>
    </row>
    <row r="182" spans="1:5">
      <c r="A182" t="s">
        <v>195</v>
      </c>
      <c r="B182" s="62">
        <f>'[1]ZESTAWIENIE M I DP'!I182</f>
        <v>3.554899363831773</v>
      </c>
      <c r="C182" s="62">
        <f>'[1]ZESTAWIENIE M I DP'!J182</f>
        <v>0</v>
      </c>
      <c r="D182" s="62">
        <f>'[1]ZESTAWIENIE M I DP'!K182</f>
        <v>74.095173836673027</v>
      </c>
      <c r="E182" s="62">
        <f>'[1]ZESTAWIENIE M I DP'!L182</f>
        <v>0</v>
      </c>
    </row>
    <row r="183" spans="1:5">
      <c r="A183" t="s">
        <v>509</v>
      </c>
      <c r="B183" s="62">
        <f>'[1]ZESTAWIENIE M I DP'!I183</f>
        <v>0.46898408493822868</v>
      </c>
      <c r="C183" s="62">
        <f>'[1]ZESTAWIENIE M I DP'!J183</f>
        <v>0</v>
      </c>
      <c r="D183" s="62">
        <f>'[1]ZESTAWIENIE M I DP'!K183</f>
        <v>67.992856122523975</v>
      </c>
      <c r="E183" s="62">
        <f>'[1]ZESTAWIENIE M I DP'!L183</f>
        <v>0</v>
      </c>
    </row>
    <row r="184" spans="1:5">
      <c r="A184" t="s">
        <v>344</v>
      </c>
      <c r="B184" s="62">
        <f>'[1]ZESTAWIENIE M I DP'!I184</f>
        <v>5.6278090192587449</v>
      </c>
      <c r="C184" s="62">
        <f>'[1]ZESTAWIENIE M I DP'!J184</f>
        <v>0</v>
      </c>
      <c r="D184" s="62">
        <f>'[1]ZESTAWIENIE M I DP'!K184</f>
        <v>77.094474181093972</v>
      </c>
      <c r="E184" s="62">
        <f>'[1]ZESTAWIENIE M I DP'!L184</f>
        <v>0</v>
      </c>
    </row>
    <row r="185" spans="1:5">
      <c r="A185" t="s">
        <v>140</v>
      </c>
      <c r="B185" s="62">
        <f>'[1]ZESTAWIENIE M I DP'!I185</f>
        <v>2.0322643680656576</v>
      </c>
      <c r="C185" s="62">
        <f>'[1]ZESTAWIENIE M I DP'!J185</f>
        <v>0</v>
      </c>
      <c r="D185" s="62">
        <f>'[1]ZESTAWIENIE M I DP'!K185</f>
        <v>88.022981061449798</v>
      </c>
      <c r="E185" s="62">
        <f>'[1]ZESTAWIENIE M I DP'!L185</f>
        <v>0</v>
      </c>
    </row>
    <row r="186" spans="1:5">
      <c r="A186" t="s">
        <v>79</v>
      </c>
      <c r="B186" s="62">
        <f>'[1]ZESTAWIENIE M I DP'!I186</f>
        <v>0.93796816987645737</v>
      </c>
      <c r="C186" s="62">
        <f>'[1]ZESTAWIENIE M I DP'!J186</f>
        <v>0</v>
      </c>
      <c r="D186" s="62">
        <f>'[1]ZESTAWIENIE M I DP'!K186</f>
        <v>50.768836518827527</v>
      </c>
      <c r="E186" s="62">
        <f>'[1]ZESTAWIENIE M I DP'!L186</f>
        <v>0</v>
      </c>
    </row>
    <row r="187" spans="1:5">
      <c r="A187" t="s">
        <v>77</v>
      </c>
      <c r="B187" s="62">
        <f>'[1]ZESTAWIENIE M I DP'!I187</f>
        <v>1.8759363397529147</v>
      </c>
      <c r="C187" s="62">
        <f>'[1]ZESTAWIENIE M I DP'!J187</f>
        <v>0</v>
      </c>
      <c r="D187" s="62">
        <f>'[1]ZESTAWIENIE M I DP'!K187</f>
        <v>42.277107621611322</v>
      </c>
      <c r="E187" s="62">
        <f>'[1]ZESTAWIENIE M I DP'!L187</f>
        <v>0</v>
      </c>
    </row>
    <row r="188" spans="1:5">
      <c r="A188" t="s">
        <v>104</v>
      </c>
      <c r="B188" s="62">
        <f>'[1]ZESTAWIENIE M I DP'!I188</f>
        <v>0.57372386390776642</v>
      </c>
      <c r="C188" s="62">
        <f>'[1]ZESTAWIENIE M I DP'!J188</f>
        <v>0</v>
      </c>
      <c r="D188" s="62">
        <f>'[1]ZESTAWIENIE M I DP'!K188</f>
        <v>35.622488620115718</v>
      </c>
      <c r="E188" s="62">
        <f>'[1]ZESTAWIENIE M I DP'!L188</f>
        <v>0</v>
      </c>
    </row>
    <row r="189" spans="1:5">
      <c r="A189" t="s">
        <v>81</v>
      </c>
      <c r="B189" s="62">
        <f>'[1]ZESTAWIENIE M I DP'!I189</f>
        <v>0.54759475060406515</v>
      </c>
      <c r="C189" s="62">
        <f>'[1]ZESTAWIENIE M I DP'!J189</f>
        <v>9.8263332082295554E-2</v>
      </c>
      <c r="D189" s="62">
        <f>'[1]ZESTAWIENIE M I DP'!K189</f>
        <v>73.62053266278258</v>
      </c>
      <c r="E189" s="62">
        <f>'[1]ZESTAWIENIE M I DP'!L189</f>
        <v>20.409564092073978</v>
      </c>
    </row>
    <row r="190" spans="1:5">
      <c r="A190" t="s">
        <v>146</v>
      </c>
      <c r="B190" s="62">
        <f>'[1]ZESTAWIENIE M I DP'!I190</f>
        <v>2.0340509741035175</v>
      </c>
      <c r="C190" s="62">
        <f>'[1]ZESTAWIENIE M I DP'!J190</f>
        <v>0.39305332832918222</v>
      </c>
      <c r="D190" s="62">
        <f>'[1]ZESTAWIENIE M I DP'!K190</f>
        <v>78.558640561175523</v>
      </c>
      <c r="E190" s="62">
        <f>'[1]ZESTAWIENIE M I DP'!L190</f>
        <v>21.048484075709382</v>
      </c>
    </row>
    <row r="191" spans="1:5">
      <c r="A191" t="s">
        <v>70</v>
      </c>
      <c r="B191" s="62">
        <f>'[1]ZESTAWIENIE M I DP'!I191</f>
        <v>2.3449204246911433</v>
      </c>
      <c r="C191" s="62">
        <f>'[1]ZESTAWIENIE M I DP'!J191</f>
        <v>0</v>
      </c>
      <c r="D191" s="62">
        <f>'[1]ZESTAWIENIE M I DP'!K191</f>
        <v>48.02681099691754</v>
      </c>
      <c r="E191" s="62">
        <f>'[1]ZESTAWIENIE M I DP'!L191</f>
        <v>0</v>
      </c>
    </row>
    <row r="192" spans="1:5">
      <c r="A192" t="s">
        <v>233</v>
      </c>
      <c r="B192" s="62">
        <f>'[1]ZESTAWIENIE M I DP'!I192</f>
        <v>1.1114922813036019</v>
      </c>
      <c r="C192" s="62">
        <f>'[1]ZESTAWIENIE M I DP'!J192</f>
        <v>0</v>
      </c>
      <c r="D192" s="62">
        <f>'[1]ZESTAWIENIE M I DP'!K192</f>
        <v>58.338090573545237</v>
      </c>
      <c r="E192" s="62">
        <f>'[1]ZESTAWIENIE M I DP'!L192</f>
        <v>0</v>
      </c>
    </row>
    <row r="193" spans="1:5">
      <c r="A193" t="s">
        <v>110</v>
      </c>
      <c r="B193" s="62">
        <f>'[1]ZESTAWIENIE M I DP'!I193</f>
        <v>1.5320146774648804</v>
      </c>
      <c r="C193" s="62">
        <f>'[1]ZESTAWIENIE M I DP'!J193</f>
        <v>0</v>
      </c>
      <c r="D193" s="62">
        <f>'[1]ZESTAWIENIE M I DP'!K193</f>
        <v>25.631115411876142</v>
      </c>
      <c r="E193" s="62">
        <f>'[1]ZESTAWIENIE M I DP'!L193</f>
        <v>0</v>
      </c>
    </row>
    <row r="194" spans="1:5">
      <c r="A194" t="s">
        <v>39</v>
      </c>
      <c r="B194" s="62">
        <f>'[1]ZESTAWIENIE M I DP'!I194</f>
        <v>4.6547340407383384</v>
      </c>
      <c r="C194" s="62">
        <f>'[1]ZESTAWIENIE M I DP'!J194</f>
        <v>1.1202019857381689</v>
      </c>
      <c r="D194" s="62">
        <f>'[1]ZESTAWIENIE M I DP'!K194</f>
        <v>45.546917980086953</v>
      </c>
      <c r="E194" s="62">
        <f>'[1]ZESTAWIENIE M I DP'!L194</f>
        <v>21.966366076202075</v>
      </c>
    </row>
    <row r="195" spans="1:5">
      <c r="A195" t="s">
        <v>66</v>
      </c>
      <c r="B195" s="62">
        <f>'[1]ZESTAWIENIE M I DP'!I195</f>
        <v>1.7196083114401719</v>
      </c>
      <c r="C195" s="62">
        <f>'[1]ZESTAWIENIE M I DP'!J195</f>
        <v>0</v>
      </c>
      <c r="D195" s="62">
        <f>'[1]ZESTAWIENIE M I DP'!K195</f>
        <v>43.02671081601563</v>
      </c>
      <c r="E195" s="62">
        <f>'[1]ZESTAWIENIE M I DP'!L195</f>
        <v>0</v>
      </c>
    </row>
    <row r="196" spans="1:5">
      <c r="A196" t="s">
        <v>62</v>
      </c>
      <c r="B196" s="62">
        <f>'[1]ZESTAWIENIE M I DP'!I196</f>
        <v>1.7787137056876725</v>
      </c>
      <c r="C196" s="62">
        <f>'[1]ZESTAWIENIE M I DP'!J196</f>
        <v>0.4991777269780614</v>
      </c>
      <c r="D196" s="62">
        <f>'[1]ZESTAWIENIE M I DP'!K196</f>
        <v>30.330125657299121</v>
      </c>
      <c r="E196" s="62">
        <f>'[1]ZESTAWIENIE M I DP'!L196</f>
        <v>22.644322185735248</v>
      </c>
    </row>
    <row r="197" spans="1:5">
      <c r="A197" t="s">
        <v>64</v>
      </c>
      <c r="B197" s="62">
        <f>'[1]ZESTAWIENIE M I DP'!I197</f>
        <v>0.90357600364765378</v>
      </c>
      <c r="C197" s="62">
        <f>'[1]ZESTAWIENIE M I DP'!J197</f>
        <v>0</v>
      </c>
      <c r="D197" s="62">
        <f>'[1]ZESTAWIENIE M I DP'!K197</f>
        <v>41.193871776978028</v>
      </c>
      <c r="E197" s="62">
        <f>'[1]ZESTAWIENIE M I DP'!L197</f>
        <v>0</v>
      </c>
    </row>
    <row r="198" spans="1:5">
      <c r="A198" t="s">
        <v>388</v>
      </c>
      <c r="B198" s="62">
        <f>'[1]ZESTAWIENIE M I DP'!I198</f>
        <v>2.0009987624031096</v>
      </c>
      <c r="C198" s="62">
        <f>'[1]ZESTAWIENIE M I DP'!J198</f>
        <v>0</v>
      </c>
      <c r="D198" s="62">
        <f>'[1]ZESTAWIENIE M I DP'!K198</f>
        <v>40.68032317215544</v>
      </c>
      <c r="E198" s="62">
        <f>'[1]ZESTAWIENIE M I DP'!L198</f>
        <v>0</v>
      </c>
    </row>
    <row r="199" spans="1:5">
      <c r="A199" t="s">
        <v>94</v>
      </c>
      <c r="B199" s="62">
        <f>'[1]ZESTAWIENIE M I DP'!I199</f>
        <v>5.3973368403748143</v>
      </c>
      <c r="C199" s="62">
        <f>'[1]ZESTAWIENIE M I DP'!J199</f>
        <v>0.88436998874065975</v>
      </c>
      <c r="D199" s="62">
        <f>'[1]ZESTAWIENIE M I DP'!K199</f>
        <v>47.967327476531345</v>
      </c>
      <c r="E199" s="62">
        <f>'[1]ZESTAWIENIE M I DP'!L199</f>
        <v>31.920702021726093</v>
      </c>
    </row>
    <row r="200" spans="1:5">
      <c r="A200" t="s">
        <v>120</v>
      </c>
      <c r="B200" s="62">
        <f>'[1]ZESTAWIENIE M I DP'!I200</f>
        <v>2.0322643680656576</v>
      </c>
      <c r="C200" s="62">
        <f>'[1]ZESTAWIENIE M I DP'!J200</f>
        <v>0</v>
      </c>
      <c r="D200" s="62">
        <f>'[1]ZESTAWIENIE M I DP'!K200</f>
        <v>41.300138037684732</v>
      </c>
      <c r="E200" s="62">
        <f>'[1]ZESTAWIENIE M I DP'!L200</f>
        <v>0</v>
      </c>
    </row>
    <row r="201" spans="1:5">
      <c r="A201" t="s">
        <v>148</v>
      </c>
      <c r="B201" s="62">
        <f>'[1]ZESTAWIENIE M I DP'!I201</f>
        <v>17.34749797611035</v>
      </c>
      <c r="C201" s="62">
        <f>'[1]ZESTAWIENIE M I DP'!J201</f>
        <v>9.2367532157357815</v>
      </c>
      <c r="D201" s="62">
        <f>'[1]ZESTAWIENIE M I DP'!K201</f>
        <v>82.606212609292029</v>
      </c>
      <c r="E201" s="62">
        <f>'[1]ZESTAWIENIE M I DP'!L201</f>
        <v>25.790253308105065</v>
      </c>
    </row>
    <row r="202" spans="1:5">
      <c r="A202" t="s">
        <v>36</v>
      </c>
      <c r="B202" s="62">
        <f>'[1]ZESTAWIENIE M I DP'!I202</f>
        <v>1.3318969351641909</v>
      </c>
      <c r="C202" s="62">
        <f>'[1]ZESTAWIENIE M I DP'!J202</f>
        <v>0.68391279129277693</v>
      </c>
      <c r="D202" s="62">
        <f>'[1]ZESTAWIENIE M I DP'!K202</f>
        <v>94.171315140648687</v>
      </c>
      <c r="E202" s="62">
        <f>'[1]ZESTAWIENIE M I DP'!L202</f>
        <v>28.126439392301378</v>
      </c>
    </row>
    <row r="203" spans="1:5">
      <c r="A203" t="s">
        <v>152</v>
      </c>
      <c r="B203" s="62">
        <f>'[1]ZESTAWIENIE M I DP'!I203</f>
        <v>2.5034817105512115</v>
      </c>
      <c r="C203" s="62">
        <f>'[1]ZESTAWIENIE M I DP'!J203</f>
        <v>0.49131666041147792</v>
      </c>
      <c r="D203" s="62">
        <f>'[1]ZESTAWIENIE M I DP'!K203</f>
        <v>43.590665081271339</v>
      </c>
      <c r="E203" s="62">
        <f>'[1]ZESTAWIENIE M I DP'!L203</f>
        <v>22.594699844172734</v>
      </c>
    </row>
    <row r="204" spans="1:5">
      <c r="A204" t="s">
        <v>130</v>
      </c>
      <c r="B204" s="62">
        <f>'[1]ZESTAWIENIE M I DP'!I204</f>
        <v>2.4564046414536027</v>
      </c>
      <c r="C204" s="62">
        <f>'[1]ZESTAWIENIE M I DP'!J204</f>
        <v>0.45201132757855955</v>
      </c>
      <c r="D204" s="62">
        <f>'[1]ZESTAWIENIE M I DP'!K204</f>
        <v>42.469626927964754</v>
      </c>
      <c r="E204" s="62">
        <f>'[1]ZESTAWIENIE M I DP'!L204</f>
        <v>21.870211019550727</v>
      </c>
    </row>
    <row r="205" spans="1:5">
      <c r="A205" t="s">
        <v>68</v>
      </c>
      <c r="B205" s="62">
        <f>'[1]ZESTAWIENIE M I DP'!I205</f>
        <v>0.43057205512424057</v>
      </c>
      <c r="C205" s="62">
        <f>'[1]ZESTAWIENIE M I DP'!J205</f>
        <v>0.14739499812344331</v>
      </c>
      <c r="D205" s="62">
        <f>'[1]ZESTAWIENIE M I DP'!K205</f>
        <v>24.314550638436348</v>
      </c>
      <c r="E205" s="62">
        <f>'[1]ZESTAWIENIE M I DP'!L205</f>
        <v>20.036860768286658</v>
      </c>
    </row>
    <row r="206" spans="1:5">
      <c r="A206" t="s">
        <v>54</v>
      </c>
      <c r="B206" s="62">
        <f>'[1]ZESTAWIENIE M I DP'!I206</f>
        <v>4.2226433704819177</v>
      </c>
      <c r="C206" s="62">
        <f>'[1]ZESTAWIENIE M I DP'!J206</f>
        <v>0.39305332832918222</v>
      </c>
      <c r="D206" s="62">
        <f>'[1]ZESTAWIENIE M I DP'!K206</f>
        <v>67.188537849300005</v>
      </c>
      <c r="E206" s="62">
        <f>'[1]ZESTAWIENIE M I DP'!L206</f>
        <v>20.940607900270546</v>
      </c>
    </row>
    <row r="207" spans="1:5">
      <c r="A207" t="s">
        <v>52</v>
      </c>
      <c r="B207" s="62">
        <f>'[1]ZESTAWIENIE M I DP'!I207</f>
        <v>8.1353105933951415</v>
      </c>
      <c r="C207" s="62">
        <f>'[1]ZESTAWIENIE M I DP'!J207</f>
        <v>1.3756866491521376</v>
      </c>
      <c r="D207" s="62">
        <f>'[1]ZESTAWIENIE M I DP'!K207</f>
        <v>70.115009457086387</v>
      </c>
      <c r="E207" s="62">
        <f>'[1]ZESTAWIENIE M I DP'!L207</f>
        <v>23.98190020726075</v>
      </c>
    </row>
    <row r="208" spans="1:5">
      <c r="A208" t="s">
        <v>499</v>
      </c>
      <c r="B208" s="62">
        <f>'[1]ZESTAWIENIE M I DP'!I208</f>
        <v>0.28139045096293719</v>
      </c>
      <c r="C208" s="62">
        <f>'[1]ZESTAWIENIE M I DP'!J208</f>
        <v>0</v>
      </c>
      <c r="D208" s="62">
        <f>'[1]ZESTAWIENIE M I DP'!K208</f>
        <v>79.901727533968568</v>
      </c>
      <c r="E208" s="62">
        <f>'[1]ZESTAWIENIE M I DP'!L208</f>
        <v>0</v>
      </c>
    </row>
    <row r="209" spans="1:5">
      <c r="A209" t="s">
        <v>116</v>
      </c>
      <c r="B209" s="62">
        <f>'[1]ZESTAWIENIE M I DP'!I209</f>
        <v>4.0645287361313152</v>
      </c>
      <c r="C209" s="62">
        <f>'[1]ZESTAWIENIE M I DP'!J209</f>
        <v>0</v>
      </c>
      <c r="D209" s="62">
        <f>'[1]ZESTAWIENIE M I DP'!K209</f>
        <v>66.366504492017569</v>
      </c>
      <c r="E209" s="62">
        <f>'[1]ZESTAWIENIE M I DP'!L209</f>
        <v>0</v>
      </c>
    </row>
    <row r="210" spans="1:5">
      <c r="A210" t="s">
        <v>75</v>
      </c>
      <c r="B210" s="62">
        <f>'[1]ZESTAWIENIE M I DP'!I210</f>
        <v>4.6898408493822865</v>
      </c>
      <c r="C210" s="62">
        <f>'[1]ZESTAWIENIE M I DP'!J210</f>
        <v>0</v>
      </c>
      <c r="D210" s="62">
        <f>'[1]ZESTAWIENIE M I DP'!K210</f>
        <v>81.399192371029272</v>
      </c>
      <c r="E210" s="62">
        <f>'[1]ZESTAWIENIE M I DP'!L210</f>
        <v>0</v>
      </c>
    </row>
    <row r="211" spans="1:5">
      <c r="A211" t="s">
        <v>118</v>
      </c>
      <c r="B211" s="62">
        <f>'[1]ZESTAWIENIE M I DP'!I211</f>
        <v>2.6575764813166298</v>
      </c>
      <c r="C211" s="62">
        <f>'[1]ZESTAWIENIE M I DP'!J211</f>
        <v>0</v>
      </c>
      <c r="D211" s="62">
        <f>'[1]ZESTAWIENIE M I DP'!K211</f>
        <v>39.746948227424973</v>
      </c>
      <c r="E211" s="62">
        <f>'[1]ZESTAWIENIE M I DP'!L211</f>
        <v>0</v>
      </c>
    </row>
    <row r="212" spans="1:5">
      <c r="A212" t="s">
        <v>128</v>
      </c>
      <c r="B212" s="62">
        <f>'[1]ZESTAWIENIE M I DP'!I212</f>
        <v>7.0481608193573795</v>
      </c>
      <c r="C212" s="62">
        <f>'[1]ZESTAWIENIE M I DP'!J212</f>
        <v>2.947899962468866</v>
      </c>
      <c r="D212" s="62">
        <f>'[1]ZESTAWIENIE M I DP'!K212</f>
        <v>69.811063812659228</v>
      </c>
      <c r="E212" s="62">
        <f>'[1]ZESTAWIENIE M I DP'!L212</f>
        <v>36.70619606470698</v>
      </c>
    </row>
    <row r="213" spans="1:5">
      <c r="A213" t="s">
        <v>50</v>
      </c>
      <c r="B213" s="62">
        <f>'[1]ZESTAWIENIE M I DP'!I213</f>
        <v>3.5982245602498772</v>
      </c>
      <c r="C213" s="62">
        <f>'[1]ZESTAWIENIE M I DP'!J213</f>
        <v>0.58957999249377324</v>
      </c>
      <c r="D213" s="62">
        <f>'[1]ZESTAWIENIE M I DP'!K213</f>
        <v>53.110030992061645</v>
      </c>
      <c r="E213" s="62">
        <f>'[1]ZESTAWIENIE M I DP'!L213</f>
        <v>24.616367775608733</v>
      </c>
    </row>
    <row r="214" spans="1:5">
      <c r="A214" t="s">
        <v>48</v>
      </c>
      <c r="B214" s="62">
        <f>'[1]ZESTAWIENIE M I DP'!I214</f>
        <v>1.4069522548146862</v>
      </c>
      <c r="C214" s="62">
        <f>'[1]ZESTAWIENIE M I DP'!J214</f>
        <v>0</v>
      </c>
      <c r="D214" s="62">
        <f>'[1]ZESTAWIENIE M I DP'!K214</f>
        <v>87.979882167361964</v>
      </c>
      <c r="E214" s="62">
        <f>'[1]ZESTAWIENIE M I DP'!L214</f>
        <v>0</v>
      </c>
    </row>
    <row r="215" spans="1:5">
      <c r="A215" t="s">
        <v>46</v>
      </c>
      <c r="B215" s="62">
        <f>'[1]ZESTAWIENIE M I DP'!I215</f>
        <v>4.7680048635386587</v>
      </c>
      <c r="C215" s="62">
        <f>'[1]ZESTAWIENIE M I DP'!J215</f>
        <v>0</v>
      </c>
      <c r="D215" s="62">
        <f>'[1]ZESTAWIENIE M I DP'!K215</f>
        <v>37.448635067738735</v>
      </c>
      <c r="E215" s="62">
        <f>'[1]ZESTAWIENIE M I DP'!L215</f>
        <v>0</v>
      </c>
    </row>
    <row r="216" spans="1:5">
      <c r="A216" t="s">
        <v>44</v>
      </c>
      <c r="B216" s="62">
        <f>'[1]ZESTAWIENIE M I DP'!I216</f>
        <v>2.5012484530038872</v>
      </c>
      <c r="C216" s="62">
        <f>'[1]ZESTAWIENIE M I DP'!J216</f>
        <v>0</v>
      </c>
      <c r="D216" s="62">
        <f>'[1]ZESTAWIENIE M I DP'!K216</f>
        <v>51.750504956492875</v>
      </c>
      <c r="E216" s="62">
        <f>'[1]ZESTAWIENIE M I DP'!L216</f>
        <v>0</v>
      </c>
    </row>
    <row r="217" spans="1:5">
      <c r="A217" t="s">
        <v>114</v>
      </c>
      <c r="B217" s="62">
        <f>'[1]ZESTAWIENIE M I DP'!I217</f>
        <v>1.0969761072459905</v>
      </c>
      <c r="C217" s="62">
        <f>'[1]ZESTAWIENIE M I DP'!J217</f>
        <v>0.58957999249377324</v>
      </c>
      <c r="D217" s="62">
        <f>'[1]ZESTAWIENIE M I DP'!K217</f>
        <v>39.59000778044517</v>
      </c>
      <c r="E217" s="62">
        <f>'[1]ZESTAWIENIE M I DP'!L217</f>
        <v>25.601509548893031</v>
      </c>
    </row>
    <row r="218" spans="1:5">
      <c r="A218" t="s">
        <v>41</v>
      </c>
      <c r="B218" s="62">
        <f>'[1]ZESTAWIENIE M I DP'!I218</f>
        <v>4.3592070695008358</v>
      </c>
      <c r="C218" s="62">
        <f>'[1]ZESTAWIENIE M I DP'!J218</f>
        <v>0</v>
      </c>
      <c r="D218" s="62">
        <f>'[1]ZESTAWIENIE M I DP'!K218</f>
        <v>37.135314035613767</v>
      </c>
      <c r="E218" s="62">
        <f>'[1]ZESTAWIENIE M I DP'!L218</f>
        <v>0</v>
      </c>
    </row>
    <row r="219" spans="1:5">
      <c r="A219" t="s">
        <v>124</v>
      </c>
      <c r="B219" s="62">
        <f>'[1]ZESTAWIENIE M I DP'!I219</f>
        <v>1.4069522548146862</v>
      </c>
      <c r="C219" s="62">
        <f>'[1]ZESTAWIENIE M I DP'!J219</f>
        <v>0</v>
      </c>
      <c r="D219" s="62">
        <f>'[1]ZESTAWIENIE M I DP'!K219</f>
        <v>49.003217057708682</v>
      </c>
      <c r="E219" s="62">
        <f>'[1]ZESTAWIENIE M I DP'!L219</f>
        <v>0</v>
      </c>
    </row>
    <row r="220" spans="1:5">
      <c r="A220" t="s">
        <v>73</v>
      </c>
      <c r="B220" s="62">
        <f>'[1]ZESTAWIENIE M I DP'!I220</f>
        <v>0.93796816987645737</v>
      </c>
      <c r="C220" s="62">
        <f>'[1]ZESTAWIENIE M I DP'!J220</f>
        <v>0</v>
      </c>
      <c r="D220" s="62">
        <f>'[1]ZESTAWIENIE M I DP'!K220</f>
        <v>44.909877819469813</v>
      </c>
      <c r="E220" s="62">
        <f>'[1]ZESTAWIENIE M I DP'!L220</f>
        <v>0</v>
      </c>
    </row>
    <row r="221" spans="1:5">
      <c r="A221" t="s">
        <v>497</v>
      </c>
      <c r="B221" s="62">
        <f>'[1]ZESTAWIENIE M I DP'!I221</f>
        <v>0.35173806370367156</v>
      </c>
      <c r="C221" s="62">
        <f>'[1]ZESTAWIENIE M I DP'!J221</f>
        <v>0</v>
      </c>
      <c r="D221" s="62">
        <f>'[1]ZESTAWIENIE M I DP'!K221</f>
        <v>92.221449271825904</v>
      </c>
      <c r="E221" s="62">
        <f>'[1]ZESTAWIENIE M I DP'!L221</f>
        <v>0</v>
      </c>
    </row>
    <row r="222" spans="1:5">
      <c r="A222" t="s">
        <v>161</v>
      </c>
      <c r="B222" s="62">
        <f>'[1]ZESTAWIENIE M I DP'!I222</f>
        <v>7.8208679307317938E-2</v>
      </c>
      <c r="C222" s="62">
        <f>'[1]ZESTAWIENIE M I DP'!J222</f>
        <v>9.8263332082295547E-3</v>
      </c>
      <c r="D222" s="62">
        <f>'[1]ZESTAWIENIE M I DP'!K222</f>
        <v>24.106269528086248</v>
      </c>
      <c r="E222" s="62">
        <f>'[1]ZESTAWIENIE M I DP'!L222</f>
        <v>20.001677574521135</v>
      </c>
    </row>
    <row r="223" spans="1:5">
      <c r="A223" t="s">
        <v>424</v>
      </c>
      <c r="B223" s="62">
        <f>'[1]ZESTAWIENIE M I DP'!I223</f>
        <v>3.0426794127773351</v>
      </c>
      <c r="C223" s="62">
        <f>'[1]ZESTAWIENIE M I DP'!J223</f>
        <v>1.149680985362858</v>
      </c>
      <c r="D223" s="62">
        <f>'[1]ZESTAWIENIE M I DP'!K223</f>
        <v>76.641087692038838</v>
      </c>
      <c r="E223" s="62">
        <f>'[1]ZESTAWIENIE M I DP'!L223</f>
        <v>37.473395464747675</v>
      </c>
    </row>
    <row r="224" spans="1:5">
      <c r="A224" t="s">
        <v>426</v>
      </c>
      <c r="B224" s="62">
        <f>'[1]ZESTAWIENIE M I DP'!I224</f>
        <v>3.1927543199575683</v>
      </c>
      <c r="C224" s="62">
        <f>'[1]ZESTAWIENIE M I DP'!J224</f>
        <v>1.149680985362858</v>
      </c>
      <c r="D224" s="62">
        <f>'[1]ZESTAWIENIE M I DP'!K224</f>
        <v>78.76626925947096</v>
      </c>
      <c r="E224" s="62">
        <f>'[1]ZESTAWIENIE M I DP'!L224</f>
        <v>37.211265873667685</v>
      </c>
    </row>
    <row r="225" spans="1:5">
      <c r="A225" t="s">
        <v>90</v>
      </c>
      <c r="B225" s="62">
        <f>'[1]ZESTAWIENIE M I DP'!I225</f>
        <v>4.4931801897648569</v>
      </c>
      <c r="C225" s="62">
        <f>'[1]ZESTAWIENIE M I DP'!J225</f>
        <v>2.4762359684738477</v>
      </c>
      <c r="D225" s="62">
        <f>'[1]ZESTAWIENIE M I DP'!K225</f>
        <v>109.45716667719361</v>
      </c>
      <c r="E225" s="62">
        <f>'[1]ZESTAWIENIE M I DP'!L225</f>
        <v>42.261074699578216</v>
      </c>
    </row>
    <row r="226" spans="1:5">
      <c r="A226" t="s">
        <v>440</v>
      </c>
      <c r="B226" s="62">
        <f>'[1]ZESTAWIENIE M I DP'!I226</f>
        <v>1.5488445063415208</v>
      </c>
      <c r="C226" s="62">
        <f>'[1]ZESTAWIENIE M I DP'!J226</f>
        <v>0.6072673922685865</v>
      </c>
      <c r="D226" s="62">
        <f>'[1]ZESTAWIENIE M I DP'!K226</f>
        <v>68.354076377479856</v>
      </c>
      <c r="E226" s="62">
        <f>'[1]ZESTAWIENIE M I DP'!L226</f>
        <v>33.27031679859347</v>
      </c>
    </row>
    <row r="227" spans="1:5">
      <c r="A227" t="s">
        <v>444</v>
      </c>
      <c r="B227" s="62">
        <f>'[1]ZESTAWIENIE M I DP'!I227</f>
        <v>1.486313295016424</v>
      </c>
      <c r="C227" s="62">
        <f>'[1]ZESTAWIENIE M I DP'!J227</f>
        <v>0.6072673922685865</v>
      </c>
      <c r="D227" s="62">
        <f>'[1]ZESTAWIENIE M I DP'!K227</f>
        <v>65.704037998100631</v>
      </c>
      <c r="E227" s="62">
        <f>'[1]ZESTAWIENIE M I DP'!L227</f>
        <v>33.568285023292034</v>
      </c>
    </row>
    <row r="228" spans="1:5">
      <c r="A228" t="s">
        <v>34</v>
      </c>
      <c r="B228" s="62">
        <f>'[1]ZESTAWIENIE M I DP'!I228</f>
        <v>0.23449204246911434</v>
      </c>
      <c r="C228" s="62">
        <f>'[1]ZESTAWIENIE M I DP'!J228</f>
        <v>0</v>
      </c>
      <c r="D228" s="62">
        <f>'[1]ZESTAWIENIE M I DP'!K228</f>
        <v>73.575717928410256</v>
      </c>
      <c r="E228" s="62">
        <f>'[1]ZESTAWIENIE M I DP'!L228</f>
        <v>0</v>
      </c>
    </row>
    <row r="229" spans="1:5">
      <c r="A229" t="s">
        <v>540</v>
      </c>
      <c r="B229" s="62">
        <f>'[1]ZESTAWIENIE M I DP'!I229</f>
        <v>0.93796816987645737</v>
      </c>
      <c r="C229" s="62">
        <f>'[1]ZESTAWIENIE M I DP'!J229</f>
        <v>0</v>
      </c>
      <c r="D229" s="62">
        <f>'[1]ZESTAWIENIE M I DP'!K229</f>
        <v>46.406988236247436</v>
      </c>
      <c r="E229" s="62">
        <f>'[1]ZESTAWIENIE M I DP'!L229</f>
        <v>0</v>
      </c>
    </row>
    <row r="230" spans="1:5">
      <c r="A230" t="s">
        <v>541</v>
      </c>
      <c r="B230" s="62">
        <f>'[1]ZESTAWIENIE M I DP'!I230</f>
        <v>2.5807524216886524</v>
      </c>
      <c r="C230" s="62">
        <f>'[1]ZESTAWIENIE M I DP'!J230</f>
        <v>0.29478999624688662</v>
      </c>
      <c r="D230" s="62">
        <f>'[1]ZESTAWIENIE M I DP'!K230</f>
        <v>70.558337671024177</v>
      </c>
      <c r="E230" s="62">
        <f>'[1]ZESTAWIENIE M I DP'!L230</f>
        <v>20.408396372210973</v>
      </c>
    </row>
    <row r="231" spans="1:5">
      <c r="A231" t="s">
        <v>542</v>
      </c>
      <c r="B231" s="62">
        <f>'[1]ZESTAWIENIE M I DP'!I231</f>
        <v>0.79727294439498875</v>
      </c>
      <c r="C231" s="62">
        <f>'[1]ZESTAWIENIE M I DP'!J231</f>
        <v>0</v>
      </c>
      <c r="D231" s="62">
        <f>'[1]ZESTAWIENIE M I DP'!K231</f>
        <v>38.274886724566933</v>
      </c>
      <c r="E231" s="62">
        <f>'[1]ZESTAWIENIE M I DP'!L231</f>
        <v>0</v>
      </c>
    </row>
    <row r="232" spans="1:5">
      <c r="A232" t="s">
        <v>543</v>
      </c>
      <c r="B232" s="62">
        <f>'[1]ZESTAWIENIE M I DP'!I232</f>
        <v>7.8164014156371475E-2</v>
      </c>
      <c r="C232" s="62">
        <f>'[1]ZESTAWIENIE M I DP'!J232</f>
        <v>0</v>
      </c>
      <c r="D232" s="62">
        <f>'[1]ZESTAWIENIE M I DP'!K232</f>
        <v>26.877048654227039</v>
      </c>
      <c r="E232" s="62">
        <f>'[1]ZESTAWIENIE M I DP'!L232</f>
        <v>0</v>
      </c>
    </row>
    <row r="233" spans="1:5">
      <c r="A233" t="s">
        <v>17</v>
      </c>
      <c r="B233" s="62">
        <f>'[1]ZESTAWIENIE M I DP'!I233</f>
        <v>5.2982606025452927</v>
      </c>
      <c r="C233" s="62">
        <f>'[1]ZESTAWIENIE M I DP'!J233</f>
        <v>1.7372957112149854</v>
      </c>
      <c r="D233" s="62">
        <f>'[1]ZESTAWIENIE M I DP'!K233</f>
        <v>81.265425355122289</v>
      </c>
      <c r="E233" s="62">
        <f>'[1]ZESTAWIENIE M I DP'!L233</f>
        <v>34.787771702174396</v>
      </c>
    </row>
    <row r="234" spans="1:5">
      <c r="A234" t="s">
        <v>15</v>
      </c>
      <c r="B234" s="62">
        <f>'[1]ZESTAWIENIE M I DP'!I234</f>
        <v>2.0760362159932257</v>
      </c>
      <c r="C234" s="62">
        <f>'[1]ZESTAWIENIE M I DP'!J234</f>
        <v>0</v>
      </c>
      <c r="D234" s="62">
        <f>'[1]ZESTAWIENIE M I DP'!K234</f>
        <v>89.848818247537707</v>
      </c>
      <c r="E234" s="62">
        <f>'[1]ZESTAWIENIE M I DP'!L234</f>
        <v>0</v>
      </c>
    </row>
    <row r="235" spans="1:5">
      <c r="A235" t="s">
        <v>8</v>
      </c>
      <c r="B235" s="62">
        <f>'[1]ZESTAWIENIE M I DP'!I235</f>
        <v>4.8325415401412544</v>
      </c>
      <c r="C235" s="62">
        <f>'[1]ZESTAWIENIE M I DP'!J235</f>
        <v>1.1536115186461497</v>
      </c>
      <c r="D235" s="62">
        <f>'[1]ZESTAWIENIE M I DP'!K235</f>
        <v>61.392141870834742</v>
      </c>
      <c r="E235" s="62">
        <f>'[1]ZESTAWIENIE M I DP'!L235</f>
        <v>32.604519211374559</v>
      </c>
    </row>
    <row r="236" spans="1:5">
      <c r="A236" t="s">
        <v>10</v>
      </c>
      <c r="B236" s="62">
        <f>'[1]ZESTAWIENIE M I DP'!I236</f>
        <v>3.024840151489304</v>
      </c>
      <c r="C236" s="62">
        <f>'[1]ZESTAWIENIE M I DP'!J236</f>
        <v>1.1555767852877956</v>
      </c>
      <c r="D236" s="62">
        <f>'[1]ZESTAWIENIE M I DP'!K236</f>
        <v>64.145733580856984</v>
      </c>
      <c r="E236" s="62">
        <f>'[1]ZESTAWIENIE M I DP'!L236</f>
        <v>33.707742120088767</v>
      </c>
    </row>
    <row r="237" spans="1:5">
      <c r="A237" t="s">
        <v>20</v>
      </c>
      <c r="B237" s="62">
        <f>'[1]ZESTAWIENIE M I DP'!I237</f>
        <v>59.157572076836459</v>
      </c>
      <c r="C237" s="62">
        <f>'[1]ZESTAWIENIE M I DP'!J237</f>
        <v>24.30248729059333</v>
      </c>
      <c r="D237" s="62">
        <f>'[1]ZESTAWIENIE M I DP'!K237</f>
        <v>74.424090247675792</v>
      </c>
      <c r="E237" s="62">
        <f>'[1]ZESTAWIENIE M I DP'!L237</f>
        <v>36.401632650768768</v>
      </c>
    </row>
    <row r="238" spans="1:5">
      <c r="A238" t="s">
        <v>25</v>
      </c>
      <c r="B238" s="62">
        <f>'[1]ZESTAWIENIE M I DP'!I238</f>
        <v>6.2415394588692887</v>
      </c>
      <c r="C238" s="62">
        <f>'[1]ZESTAWIENIE M I DP'!J238</f>
        <v>0.57189259271896009</v>
      </c>
      <c r="D238" s="62">
        <f>'[1]ZESTAWIENIE M I DP'!K238</f>
        <v>85.78407435154827</v>
      </c>
      <c r="E238" s="62">
        <f>'[1]ZESTAWIENIE M I DP'!L238</f>
        <v>20.227293900838774</v>
      </c>
    </row>
    <row r="239" spans="1:5">
      <c r="A239" t="s">
        <v>22</v>
      </c>
      <c r="B239" s="62">
        <f>'[1]ZESTAWIENIE M I DP'!I239</f>
        <v>6.2531211325097171</v>
      </c>
      <c r="C239" s="62">
        <f>'[1]ZESTAWIENIE M I DP'!J239</f>
        <v>0</v>
      </c>
      <c r="D239" s="62">
        <f>'[1]ZESTAWIENIE M I DP'!K239</f>
        <v>87.061344598389297</v>
      </c>
      <c r="E239" s="62">
        <f>'[1]ZESTAWIENIE M I DP'!L239</f>
        <v>0</v>
      </c>
    </row>
    <row r="240" spans="1:5">
      <c r="A240" t="s">
        <v>12</v>
      </c>
      <c r="B240" s="62">
        <f>'[1]ZESTAWIENIE M I DP'!I240</f>
        <v>3.4141594731993585</v>
      </c>
      <c r="C240" s="62">
        <f>'[1]ZESTAWIENIE M I DP'!J240</f>
        <v>1.1202019857381689</v>
      </c>
      <c r="D240" s="62">
        <f>'[1]ZESTAWIENIE M I DP'!K240</f>
        <v>46.977002796420038</v>
      </c>
      <c r="E240" s="62">
        <f>'[1]ZESTAWIENIE M I DP'!L240</f>
        <v>29.364123915797236</v>
      </c>
    </row>
    <row r="241" spans="1:5">
      <c r="A241" t="s">
        <v>27</v>
      </c>
      <c r="B241" s="62">
        <f>'[1]ZESTAWIENIE M I DP'!I241</f>
        <v>7.4085996544654282</v>
      </c>
      <c r="C241" s="62">
        <f>'[1]ZESTAWIENIE M I DP'!J241</f>
        <v>2.1106963731277077</v>
      </c>
      <c r="D241" s="62">
        <f>'[1]ZESTAWIENIE M I DP'!K241</f>
        <v>73.64207366698065</v>
      </c>
      <c r="E241" s="62">
        <f>'[1]ZESTAWIENIE M I DP'!L241</f>
        <v>27.985958665699336</v>
      </c>
    </row>
    <row r="242" spans="1:5">
      <c r="A242" t="s">
        <v>29</v>
      </c>
      <c r="B242" s="62">
        <f>'[1]ZESTAWIENIE M I DP'!I242</f>
        <v>8.804376688513301</v>
      </c>
      <c r="C242" s="62">
        <f>'[1]ZESTAWIENIE M I DP'!J242</f>
        <v>1.3717561158688456</v>
      </c>
      <c r="D242" s="62">
        <f>'[1]ZESTAWIENIE M I DP'!K242</f>
        <v>82.816575102006325</v>
      </c>
      <c r="E242" s="62">
        <f>'[1]ZESTAWIENIE M I DP'!L242</f>
        <v>22.081654674270922</v>
      </c>
    </row>
    <row r="243" spans="1:5">
      <c r="A243" t="s">
        <v>31</v>
      </c>
      <c r="B243" s="62">
        <f>'[1]ZESTAWIENIE M I DP'!I243</f>
        <v>2.5385885191951592</v>
      </c>
      <c r="C243" s="62">
        <f>'[1]ZESTAWIENIE M I DP'!J243</f>
        <v>0.64853799174315063</v>
      </c>
      <c r="D243" s="62">
        <f>'[1]ZESTAWIENIE M I DP'!K243</f>
        <v>79.332553437740131</v>
      </c>
      <c r="E243" s="62">
        <f>'[1]ZESTAWIENIE M I DP'!L243</f>
        <v>21.150717216878327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Obliczenia</vt:lpstr>
      <vt:lpstr>Magistrala</vt:lpstr>
      <vt:lpstr>Dane sieci</vt:lpstr>
      <vt:lpstr>Dane węzłów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110</cp:lastModifiedBy>
  <cp:lastPrinted>2015-04-15T10:52:48Z</cp:lastPrinted>
  <dcterms:created xsi:type="dcterms:W3CDTF">2015-03-31T08:09:01Z</dcterms:created>
  <dcterms:modified xsi:type="dcterms:W3CDTF">2025-03-01T09:34:15Z</dcterms:modified>
</cp:coreProperties>
</file>