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320" windowHeight="4830" activeTab="5"/>
  </bookViews>
  <sheets>
    <sheet name="Obliczenia" sheetId="2" r:id="rId1"/>
    <sheet name="Magistrala" sheetId="5" r:id="rId2"/>
    <sheet name="Dane sieci" sheetId="1" r:id="rId3"/>
    <sheet name="Dane węzłów" sheetId="4" r:id="rId4"/>
    <sheet name="PIERSCIEN DANE" sheetId="6" r:id="rId5"/>
    <sheet name="Pierscien obliczenie" sheetId="7" r:id="rId6"/>
  </sheets>
  <externalReferences>
    <externalReference r:id="rId7"/>
  </externalReferences>
  <calcPr calcId="124519"/>
</workbook>
</file>

<file path=xl/calcChain.xml><?xml version="1.0" encoding="utf-8"?>
<calcChain xmlns="http://schemas.openxmlformats.org/spreadsheetml/2006/main">
  <c r="C28" i="5"/>
  <c r="L33" i="7"/>
  <c r="L34"/>
  <c r="I33"/>
  <c r="K33" s="1"/>
  <c r="I34"/>
  <c r="K34" s="1"/>
  <c r="G33"/>
  <c r="G34"/>
  <c r="F33"/>
  <c r="R33" s="1"/>
  <c r="F34"/>
  <c r="R34" s="1"/>
  <c r="D45"/>
  <c r="A33"/>
  <c r="C34" s="1"/>
  <c r="D33" s="1"/>
  <c r="H33" l="1"/>
  <c r="H34"/>
  <c r="C3" l="1"/>
  <c r="C2"/>
  <c r="O9"/>
  <c r="F2" l="1"/>
  <c r="F4" s="1"/>
  <c r="F3" l="1"/>
  <c r="E243" i="4" l="1"/>
  <c r="D243"/>
  <c r="C243"/>
  <c r="B243"/>
  <c r="E242"/>
  <c r="D242"/>
  <c r="C242"/>
  <c r="B242"/>
  <c r="E241"/>
  <c r="D241"/>
  <c r="C241"/>
  <c r="B241"/>
  <c r="E240"/>
  <c r="D240"/>
  <c r="C240"/>
  <c r="B240"/>
  <c r="E239"/>
  <c r="D239"/>
  <c r="C239"/>
  <c r="B239"/>
  <c r="E238"/>
  <c r="D238"/>
  <c r="C238"/>
  <c r="B238"/>
  <c r="E237"/>
  <c r="D237"/>
  <c r="C237"/>
  <c r="B237"/>
  <c r="E236"/>
  <c r="D236"/>
  <c r="C236"/>
  <c r="B236"/>
  <c r="E235"/>
  <c r="D235"/>
  <c r="C235"/>
  <c r="B235"/>
  <c r="E234"/>
  <c r="D234"/>
  <c r="C234"/>
  <c r="B234"/>
  <c r="E233"/>
  <c r="D233"/>
  <c r="C233"/>
  <c r="B233"/>
  <c r="E232"/>
  <c r="D232"/>
  <c r="C232"/>
  <c r="B232"/>
  <c r="E231"/>
  <c r="D231"/>
  <c r="C231"/>
  <c r="B231"/>
  <c r="E230"/>
  <c r="D230"/>
  <c r="C230"/>
  <c r="B230"/>
  <c r="E229"/>
  <c r="D229"/>
  <c r="C229"/>
  <c r="B229"/>
  <c r="E228"/>
  <c r="D228"/>
  <c r="C228"/>
  <c r="B228"/>
  <c r="E227"/>
  <c r="D227"/>
  <c r="C227"/>
  <c r="B227"/>
  <c r="E226"/>
  <c r="D226"/>
  <c r="C226"/>
  <c r="B226"/>
  <c r="E225"/>
  <c r="D225"/>
  <c r="C225"/>
  <c r="B225"/>
  <c r="E224"/>
  <c r="D224"/>
  <c r="C224"/>
  <c r="B224"/>
  <c r="E223"/>
  <c r="D223"/>
  <c r="C223"/>
  <c r="B223"/>
  <c r="E222"/>
  <c r="D222"/>
  <c r="C222"/>
  <c r="B222"/>
  <c r="E221"/>
  <c r="D221"/>
  <c r="C221"/>
  <c r="B221"/>
  <c r="E220"/>
  <c r="D220"/>
  <c r="C220"/>
  <c r="B220"/>
  <c r="E219"/>
  <c r="D219"/>
  <c r="C219"/>
  <c r="B219"/>
  <c r="E218"/>
  <c r="D218"/>
  <c r="C218"/>
  <c r="B218"/>
  <c r="E217"/>
  <c r="D217"/>
  <c r="C217"/>
  <c r="B217"/>
  <c r="E216"/>
  <c r="D216"/>
  <c r="C216"/>
  <c r="B216"/>
  <c r="E215"/>
  <c r="D215"/>
  <c r="C215"/>
  <c r="B215"/>
  <c r="E214"/>
  <c r="D214"/>
  <c r="C214"/>
  <c r="B214"/>
  <c r="E213"/>
  <c r="D213"/>
  <c r="C213"/>
  <c r="B213"/>
  <c r="E212"/>
  <c r="D212"/>
  <c r="C212"/>
  <c r="B212"/>
  <c r="E211"/>
  <c r="D211"/>
  <c r="C211"/>
  <c r="B211"/>
  <c r="E210"/>
  <c r="D210"/>
  <c r="C210"/>
  <c r="B210"/>
  <c r="E209"/>
  <c r="D209"/>
  <c r="C209"/>
  <c r="B209"/>
  <c r="E208"/>
  <c r="D208"/>
  <c r="C208"/>
  <c r="B208"/>
  <c r="E207"/>
  <c r="D207"/>
  <c r="C207"/>
  <c r="B207"/>
  <c r="E206"/>
  <c r="D206"/>
  <c r="C206"/>
  <c r="B206"/>
  <c r="E205"/>
  <c r="D205"/>
  <c r="C205"/>
  <c r="B205"/>
  <c r="E204"/>
  <c r="D204"/>
  <c r="C204"/>
  <c r="B204"/>
  <c r="E203"/>
  <c r="D203"/>
  <c r="C203"/>
  <c r="B203"/>
  <c r="E202"/>
  <c r="D202"/>
  <c r="C202"/>
  <c r="B202"/>
  <c r="E201"/>
  <c r="D201"/>
  <c r="C201"/>
  <c r="B201"/>
  <c r="E200"/>
  <c r="D200"/>
  <c r="C200"/>
  <c r="B200"/>
  <c r="E199"/>
  <c r="D199"/>
  <c r="C199"/>
  <c r="B199"/>
  <c r="E198"/>
  <c r="D198"/>
  <c r="C198"/>
  <c r="B198"/>
  <c r="E197"/>
  <c r="D197"/>
  <c r="C197"/>
  <c r="B197"/>
  <c r="E196"/>
  <c r="D196"/>
  <c r="C196"/>
  <c r="B196"/>
  <c r="E195"/>
  <c r="D195"/>
  <c r="C195"/>
  <c r="B195"/>
  <c r="E194"/>
  <c r="D194"/>
  <c r="C194"/>
  <c r="B194"/>
  <c r="E193"/>
  <c r="D193"/>
  <c r="C193"/>
  <c r="B193"/>
  <c r="E192"/>
  <c r="D192"/>
  <c r="C192"/>
  <c r="B192"/>
  <c r="E191"/>
  <c r="D191"/>
  <c r="C191"/>
  <c r="B191"/>
  <c r="E190"/>
  <c r="D190"/>
  <c r="C190"/>
  <c r="B190"/>
  <c r="E189"/>
  <c r="D189"/>
  <c r="C189"/>
  <c r="B189"/>
  <c r="E188"/>
  <c r="D188"/>
  <c r="C188"/>
  <c r="B188"/>
  <c r="E187"/>
  <c r="D187"/>
  <c r="C187"/>
  <c r="B187"/>
  <c r="E186"/>
  <c r="D186"/>
  <c r="C186"/>
  <c r="B186"/>
  <c r="E185"/>
  <c r="D185"/>
  <c r="C185"/>
  <c r="B185"/>
  <c r="E184"/>
  <c r="D184"/>
  <c r="C184"/>
  <c r="B184"/>
  <c r="E183"/>
  <c r="D183"/>
  <c r="C183"/>
  <c r="B183"/>
  <c r="E182"/>
  <c r="D182"/>
  <c r="C182"/>
  <c r="B182"/>
  <c r="E181"/>
  <c r="D181"/>
  <c r="C181"/>
  <c r="B181"/>
  <c r="E180"/>
  <c r="D180"/>
  <c r="C180"/>
  <c r="B180"/>
  <c r="E179"/>
  <c r="D179"/>
  <c r="C179"/>
  <c r="B179"/>
  <c r="E178"/>
  <c r="D178"/>
  <c r="C178"/>
  <c r="B178"/>
  <c r="E177"/>
  <c r="D177"/>
  <c r="C177"/>
  <c r="B177"/>
  <c r="E176"/>
  <c r="D176"/>
  <c r="C176"/>
  <c r="B176"/>
  <c r="E175"/>
  <c r="D175"/>
  <c r="C175"/>
  <c r="B175"/>
  <c r="E174"/>
  <c r="D174"/>
  <c r="C174"/>
  <c r="B174"/>
  <c r="E173"/>
  <c r="D173"/>
  <c r="C173"/>
  <c r="B173"/>
  <c r="E172"/>
  <c r="D172"/>
  <c r="C172"/>
  <c r="B172"/>
  <c r="E171"/>
  <c r="D171"/>
  <c r="C171"/>
  <c r="B171"/>
  <c r="E170"/>
  <c r="D170"/>
  <c r="C170"/>
  <c r="B170"/>
  <c r="E169"/>
  <c r="D169"/>
  <c r="C169"/>
  <c r="B169"/>
  <c r="E168"/>
  <c r="D168"/>
  <c r="C168"/>
  <c r="B168"/>
  <c r="E167"/>
  <c r="D167"/>
  <c r="C167"/>
  <c r="B167"/>
  <c r="E166"/>
  <c r="D166"/>
  <c r="C166"/>
  <c r="B166"/>
  <c r="E165"/>
  <c r="D165"/>
  <c r="C165"/>
  <c r="B165"/>
  <c r="E164"/>
  <c r="D164"/>
  <c r="C164"/>
  <c r="B164"/>
  <c r="E163"/>
  <c r="D163"/>
  <c r="C163"/>
  <c r="B163"/>
  <c r="E162"/>
  <c r="D162"/>
  <c r="C162"/>
  <c r="B162"/>
  <c r="E161"/>
  <c r="D161"/>
  <c r="C161"/>
  <c r="B161"/>
  <c r="E160"/>
  <c r="D160"/>
  <c r="C160"/>
  <c r="B160"/>
  <c r="E159"/>
  <c r="D159"/>
  <c r="C159"/>
  <c r="B159"/>
  <c r="E158"/>
  <c r="D158"/>
  <c r="C158"/>
  <c r="B158"/>
  <c r="E157"/>
  <c r="D157"/>
  <c r="C157"/>
  <c r="B157"/>
  <c r="E156"/>
  <c r="D156"/>
  <c r="C156"/>
  <c r="B156"/>
  <c r="E155"/>
  <c r="D155"/>
  <c r="C155"/>
  <c r="B155"/>
  <c r="E154"/>
  <c r="D154"/>
  <c r="C154"/>
  <c r="B154"/>
  <c r="E153"/>
  <c r="D153"/>
  <c r="C153"/>
  <c r="B153"/>
  <c r="E152"/>
  <c r="D152"/>
  <c r="C152"/>
  <c r="B152"/>
  <c r="E151"/>
  <c r="D151"/>
  <c r="C151"/>
  <c r="B151"/>
  <c r="E150"/>
  <c r="D150"/>
  <c r="C150"/>
  <c r="B150"/>
  <c r="E149"/>
  <c r="D149"/>
  <c r="C149"/>
  <c r="B149"/>
  <c r="E148"/>
  <c r="D148"/>
  <c r="C148"/>
  <c r="B148"/>
  <c r="E147"/>
  <c r="D147"/>
  <c r="C147"/>
  <c r="B147"/>
  <c r="E146"/>
  <c r="D146"/>
  <c r="C146"/>
  <c r="B146"/>
  <c r="E145"/>
  <c r="D145"/>
  <c r="C145"/>
  <c r="B145"/>
  <c r="E144"/>
  <c r="D144"/>
  <c r="C144"/>
  <c r="B144"/>
  <c r="E143"/>
  <c r="D143"/>
  <c r="C143"/>
  <c r="B143"/>
  <c r="E142"/>
  <c r="D142"/>
  <c r="C142"/>
  <c r="B142"/>
  <c r="E141"/>
  <c r="D141"/>
  <c r="C141"/>
  <c r="B141"/>
  <c r="E140"/>
  <c r="D140"/>
  <c r="C140"/>
  <c r="B140"/>
  <c r="E139"/>
  <c r="D139"/>
  <c r="C139"/>
  <c r="B139"/>
  <c r="E138"/>
  <c r="D138"/>
  <c r="C138"/>
  <c r="B138"/>
  <c r="E137"/>
  <c r="D137"/>
  <c r="C137"/>
  <c r="B137"/>
  <c r="E136"/>
  <c r="D136"/>
  <c r="C136"/>
  <c r="B136"/>
  <c r="E135"/>
  <c r="D135"/>
  <c r="C135"/>
  <c r="B135"/>
  <c r="E134"/>
  <c r="D134"/>
  <c r="C134"/>
  <c r="B134"/>
  <c r="E133"/>
  <c r="D133"/>
  <c r="C133"/>
  <c r="B133"/>
  <c r="E132"/>
  <c r="D132"/>
  <c r="C132"/>
  <c r="B132"/>
  <c r="E131"/>
  <c r="D131"/>
  <c r="C131"/>
  <c r="B131"/>
  <c r="E130"/>
  <c r="D130"/>
  <c r="C130"/>
  <c r="B130"/>
  <c r="E129"/>
  <c r="D129"/>
  <c r="C129"/>
  <c r="B129"/>
  <c r="E128"/>
  <c r="D128"/>
  <c r="C128"/>
  <c r="B128"/>
  <c r="E127"/>
  <c r="D127"/>
  <c r="C127"/>
  <c r="B127"/>
  <c r="E126"/>
  <c r="D126"/>
  <c r="C126"/>
  <c r="B126"/>
  <c r="E125"/>
  <c r="D125"/>
  <c r="C125"/>
  <c r="B125"/>
  <c r="E124"/>
  <c r="D124"/>
  <c r="C124"/>
  <c r="B124"/>
  <c r="E123"/>
  <c r="D123"/>
  <c r="C123"/>
  <c r="B123"/>
  <c r="E122"/>
  <c r="D122"/>
  <c r="C122"/>
  <c r="B122"/>
  <c r="E121"/>
  <c r="D121"/>
  <c r="C121"/>
  <c r="B121"/>
  <c r="E120"/>
  <c r="D120"/>
  <c r="C120"/>
  <c r="B120"/>
  <c r="E119"/>
  <c r="D119"/>
  <c r="C119"/>
  <c r="B119"/>
  <c r="E118"/>
  <c r="D118"/>
  <c r="C118"/>
  <c r="B118"/>
  <c r="E117"/>
  <c r="D117"/>
  <c r="C117"/>
  <c r="B117"/>
  <c r="E116"/>
  <c r="D116"/>
  <c r="C116"/>
  <c r="B116"/>
  <c r="E115"/>
  <c r="D115"/>
  <c r="C115"/>
  <c r="B115"/>
  <c r="E114"/>
  <c r="D114"/>
  <c r="C114"/>
  <c r="B114"/>
  <c r="E113"/>
  <c r="D113"/>
  <c r="C113"/>
  <c r="B113"/>
  <c r="E112"/>
  <c r="D112"/>
  <c r="C112"/>
  <c r="B112"/>
  <c r="E111"/>
  <c r="D111"/>
  <c r="C111"/>
  <c r="B111"/>
  <c r="E110"/>
  <c r="D110"/>
  <c r="C110"/>
  <c r="B110"/>
  <c r="E109"/>
  <c r="D109"/>
  <c r="C109"/>
  <c r="B109"/>
  <c r="E108"/>
  <c r="D108"/>
  <c r="C108"/>
  <c r="B108"/>
  <c r="E107"/>
  <c r="D107"/>
  <c r="C107"/>
  <c r="B107"/>
  <c r="E106"/>
  <c r="D106"/>
  <c r="C106"/>
  <c r="B106"/>
  <c r="E105"/>
  <c r="D105"/>
  <c r="C105"/>
  <c r="B105"/>
  <c r="E104"/>
  <c r="D104"/>
  <c r="C104"/>
  <c r="B104"/>
  <c r="E103"/>
  <c r="D103"/>
  <c r="C103"/>
  <c r="B103"/>
  <c r="E102"/>
  <c r="D102"/>
  <c r="C102"/>
  <c r="B102"/>
  <c r="E101"/>
  <c r="D101"/>
  <c r="C101"/>
  <c r="B101"/>
  <c r="E100"/>
  <c r="D100"/>
  <c r="C100"/>
  <c r="B100"/>
  <c r="E99"/>
  <c r="D99"/>
  <c r="C99"/>
  <c r="B99"/>
  <c r="E98"/>
  <c r="D98"/>
  <c r="C98"/>
  <c r="B98"/>
  <c r="E97"/>
  <c r="D97"/>
  <c r="C97"/>
  <c r="B97"/>
  <c r="E96"/>
  <c r="D96"/>
  <c r="C96"/>
  <c r="B96"/>
  <c r="E95"/>
  <c r="D95"/>
  <c r="C95"/>
  <c r="B95"/>
  <c r="E94"/>
  <c r="D94"/>
  <c r="C94"/>
  <c r="B94"/>
  <c r="E93"/>
  <c r="D93"/>
  <c r="C93"/>
  <c r="B93"/>
  <c r="E92"/>
  <c r="D92"/>
  <c r="C92"/>
  <c r="B92"/>
  <c r="E91"/>
  <c r="D91"/>
  <c r="C91"/>
  <c r="B91"/>
  <c r="E90"/>
  <c r="D90"/>
  <c r="C90"/>
  <c r="B90"/>
  <c r="E89"/>
  <c r="D89"/>
  <c r="C89"/>
  <c r="B89"/>
  <c r="E88"/>
  <c r="D88"/>
  <c r="C88"/>
  <c r="B88"/>
  <c r="E87"/>
  <c r="D87"/>
  <c r="C87"/>
  <c r="B87"/>
  <c r="E86"/>
  <c r="D86"/>
  <c r="C86"/>
  <c r="B86"/>
  <c r="E85"/>
  <c r="D85"/>
  <c r="C85"/>
  <c r="B85"/>
  <c r="E84"/>
  <c r="D84"/>
  <c r="C84"/>
  <c r="B84"/>
  <c r="E83"/>
  <c r="D83"/>
  <c r="C83"/>
  <c r="B83"/>
  <c r="E82"/>
  <c r="D82"/>
  <c r="C82"/>
  <c r="B82"/>
  <c r="E81"/>
  <c r="D81"/>
  <c r="C81"/>
  <c r="B81"/>
  <c r="E80"/>
  <c r="D80"/>
  <c r="C80"/>
  <c r="B80"/>
  <c r="E79"/>
  <c r="D79"/>
  <c r="C79"/>
  <c r="B79"/>
  <c r="E78"/>
  <c r="D78"/>
  <c r="C78"/>
  <c r="B78"/>
  <c r="E77"/>
  <c r="D77"/>
  <c r="C77"/>
  <c r="B77"/>
  <c r="E76"/>
  <c r="D76"/>
  <c r="C76"/>
  <c r="B76"/>
  <c r="E75"/>
  <c r="D75"/>
  <c r="C75"/>
  <c r="B75"/>
  <c r="E74"/>
  <c r="D74"/>
  <c r="C74"/>
  <c r="B74"/>
  <c r="E73"/>
  <c r="D73"/>
  <c r="C73"/>
  <c r="B73"/>
  <c r="E72"/>
  <c r="D72"/>
  <c r="C72"/>
  <c r="B72"/>
  <c r="E71"/>
  <c r="D71"/>
  <c r="C71"/>
  <c r="B71"/>
  <c r="E70"/>
  <c r="D70"/>
  <c r="C70"/>
  <c r="B70"/>
  <c r="E69"/>
  <c r="D69"/>
  <c r="C69"/>
  <c r="B69"/>
  <c r="E68"/>
  <c r="D68"/>
  <c r="C68"/>
  <c r="B68"/>
  <c r="E67"/>
  <c r="D67"/>
  <c r="C67"/>
  <c r="B67"/>
  <c r="E66"/>
  <c r="D66"/>
  <c r="C66"/>
  <c r="B66"/>
  <c r="E65"/>
  <c r="D65"/>
  <c r="C65"/>
  <c r="B65"/>
  <c r="E64"/>
  <c r="D64"/>
  <c r="C64"/>
  <c r="B64"/>
  <c r="E63"/>
  <c r="D63"/>
  <c r="C63"/>
  <c r="B63"/>
  <c r="E62"/>
  <c r="D62"/>
  <c r="C62"/>
  <c r="B62"/>
  <c r="E61"/>
  <c r="D61"/>
  <c r="C61"/>
  <c r="B61"/>
  <c r="E60"/>
  <c r="D60"/>
  <c r="C60"/>
  <c r="B60"/>
  <c r="E59"/>
  <c r="D59"/>
  <c r="C59"/>
  <c r="B59"/>
  <c r="E58"/>
  <c r="D58"/>
  <c r="C58"/>
  <c r="B58"/>
  <c r="E57"/>
  <c r="D57"/>
  <c r="C57"/>
  <c r="B57"/>
  <c r="E56"/>
  <c r="D56"/>
  <c r="C56"/>
  <c r="B56"/>
  <c r="E55"/>
  <c r="D55"/>
  <c r="C55"/>
  <c r="B55"/>
  <c r="E54"/>
  <c r="D54"/>
  <c r="C54"/>
  <c r="B54"/>
  <c r="E53"/>
  <c r="D53"/>
  <c r="C53"/>
  <c r="B53"/>
  <c r="E52"/>
  <c r="D52"/>
  <c r="C52"/>
  <c r="B52"/>
  <c r="E51"/>
  <c r="D51"/>
  <c r="C51"/>
  <c r="B51"/>
  <c r="E50"/>
  <c r="D50"/>
  <c r="C50"/>
  <c r="B50"/>
  <c r="E49"/>
  <c r="D49"/>
  <c r="C49"/>
  <c r="B49"/>
  <c r="E48"/>
  <c r="D48"/>
  <c r="C48"/>
  <c r="B48"/>
  <c r="E47"/>
  <c r="D47"/>
  <c r="C47"/>
  <c r="B47"/>
  <c r="E46"/>
  <c r="D46"/>
  <c r="C46"/>
  <c r="B46"/>
  <c r="E45"/>
  <c r="D45"/>
  <c r="C45"/>
  <c r="B45"/>
  <c r="E44"/>
  <c r="D44"/>
  <c r="C44"/>
  <c r="B44"/>
  <c r="E43"/>
  <c r="D43"/>
  <c r="C43"/>
  <c r="B43"/>
  <c r="E42"/>
  <c r="D42"/>
  <c r="C42"/>
  <c r="B42"/>
  <c r="E41"/>
  <c r="D41"/>
  <c r="C41"/>
  <c r="B41"/>
  <c r="E40"/>
  <c r="D40"/>
  <c r="C40"/>
  <c r="B40"/>
  <c r="E39"/>
  <c r="D39"/>
  <c r="C39"/>
  <c r="B39"/>
  <c r="E38"/>
  <c r="D38"/>
  <c r="C38"/>
  <c r="B38"/>
  <c r="E37"/>
  <c r="D37"/>
  <c r="C37"/>
  <c r="B37"/>
  <c r="E36"/>
  <c r="D36"/>
  <c r="C36"/>
  <c r="B36"/>
  <c r="E35"/>
  <c r="D35"/>
  <c r="C35"/>
  <c r="B35"/>
  <c r="E34"/>
  <c r="D34"/>
  <c r="C34"/>
  <c r="B34"/>
  <c r="E33"/>
  <c r="D33"/>
  <c r="C33"/>
  <c r="B33"/>
  <c r="E32"/>
  <c r="D32"/>
  <c r="C32"/>
  <c r="B32"/>
  <c r="E31"/>
  <c r="D31"/>
  <c r="C31"/>
  <c r="B31"/>
  <c r="E30"/>
  <c r="D30"/>
  <c r="C30"/>
  <c r="B30"/>
  <c r="E29"/>
  <c r="D29"/>
  <c r="C29"/>
  <c r="B29"/>
  <c r="E28"/>
  <c r="D28"/>
  <c r="C28"/>
  <c r="B28"/>
  <c r="E27"/>
  <c r="D27"/>
  <c r="C27"/>
  <c r="B27"/>
  <c r="E26"/>
  <c r="D26"/>
  <c r="C26"/>
  <c r="B26"/>
  <c r="E25"/>
  <c r="D25"/>
  <c r="C25"/>
  <c r="B25"/>
  <c r="E24"/>
  <c r="D24"/>
  <c r="C24"/>
  <c r="B24"/>
  <c r="E23"/>
  <c r="D23"/>
  <c r="C23"/>
  <c r="B23"/>
  <c r="E22"/>
  <c r="D22"/>
  <c r="C22"/>
  <c r="B22"/>
  <c r="E21"/>
  <c r="D21"/>
  <c r="C21"/>
  <c r="B21"/>
  <c r="E20"/>
  <c r="D20"/>
  <c r="C20"/>
  <c r="B20"/>
  <c r="E19"/>
  <c r="D19"/>
  <c r="C19"/>
  <c r="B19"/>
  <c r="E18"/>
  <c r="D18"/>
  <c r="C18"/>
  <c r="B18"/>
  <c r="E17"/>
  <c r="D17"/>
  <c r="C17"/>
  <c r="B17"/>
  <c r="E16"/>
  <c r="D16"/>
  <c r="C16"/>
  <c r="B16"/>
  <c r="E15"/>
  <c r="D15"/>
  <c r="C15"/>
  <c r="B15"/>
  <c r="E14"/>
  <c r="D14"/>
  <c r="C14"/>
  <c r="B14"/>
  <c r="E13"/>
  <c r="D13"/>
  <c r="C13"/>
  <c r="B13"/>
  <c r="E12"/>
  <c r="D12"/>
  <c r="C12"/>
  <c r="B12"/>
  <c r="E11"/>
  <c r="D11"/>
  <c r="C11"/>
  <c r="B11"/>
  <c r="E10"/>
  <c r="D10"/>
  <c r="C10"/>
  <c r="B10"/>
  <c r="E9"/>
  <c r="D9"/>
  <c r="C9"/>
  <c r="B9"/>
  <c r="E8"/>
  <c r="D8"/>
  <c r="C8"/>
  <c r="B8"/>
  <c r="E7"/>
  <c r="D7"/>
  <c r="C7"/>
  <c r="B7"/>
  <c r="E6"/>
  <c r="D6"/>
  <c r="C6"/>
  <c r="B6"/>
  <c r="E5"/>
  <c r="D5"/>
  <c r="C5"/>
  <c r="B5"/>
  <c r="E4"/>
  <c r="D4"/>
  <c r="C4"/>
  <c r="B4"/>
  <c r="E3"/>
  <c r="D3"/>
  <c r="C3"/>
  <c r="B3"/>
  <c r="C7" i="5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9"/>
  <c r="C30"/>
  <c r="C31"/>
  <c r="C32"/>
  <c r="C33"/>
  <c r="C34"/>
  <c r="C35"/>
  <c r="C36"/>
  <c r="C37"/>
  <c r="C38"/>
  <c r="C39"/>
  <c r="C40"/>
  <c r="C41"/>
  <c r="C42"/>
  <c r="C43"/>
  <c r="C44"/>
  <c r="C6"/>
  <c r="C5"/>
  <c r="E5"/>
  <c r="G3"/>
  <c r="E3"/>
  <c r="D3"/>
  <c r="B3"/>
  <c r="A3"/>
  <c r="A563" i="2"/>
  <c r="B563"/>
  <c r="D563"/>
  <c r="E563"/>
  <c r="J563" s="1"/>
  <c r="F563"/>
  <c r="G563"/>
  <c r="J563" i="1"/>
  <c r="A491" i="2"/>
  <c r="H491" s="1"/>
  <c r="F415"/>
  <c r="G415"/>
  <c r="D415"/>
  <c r="E415"/>
  <c r="J415" s="1"/>
  <c r="A415"/>
  <c r="B415"/>
  <c r="I415" i="1"/>
  <c r="J415" s="1"/>
  <c r="A383" i="2"/>
  <c r="C383" s="1"/>
  <c r="B383"/>
  <c r="D383"/>
  <c r="E383"/>
  <c r="F383"/>
  <c r="G383"/>
  <c r="J383" i="1"/>
  <c r="F348" i="2"/>
  <c r="G348"/>
  <c r="D348"/>
  <c r="E348"/>
  <c r="S348" s="1"/>
  <c r="A348"/>
  <c r="B348"/>
  <c r="J348" i="1"/>
  <c r="D329" i="2"/>
  <c r="C3" i="6" s="1"/>
  <c r="G9" i="7" s="1"/>
  <c r="P317" i="2"/>
  <c r="F26"/>
  <c r="F27"/>
  <c r="F28"/>
  <c r="F29"/>
  <c r="F30"/>
  <c r="F31"/>
  <c r="F32"/>
  <c r="F33"/>
  <c r="F10" i="5" s="1"/>
  <c r="F34" i="2"/>
  <c r="F35"/>
  <c r="F11" i="5" s="1"/>
  <c r="F36" i="2"/>
  <c r="F37"/>
  <c r="F12" i="5" s="1"/>
  <c r="F38" i="2"/>
  <c r="F39"/>
  <c r="F13" i="5" s="1"/>
  <c r="F40" i="2"/>
  <c r="F41"/>
  <c r="F14" i="5" s="1"/>
  <c r="F42" i="2"/>
  <c r="F15" i="5" s="1"/>
  <c r="F43" i="2"/>
  <c r="F44"/>
  <c r="F45"/>
  <c r="F46"/>
  <c r="F47"/>
  <c r="F48"/>
  <c r="F49"/>
  <c r="F50"/>
  <c r="F51"/>
  <c r="F52"/>
  <c r="F53"/>
  <c r="F54"/>
  <c r="F55"/>
  <c r="F16" i="5" s="1"/>
  <c r="F56" i="2"/>
  <c r="F17" i="5" s="1"/>
  <c r="F57" i="2"/>
  <c r="F58"/>
  <c r="F18" i="5" s="1"/>
  <c r="F59" i="2"/>
  <c r="F19" i="5" s="1"/>
  <c r="F60" i="2"/>
  <c r="F20" i="5" s="1"/>
  <c r="F61" i="2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21" i="5" s="1"/>
  <c r="F85" i="2"/>
  <c r="F22" i="5" s="1"/>
  <c r="F86" i="2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23" i="5" s="1"/>
  <c r="F105" i="2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24" i="5" s="1"/>
  <c r="F128" i="2"/>
  <c r="F129"/>
  <c r="F25" i="5" s="1"/>
  <c r="F130" i="2"/>
  <c r="F131"/>
  <c r="F132"/>
  <c r="F133"/>
  <c r="F26" i="5" s="1"/>
  <c r="F134" i="2"/>
  <c r="F135"/>
  <c r="F27" i="5" s="1"/>
  <c r="F136" i="2"/>
  <c r="F137"/>
  <c r="F138"/>
  <c r="F139"/>
  <c r="F140"/>
  <c r="F141"/>
  <c r="F142"/>
  <c r="F28" i="5" s="1"/>
  <c r="F143" i="2"/>
  <c r="F144"/>
  <c r="F145"/>
  <c r="F29" i="5" s="1"/>
  <c r="F146" i="2"/>
  <c r="F30" i="5" s="1"/>
  <c r="E29" i="6" s="1"/>
  <c r="I35" i="7" s="1"/>
  <c r="K35" s="1"/>
  <c r="F147" i="2"/>
  <c r="F148"/>
  <c r="F149"/>
  <c r="F150"/>
  <c r="F31" i="5" s="1"/>
  <c r="E30" i="6" s="1"/>
  <c r="I36" i="7" s="1"/>
  <c r="K36" s="1"/>
  <c r="F151" i="2"/>
  <c r="F152"/>
  <c r="F32" i="5" s="1"/>
  <c r="E31" i="6" s="1"/>
  <c r="I37" i="7" s="1"/>
  <c r="K37" s="1"/>
  <c r="F153" i="2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33" i="5" s="1"/>
  <c r="E32" i="6" s="1"/>
  <c r="I38" i="7" s="1"/>
  <c r="K38" s="1"/>
  <c r="F178" i="2"/>
  <c r="F179"/>
  <c r="F180"/>
  <c r="F34" i="5" s="1"/>
  <c r="E33" i="6" s="1"/>
  <c r="I39" i="7" s="1"/>
  <c r="K39" s="1"/>
  <c r="F181" i="2"/>
  <c r="F182"/>
  <c r="F183"/>
  <c r="F184"/>
  <c r="F185"/>
  <c r="F186"/>
  <c r="F35" i="5" s="1"/>
  <c r="E34" i="6" s="1"/>
  <c r="I40" i="7" s="1"/>
  <c r="K40" s="1"/>
  <c r="F187" i="2"/>
  <c r="F188"/>
  <c r="F189"/>
  <c r="F36" i="5" s="1"/>
  <c r="E35" i="6" s="1"/>
  <c r="I41" i="7" s="1"/>
  <c r="K41" s="1"/>
  <c r="F190" i="2"/>
  <c r="F191"/>
  <c r="F37" i="5" s="1"/>
  <c r="E36" i="6" s="1"/>
  <c r="I42" i="7" s="1"/>
  <c r="K42" s="1"/>
  <c r="F192" i="2"/>
  <c r="F193"/>
  <c r="F38" i="5" s="1"/>
  <c r="E37" i="6" s="1"/>
  <c r="I43" i="7" s="1"/>
  <c r="K43" s="1"/>
  <c r="F194" i="2"/>
  <c r="F195"/>
  <c r="F39" i="5" s="1"/>
  <c r="E38" i="6" s="1"/>
  <c r="I44" i="7" s="1"/>
  <c r="K44" s="1"/>
  <c r="F196" i="2"/>
  <c r="F197"/>
  <c r="F40" i="5" s="1"/>
  <c r="E39" i="6" s="1"/>
  <c r="I45" i="7" s="1"/>
  <c r="K45" s="1"/>
  <c r="F198" i="2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E11" i="6" s="1"/>
  <c r="I17" i="7" s="1"/>
  <c r="K17" s="1"/>
  <c r="F238" i="2"/>
  <c r="F239"/>
  <c r="F240"/>
  <c r="F241"/>
  <c r="E26" i="6" s="1"/>
  <c r="I32" i="7" s="1"/>
  <c r="K32" s="1"/>
  <c r="F242" i="2"/>
  <c r="F243"/>
  <c r="E25" i="6" s="1"/>
  <c r="I31" i="7" s="1"/>
  <c r="K31" s="1"/>
  <c r="F244" i="2"/>
  <c r="E24" i="6" s="1"/>
  <c r="I30" i="7" s="1"/>
  <c r="K30" s="1"/>
  <c r="F245" i="2"/>
  <c r="F246"/>
  <c r="E23" i="6" s="1"/>
  <c r="I29" i="7" s="1"/>
  <c r="K29" s="1"/>
  <c r="F247" i="2"/>
  <c r="F248"/>
  <c r="E22" i="6" s="1"/>
  <c r="I28" i="7" s="1"/>
  <c r="K28" s="1"/>
  <c r="F249" i="2"/>
  <c r="F250"/>
  <c r="E21" i="6" s="1"/>
  <c r="I27" i="7" s="1"/>
  <c r="K27" s="1"/>
  <c r="F251" i="2"/>
  <c r="F252"/>
  <c r="F253"/>
  <c r="E20" i="6" s="1"/>
  <c r="I26" i="7" s="1"/>
  <c r="K26" s="1"/>
  <c r="F254" i="2"/>
  <c r="F255"/>
  <c r="F256"/>
  <c r="F257"/>
  <c r="F258"/>
  <c r="F259"/>
  <c r="F260"/>
  <c r="F261"/>
  <c r="F262"/>
  <c r="E19" i="6" s="1"/>
  <c r="I25" i="7" s="1"/>
  <c r="K25" s="1"/>
  <c r="F263" i="2"/>
  <c r="F264"/>
  <c r="F265"/>
  <c r="F266"/>
  <c r="F267"/>
  <c r="F268"/>
  <c r="F269"/>
  <c r="F270"/>
  <c r="F271"/>
  <c r="F272"/>
  <c r="F273"/>
  <c r="F274"/>
  <c r="F275"/>
  <c r="F276"/>
  <c r="F277"/>
  <c r="F278"/>
  <c r="E18" i="6" s="1"/>
  <c r="I24" i="7" s="1"/>
  <c r="K24" s="1"/>
  <c r="F279" i="2"/>
  <c r="F280"/>
  <c r="E17" i="6" s="1"/>
  <c r="I23" i="7" s="1"/>
  <c r="K23" s="1"/>
  <c r="F281" i="2"/>
  <c r="F282"/>
  <c r="E16" i="6" s="1"/>
  <c r="I22" i="7" s="1"/>
  <c r="K22" s="1"/>
  <c r="F283" i="2"/>
  <c r="F284"/>
  <c r="E15" i="6" s="1"/>
  <c r="I21" i="7" s="1"/>
  <c r="K21" s="1"/>
  <c r="F285" i="2"/>
  <c r="E14" i="6" s="1"/>
  <c r="I20" i="7" s="1"/>
  <c r="K20" s="1"/>
  <c r="F286" i="2"/>
  <c r="F287"/>
  <c r="E13" i="6" s="1"/>
  <c r="I19" i="7" s="1"/>
  <c r="K19" s="1"/>
  <c r="F288" i="2"/>
  <c r="F289"/>
  <c r="F290"/>
  <c r="F291"/>
  <c r="F292"/>
  <c r="F293"/>
  <c r="F294"/>
  <c r="E12" i="6" s="1"/>
  <c r="I18" i="7" s="1"/>
  <c r="K18" s="1"/>
  <c r="F295" i="2"/>
  <c r="F296"/>
  <c r="F297"/>
  <c r="E10" i="6" s="1"/>
  <c r="I16" i="7" s="1"/>
  <c r="K16" s="1"/>
  <c r="F298" i="2"/>
  <c r="F299"/>
  <c r="F300"/>
  <c r="F301"/>
  <c r="F302"/>
  <c r="E9" i="6" s="1"/>
  <c r="I15" i="7" s="1"/>
  <c r="K15" s="1"/>
  <c r="F303" i="2"/>
  <c r="E8" i="6" s="1"/>
  <c r="I14" i="7" s="1"/>
  <c r="K14" s="1"/>
  <c r="F304" i="2"/>
  <c r="F305"/>
  <c r="E7" i="6" s="1"/>
  <c r="I13" i="7" s="1"/>
  <c r="K13" s="1"/>
  <c r="F306" i="2"/>
  <c r="F307"/>
  <c r="F308"/>
  <c r="F309"/>
  <c r="F310"/>
  <c r="F311"/>
  <c r="F312"/>
  <c r="F313"/>
  <c r="F314"/>
  <c r="F315"/>
  <c r="E6" i="6" s="1"/>
  <c r="I12" i="7" s="1"/>
  <c r="K12" s="1"/>
  <c r="F317" i="2"/>
  <c r="F318"/>
  <c r="F319"/>
  <c r="F320"/>
  <c r="F321"/>
  <c r="F322"/>
  <c r="F323"/>
  <c r="F324"/>
  <c r="F325"/>
  <c r="F326"/>
  <c r="E5" i="6" s="1"/>
  <c r="I11" i="7" s="1"/>
  <c r="K11" s="1"/>
  <c r="F327" i="2"/>
  <c r="E4" i="6" s="1"/>
  <c r="I10" i="7" s="1"/>
  <c r="K10" s="1"/>
  <c r="F328" i="2"/>
  <c r="F329"/>
  <c r="E3" i="6" s="1"/>
  <c r="I9" i="7" s="1"/>
  <c r="K9" s="1"/>
  <c r="F330" i="2"/>
  <c r="F41" i="5" s="1"/>
  <c r="F331" i="2"/>
  <c r="F42" i="5" s="1"/>
  <c r="F332" i="2"/>
  <c r="F333"/>
  <c r="F334"/>
  <c r="F335"/>
  <c r="F336"/>
  <c r="F337"/>
  <c r="F338"/>
  <c r="F339"/>
  <c r="F340"/>
  <c r="F341"/>
  <c r="F342"/>
  <c r="F343"/>
  <c r="F344"/>
  <c r="F345"/>
  <c r="F346"/>
  <c r="F347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43" i="5" s="1"/>
  <c r="F529" i="2"/>
  <c r="F44" i="5" s="1"/>
  <c r="P44" s="1"/>
  <c r="F530" i="2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11"/>
  <c r="F5" i="5" s="1"/>
  <c r="F12" i="2"/>
  <c r="F13"/>
  <c r="F14"/>
  <c r="F15"/>
  <c r="F16"/>
  <c r="F6" i="5" s="1"/>
  <c r="F17" i="2"/>
  <c r="F18"/>
  <c r="F7" i="5" s="1"/>
  <c r="F19" i="2"/>
  <c r="F20"/>
  <c r="F8" i="5" s="1"/>
  <c r="F21" i="2"/>
  <c r="F22"/>
  <c r="F9" i="5" s="1"/>
  <c r="F23" i="2"/>
  <c r="F24"/>
  <c r="F25"/>
  <c r="G11"/>
  <c r="G5" i="5" s="1"/>
  <c r="G12" i="2"/>
  <c r="G13"/>
  <c r="G14"/>
  <c r="G15"/>
  <c r="G16"/>
  <c r="G6" i="5" s="1"/>
  <c r="G17" i="2"/>
  <c r="G18"/>
  <c r="G7" i="5" s="1"/>
  <c r="G19" i="2"/>
  <c r="G20"/>
  <c r="G8" i="5" s="1"/>
  <c r="G21" i="2"/>
  <c r="G22"/>
  <c r="G9" i="5" s="1"/>
  <c r="G23" i="2"/>
  <c r="G24"/>
  <c r="G25"/>
  <c r="G26"/>
  <c r="G27"/>
  <c r="G28"/>
  <c r="G29"/>
  <c r="G30"/>
  <c r="G31"/>
  <c r="G32"/>
  <c r="G33"/>
  <c r="G10" i="5" s="1"/>
  <c r="G34" i="2"/>
  <c r="G35"/>
  <c r="G11" i="5" s="1"/>
  <c r="G36" i="2"/>
  <c r="G37"/>
  <c r="G12" i="5" s="1"/>
  <c r="G38" i="2"/>
  <c r="G39"/>
  <c r="G13" i="5" s="1"/>
  <c r="G40" i="2"/>
  <c r="G41"/>
  <c r="G14" i="5" s="1"/>
  <c r="G42" i="2"/>
  <c r="G15" i="5" s="1"/>
  <c r="G43" i="2"/>
  <c r="G44"/>
  <c r="G45"/>
  <c r="G46"/>
  <c r="G47"/>
  <c r="G48"/>
  <c r="G49"/>
  <c r="G50"/>
  <c r="G51"/>
  <c r="G52"/>
  <c r="G53"/>
  <c r="G54"/>
  <c r="G55"/>
  <c r="G16" i="5" s="1"/>
  <c r="G56" i="2"/>
  <c r="G17" i="5" s="1"/>
  <c r="G57" i="2"/>
  <c r="G58"/>
  <c r="G18" i="5" s="1"/>
  <c r="G59" i="2"/>
  <c r="G19" i="5" s="1"/>
  <c r="G60" i="2"/>
  <c r="G20" i="5" s="1"/>
  <c r="G61" i="2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21" i="5" s="1"/>
  <c r="G85" i="2"/>
  <c r="G22" i="5" s="1"/>
  <c r="G86" i="2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23" i="5" s="1"/>
  <c r="G105" i="2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24" i="5" s="1"/>
  <c r="G128" i="2"/>
  <c r="G129"/>
  <c r="G25" i="5" s="1"/>
  <c r="G130" i="2"/>
  <c r="G131"/>
  <c r="G132"/>
  <c r="G133"/>
  <c r="G26" i="5" s="1"/>
  <c r="G134" i="2"/>
  <c r="G135"/>
  <c r="G27" i="5" s="1"/>
  <c r="G136" i="2"/>
  <c r="G137"/>
  <c r="G138"/>
  <c r="G139"/>
  <c r="G140"/>
  <c r="G141"/>
  <c r="G142"/>
  <c r="G28" i="5" s="1"/>
  <c r="G143" i="2"/>
  <c r="G144"/>
  <c r="G145"/>
  <c r="G29" i="5" s="1"/>
  <c r="G146" i="2"/>
  <c r="G30" i="5" s="1"/>
  <c r="F29" i="6" s="1"/>
  <c r="L35" i="7" s="1"/>
  <c r="G147" i="2"/>
  <c r="G148"/>
  <c r="G149"/>
  <c r="G150"/>
  <c r="G31" i="5" s="1"/>
  <c r="F30" i="6" s="1"/>
  <c r="L36" i="7" s="1"/>
  <c r="G151" i="2"/>
  <c r="G152"/>
  <c r="G32" i="5" s="1"/>
  <c r="F31" i="6" s="1"/>
  <c r="L37" i="7" s="1"/>
  <c r="G153" i="2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33" i="5" s="1"/>
  <c r="F32" i="6" s="1"/>
  <c r="L38" i="7" s="1"/>
  <c r="G178" i="2"/>
  <c r="G179"/>
  <c r="G180"/>
  <c r="G34" i="5" s="1"/>
  <c r="F33" i="6" s="1"/>
  <c r="L39" i="7" s="1"/>
  <c r="G181" i="2"/>
  <c r="G182"/>
  <c r="G183"/>
  <c r="G184"/>
  <c r="G185"/>
  <c r="G186"/>
  <c r="G35" i="5" s="1"/>
  <c r="F34" i="6" s="1"/>
  <c r="L40" i="7" s="1"/>
  <c r="G187" i="2"/>
  <c r="G188"/>
  <c r="G189"/>
  <c r="G36" i="5" s="1"/>
  <c r="F35" i="6" s="1"/>
  <c r="L41" i="7" s="1"/>
  <c r="G190" i="2"/>
  <c r="G191"/>
  <c r="G37" i="5" s="1"/>
  <c r="F36" i="6" s="1"/>
  <c r="L42" i="7" s="1"/>
  <c r="G192" i="2"/>
  <c r="G193"/>
  <c r="G38" i="5" s="1"/>
  <c r="F37" i="6" s="1"/>
  <c r="L43" i="7" s="1"/>
  <c r="G194" i="2"/>
  <c r="G195"/>
  <c r="G39" i="5" s="1"/>
  <c r="F38" i="6" s="1"/>
  <c r="L44" i="7" s="1"/>
  <c r="G196" i="2"/>
  <c r="G197"/>
  <c r="G40" i="5" s="1"/>
  <c r="F39" i="6" s="1"/>
  <c r="L45" i="7" s="1"/>
  <c r="G198" i="2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F11" i="6" s="1"/>
  <c r="L17" i="7" s="1"/>
  <c r="G238" i="2"/>
  <c r="G239"/>
  <c r="G240"/>
  <c r="G241"/>
  <c r="F26" i="6" s="1"/>
  <c r="L32" i="7" s="1"/>
  <c r="G242" i="2"/>
  <c r="G243"/>
  <c r="F25" i="6" s="1"/>
  <c r="L31" i="7" s="1"/>
  <c r="G244" i="2"/>
  <c r="F24" i="6" s="1"/>
  <c r="L30" i="7" s="1"/>
  <c r="G245" i="2"/>
  <c r="G246"/>
  <c r="F23" i="6" s="1"/>
  <c r="L29" i="7" s="1"/>
  <c r="G247" i="2"/>
  <c r="G248"/>
  <c r="F22" i="6" s="1"/>
  <c r="L28" i="7" s="1"/>
  <c r="G249" i="2"/>
  <c r="G250"/>
  <c r="F21" i="6" s="1"/>
  <c r="L27" i="7" s="1"/>
  <c r="G251" i="2"/>
  <c r="G252"/>
  <c r="G253"/>
  <c r="F20" i="6" s="1"/>
  <c r="L26" i="7" s="1"/>
  <c r="G254" i="2"/>
  <c r="G255"/>
  <c r="G256"/>
  <c r="G257"/>
  <c r="G258"/>
  <c r="G259"/>
  <c r="G260"/>
  <c r="G261"/>
  <c r="G262"/>
  <c r="F19" i="6" s="1"/>
  <c r="L25" i="7" s="1"/>
  <c r="G263" i="2"/>
  <c r="G264"/>
  <c r="G265"/>
  <c r="G266"/>
  <c r="G267"/>
  <c r="G268"/>
  <c r="G269"/>
  <c r="G270"/>
  <c r="G271"/>
  <c r="G272"/>
  <c r="G273"/>
  <c r="G274"/>
  <c r="G275"/>
  <c r="G276"/>
  <c r="G277"/>
  <c r="G278"/>
  <c r="F18" i="6" s="1"/>
  <c r="L24" i="7" s="1"/>
  <c r="G279" i="2"/>
  <c r="G280"/>
  <c r="F17" i="6" s="1"/>
  <c r="L23" i="7" s="1"/>
  <c r="G281" i="2"/>
  <c r="G282"/>
  <c r="F16" i="6" s="1"/>
  <c r="L22" i="7" s="1"/>
  <c r="G283" i="2"/>
  <c r="G284"/>
  <c r="F15" i="6" s="1"/>
  <c r="L21" i="7" s="1"/>
  <c r="G285" i="2"/>
  <c r="F14" i="6" s="1"/>
  <c r="L20" i="7" s="1"/>
  <c r="G286" i="2"/>
  <c r="G287"/>
  <c r="F13" i="6" s="1"/>
  <c r="L19" i="7" s="1"/>
  <c r="G288" i="2"/>
  <c r="G289"/>
  <c r="G290"/>
  <c r="G291"/>
  <c r="G292"/>
  <c r="G293"/>
  <c r="G294"/>
  <c r="F12" i="6" s="1"/>
  <c r="L18" i="7" s="1"/>
  <c r="G295" i="2"/>
  <c r="G296"/>
  <c r="G297"/>
  <c r="F10" i="6" s="1"/>
  <c r="L16" i="7" s="1"/>
  <c r="G298" i="2"/>
  <c r="G299"/>
  <c r="G300"/>
  <c r="G301"/>
  <c r="G302"/>
  <c r="F9" i="6" s="1"/>
  <c r="L15" i="7" s="1"/>
  <c r="G303" i="2"/>
  <c r="F8" i="6" s="1"/>
  <c r="L14" i="7" s="1"/>
  <c r="G304" i="2"/>
  <c r="G305"/>
  <c r="F7" i="6" s="1"/>
  <c r="L13" i="7" s="1"/>
  <c r="G306" i="2"/>
  <c r="G307"/>
  <c r="G308"/>
  <c r="G309"/>
  <c r="G310"/>
  <c r="G311"/>
  <c r="G312"/>
  <c r="G313"/>
  <c r="G314"/>
  <c r="G315"/>
  <c r="F6" i="6" s="1"/>
  <c r="L12" i="7" s="1"/>
  <c r="G317" i="2"/>
  <c r="G318"/>
  <c r="G319"/>
  <c r="G320"/>
  <c r="G321"/>
  <c r="G322"/>
  <c r="G323"/>
  <c r="G324"/>
  <c r="G325"/>
  <c r="G326"/>
  <c r="F5" i="6" s="1"/>
  <c r="L11" i="7" s="1"/>
  <c r="G327" i="2"/>
  <c r="F4" i="6" s="1"/>
  <c r="L10" i="7" s="1"/>
  <c r="G328" i="2"/>
  <c r="G329"/>
  <c r="F3" i="6" s="1"/>
  <c r="L9" i="7" s="1"/>
  <c r="G330" i="2"/>
  <c r="G41" i="5" s="1"/>
  <c r="G331" i="2"/>
  <c r="G42" i="5" s="1"/>
  <c r="G332" i="2"/>
  <c r="G333"/>
  <c r="G334"/>
  <c r="G335"/>
  <c r="G336"/>
  <c r="G337"/>
  <c r="G338"/>
  <c r="G339"/>
  <c r="G340"/>
  <c r="G341"/>
  <c r="G342"/>
  <c r="G343"/>
  <c r="G344"/>
  <c r="G345"/>
  <c r="G346"/>
  <c r="G347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43" i="5" s="1"/>
  <c r="G529" i="2"/>
  <c r="G44" i="5" s="1"/>
  <c r="G530" i="2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E225"/>
  <c r="S225" s="1"/>
  <c r="D225"/>
  <c r="A225"/>
  <c r="H225" s="1"/>
  <c r="I225" s="1"/>
  <c r="B225"/>
  <c r="J225" i="1"/>
  <c r="G10" i="2"/>
  <c r="G4" i="5" s="1"/>
  <c r="P43" l="1"/>
  <c r="P42" s="1"/>
  <c r="P41" s="1"/>
  <c r="P40" s="1"/>
  <c r="P39" s="1"/>
  <c r="P38" s="1"/>
  <c r="P37" s="1"/>
  <c r="P36" s="1"/>
  <c r="P35" s="1"/>
  <c r="P34" s="1"/>
  <c r="P33" s="1"/>
  <c r="P32" s="1"/>
  <c r="P31" s="1"/>
  <c r="P30" s="1"/>
  <c r="S563" i="2"/>
  <c r="C491"/>
  <c r="S415"/>
  <c r="H383"/>
  <c r="I383" s="1"/>
  <c r="C225"/>
  <c r="J225"/>
  <c r="J383"/>
  <c r="J348"/>
  <c r="B123"/>
  <c r="B113"/>
  <c r="D108"/>
  <c r="E108"/>
  <c r="A108"/>
  <c r="H108" s="1"/>
  <c r="I108" s="1"/>
  <c r="B108"/>
  <c r="J108" i="1"/>
  <c r="J15"/>
  <c r="E15" i="2"/>
  <c r="S15" s="1"/>
  <c r="S11"/>
  <c r="S23"/>
  <c r="E10"/>
  <c r="D11"/>
  <c r="D16"/>
  <c r="D6" i="5" s="1"/>
  <c r="D12" i="2"/>
  <c r="D13"/>
  <c r="D14"/>
  <c r="D17"/>
  <c r="D18"/>
  <c r="D7" i="5" s="1"/>
  <c r="D19" i="2"/>
  <c r="D20"/>
  <c r="D8" i="5" s="1"/>
  <c r="D21" i="2"/>
  <c r="D22"/>
  <c r="D9" i="5" s="1"/>
  <c r="D23" i="2"/>
  <c r="J23" s="1"/>
  <c r="D24"/>
  <c r="D25"/>
  <c r="D26"/>
  <c r="D27"/>
  <c r="D28"/>
  <c r="D29"/>
  <c r="D30"/>
  <c r="D31"/>
  <c r="D32"/>
  <c r="D33"/>
  <c r="D10" i="5" s="1"/>
  <c r="D34" i="2"/>
  <c r="D35"/>
  <c r="D11" i="5" s="1"/>
  <c r="D36" i="2"/>
  <c r="D37"/>
  <c r="D12" i="5" s="1"/>
  <c r="D38" i="2"/>
  <c r="D39"/>
  <c r="D13" i="5" s="1"/>
  <c r="D40" i="2"/>
  <c r="D41"/>
  <c r="D14" i="5" s="1"/>
  <c r="D42" i="2"/>
  <c r="D15" i="5" s="1"/>
  <c r="D43" i="2"/>
  <c r="D44"/>
  <c r="D45"/>
  <c r="D46"/>
  <c r="D47"/>
  <c r="D48"/>
  <c r="D49"/>
  <c r="D50"/>
  <c r="D51"/>
  <c r="D52"/>
  <c r="D53"/>
  <c r="D54"/>
  <c r="D55"/>
  <c r="D16" i="5" s="1"/>
  <c r="D56" i="2"/>
  <c r="D17" i="5" s="1"/>
  <c r="D57" i="2"/>
  <c r="D58"/>
  <c r="D18" i="5" s="1"/>
  <c r="D59" i="2"/>
  <c r="D19" i="5" s="1"/>
  <c r="D60" i="2"/>
  <c r="D20" i="5" s="1"/>
  <c r="D61" i="2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21" i="5" s="1"/>
  <c r="D85" i="2"/>
  <c r="D22" i="5" s="1"/>
  <c r="D86" i="2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23" i="5" s="1"/>
  <c r="D105" i="2"/>
  <c r="D106"/>
  <c r="D107"/>
  <c r="D109"/>
  <c r="D110"/>
  <c r="D111"/>
  <c r="D112"/>
  <c r="D114"/>
  <c r="D115"/>
  <c r="D116"/>
  <c r="D117"/>
  <c r="D118"/>
  <c r="D119"/>
  <c r="D120"/>
  <c r="D121"/>
  <c r="D122"/>
  <c r="D123"/>
  <c r="D124"/>
  <c r="D125"/>
  <c r="D126"/>
  <c r="D127"/>
  <c r="D24" i="5" s="1"/>
  <c r="D128" i="2"/>
  <c r="D129"/>
  <c r="D25" i="5" s="1"/>
  <c r="D130" i="2"/>
  <c r="D131"/>
  <c r="D132"/>
  <c r="D133"/>
  <c r="D26" i="5" s="1"/>
  <c r="D134" i="2"/>
  <c r="D135"/>
  <c r="D27" i="5" s="1"/>
  <c r="D136" i="2"/>
  <c r="D137"/>
  <c r="D138"/>
  <c r="D139"/>
  <c r="D140"/>
  <c r="D141"/>
  <c r="D142"/>
  <c r="D28" i="5" s="1"/>
  <c r="D143" i="2"/>
  <c r="D144"/>
  <c r="D145"/>
  <c r="D29" i="5" s="1"/>
  <c r="D146" i="2"/>
  <c r="D30" i="5" s="1"/>
  <c r="C29" i="6" s="1"/>
  <c r="G35" i="7" s="1"/>
  <c r="D147" i="2"/>
  <c r="D148"/>
  <c r="D149"/>
  <c r="D150"/>
  <c r="D31" i="5" s="1"/>
  <c r="C30" i="6" s="1"/>
  <c r="G36" i="7" s="1"/>
  <c r="D151" i="2"/>
  <c r="D152"/>
  <c r="D32" i="5" s="1"/>
  <c r="C31" i="6" s="1"/>
  <c r="G37" i="7" s="1"/>
  <c r="D153" i="2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33" i="5" s="1"/>
  <c r="C32" i="6" s="1"/>
  <c r="G38" i="7" s="1"/>
  <c r="D178" i="2"/>
  <c r="D179"/>
  <c r="D180"/>
  <c r="D34" i="5" s="1"/>
  <c r="C33" i="6" s="1"/>
  <c r="G39" i="7" s="1"/>
  <c r="D181" i="2"/>
  <c r="D182"/>
  <c r="D183"/>
  <c r="D184"/>
  <c r="D185"/>
  <c r="D186"/>
  <c r="D35" i="5" s="1"/>
  <c r="C34" i="6" s="1"/>
  <c r="G40" i="7" s="1"/>
  <c r="D187" i="2"/>
  <c r="D188"/>
  <c r="D189"/>
  <c r="D36" i="5" s="1"/>
  <c r="C35" i="6" s="1"/>
  <c r="G41" i="7" s="1"/>
  <c r="D190" i="2"/>
  <c r="D191"/>
  <c r="D37" i="5" s="1"/>
  <c r="C36" i="6" s="1"/>
  <c r="G42" i="7" s="1"/>
  <c r="D192" i="2"/>
  <c r="D193"/>
  <c r="D38" i="5" s="1"/>
  <c r="C37" i="6" s="1"/>
  <c r="G43" i="7" s="1"/>
  <c r="D194" i="2"/>
  <c r="D195"/>
  <c r="D39" i="5" s="1"/>
  <c r="C38" i="6" s="1"/>
  <c r="G44" i="7" s="1"/>
  <c r="D196" i="2"/>
  <c r="D197"/>
  <c r="D40" i="5" s="1"/>
  <c r="C39" i="6" s="1"/>
  <c r="G45" i="7" s="1"/>
  <c r="D198" i="2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6"/>
  <c r="D227"/>
  <c r="D228"/>
  <c r="D229"/>
  <c r="D230"/>
  <c r="D231"/>
  <c r="D232"/>
  <c r="D233"/>
  <c r="D234"/>
  <c r="D235"/>
  <c r="D236"/>
  <c r="D237"/>
  <c r="C11" i="6" s="1"/>
  <c r="G17" i="7" s="1"/>
  <c r="D238" i="2"/>
  <c r="D239"/>
  <c r="D240"/>
  <c r="D241"/>
  <c r="C26" i="6" s="1"/>
  <c r="G32" i="7" s="1"/>
  <c r="D242" i="2"/>
  <c r="D243"/>
  <c r="C25" i="6" s="1"/>
  <c r="G31" i="7" s="1"/>
  <c r="D244" i="2"/>
  <c r="C24" i="6" s="1"/>
  <c r="G30" i="7" s="1"/>
  <c r="D245" i="2"/>
  <c r="D246"/>
  <c r="C23" i="6" s="1"/>
  <c r="G29" i="7" s="1"/>
  <c r="D247" i="2"/>
  <c r="D248"/>
  <c r="C22" i="6" s="1"/>
  <c r="G28" i="7" s="1"/>
  <c r="D249" i="2"/>
  <c r="D250"/>
  <c r="C21" i="6" s="1"/>
  <c r="G27" i="7" s="1"/>
  <c r="D251" i="2"/>
  <c r="D252"/>
  <c r="D253"/>
  <c r="C20" i="6" s="1"/>
  <c r="G26" i="7" s="1"/>
  <c r="D254" i="2"/>
  <c r="D255"/>
  <c r="D256"/>
  <c r="D257"/>
  <c r="D258"/>
  <c r="D259"/>
  <c r="D260"/>
  <c r="D261"/>
  <c r="D262"/>
  <c r="C19" i="6" s="1"/>
  <c r="G25" i="7" s="1"/>
  <c r="D263" i="2"/>
  <c r="D264"/>
  <c r="D265"/>
  <c r="D266"/>
  <c r="D267"/>
  <c r="D268"/>
  <c r="D269"/>
  <c r="D270"/>
  <c r="D271"/>
  <c r="D272"/>
  <c r="D273"/>
  <c r="D274"/>
  <c r="D275"/>
  <c r="D276"/>
  <c r="D277"/>
  <c r="D278"/>
  <c r="C18" i="6" s="1"/>
  <c r="G24" i="7" s="1"/>
  <c r="D279" i="2"/>
  <c r="D280"/>
  <c r="C17" i="6" s="1"/>
  <c r="G23" i="7" s="1"/>
  <c r="D281" i="2"/>
  <c r="D282"/>
  <c r="C16" i="6" s="1"/>
  <c r="G22" i="7" s="1"/>
  <c r="D283" i="2"/>
  <c r="D284"/>
  <c r="C15" i="6" s="1"/>
  <c r="G21" i="7" s="1"/>
  <c r="D285" i="2"/>
  <c r="C14" i="6" s="1"/>
  <c r="G20" i="7" s="1"/>
  <c r="D286" i="2"/>
  <c r="D287"/>
  <c r="C13" i="6" s="1"/>
  <c r="G19" i="7" s="1"/>
  <c r="D288" i="2"/>
  <c r="D289"/>
  <c r="D290"/>
  <c r="D291"/>
  <c r="D292"/>
  <c r="D293"/>
  <c r="D294"/>
  <c r="C12" i="6" s="1"/>
  <c r="G18" i="7" s="1"/>
  <c r="D295" i="2"/>
  <c r="D296"/>
  <c r="D297"/>
  <c r="C10" i="6" s="1"/>
  <c r="G16" i="7" s="1"/>
  <c r="D298" i="2"/>
  <c r="D299"/>
  <c r="D300"/>
  <c r="D301"/>
  <c r="D302"/>
  <c r="C9" i="6" s="1"/>
  <c r="G15" i="7" s="1"/>
  <c r="D303" i="2"/>
  <c r="C8" i="6" s="1"/>
  <c r="G14" i="7" s="1"/>
  <c r="D304" i="2"/>
  <c r="D305"/>
  <c r="C7" i="6" s="1"/>
  <c r="G13" i="7" s="1"/>
  <c r="D306" i="2"/>
  <c r="D307"/>
  <c r="D308"/>
  <c r="D309"/>
  <c r="D310"/>
  <c r="D311"/>
  <c r="D312"/>
  <c r="D313"/>
  <c r="D314"/>
  <c r="D315"/>
  <c r="C6" i="6" s="1"/>
  <c r="G12" i="7" s="1"/>
  <c r="D317" i="2"/>
  <c r="D318"/>
  <c r="D319"/>
  <c r="D320"/>
  <c r="D321"/>
  <c r="D322"/>
  <c r="D323"/>
  <c r="D324"/>
  <c r="D325"/>
  <c r="D326"/>
  <c r="C5" i="6" s="1"/>
  <c r="G11" i="7" s="1"/>
  <c r="D327" i="2"/>
  <c r="C4" i="6" s="1"/>
  <c r="G10" i="7" s="1"/>
  <c r="D328" i="2"/>
  <c r="D330"/>
  <c r="D41" i="5" s="1"/>
  <c r="D331" i="2"/>
  <c r="D42" i="5" s="1"/>
  <c r="D332" i="2"/>
  <c r="D333"/>
  <c r="D334"/>
  <c r="D335"/>
  <c r="D336"/>
  <c r="D337"/>
  <c r="D338"/>
  <c r="D339"/>
  <c r="D340"/>
  <c r="D341"/>
  <c r="D342"/>
  <c r="D343"/>
  <c r="D344"/>
  <c r="D345"/>
  <c r="D346"/>
  <c r="D347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43" i="5" s="1"/>
  <c r="D529" i="2"/>
  <c r="D44" i="5" s="1"/>
  <c r="D530" i="2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I317"/>
  <c r="I491"/>
  <c r="P29" i="5" l="1"/>
  <c r="S10" i="2"/>
  <c r="E4" i="5"/>
  <c r="J11" i="2"/>
  <c r="I5" i="5" s="1"/>
  <c r="D5"/>
  <c r="J108" i="2"/>
  <c r="C108"/>
  <c r="S108"/>
  <c r="J15"/>
  <c r="E12"/>
  <c r="E13"/>
  <c r="E14"/>
  <c r="E16"/>
  <c r="E6" i="5" s="1"/>
  <c r="E17" i="2"/>
  <c r="E18"/>
  <c r="E7" i="5" s="1"/>
  <c r="E19" i="2"/>
  <c r="E20"/>
  <c r="E8" i="5" s="1"/>
  <c r="E21" i="2"/>
  <c r="E22"/>
  <c r="E9" i="5" s="1"/>
  <c r="E24" i="2"/>
  <c r="E25"/>
  <c r="E26"/>
  <c r="E27"/>
  <c r="E28"/>
  <c r="E29"/>
  <c r="E30"/>
  <c r="E31"/>
  <c r="E32"/>
  <c r="E33"/>
  <c r="E10" i="5" s="1"/>
  <c r="E34" i="2"/>
  <c r="E35"/>
  <c r="E11" i="5" s="1"/>
  <c r="E36" i="2"/>
  <c r="E37"/>
  <c r="E12" i="5" s="1"/>
  <c r="E38" i="2"/>
  <c r="E39"/>
  <c r="E13" i="5" s="1"/>
  <c r="E40" i="2"/>
  <c r="E41"/>
  <c r="E14" i="5" s="1"/>
  <c r="E42" i="2"/>
  <c r="E15" i="5" s="1"/>
  <c r="E43" i="2"/>
  <c r="E44"/>
  <c r="E45"/>
  <c r="E46"/>
  <c r="E47"/>
  <c r="E48"/>
  <c r="E49"/>
  <c r="E50"/>
  <c r="E51"/>
  <c r="E52"/>
  <c r="E53"/>
  <c r="E54"/>
  <c r="E55"/>
  <c r="E16" i="5" s="1"/>
  <c r="E56" i="2"/>
  <c r="E17" i="5" s="1"/>
  <c r="E57" i="2"/>
  <c r="E58"/>
  <c r="E18" i="5" s="1"/>
  <c r="E59" i="2"/>
  <c r="E19" i="5" s="1"/>
  <c r="E60" i="2"/>
  <c r="E20" i="5" s="1"/>
  <c r="E61" i="2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21" i="5" s="1"/>
  <c r="E85" i="2"/>
  <c r="E22" i="5" s="1"/>
  <c r="E86" i="2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23" i="5" s="1"/>
  <c r="E105" i="2"/>
  <c r="E106"/>
  <c r="E107"/>
  <c r="E109"/>
  <c r="E110"/>
  <c r="E111"/>
  <c r="E112"/>
  <c r="E114"/>
  <c r="E115"/>
  <c r="E116"/>
  <c r="E117"/>
  <c r="E118"/>
  <c r="E119"/>
  <c r="E120"/>
  <c r="E121"/>
  <c r="E122"/>
  <c r="E123"/>
  <c r="E124"/>
  <c r="E125"/>
  <c r="E126"/>
  <c r="E127"/>
  <c r="E24" i="5" s="1"/>
  <c r="E128" i="2"/>
  <c r="E129"/>
  <c r="E25" i="5" s="1"/>
  <c r="E130" i="2"/>
  <c r="E131"/>
  <c r="E132"/>
  <c r="E133"/>
  <c r="E26" i="5" s="1"/>
  <c r="E134" i="2"/>
  <c r="E135"/>
  <c r="E27" i="5" s="1"/>
  <c r="E136" i="2"/>
  <c r="E137"/>
  <c r="E138"/>
  <c r="E139"/>
  <c r="E140"/>
  <c r="E141"/>
  <c r="E142"/>
  <c r="E28" i="5" s="1"/>
  <c r="E143" i="2"/>
  <c r="E144"/>
  <c r="E145"/>
  <c r="E29" i="5" s="1"/>
  <c r="E146" i="2"/>
  <c r="E30" i="5" s="1"/>
  <c r="D29" i="6" s="1"/>
  <c r="F35" i="7" s="1"/>
  <c r="E147" i="2"/>
  <c r="E148"/>
  <c r="E149"/>
  <c r="E150"/>
  <c r="E31" i="5" s="1"/>
  <c r="D30" i="6" s="1"/>
  <c r="F36" i="7" s="1"/>
  <c r="E151" i="2"/>
  <c r="E152"/>
  <c r="E32" i="5" s="1"/>
  <c r="D31" i="6" s="1"/>
  <c r="F37" i="7" s="1"/>
  <c r="E153" i="2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33" i="5" s="1"/>
  <c r="D32" i="6" s="1"/>
  <c r="F38" i="7" s="1"/>
  <c r="E178" i="2"/>
  <c r="E179"/>
  <c r="E180"/>
  <c r="E34" i="5" s="1"/>
  <c r="D33" i="6" s="1"/>
  <c r="F39" i="7" s="1"/>
  <c r="E181" i="2"/>
  <c r="E182"/>
  <c r="E183"/>
  <c r="E184"/>
  <c r="E185"/>
  <c r="E186"/>
  <c r="E35" i="5" s="1"/>
  <c r="D34" i="6" s="1"/>
  <c r="F40" i="7" s="1"/>
  <c r="E187" i="2"/>
  <c r="E188"/>
  <c r="E189"/>
  <c r="E36" i="5" s="1"/>
  <c r="D35" i="6" s="1"/>
  <c r="F41" i="7" s="1"/>
  <c r="E190" i="2"/>
  <c r="E191"/>
  <c r="E37" i="5" s="1"/>
  <c r="D36" i="6" s="1"/>
  <c r="F42" i="7" s="1"/>
  <c r="E192" i="2"/>
  <c r="E193"/>
  <c r="E38" i="5" s="1"/>
  <c r="D37" i="6" s="1"/>
  <c r="F43" i="7" s="1"/>
  <c r="E194" i="2"/>
  <c r="E195"/>
  <c r="E39" i="5" s="1"/>
  <c r="D38" i="6" s="1"/>
  <c r="F44" i="7" s="1"/>
  <c r="E196" i="2"/>
  <c r="E197"/>
  <c r="E40" i="5" s="1"/>
  <c r="D39" i="6" s="1"/>
  <c r="F45" i="7" s="1"/>
  <c r="E198" i="2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6"/>
  <c r="E227"/>
  <c r="E228"/>
  <c r="E229"/>
  <c r="E230"/>
  <c r="E231"/>
  <c r="E232"/>
  <c r="E233"/>
  <c r="E234"/>
  <c r="E235"/>
  <c r="E236"/>
  <c r="E237"/>
  <c r="D11" i="6" s="1"/>
  <c r="F17" i="7" s="1"/>
  <c r="H17" s="1"/>
  <c r="E238" i="2"/>
  <c r="E239"/>
  <c r="E240"/>
  <c r="E241"/>
  <c r="D26" i="6" s="1"/>
  <c r="F32" i="7" s="1"/>
  <c r="E242" i="2"/>
  <c r="E243"/>
  <c r="D25" i="6" s="1"/>
  <c r="F31" i="7" s="1"/>
  <c r="E244" i="2"/>
  <c r="D24" i="6" s="1"/>
  <c r="F30" i="7" s="1"/>
  <c r="E245" i="2"/>
  <c r="E246"/>
  <c r="D23" i="6" s="1"/>
  <c r="F29" i="7" s="1"/>
  <c r="E247" i="2"/>
  <c r="E248"/>
  <c r="D22" i="6" s="1"/>
  <c r="F28" i="7" s="1"/>
  <c r="H28" s="1"/>
  <c r="E249" i="2"/>
  <c r="E250"/>
  <c r="D21" i="6" s="1"/>
  <c r="F27" i="7" s="1"/>
  <c r="H27" s="1"/>
  <c r="E251" i="2"/>
  <c r="E252"/>
  <c r="E253"/>
  <c r="D20" i="6" s="1"/>
  <c r="F26" i="7" s="1"/>
  <c r="H26" s="1"/>
  <c r="E254" i="2"/>
  <c r="E255"/>
  <c r="E256"/>
  <c r="E257"/>
  <c r="E258"/>
  <c r="E259"/>
  <c r="E260"/>
  <c r="E261"/>
  <c r="E262"/>
  <c r="D19" i="6" s="1"/>
  <c r="F25" i="7" s="1"/>
  <c r="H25" s="1"/>
  <c r="E263" i="2"/>
  <c r="E264"/>
  <c r="E265"/>
  <c r="E266"/>
  <c r="E267"/>
  <c r="E268"/>
  <c r="E269"/>
  <c r="E270"/>
  <c r="E271"/>
  <c r="E272"/>
  <c r="E273"/>
  <c r="E274"/>
  <c r="E275"/>
  <c r="E276"/>
  <c r="E277"/>
  <c r="E278"/>
  <c r="D18" i="6" s="1"/>
  <c r="F24" i="7" s="1"/>
  <c r="H24" s="1"/>
  <c r="E279" i="2"/>
  <c r="E280"/>
  <c r="D17" i="6" s="1"/>
  <c r="F23" i="7" s="1"/>
  <c r="H23" s="1"/>
  <c r="E281" i="2"/>
  <c r="E282"/>
  <c r="D16" i="6" s="1"/>
  <c r="F22" i="7" s="1"/>
  <c r="H22" s="1"/>
  <c r="E283" i="2"/>
  <c r="E284"/>
  <c r="D15" i="6" s="1"/>
  <c r="F21" i="7" s="1"/>
  <c r="H21" s="1"/>
  <c r="E285" i="2"/>
  <c r="D14" i="6" s="1"/>
  <c r="F20" i="7" s="1"/>
  <c r="H20" s="1"/>
  <c r="E286" i="2"/>
  <c r="E287"/>
  <c r="D13" i="6" s="1"/>
  <c r="F19" i="7" s="1"/>
  <c r="H19" s="1"/>
  <c r="E288" i="2"/>
  <c r="E289"/>
  <c r="E290"/>
  <c r="E291"/>
  <c r="E292"/>
  <c r="E293"/>
  <c r="E294"/>
  <c r="D12" i="6" s="1"/>
  <c r="F18" i="7" s="1"/>
  <c r="H18" s="1"/>
  <c r="E295" i="2"/>
  <c r="E296"/>
  <c r="E297"/>
  <c r="D10" i="6" s="1"/>
  <c r="F16" i="7" s="1"/>
  <c r="H16" s="1"/>
  <c r="E298" i="2"/>
  <c r="E299"/>
  <c r="E300"/>
  <c r="E301"/>
  <c r="E302"/>
  <c r="D9" i="6" s="1"/>
  <c r="F15" i="7" s="1"/>
  <c r="H15" s="1"/>
  <c r="E303" i="2"/>
  <c r="D8" i="6" s="1"/>
  <c r="F14" i="7" s="1"/>
  <c r="H14" s="1"/>
  <c r="E304" i="2"/>
  <c r="E305"/>
  <c r="D7" i="6" s="1"/>
  <c r="F13" i="7" s="1"/>
  <c r="H13" s="1"/>
  <c r="E306" i="2"/>
  <c r="E307"/>
  <c r="E308"/>
  <c r="E309"/>
  <c r="E310"/>
  <c r="E311"/>
  <c r="E312"/>
  <c r="E313"/>
  <c r="E314"/>
  <c r="E315"/>
  <c r="D6" i="6" s="1"/>
  <c r="F12" i="7" s="1"/>
  <c r="H12" s="1"/>
  <c r="E317" i="2"/>
  <c r="E318"/>
  <c r="E319"/>
  <c r="E320"/>
  <c r="E321"/>
  <c r="E322"/>
  <c r="E323"/>
  <c r="E324"/>
  <c r="E325"/>
  <c r="E326"/>
  <c r="D5" i="6" s="1"/>
  <c r="F11" i="7" s="1"/>
  <c r="H11" s="1"/>
  <c r="E327" i="2"/>
  <c r="D4" i="6" s="1"/>
  <c r="F10" i="7" s="1"/>
  <c r="H10" s="1"/>
  <c r="E328" i="2"/>
  <c r="E329"/>
  <c r="D3" i="6" s="1"/>
  <c r="F9" i="7" s="1"/>
  <c r="E330" i="2"/>
  <c r="E41" i="5" s="1"/>
  <c r="E331" i="2"/>
  <c r="E42" i="5" s="1"/>
  <c r="E332" i="2"/>
  <c r="E333"/>
  <c r="E334"/>
  <c r="E335"/>
  <c r="E336"/>
  <c r="E337"/>
  <c r="E338"/>
  <c r="E339"/>
  <c r="E340"/>
  <c r="E341"/>
  <c r="E342"/>
  <c r="E343"/>
  <c r="E344"/>
  <c r="E345"/>
  <c r="E346"/>
  <c r="E347"/>
  <c r="E349"/>
  <c r="E350"/>
  <c r="E351"/>
  <c r="J351" s="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J380" s="1"/>
  <c r="E381"/>
  <c r="E382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J400" s="1"/>
  <c r="E401"/>
  <c r="E402"/>
  <c r="E403"/>
  <c r="E404"/>
  <c r="E405"/>
  <c r="E406"/>
  <c r="E407"/>
  <c r="E408"/>
  <c r="E409"/>
  <c r="E410"/>
  <c r="E411"/>
  <c r="E412"/>
  <c r="E413"/>
  <c r="E414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43" i="5" s="1"/>
  <c r="E529" i="2"/>
  <c r="E44" i="5" s="1"/>
  <c r="E530" i="2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F3"/>
  <c r="F4" s="1"/>
  <c r="A11"/>
  <c r="A5" i="5" s="1"/>
  <c r="O5" s="1"/>
  <c r="B11" i="2"/>
  <c r="B5" i="5" s="1"/>
  <c r="A12" i="2"/>
  <c r="B12"/>
  <c r="A13"/>
  <c r="B13"/>
  <c r="A14"/>
  <c r="B14"/>
  <c r="A16"/>
  <c r="A6" i="5" s="1"/>
  <c r="O6" s="1"/>
  <c r="B16" i="2"/>
  <c r="B6" i="5" s="1"/>
  <c r="A17" i="2"/>
  <c r="B17"/>
  <c r="A18"/>
  <c r="A7" i="5" s="1"/>
  <c r="O7" s="1"/>
  <c r="B18" i="2"/>
  <c r="B7" i="5" s="1"/>
  <c r="A19" i="2"/>
  <c r="B19"/>
  <c r="A20"/>
  <c r="A8" i="5" s="1"/>
  <c r="O8" s="1"/>
  <c r="B20" i="2"/>
  <c r="B8" i="5" s="1"/>
  <c r="A21" i="2"/>
  <c r="B21"/>
  <c r="A22"/>
  <c r="A9" i="5" s="1"/>
  <c r="O9" s="1"/>
  <c r="B22" i="2"/>
  <c r="B9" i="5" s="1"/>
  <c r="A23" i="2"/>
  <c r="B23"/>
  <c r="A24"/>
  <c r="B24"/>
  <c r="A25"/>
  <c r="B25"/>
  <c r="A26"/>
  <c r="B26"/>
  <c r="A27"/>
  <c r="C27" s="1"/>
  <c r="B27"/>
  <c r="A28"/>
  <c r="B28"/>
  <c r="A29"/>
  <c r="B29"/>
  <c r="A30"/>
  <c r="B30"/>
  <c r="A31"/>
  <c r="B31"/>
  <c r="A32"/>
  <c r="B32"/>
  <c r="A33"/>
  <c r="A10" i="5" s="1"/>
  <c r="O10" s="1"/>
  <c r="B33" i="2"/>
  <c r="B10" i="5" s="1"/>
  <c r="A34" i="2"/>
  <c r="B34"/>
  <c r="A35"/>
  <c r="A11" i="5" s="1"/>
  <c r="O11" s="1"/>
  <c r="B35" i="2"/>
  <c r="B11" i="5" s="1"/>
  <c r="A36" i="2"/>
  <c r="B36"/>
  <c r="A37"/>
  <c r="A12" i="5" s="1"/>
  <c r="O12" s="1"/>
  <c r="B37" i="2"/>
  <c r="B12" i="5" s="1"/>
  <c r="A38" i="2"/>
  <c r="B38"/>
  <c r="A39"/>
  <c r="A13" i="5" s="1"/>
  <c r="O13" s="1"/>
  <c r="B39" i="2"/>
  <c r="B13" i="5" s="1"/>
  <c r="A40" i="2"/>
  <c r="B40"/>
  <c r="A41"/>
  <c r="A14" i="5" s="1"/>
  <c r="O14" s="1"/>
  <c r="B41" i="2"/>
  <c r="B14" i="5" s="1"/>
  <c r="A42" i="2"/>
  <c r="A15" i="5" s="1"/>
  <c r="O15" s="1"/>
  <c r="B42" i="2"/>
  <c r="B15" i="5" s="1"/>
  <c r="A43" i="2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A16" i="5" s="1"/>
  <c r="O16" s="1"/>
  <c r="B55" i="2"/>
  <c r="B16" i="5" s="1"/>
  <c r="A56" i="2"/>
  <c r="A17" i="5" s="1"/>
  <c r="O17" s="1"/>
  <c r="B56" i="2"/>
  <c r="B17" i="5" s="1"/>
  <c r="A57" i="2"/>
  <c r="B57"/>
  <c r="A58"/>
  <c r="A18" i="5" s="1"/>
  <c r="O18" s="1"/>
  <c r="B58" i="2"/>
  <c r="B18" i="5" s="1"/>
  <c r="A59" i="2"/>
  <c r="A19" i="5" s="1"/>
  <c r="O19" s="1"/>
  <c r="B59" i="2"/>
  <c r="B19" i="5" s="1"/>
  <c r="A60" i="2"/>
  <c r="A20" i="5" s="1"/>
  <c r="O20" s="1"/>
  <c r="B60" i="2"/>
  <c r="B20" i="5" s="1"/>
  <c r="A61" i="2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A21" i="5" s="1"/>
  <c r="O21" s="1"/>
  <c r="B84" i="2"/>
  <c r="B21" i="5" s="1"/>
  <c r="A85" i="2"/>
  <c r="A22" i="5" s="1"/>
  <c r="O22" s="1"/>
  <c r="B85" i="2"/>
  <c r="B22" i="5" s="1"/>
  <c r="A86" i="2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B98"/>
  <c r="A99"/>
  <c r="B99"/>
  <c r="A100"/>
  <c r="B100"/>
  <c r="A101"/>
  <c r="B101"/>
  <c r="A102"/>
  <c r="B102"/>
  <c r="A103"/>
  <c r="B103"/>
  <c r="A104"/>
  <c r="A23" i="5" s="1"/>
  <c r="O23" s="1"/>
  <c r="B104" i="2"/>
  <c r="B23" i="5" s="1"/>
  <c r="A105" i="2"/>
  <c r="B105"/>
  <c r="A106"/>
  <c r="B106"/>
  <c r="A107"/>
  <c r="B107"/>
  <c r="A109"/>
  <c r="B109"/>
  <c r="A110"/>
  <c r="B110"/>
  <c r="A111"/>
  <c r="B111"/>
  <c r="A112"/>
  <c r="B112"/>
  <c r="A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A124"/>
  <c r="B124"/>
  <c r="A125"/>
  <c r="B125"/>
  <c r="A126"/>
  <c r="B126"/>
  <c r="A127"/>
  <c r="A24" i="5" s="1"/>
  <c r="O24" s="1"/>
  <c r="B127" i="2"/>
  <c r="B24" i="5" s="1"/>
  <c r="A128" i="2"/>
  <c r="B128"/>
  <c r="A129"/>
  <c r="A25" i="5" s="1"/>
  <c r="O25" s="1"/>
  <c r="B129" i="2"/>
  <c r="B25" i="5" s="1"/>
  <c r="A130" i="2"/>
  <c r="B130"/>
  <c r="A131"/>
  <c r="B131"/>
  <c r="A132"/>
  <c r="B132"/>
  <c r="A133"/>
  <c r="A26" i="5" s="1"/>
  <c r="O26" s="1"/>
  <c r="B133" i="2"/>
  <c r="B26" i="5" s="1"/>
  <c r="A134" i="2"/>
  <c r="B134"/>
  <c r="A135"/>
  <c r="A27" i="5" s="1"/>
  <c r="O27" s="1"/>
  <c r="B135" i="2"/>
  <c r="B27" i="5" s="1"/>
  <c r="A136" i="2"/>
  <c r="B136"/>
  <c r="A137"/>
  <c r="B137"/>
  <c r="A138"/>
  <c r="B138"/>
  <c r="A139"/>
  <c r="B139"/>
  <c r="A140"/>
  <c r="B140"/>
  <c r="A141"/>
  <c r="B141"/>
  <c r="A142"/>
  <c r="A28" i="5" s="1"/>
  <c r="O28" s="1"/>
  <c r="B142" i="2"/>
  <c r="A143"/>
  <c r="B143"/>
  <c r="A144"/>
  <c r="B144"/>
  <c r="A145"/>
  <c r="A29" i="5" s="1"/>
  <c r="B145" i="2"/>
  <c r="B29" i="5" s="1"/>
  <c r="A146" i="2"/>
  <c r="A30" i="5" s="1"/>
  <c r="B146" i="2"/>
  <c r="B30" i="5" s="1"/>
  <c r="B29" i="6" s="1"/>
  <c r="A147" i="2"/>
  <c r="B147"/>
  <c r="A148"/>
  <c r="B148"/>
  <c r="A149"/>
  <c r="B149"/>
  <c r="A150"/>
  <c r="A31" i="5" s="1"/>
  <c r="B150" i="2"/>
  <c r="B31" i="5" s="1"/>
  <c r="B30" i="6" s="1"/>
  <c r="A151" i="2"/>
  <c r="B151"/>
  <c r="A152"/>
  <c r="A32" i="5" s="1"/>
  <c r="B152" i="2"/>
  <c r="B32" i="5" s="1"/>
  <c r="B31" i="6" s="1"/>
  <c r="A153" i="2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A33" i="5" s="1"/>
  <c r="B177" i="2"/>
  <c r="B33" i="5" s="1"/>
  <c r="B32" i="6" s="1"/>
  <c r="A178" i="2"/>
  <c r="B178"/>
  <c r="A179"/>
  <c r="B179"/>
  <c r="A180"/>
  <c r="A34" i="5" s="1"/>
  <c r="B180" i="2"/>
  <c r="B34" i="5" s="1"/>
  <c r="B33" i="6" s="1"/>
  <c r="A181" i="2"/>
  <c r="B181"/>
  <c r="A182"/>
  <c r="B182"/>
  <c r="A183"/>
  <c r="B183"/>
  <c r="A184"/>
  <c r="B184"/>
  <c r="A185"/>
  <c r="B185"/>
  <c r="A186"/>
  <c r="A35" i="5" s="1"/>
  <c r="B186" i="2"/>
  <c r="B35" i="5" s="1"/>
  <c r="B34" i="6" s="1"/>
  <c r="A187" i="2"/>
  <c r="B187"/>
  <c r="A188"/>
  <c r="B188"/>
  <c r="A189"/>
  <c r="A36" i="5" s="1"/>
  <c r="B189" i="2"/>
  <c r="B36" i="5" s="1"/>
  <c r="B35" i="6" s="1"/>
  <c r="A190" i="2"/>
  <c r="B190"/>
  <c r="A191"/>
  <c r="A37" i="5" s="1"/>
  <c r="B191" i="2"/>
  <c r="B37" i="5" s="1"/>
  <c r="B36" i="6" s="1"/>
  <c r="A192" i="2"/>
  <c r="B192"/>
  <c r="A193"/>
  <c r="A38" i="5" s="1"/>
  <c r="B193" i="2"/>
  <c r="B38" i="5" s="1"/>
  <c r="B37" i="6" s="1"/>
  <c r="A194" i="2"/>
  <c r="B194"/>
  <c r="A195"/>
  <c r="A39" i="5" s="1"/>
  <c r="B195" i="2"/>
  <c r="B39" i="5" s="1"/>
  <c r="B38" i="6" s="1"/>
  <c r="A196" i="2"/>
  <c r="B196"/>
  <c r="A197"/>
  <c r="A40" i="5" s="1"/>
  <c r="B197" i="2"/>
  <c r="B40" i="5" s="1"/>
  <c r="B39" i="6" s="1"/>
  <c r="A198" i="2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7" i="6" s="1"/>
  <c r="A32" i="7" s="1"/>
  <c r="C33" s="1"/>
  <c r="D32" s="1"/>
  <c r="A241" i="2"/>
  <c r="B26" i="6" s="1"/>
  <c r="B241" i="2"/>
  <c r="A26" i="6" s="1"/>
  <c r="A31" i="7" s="1"/>
  <c r="C32" s="1"/>
  <c r="D31" s="1"/>
  <c r="A242" i="2"/>
  <c r="B242"/>
  <c r="A243"/>
  <c r="B25" i="6" s="1"/>
  <c r="B243" i="2"/>
  <c r="A25" i="6" s="1"/>
  <c r="A30" i="7" s="1"/>
  <c r="C31" s="1"/>
  <c r="D30" s="1"/>
  <c r="A244" i="2"/>
  <c r="B24" i="6" s="1"/>
  <c r="B244" i="2"/>
  <c r="A24" i="6" s="1"/>
  <c r="A29" i="7" s="1"/>
  <c r="C30" s="1"/>
  <c r="D29" s="1"/>
  <c r="A245" i="2"/>
  <c r="B245"/>
  <c r="A246"/>
  <c r="B23" i="6" s="1"/>
  <c r="B246" i="2"/>
  <c r="A23" i="6" s="1"/>
  <c r="A28" i="7" s="1"/>
  <c r="C29" s="1"/>
  <c r="D28" s="1"/>
  <c r="A247" i="2"/>
  <c r="B247"/>
  <c r="A248"/>
  <c r="B22" i="6" s="1"/>
  <c r="B248" i="2"/>
  <c r="A22" i="6" s="1"/>
  <c r="A27" i="7" s="1"/>
  <c r="C28" s="1"/>
  <c r="D27" s="1"/>
  <c r="A249" i="2"/>
  <c r="B249"/>
  <c r="A250"/>
  <c r="B21" i="6" s="1"/>
  <c r="B250" i="2"/>
  <c r="A21" i="6" s="1"/>
  <c r="A26" i="7" s="1"/>
  <c r="C27" s="1"/>
  <c r="D26" s="1"/>
  <c r="A251" i="2"/>
  <c r="B251"/>
  <c r="A252"/>
  <c r="B252"/>
  <c r="A253"/>
  <c r="B20" i="6" s="1"/>
  <c r="B253" i="2"/>
  <c r="A20" i="6" s="1"/>
  <c r="A25" i="7" s="1"/>
  <c r="C26" s="1"/>
  <c r="D25" s="1"/>
  <c r="A254" i="2"/>
  <c r="B254"/>
  <c r="A255"/>
  <c r="B255"/>
  <c r="A256"/>
  <c r="B256"/>
  <c r="A257"/>
  <c r="B257"/>
  <c r="A258"/>
  <c r="B258"/>
  <c r="A259"/>
  <c r="B259"/>
  <c r="A260"/>
  <c r="B260"/>
  <c r="A261"/>
  <c r="B261"/>
  <c r="A262"/>
  <c r="B19" i="6" s="1"/>
  <c r="B262" i="2"/>
  <c r="A19" i="6" s="1"/>
  <c r="A24" i="7" s="1"/>
  <c r="C25" s="1"/>
  <c r="D24" s="1"/>
  <c r="A263" i="2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18" i="6" s="1"/>
  <c r="B278" i="2"/>
  <c r="A18" i="6" s="1"/>
  <c r="A23" i="7" s="1"/>
  <c r="C24" s="1"/>
  <c r="D23" s="1"/>
  <c r="A279" i="2"/>
  <c r="B279"/>
  <c r="A280"/>
  <c r="B17" i="6" s="1"/>
  <c r="B280" i="2"/>
  <c r="A17" i="6" s="1"/>
  <c r="A22" i="7" s="1"/>
  <c r="C23" s="1"/>
  <c r="D22" s="1"/>
  <c r="A281" i="2"/>
  <c r="B281"/>
  <c r="A282"/>
  <c r="B16" i="6" s="1"/>
  <c r="B282" i="2"/>
  <c r="A16" i="6" s="1"/>
  <c r="A21" i="7" s="1"/>
  <c r="C22" s="1"/>
  <c r="D21" s="1"/>
  <c r="A283" i="2"/>
  <c r="B283"/>
  <c r="A284"/>
  <c r="B15" i="6" s="1"/>
  <c r="B284" i="2"/>
  <c r="A15" i="6" s="1"/>
  <c r="A20" i="7" s="1"/>
  <c r="C21" s="1"/>
  <c r="D20" s="1"/>
  <c r="A285" i="2"/>
  <c r="B14" i="6" s="1"/>
  <c r="B285" i="2"/>
  <c r="A14" i="6" s="1"/>
  <c r="A19" i="7" s="1"/>
  <c r="C20" s="1"/>
  <c r="D19" s="1"/>
  <c r="A286" i="2"/>
  <c r="B286"/>
  <c r="A287"/>
  <c r="B13" i="6" s="1"/>
  <c r="B287" i="2"/>
  <c r="A13" i="6" s="1"/>
  <c r="A18" i="7" s="1"/>
  <c r="C19" s="1"/>
  <c r="D18" s="1"/>
  <c r="A288" i="2"/>
  <c r="B288"/>
  <c r="A289"/>
  <c r="B289"/>
  <c r="A290"/>
  <c r="B290"/>
  <c r="A291"/>
  <c r="B291"/>
  <c r="A292"/>
  <c r="B292"/>
  <c r="A293"/>
  <c r="B293"/>
  <c r="A294"/>
  <c r="B12" i="6" s="1"/>
  <c r="B294" i="2"/>
  <c r="A12" i="6" s="1"/>
  <c r="A17" i="7" s="1"/>
  <c r="C18" s="1"/>
  <c r="D17" s="1"/>
  <c r="A295" i="2"/>
  <c r="B295"/>
  <c r="A296"/>
  <c r="B11" i="6" s="1"/>
  <c r="B296" i="2"/>
  <c r="A11" i="6" s="1"/>
  <c r="A16" i="7" s="1"/>
  <c r="C17" s="1"/>
  <c r="D16" s="1"/>
  <c r="A297" i="2"/>
  <c r="B10" i="6" s="1"/>
  <c r="B297" i="2"/>
  <c r="A10" i="6" s="1"/>
  <c r="A15" i="7" s="1"/>
  <c r="C16" s="1"/>
  <c r="D15" s="1"/>
  <c r="A298" i="2"/>
  <c r="B298"/>
  <c r="A299"/>
  <c r="B299"/>
  <c r="A300"/>
  <c r="B300"/>
  <c r="A301"/>
  <c r="B301"/>
  <c r="A302"/>
  <c r="B9" i="6" s="1"/>
  <c r="B302" i="2"/>
  <c r="A9" i="6" s="1"/>
  <c r="A14" i="7" s="1"/>
  <c r="C15" s="1"/>
  <c r="D14" s="1"/>
  <c r="A303" i="2"/>
  <c r="B8" i="6" s="1"/>
  <c r="B303" i="2"/>
  <c r="A8" i="6" s="1"/>
  <c r="A13" i="7" s="1"/>
  <c r="C14" s="1"/>
  <c r="D13" s="1"/>
  <c r="A304" i="2"/>
  <c r="B304"/>
  <c r="A305"/>
  <c r="B7" i="6" s="1"/>
  <c r="B305" i="2"/>
  <c r="A7" i="6" s="1"/>
  <c r="A12" i="7" s="1"/>
  <c r="C13" s="1"/>
  <c r="D12" s="1"/>
  <c r="A306" i="2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6" i="6" s="1"/>
  <c r="B315" i="2"/>
  <c r="A6" i="6" s="1"/>
  <c r="A11" i="7" s="1"/>
  <c r="C12" s="1"/>
  <c r="D11" s="1"/>
  <c r="A316" i="2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5" i="6" s="1"/>
  <c r="B326" i="2"/>
  <c r="A5" i="6" s="1"/>
  <c r="A10" i="7" s="1"/>
  <c r="C11" s="1"/>
  <c r="D10" s="1"/>
  <c r="A327" i="2"/>
  <c r="B4" i="6" s="1"/>
  <c r="B327" i="2"/>
  <c r="A4" i="6" s="1"/>
  <c r="A328" i="2"/>
  <c r="B328"/>
  <c r="A329"/>
  <c r="B3" i="6" s="1"/>
  <c r="B329" i="2"/>
  <c r="A3" i="6" s="1"/>
  <c r="A8" i="7" s="1"/>
  <c r="A330" i="2"/>
  <c r="A41" i="5" s="1"/>
  <c r="O41" s="1"/>
  <c r="B330" i="2"/>
  <c r="B41" i="5" s="1"/>
  <c r="A331" i="2"/>
  <c r="A42" i="5" s="1"/>
  <c r="O42" s="1"/>
  <c r="B331" i="2"/>
  <c r="B42" i="5" s="1"/>
  <c r="A332" i="2"/>
  <c r="B332"/>
  <c r="A333"/>
  <c r="B333"/>
  <c r="A334"/>
  <c r="B334"/>
  <c r="A335"/>
  <c r="B335"/>
  <c r="A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A349"/>
  <c r="B349"/>
  <c r="A350"/>
  <c r="B350"/>
  <c r="A351"/>
  <c r="B351"/>
  <c r="A352"/>
  <c r="B352"/>
  <c r="B353"/>
  <c r="A354"/>
  <c r="B354"/>
  <c r="A355"/>
  <c r="B355"/>
  <c r="A356"/>
  <c r="B356"/>
  <c r="A357"/>
  <c r="B357"/>
  <c r="A358"/>
  <c r="B358"/>
  <c r="A359"/>
  <c r="B359"/>
  <c r="A360"/>
  <c r="B360"/>
  <c r="A361"/>
  <c r="B361"/>
  <c r="A362"/>
  <c r="B362"/>
  <c r="A363"/>
  <c r="B363"/>
  <c r="A364"/>
  <c r="B364"/>
  <c r="A365"/>
  <c r="B365"/>
  <c r="A366"/>
  <c r="B366"/>
  <c r="A367"/>
  <c r="B367"/>
  <c r="A368"/>
  <c r="B368"/>
  <c r="A369"/>
  <c r="B369"/>
  <c r="A370"/>
  <c r="B370"/>
  <c r="A371"/>
  <c r="B371"/>
  <c r="A372"/>
  <c r="B372"/>
  <c r="A373"/>
  <c r="B373"/>
  <c r="A374"/>
  <c r="B374"/>
  <c r="A375"/>
  <c r="B375"/>
  <c r="A376"/>
  <c r="B376"/>
  <c r="A377"/>
  <c r="B377"/>
  <c r="A378"/>
  <c r="B378"/>
  <c r="A379"/>
  <c r="B379"/>
  <c r="A380"/>
  <c r="B380"/>
  <c r="A381"/>
  <c r="B381"/>
  <c r="A382"/>
  <c r="B382"/>
  <c r="A384"/>
  <c r="B384"/>
  <c r="A385"/>
  <c r="B385"/>
  <c r="A386"/>
  <c r="H386" s="1"/>
  <c r="B386"/>
  <c r="A387"/>
  <c r="B387"/>
  <c r="A388"/>
  <c r="B388"/>
  <c r="A389"/>
  <c r="B389"/>
  <c r="A390"/>
  <c r="B390"/>
  <c r="A391"/>
  <c r="B391"/>
  <c r="A392"/>
  <c r="B392"/>
  <c r="A393"/>
  <c r="B393"/>
  <c r="A394"/>
  <c r="B394"/>
  <c r="A395"/>
  <c r="B395"/>
  <c r="A396"/>
  <c r="B396"/>
  <c r="A397"/>
  <c r="B397"/>
  <c r="A398"/>
  <c r="B398"/>
  <c r="A399"/>
  <c r="B399"/>
  <c r="A400"/>
  <c r="B400"/>
  <c r="A401"/>
  <c r="B401"/>
  <c r="A402"/>
  <c r="B402"/>
  <c r="A403"/>
  <c r="B403"/>
  <c r="A404"/>
  <c r="B404"/>
  <c r="A405"/>
  <c r="B405"/>
  <c r="A406"/>
  <c r="B406"/>
  <c r="A407"/>
  <c r="B407"/>
  <c r="A408"/>
  <c r="B408"/>
  <c r="A409"/>
  <c r="B409"/>
  <c r="A410"/>
  <c r="B410"/>
  <c r="A411"/>
  <c r="B411"/>
  <c r="A412"/>
  <c r="B412"/>
  <c r="A413"/>
  <c r="B413"/>
  <c r="A414"/>
  <c r="B414"/>
  <c r="A416"/>
  <c r="B416"/>
  <c r="A417"/>
  <c r="B417"/>
  <c r="A418"/>
  <c r="B418"/>
  <c r="A419"/>
  <c r="B419"/>
  <c r="A420"/>
  <c r="B420"/>
  <c r="A421"/>
  <c r="B421"/>
  <c r="A422"/>
  <c r="B422"/>
  <c r="A423"/>
  <c r="B423"/>
  <c r="A424"/>
  <c r="B424"/>
  <c r="A425"/>
  <c r="B425"/>
  <c r="A426"/>
  <c r="B426"/>
  <c r="A427"/>
  <c r="B427"/>
  <c r="A428"/>
  <c r="B428"/>
  <c r="A429"/>
  <c r="B429"/>
  <c r="A430"/>
  <c r="B430"/>
  <c r="A431"/>
  <c r="B431"/>
  <c r="A432"/>
  <c r="B432"/>
  <c r="A433"/>
  <c r="B433"/>
  <c r="A434"/>
  <c r="B434"/>
  <c r="A435"/>
  <c r="B435"/>
  <c r="A436"/>
  <c r="B436"/>
  <c r="A437"/>
  <c r="B437"/>
  <c r="A438"/>
  <c r="B438"/>
  <c r="A439"/>
  <c r="B439"/>
  <c r="A440"/>
  <c r="B440"/>
  <c r="A441"/>
  <c r="B441"/>
  <c r="A442"/>
  <c r="B442"/>
  <c r="A443"/>
  <c r="B443"/>
  <c r="A444"/>
  <c r="B444"/>
  <c r="A445"/>
  <c r="B445"/>
  <c r="A446"/>
  <c r="B446"/>
  <c r="A447"/>
  <c r="B447"/>
  <c r="A448"/>
  <c r="B448"/>
  <c r="A449"/>
  <c r="B449"/>
  <c r="A450"/>
  <c r="B450"/>
  <c r="A451"/>
  <c r="B451"/>
  <c r="A452"/>
  <c r="B452"/>
  <c r="A453"/>
  <c r="B453"/>
  <c r="A454"/>
  <c r="B454"/>
  <c r="A455"/>
  <c r="B455"/>
  <c r="A456"/>
  <c r="B456"/>
  <c r="A457"/>
  <c r="B457"/>
  <c r="A458"/>
  <c r="B458"/>
  <c r="A459"/>
  <c r="B459"/>
  <c r="A460"/>
  <c r="B460"/>
  <c r="A461"/>
  <c r="B461"/>
  <c r="A462"/>
  <c r="B462"/>
  <c r="A463"/>
  <c r="B463"/>
  <c r="A464"/>
  <c r="B464"/>
  <c r="A465"/>
  <c r="B465"/>
  <c r="A466"/>
  <c r="B466"/>
  <c r="A467"/>
  <c r="B467"/>
  <c r="A468"/>
  <c r="B468"/>
  <c r="A469"/>
  <c r="B469"/>
  <c r="A470"/>
  <c r="B470"/>
  <c r="A471"/>
  <c r="B471"/>
  <c r="A472"/>
  <c r="B472"/>
  <c r="A473"/>
  <c r="B473"/>
  <c r="A474"/>
  <c r="B474"/>
  <c r="A475"/>
  <c r="B475"/>
  <c r="A476"/>
  <c r="B476"/>
  <c r="A477"/>
  <c r="B477"/>
  <c r="A478"/>
  <c r="B478"/>
  <c r="A479"/>
  <c r="B479"/>
  <c r="A480"/>
  <c r="B480"/>
  <c r="A481"/>
  <c r="B481"/>
  <c r="A482"/>
  <c r="B482"/>
  <c r="A483"/>
  <c r="B483"/>
  <c r="A484"/>
  <c r="B484"/>
  <c r="A485"/>
  <c r="B485"/>
  <c r="A486"/>
  <c r="B486"/>
  <c r="A487"/>
  <c r="B487"/>
  <c r="A488"/>
  <c r="B488"/>
  <c r="A489"/>
  <c r="B489"/>
  <c r="A490"/>
  <c r="B490"/>
  <c r="B491"/>
  <c r="A492"/>
  <c r="B492"/>
  <c r="A493"/>
  <c r="B493"/>
  <c r="A494"/>
  <c r="B494"/>
  <c r="A495"/>
  <c r="B495"/>
  <c r="A496"/>
  <c r="B496"/>
  <c r="A497"/>
  <c r="B497"/>
  <c r="A498"/>
  <c r="B498"/>
  <c r="A499"/>
  <c r="B499"/>
  <c r="A500"/>
  <c r="B500"/>
  <c r="A501"/>
  <c r="B501"/>
  <c r="A502"/>
  <c r="B502"/>
  <c r="A503"/>
  <c r="B503"/>
  <c r="A504"/>
  <c r="B504"/>
  <c r="A505"/>
  <c r="B505"/>
  <c r="A506"/>
  <c r="B506"/>
  <c r="A507"/>
  <c r="B507"/>
  <c r="A508"/>
  <c r="B508"/>
  <c r="A509"/>
  <c r="B509"/>
  <c r="A510"/>
  <c r="B510"/>
  <c r="A511"/>
  <c r="B511"/>
  <c r="A512"/>
  <c r="B512"/>
  <c r="A513"/>
  <c r="B513"/>
  <c r="A514"/>
  <c r="B514"/>
  <c r="A515"/>
  <c r="B515"/>
  <c r="A516"/>
  <c r="B516"/>
  <c r="A517"/>
  <c r="B517"/>
  <c r="A518"/>
  <c r="B518"/>
  <c r="A519"/>
  <c r="B519"/>
  <c r="A520"/>
  <c r="B520"/>
  <c r="A521"/>
  <c r="B521"/>
  <c r="A522"/>
  <c r="B522"/>
  <c r="A523"/>
  <c r="B523"/>
  <c r="A524"/>
  <c r="B524"/>
  <c r="A525"/>
  <c r="B525"/>
  <c r="A526"/>
  <c r="B526"/>
  <c r="A527"/>
  <c r="B527"/>
  <c r="A528"/>
  <c r="A43" i="5" s="1"/>
  <c r="O43" s="1"/>
  <c r="B528" i="2"/>
  <c r="B43" i="5" s="1"/>
  <c r="A529" i="2"/>
  <c r="A44" i="5" s="1"/>
  <c r="O44" s="1"/>
  <c r="B529" i="2"/>
  <c r="B44" i="5" s="1"/>
  <c r="A530" i="2"/>
  <c r="B530"/>
  <c r="A531"/>
  <c r="B531"/>
  <c r="A532"/>
  <c r="B532"/>
  <c r="A533"/>
  <c r="B533"/>
  <c r="A534"/>
  <c r="B534"/>
  <c r="A535"/>
  <c r="B535"/>
  <c r="A536"/>
  <c r="B536"/>
  <c r="A537"/>
  <c r="B537"/>
  <c r="A538"/>
  <c r="B538"/>
  <c r="A539"/>
  <c r="B539"/>
  <c r="A540"/>
  <c r="B540"/>
  <c r="A541"/>
  <c r="B541"/>
  <c r="A542"/>
  <c r="B542"/>
  <c r="A543"/>
  <c r="B543"/>
  <c r="A544"/>
  <c r="B544"/>
  <c r="A545"/>
  <c r="B545"/>
  <c r="A546"/>
  <c r="B546"/>
  <c r="A547"/>
  <c r="B547"/>
  <c r="A548"/>
  <c r="B548"/>
  <c r="A549"/>
  <c r="B549"/>
  <c r="A550"/>
  <c r="B550"/>
  <c r="A551"/>
  <c r="B551"/>
  <c r="A552"/>
  <c r="B552"/>
  <c r="A553"/>
  <c r="B553"/>
  <c r="A554"/>
  <c r="B554"/>
  <c r="A555"/>
  <c r="B555"/>
  <c r="A556"/>
  <c r="B556"/>
  <c r="A557"/>
  <c r="B557"/>
  <c r="A558"/>
  <c r="B558"/>
  <c r="A559"/>
  <c r="B559"/>
  <c r="A560"/>
  <c r="B560"/>
  <c r="A561"/>
  <c r="B561"/>
  <c r="A562"/>
  <c r="B562"/>
  <c r="B10"/>
  <c r="B4" i="5" s="1"/>
  <c r="D10" i="2"/>
  <c r="D4" i="5" s="1"/>
  <c r="F10" i="2"/>
  <c r="F4" i="5" s="1"/>
  <c r="A10" i="2"/>
  <c r="A4" i="5" s="1"/>
  <c r="O4" s="1"/>
  <c r="G9" i="2"/>
  <c r="B9"/>
  <c r="D9"/>
  <c r="E9"/>
  <c r="A9"/>
  <c r="D9" i="7" l="1"/>
  <c r="A9"/>
  <c r="C10" s="1"/>
  <c r="R29"/>
  <c r="H29"/>
  <c r="R30"/>
  <c r="H30"/>
  <c r="R31"/>
  <c r="H31"/>
  <c r="R32"/>
  <c r="H32"/>
  <c r="P28" i="5"/>
  <c r="P27" s="1"/>
  <c r="P26" s="1"/>
  <c r="P25" s="1"/>
  <c r="P24" s="1"/>
  <c r="P23" s="1"/>
  <c r="P22" s="1"/>
  <c r="P21" s="1"/>
  <c r="P20" s="1"/>
  <c r="P19" s="1"/>
  <c r="P18" s="1"/>
  <c r="P17" s="1"/>
  <c r="P16" s="1"/>
  <c r="P15" s="1"/>
  <c r="P14" s="1"/>
  <c r="P13" s="1"/>
  <c r="P12" s="1"/>
  <c r="P11" s="1"/>
  <c r="P10" s="1"/>
  <c r="P9" s="1"/>
  <c r="P8" s="1"/>
  <c r="P7" s="1"/>
  <c r="P6" s="1"/>
  <c r="P5" s="1"/>
  <c r="P4" s="1"/>
  <c r="R45" i="7"/>
  <c r="H45"/>
  <c r="H44"/>
  <c r="R44"/>
  <c r="R43"/>
  <c r="H43"/>
  <c r="H42"/>
  <c r="R42"/>
  <c r="R41"/>
  <c r="H41"/>
  <c r="R38"/>
  <c r="H38"/>
  <c r="H40"/>
  <c r="R40"/>
  <c r="R39"/>
  <c r="H39"/>
  <c r="R37"/>
  <c r="H37"/>
  <c r="R36"/>
  <c r="H36"/>
  <c r="R35"/>
  <c r="H35"/>
  <c r="R9"/>
  <c r="H9"/>
  <c r="M9" s="1"/>
  <c r="T9" s="1"/>
  <c r="U9" s="1"/>
  <c r="V9" s="1"/>
  <c r="W9" s="1"/>
  <c r="X9" s="1"/>
  <c r="Y9" s="1"/>
  <c r="Z9" s="1"/>
  <c r="N9" s="1"/>
  <c r="P9" s="1"/>
  <c r="S9" s="1"/>
  <c r="R10"/>
  <c r="R15"/>
  <c r="R18"/>
  <c r="R19"/>
  <c r="R20"/>
  <c r="R21"/>
  <c r="R23"/>
  <c r="R25"/>
  <c r="C9"/>
  <c r="R11"/>
  <c r="R12"/>
  <c r="R13"/>
  <c r="R14"/>
  <c r="R16"/>
  <c r="R17"/>
  <c r="R22"/>
  <c r="R26"/>
  <c r="O40" i="5"/>
  <c r="A39" i="6"/>
  <c r="A44" i="7" s="1"/>
  <c r="C45" s="1"/>
  <c r="D44" s="1"/>
  <c r="O39" i="5"/>
  <c r="A38" i="6"/>
  <c r="A43" i="7" s="1"/>
  <c r="C44" s="1"/>
  <c r="D43" s="1"/>
  <c r="O38" i="5"/>
  <c r="A37" i="6"/>
  <c r="A42" i="7" s="1"/>
  <c r="C43" s="1"/>
  <c r="D42" s="1"/>
  <c r="O37" i="5"/>
  <c r="A36" i="6"/>
  <c r="A41" i="7" s="1"/>
  <c r="C42" s="1"/>
  <c r="D41" s="1"/>
  <c r="O36" i="5"/>
  <c r="A35" i="6"/>
  <c r="A40" i="7" s="1"/>
  <c r="C41" s="1"/>
  <c r="D40" s="1"/>
  <c r="O35" i="5"/>
  <c r="A34" i="6"/>
  <c r="A39" i="7" s="1"/>
  <c r="C40" s="1"/>
  <c r="D39" s="1"/>
  <c r="O34" i="5"/>
  <c r="A33" i="6"/>
  <c r="A38" i="7" s="1"/>
  <c r="C39" s="1"/>
  <c r="D38" s="1"/>
  <c r="O33" i="5"/>
  <c r="A32" i="6"/>
  <c r="A37" i="7" s="1"/>
  <c r="C38" s="1"/>
  <c r="D37" s="1"/>
  <c r="O32" i="5"/>
  <c r="A31" i="6"/>
  <c r="A36" i="7" s="1"/>
  <c r="C37" s="1"/>
  <c r="D36" s="1"/>
  <c r="O31" i="5"/>
  <c r="A30" i="6"/>
  <c r="A35" i="7" s="1"/>
  <c r="C36" s="1"/>
  <c r="D35" s="1"/>
  <c r="O30" i="5"/>
  <c r="A29" i="6"/>
  <c r="A34" i="7" s="1"/>
  <c r="C35" s="1"/>
  <c r="D34" s="1"/>
  <c r="O29" i="5"/>
  <c r="C419" i="2"/>
  <c r="H419"/>
  <c r="J419"/>
  <c r="S419"/>
  <c r="C400"/>
  <c r="H400"/>
  <c r="C380"/>
  <c r="H380"/>
  <c r="C351"/>
  <c r="H351"/>
  <c r="J561"/>
  <c r="S561"/>
  <c r="J559"/>
  <c r="S559"/>
  <c r="J557"/>
  <c r="S557"/>
  <c r="J555"/>
  <c r="S555"/>
  <c r="J553"/>
  <c r="S553"/>
  <c r="J551"/>
  <c r="S551"/>
  <c r="J549"/>
  <c r="S549"/>
  <c r="J547"/>
  <c r="S547"/>
  <c r="J545"/>
  <c r="S545"/>
  <c r="J543"/>
  <c r="S543"/>
  <c r="J541"/>
  <c r="S541"/>
  <c r="J539"/>
  <c r="S539"/>
  <c r="J537"/>
  <c r="S537"/>
  <c r="J535"/>
  <c r="S535"/>
  <c r="J533"/>
  <c r="S533"/>
  <c r="J531"/>
  <c r="S531"/>
  <c r="J562"/>
  <c r="S562"/>
  <c r="J560"/>
  <c r="S560"/>
  <c r="J558"/>
  <c r="S558"/>
  <c r="J556"/>
  <c r="S556"/>
  <c r="J554"/>
  <c r="S554"/>
  <c r="J552"/>
  <c r="S552"/>
  <c r="J550"/>
  <c r="S550"/>
  <c r="J548"/>
  <c r="S548"/>
  <c r="J546"/>
  <c r="S546"/>
  <c r="J544"/>
  <c r="S544"/>
  <c r="J542"/>
  <c r="S542"/>
  <c r="J540"/>
  <c r="S540"/>
  <c r="J538"/>
  <c r="S538"/>
  <c r="J536"/>
  <c r="S536"/>
  <c r="J534"/>
  <c r="S534"/>
  <c r="J532"/>
  <c r="S532"/>
  <c r="J528"/>
  <c r="I43" i="5" s="1"/>
  <c r="S528" i="2"/>
  <c r="J526"/>
  <c r="S526"/>
  <c r="J524"/>
  <c r="S524"/>
  <c r="J522"/>
  <c r="S522"/>
  <c r="J520"/>
  <c r="S520"/>
  <c r="J518"/>
  <c r="S518"/>
  <c r="J516"/>
  <c r="S516"/>
  <c r="J514"/>
  <c r="S514"/>
  <c r="J512"/>
  <c r="S512"/>
  <c r="J510"/>
  <c r="S510"/>
  <c r="J508"/>
  <c r="S508"/>
  <c r="J506"/>
  <c r="S506"/>
  <c r="J504"/>
  <c r="S504"/>
  <c r="J502"/>
  <c r="S502"/>
  <c r="J500"/>
  <c r="S500"/>
  <c r="J498"/>
  <c r="S498"/>
  <c r="J496"/>
  <c r="S496"/>
  <c r="J494"/>
  <c r="S494"/>
  <c r="J492"/>
  <c r="S492"/>
  <c r="J490"/>
  <c r="S490"/>
  <c r="J488"/>
  <c r="S488"/>
  <c r="J486"/>
  <c r="S486"/>
  <c r="J484"/>
  <c r="S484"/>
  <c r="J482"/>
  <c r="S482"/>
  <c r="J480"/>
  <c r="S480"/>
  <c r="J478"/>
  <c r="S478"/>
  <c r="J476"/>
  <c r="S476"/>
  <c r="J474"/>
  <c r="S474"/>
  <c r="J472"/>
  <c r="S472"/>
  <c r="J470"/>
  <c r="S470"/>
  <c r="J468"/>
  <c r="S468"/>
  <c r="J466"/>
  <c r="S466"/>
  <c r="J464"/>
  <c r="S464"/>
  <c r="J462"/>
  <c r="S462"/>
  <c r="J460"/>
  <c r="S460"/>
  <c r="J458"/>
  <c r="S458"/>
  <c r="J456"/>
  <c r="S456"/>
  <c r="J454"/>
  <c r="S454"/>
  <c r="J452"/>
  <c r="S452"/>
  <c r="J450"/>
  <c r="S450"/>
  <c r="J448"/>
  <c r="S448"/>
  <c r="J446"/>
  <c r="S446"/>
  <c r="J444"/>
  <c r="S444"/>
  <c r="J442"/>
  <c r="S442"/>
  <c r="J440"/>
  <c r="S440"/>
  <c r="J438"/>
  <c r="S438"/>
  <c r="J436"/>
  <c r="S436"/>
  <c r="J434"/>
  <c r="S434"/>
  <c r="J432"/>
  <c r="S432"/>
  <c r="J430"/>
  <c r="S430"/>
  <c r="J428"/>
  <c r="S428"/>
  <c r="J426"/>
  <c r="S426"/>
  <c r="J424"/>
  <c r="S424"/>
  <c r="J422"/>
  <c r="S422"/>
  <c r="J420"/>
  <c r="S420"/>
  <c r="J418"/>
  <c r="S418"/>
  <c r="J416"/>
  <c r="S416"/>
  <c r="J413"/>
  <c r="S413"/>
  <c r="J411"/>
  <c r="S411"/>
  <c r="J409"/>
  <c r="S409"/>
  <c r="J407"/>
  <c r="S407"/>
  <c r="J405"/>
  <c r="S405"/>
  <c r="J403"/>
  <c r="S403"/>
  <c r="J401"/>
  <c r="S401"/>
  <c r="J399"/>
  <c r="S399"/>
  <c r="J397"/>
  <c r="S397"/>
  <c r="J395"/>
  <c r="S395"/>
  <c r="J393"/>
  <c r="S393"/>
  <c r="J391"/>
  <c r="S391"/>
  <c r="J389"/>
  <c r="S389"/>
  <c r="J387"/>
  <c r="S387"/>
  <c r="J385"/>
  <c r="S385"/>
  <c r="J382"/>
  <c r="S382"/>
  <c r="S380"/>
  <c r="J378"/>
  <c r="S378"/>
  <c r="J376"/>
  <c r="S376"/>
  <c r="J374"/>
  <c r="S374"/>
  <c r="J372"/>
  <c r="S372"/>
  <c r="J370"/>
  <c r="S370"/>
  <c r="J368"/>
  <c r="S368"/>
  <c r="J366"/>
  <c r="S366"/>
  <c r="J364"/>
  <c r="S364"/>
  <c r="J362"/>
  <c r="S362"/>
  <c r="J360"/>
  <c r="S360"/>
  <c r="J358"/>
  <c r="S358"/>
  <c r="J356"/>
  <c r="S356"/>
  <c r="J354"/>
  <c r="S354"/>
  <c r="J352"/>
  <c r="S352"/>
  <c r="J350"/>
  <c r="S350"/>
  <c r="J347"/>
  <c r="S347"/>
  <c r="J345"/>
  <c r="S345"/>
  <c r="J343"/>
  <c r="S343"/>
  <c r="J341"/>
  <c r="S341"/>
  <c r="J339"/>
  <c r="S339"/>
  <c r="J337"/>
  <c r="S337"/>
  <c r="J335"/>
  <c r="S335"/>
  <c r="J333"/>
  <c r="S333"/>
  <c r="J331"/>
  <c r="I42" i="5" s="1"/>
  <c r="S331" i="2"/>
  <c r="J329"/>
  <c r="S329"/>
  <c r="J327"/>
  <c r="S327"/>
  <c r="J325"/>
  <c r="S325"/>
  <c r="J323"/>
  <c r="S323"/>
  <c r="J321"/>
  <c r="S321"/>
  <c r="J319"/>
  <c r="S319"/>
  <c r="J317"/>
  <c r="J315"/>
  <c r="S315"/>
  <c r="J313"/>
  <c r="S313"/>
  <c r="J311"/>
  <c r="S311"/>
  <c r="J309"/>
  <c r="S309"/>
  <c r="J307"/>
  <c r="S307"/>
  <c r="J305"/>
  <c r="S305"/>
  <c r="J303"/>
  <c r="S303"/>
  <c r="J301"/>
  <c r="S301"/>
  <c r="J299"/>
  <c r="S299"/>
  <c r="J297"/>
  <c r="S297"/>
  <c r="J295"/>
  <c r="S295"/>
  <c r="J293"/>
  <c r="S293"/>
  <c r="J291"/>
  <c r="S291"/>
  <c r="J289"/>
  <c r="S289"/>
  <c r="J287"/>
  <c r="S287"/>
  <c r="J285"/>
  <c r="S285"/>
  <c r="J283"/>
  <c r="S283"/>
  <c r="J281"/>
  <c r="S281"/>
  <c r="J279"/>
  <c r="S279"/>
  <c r="J277"/>
  <c r="S277"/>
  <c r="J275"/>
  <c r="S275"/>
  <c r="J273"/>
  <c r="S273"/>
  <c r="J271"/>
  <c r="S271"/>
  <c r="J269"/>
  <c r="S269"/>
  <c r="J267"/>
  <c r="S267"/>
  <c r="J265"/>
  <c r="S265"/>
  <c r="J263"/>
  <c r="S263"/>
  <c r="J261"/>
  <c r="S261"/>
  <c r="J259"/>
  <c r="S259"/>
  <c r="J257"/>
  <c r="S257"/>
  <c r="J255"/>
  <c r="S255"/>
  <c r="J253"/>
  <c r="S253"/>
  <c r="J251"/>
  <c r="S251"/>
  <c r="J249"/>
  <c r="S249"/>
  <c r="J247"/>
  <c r="S247"/>
  <c r="J245"/>
  <c r="S245"/>
  <c r="J243"/>
  <c r="S243"/>
  <c r="J241"/>
  <c r="S241"/>
  <c r="J239"/>
  <c r="S239"/>
  <c r="J237"/>
  <c r="S237"/>
  <c r="J235"/>
  <c r="S235"/>
  <c r="J233"/>
  <c r="S233"/>
  <c r="J231"/>
  <c r="S231"/>
  <c r="J229"/>
  <c r="S229"/>
  <c r="J227"/>
  <c r="S227"/>
  <c r="J224"/>
  <c r="S224"/>
  <c r="J222"/>
  <c r="S222"/>
  <c r="J220"/>
  <c r="S220"/>
  <c r="J218"/>
  <c r="S218"/>
  <c r="J216"/>
  <c r="S216"/>
  <c r="J214"/>
  <c r="S214"/>
  <c r="J212"/>
  <c r="S212"/>
  <c r="J210"/>
  <c r="S210"/>
  <c r="J208"/>
  <c r="S208"/>
  <c r="J206"/>
  <c r="S206"/>
  <c r="J204"/>
  <c r="S204"/>
  <c r="J202"/>
  <c r="S202"/>
  <c r="J200"/>
  <c r="S200"/>
  <c r="J198"/>
  <c r="S198"/>
  <c r="J196"/>
  <c r="S196"/>
  <c r="J194"/>
  <c r="S194"/>
  <c r="J192"/>
  <c r="S192"/>
  <c r="J190"/>
  <c r="S190"/>
  <c r="J188"/>
  <c r="S188"/>
  <c r="J186"/>
  <c r="I35" i="5" s="1"/>
  <c r="S186" i="2"/>
  <c r="J184"/>
  <c r="S184"/>
  <c r="J182"/>
  <c r="S182"/>
  <c r="J180"/>
  <c r="I34" i="5" s="1"/>
  <c r="S180" i="2"/>
  <c r="J178"/>
  <c r="S178"/>
  <c r="J176"/>
  <c r="S176"/>
  <c r="J174"/>
  <c r="S174"/>
  <c r="J172"/>
  <c r="S172"/>
  <c r="J170"/>
  <c r="S170"/>
  <c r="J168"/>
  <c r="S168"/>
  <c r="J166"/>
  <c r="S166"/>
  <c r="J164"/>
  <c r="S164"/>
  <c r="J162"/>
  <c r="S162"/>
  <c r="J160"/>
  <c r="S160"/>
  <c r="J158"/>
  <c r="S158"/>
  <c r="J156"/>
  <c r="S156"/>
  <c r="J154"/>
  <c r="S154"/>
  <c r="J152"/>
  <c r="I32" i="5" s="1"/>
  <c r="S152" i="2"/>
  <c r="J150"/>
  <c r="I31" i="5" s="1"/>
  <c r="S150" i="2"/>
  <c r="J148"/>
  <c r="S148"/>
  <c r="J146"/>
  <c r="I30" i="5" s="1"/>
  <c r="S146" i="2"/>
  <c r="J144"/>
  <c r="S144"/>
  <c r="J142"/>
  <c r="I28" i="5" s="1"/>
  <c r="S142" i="2"/>
  <c r="J140"/>
  <c r="S140"/>
  <c r="J138"/>
  <c r="S138"/>
  <c r="J136"/>
  <c r="S136"/>
  <c r="J134"/>
  <c r="S134"/>
  <c r="J132"/>
  <c r="S132"/>
  <c r="J130"/>
  <c r="S130"/>
  <c r="J128"/>
  <c r="S128"/>
  <c r="J126"/>
  <c r="S126"/>
  <c r="J124"/>
  <c r="S124"/>
  <c r="J122"/>
  <c r="S122"/>
  <c r="J120"/>
  <c r="S120"/>
  <c r="J118"/>
  <c r="S118"/>
  <c r="J116"/>
  <c r="S116"/>
  <c r="J114"/>
  <c r="S114"/>
  <c r="J112"/>
  <c r="S112"/>
  <c r="J110"/>
  <c r="S110"/>
  <c r="J107"/>
  <c r="S107"/>
  <c r="J105"/>
  <c r="S105"/>
  <c r="J103"/>
  <c r="S103"/>
  <c r="J101"/>
  <c r="S101"/>
  <c r="J99"/>
  <c r="S99"/>
  <c r="J97"/>
  <c r="S97"/>
  <c r="J95"/>
  <c r="S95"/>
  <c r="J93"/>
  <c r="S93"/>
  <c r="J91"/>
  <c r="S91"/>
  <c r="J89"/>
  <c r="S89"/>
  <c r="J87"/>
  <c r="S87"/>
  <c r="J85"/>
  <c r="I22" i="5" s="1"/>
  <c r="S85" i="2"/>
  <c r="J83"/>
  <c r="S83"/>
  <c r="J81"/>
  <c r="S81"/>
  <c r="J79"/>
  <c r="S79"/>
  <c r="J77"/>
  <c r="S77"/>
  <c r="J75"/>
  <c r="S75"/>
  <c r="J73"/>
  <c r="S73"/>
  <c r="J71"/>
  <c r="S71"/>
  <c r="J69"/>
  <c r="S69"/>
  <c r="J67"/>
  <c r="S67"/>
  <c r="J65"/>
  <c r="S65"/>
  <c r="J63"/>
  <c r="S63"/>
  <c r="J61"/>
  <c r="S61"/>
  <c r="J59"/>
  <c r="I19" i="5" s="1"/>
  <c r="S59" i="2"/>
  <c r="J57"/>
  <c r="S57"/>
  <c r="J55"/>
  <c r="I16" i="5" s="1"/>
  <c r="S55" i="2"/>
  <c r="J53"/>
  <c r="S53"/>
  <c r="J51"/>
  <c r="S51"/>
  <c r="J49"/>
  <c r="S49"/>
  <c r="J47"/>
  <c r="S47"/>
  <c r="J45"/>
  <c r="S45"/>
  <c r="J43"/>
  <c r="S43"/>
  <c r="J41"/>
  <c r="I14" i="5" s="1"/>
  <c r="S41" i="2"/>
  <c r="J39"/>
  <c r="I13" i="5" s="1"/>
  <c r="S39" i="2"/>
  <c r="J37"/>
  <c r="I12" i="5" s="1"/>
  <c r="S37" i="2"/>
  <c r="J35"/>
  <c r="I11" i="5" s="1"/>
  <c r="S35" i="2"/>
  <c r="J33"/>
  <c r="I10" i="5" s="1"/>
  <c r="S33" i="2"/>
  <c r="J31"/>
  <c r="S31"/>
  <c r="J29"/>
  <c r="S29"/>
  <c r="J27"/>
  <c r="S27"/>
  <c r="J25"/>
  <c r="S25"/>
  <c r="J22"/>
  <c r="I9" i="5" s="1"/>
  <c r="S22" i="2"/>
  <c r="J20"/>
  <c r="I8" i="5" s="1"/>
  <c r="S20" i="2"/>
  <c r="J18"/>
  <c r="I7" i="5" s="1"/>
  <c r="S18" i="2"/>
  <c r="J16"/>
  <c r="I6" i="5" s="1"/>
  <c r="S16" i="2"/>
  <c r="J13"/>
  <c r="S13"/>
  <c r="J529"/>
  <c r="I44" i="5" s="1"/>
  <c r="S529" i="2"/>
  <c r="J527"/>
  <c r="S527"/>
  <c r="J525"/>
  <c r="S525"/>
  <c r="J523"/>
  <c r="S523"/>
  <c r="J521"/>
  <c r="S521"/>
  <c r="J519"/>
  <c r="S519"/>
  <c r="J517"/>
  <c r="S517"/>
  <c r="J515"/>
  <c r="S515"/>
  <c r="J513"/>
  <c r="S513"/>
  <c r="J511"/>
  <c r="S511"/>
  <c r="J509"/>
  <c r="S509"/>
  <c r="J507"/>
  <c r="S507"/>
  <c r="J505"/>
  <c r="S505"/>
  <c r="J503"/>
  <c r="S503"/>
  <c r="J501"/>
  <c r="S501"/>
  <c r="J499"/>
  <c r="S499"/>
  <c r="J497"/>
  <c r="S497"/>
  <c r="J495"/>
  <c r="S495"/>
  <c r="J493"/>
  <c r="S493"/>
  <c r="J491"/>
  <c r="S491"/>
  <c r="J489"/>
  <c r="S489"/>
  <c r="J487"/>
  <c r="S487"/>
  <c r="J485"/>
  <c r="S485"/>
  <c r="J483"/>
  <c r="S483"/>
  <c r="J481"/>
  <c r="S481"/>
  <c r="J479"/>
  <c r="S479"/>
  <c r="J477"/>
  <c r="S477"/>
  <c r="J475"/>
  <c r="S475"/>
  <c r="J473"/>
  <c r="S473"/>
  <c r="J471"/>
  <c r="S471"/>
  <c r="J469"/>
  <c r="S469"/>
  <c r="J467"/>
  <c r="S467"/>
  <c r="J465"/>
  <c r="S465"/>
  <c r="J463"/>
  <c r="S463"/>
  <c r="J461"/>
  <c r="S461"/>
  <c r="J459"/>
  <c r="S459"/>
  <c r="J457"/>
  <c r="S457"/>
  <c r="J455"/>
  <c r="S455"/>
  <c r="J453"/>
  <c r="S453"/>
  <c r="J451"/>
  <c r="S451"/>
  <c r="J449"/>
  <c r="S449"/>
  <c r="J447"/>
  <c r="S447"/>
  <c r="J445"/>
  <c r="S445"/>
  <c r="J443"/>
  <c r="S443"/>
  <c r="J441"/>
  <c r="S441"/>
  <c r="J439"/>
  <c r="S439"/>
  <c r="J437"/>
  <c r="S437"/>
  <c r="J435"/>
  <c r="S435"/>
  <c r="J433"/>
  <c r="S433"/>
  <c r="J431"/>
  <c r="S431"/>
  <c r="J429"/>
  <c r="S429"/>
  <c r="J427"/>
  <c r="S427"/>
  <c r="J425"/>
  <c r="S425"/>
  <c r="J423"/>
  <c r="S423"/>
  <c r="J421"/>
  <c r="S421"/>
  <c r="J417"/>
  <c r="S417"/>
  <c r="J414"/>
  <c r="S414"/>
  <c r="J412"/>
  <c r="S412"/>
  <c r="J410"/>
  <c r="S410"/>
  <c r="J408"/>
  <c r="S408"/>
  <c r="J406"/>
  <c r="S406"/>
  <c r="J404"/>
  <c r="S404"/>
  <c r="J402"/>
  <c r="S402"/>
  <c r="S400"/>
  <c r="J398"/>
  <c r="S398"/>
  <c r="J396"/>
  <c r="S396"/>
  <c r="J394"/>
  <c r="S394"/>
  <c r="J392"/>
  <c r="S392"/>
  <c r="J390"/>
  <c r="S390"/>
  <c r="J388"/>
  <c r="S388"/>
  <c r="J386"/>
  <c r="S386"/>
  <c r="J384"/>
  <c r="S384"/>
  <c r="J381"/>
  <c r="S381"/>
  <c r="J379"/>
  <c r="S379"/>
  <c r="J377"/>
  <c r="S377"/>
  <c r="J375"/>
  <c r="S375"/>
  <c r="J373"/>
  <c r="S373"/>
  <c r="J371"/>
  <c r="S371"/>
  <c r="J369"/>
  <c r="S369"/>
  <c r="J367"/>
  <c r="S367"/>
  <c r="J365"/>
  <c r="S365"/>
  <c r="J363"/>
  <c r="S363"/>
  <c r="J361"/>
  <c r="S361"/>
  <c r="J359"/>
  <c r="S359"/>
  <c r="J357"/>
  <c r="S357"/>
  <c r="J355"/>
  <c r="S355"/>
  <c r="J353"/>
  <c r="S353"/>
  <c r="S351"/>
  <c r="J349"/>
  <c r="S349"/>
  <c r="J346"/>
  <c r="S346"/>
  <c r="J344"/>
  <c r="S344"/>
  <c r="J342"/>
  <c r="S342"/>
  <c r="J340"/>
  <c r="S340"/>
  <c r="J338"/>
  <c r="S338"/>
  <c r="J336"/>
  <c r="S336"/>
  <c r="J334"/>
  <c r="S334"/>
  <c r="J332"/>
  <c r="S332"/>
  <c r="J330"/>
  <c r="I41" i="5" s="1"/>
  <c r="S330" i="2"/>
  <c r="J328"/>
  <c r="S328"/>
  <c r="J326"/>
  <c r="S326"/>
  <c r="J324"/>
  <c r="S324"/>
  <c r="J322"/>
  <c r="S322"/>
  <c r="J320"/>
  <c r="S320"/>
  <c r="J318"/>
  <c r="S318"/>
  <c r="J314"/>
  <c r="S314"/>
  <c r="J312"/>
  <c r="S312"/>
  <c r="J310"/>
  <c r="S310"/>
  <c r="J308"/>
  <c r="S308"/>
  <c r="J306"/>
  <c r="S306"/>
  <c r="J302"/>
  <c r="S302"/>
  <c r="J300"/>
  <c r="S300"/>
  <c r="J298"/>
  <c r="S298"/>
  <c r="J296"/>
  <c r="S296"/>
  <c r="J294"/>
  <c r="S294"/>
  <c r="J292"/>
  <c r="S292"/>
  <c r="J290"/>
  <c r="S290"/>
  <c r="J288"/>
  <c r="S288"/>
  <c r="J286"/>
  <c r="S286"/>
  <c r="J284"/>
  <c r="S284"/>
  <c r="J282"/>
  <c r="S282"/>
  <c r="J280"/>
  <c r="S280"/>
  <c r="J278"/>
  <c r="S278"/>
  <c r="J276"/>
  <c r="S276"/>
  <c r="J274"/>
  <c r="S274"/>
  <c r="J272"/>
  <c r="S272"/>
  <c r="J270"/>
  <c r="S270"/>
  <c r="J268"/>
  <c r="S268"/>
  <c r="J266"/>
  <c r="S266"/>
  <c r="J264"/>
  <c r="S264"/>
  <c r="J262"/>
  <c r="S262"/>
  <c r="J260"/>
  <c r="S260"/>
  <c r="J258"/>
  <c r="S258"/>
  <c r="J256"/>
  <c r="S256"/>
  <c r="J254"/>
  <c r="S254"/>
  <c r="J252"/>
  <c r="S252"/>
  <c r="J250"/>
  <c r="S250"/>
  <c r="J248"/>
  <c r="S248"/>
  <c r="J246"/>
  <c r="S246"/>
  <c r="J244"/>
  <c r="S244"/>
  <c r="J242"/>
  <c r="S242"/>
  <c r="J240"/>
  <c r="S240"/>
  <c r="J238"/>
  <c r="S238"/>
  <c r="J236"/>
  <c r="S236"/>
  <c r="J234"/>
  <c r="S234"/>
  <c r="J232"/>
  <c r="S232"/>
  <c r="J230"/>
  <c r="S230"/>
  <c r="J228"/>
  <c r="S228"/>
  <c r="J226"/>
  <c r="S226"/>
  <c r="J223"/>
  <c r="S223"/>
  <c r="J221"/>
  <c r="S221"/>
  <c r="J219"/>
  <c r="S219"/>
  <c r="J217"/>
  <c r="S217"/>
  <c r="J215"/>
  <c r="S215"/>
  <c r="J213"/>
  <c r="S213"/>
  <c r="J211"/>
  <c r="S211"/>
  <c r="J209"/>
  <c r="S209"/>
  <c r="J207"/>
  <c r="S207"/>
  <c r="J205"/>
  <c r="S205"/>
  <c r="J203"/>
  <c r="S203"/>
  <c r="J201"/>
  <c r="S201"/>
  <c r="J199"/>
  <c r="S199"/>
  <c r="J197"/>
  <c r="I40" i="5" s="1"/>
  <c r="S197" i="2"/>
  <c r="J195"/>
  <c r="I39" i="5" s="1"/>
  <c r="S195" i="2"/>
  <c r="J193"/>
  <c r="I38" i="5" s="1"/>
  <c r="S193" i="2"/>
  <c r="J191"/>
  <c r="I37" i="5" s="1"/>
  <c r="S191" i="2"/>
  <c r="J189"/>
  <c r="I36" i="5" s="1"/>
  <c r="S189" i="2"/>
  <c r="J187"/>
  <c r="S187"/>
  <c r="J185"/>
  <c r="S185"/>
  <c r="J183"/>
  <c r="S183"/>
  <c r="J181"/>
  <c r="S181"/>
  <c r="J179"/>
  <c r="S179"/>
  <c r="J177"/>
  <c r="I33" i="5" s="1"/>
  <c r="S177" i="2"/>
  <c r="J175"/>
  <c r="S175"/>
  <c r="J173"/>
  <c r="S173"/>
  <c r="J171"/>
  <c r="S171"/>
  <c r="J169"/>
  <c r="S169"/>
  <c r="J167"/>
  <c r="S167"/>
  <c r="J165"/>
  <c r="S165"/>
  <c r="J163"/>
  <c r="S163"/>
  <c r="J161"/>
  <c r="S161"/>
  <c r="J159"/>
  <c r="S159"/>
  <c r="J157"/>
  <c r="S157"/>
  <c r="J155"/>
  <c r="S155"/>
  <c r="J153"/>
  <c r="S153"/>
  <c r="J151"/>
  <c r="S151"/>
  <c r="J149"/>
  <c r="S149"/>
  <c r="J147"/>
  <c r="S147"/>
  <c r="J145"/>
  <c r="I29" i="5" s="1"/>
  <c r="S145" i="2"/>
  <c r="J143"/>
  <c r="S143"/>
  <c r="J141"/>
  <c r="S141"/>
  <c r="J139"/>
  <c r="S139"/>
  <c r="J137"/>
  <c r="S137"/>
  <c r="J135"/>
  <c r="I27" i="5" s="1"/>
  <c r="S135" i="2"/>
  <c r="J133"/>
  <c r="I26" i="5" s="1"/>
  <c r="S133" i="2"/>
  <c r="J131"/>
  <c r="S131"/>
  <c r="J129"/>
  <c r="I25" i="5" s="1"/>
  <c r="S129" i="2"/>
  <c r="J127"/>
  <c r="I24" i="5" s="1"/>
  <c r="S127" i="2"/>
  <c r="J125"/>
  <c r="S125"/>
  <c r="J123"/>
  <c r="S123"/>
  <c r="J121"/>
  <c r="S121"/>
  <c r="J119"/>
  <c r="S119"/>
  <c r="J117"/>
  <c r="S117"/>
  <c r="J115"/>
  <c r="S115"/>
  <c r="J111"/>
  <c r="S111"/>
  <c r="J109"/>
  <c r="S109"/>
  <c r="J106"/>
  <c r="S106"/>
  <c r="J104"/>
  <c r="I23" i="5" s="1"/>
  <c r="S104" i="2"/>
  <c r="J102"/>
  <c r="S102"/>
  <c r="J100"/>
  <c r="S100"/>
  <c r="J98"/>
  <c r="S98"/>
  <c r="J96"/>
  <c r="S96"/>
  <c r="J94"/>
  <c r="S94"/>
  <c r="J92"/>
  <c r="S92"/>
  <c r="J90"/>
  <c r="S90"/>
  <c r="J88"/>
  <c r="S88"/>
  <c r="J86"/>
  <c r="S86"/>
  <c r="J84"/>
  <c r="I21" i="5" s="1"/>
  <c r="S84" i="2"/>
  <c r="J82"/>
  <c r="S82"/>
  <c r="J80"/>
  <c r="S80"/>
  <c r="J78"/>
  <c r="S78"/>
  <c r="J76"/>
  <c r="S76"/>
  <c r="J74"/>
  <c r="S74"/>
  <c r="J72"/>
  <c r="S72"/>
  <c r="J70"/>
  <c r="S70"/>
  <c r="J68"/>
  <c r="S68"/>
  <c r="J66"/>
  <c r="S66"/>
  <c r="J64"/>
  <c r="S64"/>
  <c r="J62"/>
  <c r="S62"/>
  <c r="J60"/>
  <c r="I20" i="5" s="1"/>
  <c r="S60" i="2"/>
  <c r="J58"/>
  <c r="I18" i="5" s="1"/>
  <c r="S58" i="2"/>
  <c r="J56"/>
  <c r="I17" i="5" s="1"/>
  <c r="S56" i="2"/>
  <c r="J54"/>
  <c r="S54"/>
  <c r="J52"/>
  <c r="S52"/>
  <c r="J50"/>
  <c r="S50"/>
  <c r="J48"/>
  <c r="S48"/>
  <c r="J46"/>
  <c r="S46"/>
  <c r="J44"/>
  <c r="S44"/>
  <c r="J42"/>
  <c r="I15" i="5" s="1"/>
  <c r="S42" i="2"/>
  <c r="J40"/>
  <c r="S40"/>
  <c r="J38"/>
  <c r="S38"/>
  <c r="J36"/>
  <c r="S36"/>
  <c r="J34"/>
  <c r="S34"/>
  <c r="J32"/>
  <c r="S32"/>
  <c r="J30"/>
  <c r="S30"/>
  <c r="J28"/>
  <c r="S28"/>
  <c r="J26"/>
  <c r="S26"/>
  <c r="J24"/>
  <c r="S24"/>
  <c r="J21"/>
  <c r="S21"/>
  <c r="J19"/>
  <c r="S19"/>
  <c r="J17"/>
  <c r="S17"/>
  <c r="J14"/>
  <c r="S14"/>
  <c r="J12"/>
  <c r="S12"/>
  <c r="C559"/>
  <c r="H559"/>
  <c r="I559" s="1"/>
  <c r="C557"/>
  <c r="H557"/>
  <c r="I557" s="1"/>
  <c r="C555"/>
  <c r="H555"/>
  <c r="I555" s="1"/>
  <c r="C553"/>
  <c r="H553"/>
  <c r="C547"/>
  <c r="H547"/>
  <c r="I547" s="1"/>
  <c r="C541"/>
  <c r="H541"/>
  <c r="C539"/>
  <c r="H539"/>
  <c r="C531"/>
  <c r="H531"/>
  <c r="I531" s="1"/>
  <c r="C513"/>
  <c r="H513"/>
  <c r="C509"/>
  <c r="H509"/>
  <c r="C501"/>
  <c r="H501"/>
  <c r="I501" s="1"/>
  <c r="C499"/>
  <c r="H499"/>
  <c r="I499" s="1"/>
  <c r="C497"/>
  <c r="H497"/>
  <c r="I497" s="1"/>
  <c r="C495"/>
  <c r="H495"/>
  <c r="I495" s="1"/>
  <c r="C487"/>
  <c r="H487"/>
  <c r="C473"/>
  <c r="H473"/>
  <c r="I473" s="1"/>
  <c r="C471"/>
  <c r="H471"/>
  <c r="I471" s="1"/>
  <c r="C469"/>
  <c r="H469"/>
  <c r="I469" s="1"/>
  <c r="C465"/>
  <c r="H465"/>
  <c r="C463"/>
  <c r="H463"/>
  <c r="I463" s="1"/>
  <c r="C457"/>
  <c r="H457"/>
  <c r="C455"/>
  <c r="H455"/>
  <c r="I455" s="1"/>
  <c r="C451"/>
  <c r="H451"/>
  <c r="I451" s="1"/>
  <c r="C445"/>
  <c r="H445"/>
  <c r="C441"/>
  <c r="H441"/>
  <c r="C437"/>
  <c r="H437"/>
  <c r="C425"/>
  <c r="H425"/>
  <c r="C421"/>
  <c r="H421"/>
  <c r="I421" s="1"/>
  <c r="C414"/>
  <c r="H414"/>
  <c r="I414" s="1"/>
  <c r="C410"/>
  <c r="H410"/>
  <c r="C408"/>
  <c r="H408"/>
  <c r="C404"/>
  <c r="H404"/>
  <c r="I404" s="1"/>
  <c r="C398"/>
  <c r="H398"/>
  <c r="I398" s="1"/>
  <c r="C396"/>
  <c r="H396"/>
  <c r="I396" s="1"/>
  <c r="C394"/>
  <c r="H394"/>
  <c r="C390"/>
  <c r="H390"/>
  <c r="C388"/>
  <c r="H388"/>
  <c r="I388" s="1"/>
  <c r="C386"/>
  <c r="I386"/>
  <c r="C381"/>
  <c r="H381"/>
  <c r="I381" s="1"/>
  <c r="C371"/>
  <c r="H371"/>
  <c r="C367"/>
  <c r="H367"/>
  <c r="C365"/>
  <c r="H365"/>
  <c r="I365" s="1"/>
  <c r="C346"/>
  <c r="H346"/>
  <c r="C342"/>
  <c r="H342"/>
  <c r="I342" s="1"/>
  <c r="C332"/>
  <c r="H332"/>
  <c r="C328"/>
  <c r="H328"/>
  <c r="I328" s="1"/>
  <c r="C318"/>
  <c r="H318"/>
  <c r="C312"/>
  <c r="H312"/>
  <c r="I312" s="1"/>
  <c r="C306"/>
  <c r="H306"/>
  <c r="C298"/>
  <c r="H298"/>
  <c r="I298" s="1"/>
  <c r="C288"/>
  <c r="H288"/>
  <c r="C286"/>
  <c r="H286"/>
  <c r="I286" s="1"/>
  <c r="C274"/>
  <c r="H274"/>
  <c r="I274" s="1"/>
  <c r="C266"/>
  <c r="H266"/>
  <c r="C264"/>
  <c r="H264"/>
  <c r="C254"/>
  <c r="H254"/>
  <c r="C242"/>
  <c r="H242"/>
  <c r="I242" s="1"/>
  <c r="C240"/>
  <c r="H240"/>
  <c r="I240" s="1"/>
  <c r="G28" i="6" s="1"/>
  <c r="B33" i="7" s="1"/>
  <c r="C238" i="2"/>
  <c r="H238"/>
  <c r="C230"/>
  <c r="H230"/>
  <c r="I230" s="1"/>
  <c r="C221"/>
  <c r="H221"/>
  <c r="I221" s="1"/>
  <c r="C213"/>
  <c r="H213"/>
  <c r="I213" s="1"/>
  <c r="C211"/>
  <c r="H211"/>
  <c r="C205"/>
  <c r="H205"/>
  <c r="I205" s="1"/>
  <c r="C203"/>
  <c r="H203"/>
  <c r="I203" s="1"/>
  <c r="C201"/>
  <c r="H201"/>
  <c r="I201" s="1"/>
  <c r="C199"/>
  <c r="H199"/>
  <c r="I199" s="1"/>
  <c r="C187"/>
  <c r="H187"/>
  <c r="C181"/>
  <c r="H181"/>
  <c r="C179"/>
  <c r="H179"/>
  <c r="I179" s="1"/>
  <c r="C175"/>
  <c r="H175"/>
  <c r="I175" s="1"/>
  <c r="C173"/>
  <c r="H173"/>
  <c r="I173" s="1"/>
  <c r="C171"/>
  <c r="H171"/>
  <c r="I171" s="1"/>
  <c r="C169"/>
  <c r="H169"/>
  <c r="I169" s="1"/>
  <c r="C167"/>
  <c r="H167"/>
  <c r="I167" s="1"/>
  <c r="C163"/>
  <c r="H163"/>
  <c r="I163" s="1"/>
  <c r="C161"/>
  <c r="H161"/>
  <c r="I161" s="1"/>
  <c r="C159"/>
  <c r="H159"/>
  <c r="I159" s="1"/>
  <c r="C157"/>
  <c r="H157"/>
  <c r="I157" s="1"/>
  <c r="C153"/>
  <c r="H153"/>
  <c r="C151"/>
  <c r="H151"/>
  <c r="I151" s="1"/>
  <c r="C147"/>
  <c r="H147"/>
  <c r="C143"/>
  <c r="H143"/>
  <c r="I143" s="1"/>
  <c r="C131"/>
  <c r="H131"/>
  <c r="I131" s="1"/>
  <c r="C121"/>
  <c r="H121"/>
  <c r="I121" s="1"/>
  <c r="C119"/>
  <c r="H119"/>
  <c r="I119" s="1"/>
  <c r="C117"/>
  <c r="H117"/>
  <c r="C115"/>
  <c r="H115"/>
  <c r="C111"/>
  <c r="H111"/>
  <c r="C106"/>
  <c r="H106"/>
  <c r="I106" s="1"/>
  <c r="C102"/>
  <c r="H102"/>
  <c r="I102" s="1"/>
  <c r="C98"/>
  <c r="H98"/>
  <c r="C96"/>
  <c r="H96"/>
  <c r="I96" s="1"/>
  <c r="C86"/>
  <c r="H86"/>
  <c r="C76"/>
  <c r="H76"/>
  <c r="C72"/>
  <c r="H72"/>
  <c r="I72" s="1"/>
  <c r="C66"/>
  <c r="H66"/>
  <c r="I66" s="1"/>
  <c r="C62"/>
  <c r="H62"/>
  <c r="I62" s="1"/>
  <c r="C50"/>
  <c r="H50"/>
  <c r="C44"/>
  <c r="H44"/>
  <c r="I44" s="1"/>
  <c r="C40"/>
  <c r="H40"/>
  <c r="C38"/>
  <c r="H38"/>
  <c r="C36"/>
  <c r="H36"/>
  <c r="C34"/>
  <c r="H34"/>
  <c r="C26"/>
  <c r="H26"/>
  <c r="C24"/>
  <c r="H24"/>
  <c r="I24" s="1"/>
  <c r="C13"/>
  <c r="H13"/>
  <c r="I13" s="1"/>
  <c r="J10"/>
  <c r="I4" i="5" s="1"/>
  <c r="C10" i="2"/>
  <c r="C4" i="5" s="1"/>
  <c r="H10" i="2"/>
  <c r="C562"/>
  <c r="H562"/>
  <c r="C560"/>
  <c r="H560"/>
  <c r="I560" s="1"/>
  <c r="C546"/>
  <c r="H546"/>
  <c r="C532"/>
  <c r="H532"/>
  <c r="C522"/>
  <c r="H522"/>
  <c r="I522" s="1"/>
  <c r="C520"/>
  <c r="H520"/>
  <c r="C516"/>
  <c r="H516"/>
  <c r="C512"/>
  <c r="H512"/>
  <c r="I512" s="1"/>
  <c r="C506"/>
  <c r="H506"/>
  <c r="C504"/>
  <c r="H504"/>
  <c r="I504" s="1"/>
  <c r="C496"/>
  <c r="H496"/>
  <c r="C490"/>
  <c r="H490"/>
  <c r="C482"/>
  <c r="H482"/>
  <c r="C480"/>
  <c r="H480"/>
  <c r="C478"/>
  <c r="H478"/>
  <c r="C476"/>
  <c r="H476"/>
  <c r="I476" s="1"/>
  <c r="C468"/>
  <c r="H468"/>
  <c r="C462"/>
  <c r="H462"/>
  <c r="C450"/>
  <c r="H450"/>
  <c r="C448"/>
  <c r="H448"/>
  <c r="I448" s="1"/>
  <c r="C444"/>
  <c r="H444"/>
  <c r="I444" s="1"/>
  <c r="C442"/>
  <c r="H442"/>
  <c r="I442" s="1"/>
  <c r="C438"/>
  <c r="H438"/>
  <c r="I438" s="1"/>
  <c r="C436"/>
  <c r="H436"/>
  <c r="I436" s="1"/>
  <c r="C434"/>
  <c r="H434"/>
  <c r="I434" s="1"/>
  <c r="C432"/>
  <c r="H432"/>
  <c r="I432" s="1"/>
  <c r="C430"/>
  <c r="H430"/>
  <c r="I430" s="1"/>
  <c r="C428"/>
  <c r="H428"/>
  <c r="I428" s="1"/>
  <c r="C422"/>
  <c r="H422"/>
  <c r="C413"/>
  <c r="H413"/>
  <c r="C411"/>
  <c r="H411"/>
  <c r="I411" s="1"/>
  <c r="C403"/>
  <c r="H403"/>
  <c r="C387"/>
  <c r="H387"/>
  <c r="C378"/>
  <c r="H378"/>
  <c r="I378" s="1"/>
  <c r="C376"/>
  <c r="H376"/>
  <c r="C368"/>
  <c r="H368"/>
  <c r="I368" s="1"/>
  <c r="C360"/>
  <c r="H360"/>
  <c r="I360" s="1"/>
  <c r="C358"/>
  <c r="H358"/>
  <c r="C356"/>
  <c r="H356"/>
  <c r="I356" s="1"/>
  <c r="C354"/>
  <c r="H354"/>
  <c r="I354" s="1"/>
  <c r="C343"/>
  <c r="H343"/>
  <c r="I343" s="1"/>
  <c r="C341"/>
  <c r="H341"/>
  <c r="C339"/>
  <c r="H339"/>
  <c r="I339" s="1"/>
  <c r="C337"/>
  <c r="H337"/>
  <c r="C335"/>
  <c r="H335"/>
  <c r="I335" s="1"/>
  <c r="C323"/>
  <c r="H323"/>
  <c r="C321"/>
  <c r="H321"/>
  <c r="I321" s="1"/>
  <c r="C311"/>
  <c r="H311"/>
  <c r="I311" s="1"/>
  <c r="C309"/>
  <c r="H309"/>
  <c r="I309" s="1"/>
  <c r="C307"/>
  <c r="H307"/>
  <c r="I307" s="1"/>
  <c r="C299"/>
  <c r="H299"/>
  <c r="C295"/>
  <c r="H295"/>
  <c r="I295" s="1"/>
  <c r="C291"/>
  <c r="H291"/>
  <c r="I291" s="1"/>
  <c r="C283"/>
  <c r="H283"/>
  <c r="I283" s="1"/>
  <c r="C281"/>
  <c r="H281"/>
  <c r="I281" s="1"/>
  <c r="C279"/>
  <c r="H279"/>
  <c r="I279" s="1"/>
  <c r="C277"/>
  <c r="H277"/>
  <c r="I277" s="1"/>
  <c r="C273"/>
  <c r="H273"/>
  <c r="C271"/>
  <c r="H271"/>
  <c r="I271" s="1"/>
  <c r="C269"/>
  <c r="H269"/>
  <c r="I269" s="1"/>
  <c r="C263"/>
  <c r="H263"/>
  <c r="I263" s="1"/>
  <c r="C259"/>
  <c r="H259"/>
  <c r="C257"/>
  <c r="H257"/>
  <c r="C255"/>
  <c r="H255"/>
  <c r="I255" s="1"/>
  <c r="C251"/>
  <c r="H251"/>
  <c r="C249"/>
  <c r="H249"/>
  <c r="C247"/>
  <c r="H247"/>
  <c r="C245"/>
  <c r="H245"/>
  <c r="I245" s="1"/>
  <c r="C235"/>
  <c r="H235"/>
  <c r="C233"/>
  <c r="H233"/>
  <c r="I233" s="1"/>
  <c r="C229"/>
  <c r="H229"/>
  <c r="C227"/>
  <c r="H227"/>
  <c r="I227" s="1"/>
  <c r="C220"/>
  <c r="H220"/>
  <c r="C218"/>
  <c r="H218"/>
  <c r="I218" s="1"/>
  <c r="C216"/>
  <c r="H216"/>
  <c r="I216" s="1"/>
  <c r="C208"/>
  <c r="H208"/>
  <c r="C198"/>
  <c r="H198"/>
  <c r="C196"/>
  <c r="H196"/>
  <c r="I196" s="1"/>
  <c r="C194"/>
  <c r="H194"/>
  <c r="I194" s="1"/>
  <c r="C192"/>
  <c r="H192"/>
  <c r="I192" s="1"/>
  <c r="C190"/>
  <c r="H190"/>
  <c r="I190" s="1"/>
  <c r="C184"/>
  <c r="H184"/>
  <c r="I184" s="1"/>
  <c r="C182"/>
  <c r="H182"/>
  <c r="I182" s="1"/>
  <c r="C178"/>
  <c r="H178"/>
  <c r="C166"/>
  <c r="H166"/>
  <c r="C154"/>
  <c r="H154"/>
  <c r="I154" s="1"/>
  <c r="C148"/>
  <c r="H148"/>
  <c r="I148" s="1"/>
  <c r="C144"/>
  <c r="H144"/>
  <c r="I144" s="1"/>
  <c r="C140"/>
  <c r="H140"/>
  <c r="I140" s="1"/>
  <c r="C138"/>
  <c r="H138"/>
  <c r="I138" s="1"/>
  <c r="C136"/>
  <c r="H136"/>
  <c r="C134"/>
  <c r="H134"/>
  <c r="I134" s="1"/>
  <c r="C130"/>
  <c r="H130"/>
  <c r="C128"/>
  <c r="H128"/>
  <c r="I128" s="1"/>
  <c r="C124"/>
  <c r="H124"/>
  <c r="C105"/>
  <c r="H105"/>
  <c r="C95"/>
  <c r="H95"/>
  <c r="C93"/>
  <c r="H93"/>
  <c r="I93" s="1"/>
  <c r="C91"/>
  <c r="H91"/>
  <c r="I91" s="1"/>
  <c r="C89"/>
  <c r="H89"/>
  <c r="I89" s="1"/>
  <c r="C87"/>
  <c r="H87"/>
  <c r="I87" s="1"/>
  <c r="C81"/>
  <c r="H81"/>
  <c r="C79"/>
  <c r="H79"/>
  <c r="I79" s="1"/>
  <c r="C71"/>
  <c r="H71"/>
  <c r="C69"/>
  <c r="H69"/>
  <c r="C65"/>
  <c r="H65"/>
  <c r="C61"/>
  <c r="H61"/>
  <c r="C57"/>
  <c r="H57"/>
  <c r="I57" s="1"/>
  <c r="C53"/>
  <c r="H53"/>
  <c r="C49"/>
  <c r="H49"/>
  <c r="I49" s="1"/>
  <c r="C47"/>
  <c r="H47"/>
  <c r="C43"/>
  <c r="H43"/>
  <c r="C29"/>
  <c r="H29"/>
  <c r="I29" s="1"/>
  <c r="H27"/>
  <c r="I27" s="1"/>
  <c r="C23"/>
  <c r="H23"/>
  <c r="C21"/>
  <c r="H21"/>
  <c r="I21" s="1"/>
  <c r="C19"/>
  <c r="H19"/>
  <c r="I19" s="1"/>
  <c r="C17"/>
  <c r="H17"/>
  <c r="I17" s="1"/>
  <c r="C12"/>
  <c r="H12"/>
  <c r="F5"/>
  <c r="R27" i="7" l="1"/>
  <c r="R24"/>
  <c r="R28"/>
  <c r="I506" i="2"/>
  <c r="K506" s="1"/>
  <c r="H507"/>
  <c r="I516"/>
  <c r="K516" s="1"/>
  <c r="I520"/>
  <c r="H521"/>
  <c r="I532"/>
  <c r="H533"/>
  <c r="I546"/>
  <c r="H548"/>
  <c r="I562"/>
  <c r="I509"/>
  <c r="H510"/>
  <c r="I513"/>
  <c r="K513" s="1"/>
  <c r="H514"/>
  <c r="I539"/>
  <c r="K539" s="1"/>
  <c r="H540"/>
  <c r="I540" s="1"/>
  <c r="I541"/>
  <c r="H542"/>
  <c r="I553"/>
  <c r="H554"/>
  <c r="K225"/>
  <c r="K108"/>
  <c r="K383"/>
  <c r="L383" s="1"/>
  <c r="M383" s="1"/>
  <c r="I413"/>
  <c r="K413" s="1"/>
  <c r="H415"/>
  <c r="I422"/>
  <c r="H423"/>
  <c r="I450"/>
  <c r="H452"/>
  <c r="I462"/>
  <c r="K462" s="1"/>
  <c r="H464"/>
  <c r="I464" s="1"/>
  <c r="K464" s="1"/>
  <c r="I468"/>
  <c r="H470"/>
  <c r="I478"/>
  <c r="H479"/>
  <c r="I479" s="1"/>
  <c r="I480"/>
  <c r="K480" s="1"/>
  <c r="H481"/>
  <c r="I481" s="1"/>
  <c r="K481" s="1"/>
  <c r="I482"/>
  <c r="H483"/>
  <c r="I490"/>
  <c r="K490" s="1"/>
  <c r="H492"/>
  <c r="I496"/>
  <c r="H498"/>
  <c r="I425"/>
  <c r="K425" s="1"/>
  <c r="H426"/>
  <c r="I437"/>
  <c r="H439"/>
  <c r="I439" s="1"/>
  <c r="K439" s="1"/>
  <c r="I441"/>
  <c r="K441" s="1"/>
  <c r="H443"/>
  <c r="I443" s="1"/>
  <c r="I445"/>
  <c r="H446"/>
  <c r="I457"/>
  <c r="K457" s="1"/>
  <c r="H458"/>
  <c r="I465"/>
  <c r="K465" s="1"/>
  <c r="H466"/>
  <c r="I487"/>
  <c r="K487" s="1"/>
  <c r="H488"/>
  <c r="I419"/>
  <c r="K419" s="1"/>
  <c r="I387"/>
  <c r="K387" s="1"/>
  <c r="H389"/>
  <c r="I389" s="1"/>
  <c r="I403"/>
  <c r="H405"/>
  <c r="I390"/>
  <c r="K390" s="1"/>
  <c r="H391"/>
  <c r="I394"/>
  <c r="H395"/>
  <c r="I408"/>
  <c r="H409"/>
  <c r="I409" s="1"/>
  <c r="I410"/>
  <c r="K410" s="1"/>
  <c r="H412"/>
  <c r="I412" s="1"/>
  <c r="K412" s="1"/>
  <c r="H401"/>
  <c r="I400"/>
  <c r="K400" s="1"/>
  <c r="N400" s="1"/>
  <c r="I367"/>
  <c r="K367" s="1"/>
  <c r="H369"/>
  <c r="I369" s="1"/>
  <c r="K369" s="1"/>
  <c r="I371"/>
  <c r="K371" s="1"/>
  <c r="H372"/>
  <c r="I358"/>
  <c r="K358" s="1"/>
  <c r="H359"/>
  <c r="I376"/>
  <c r="K376" s="1"/>
  <c r="H377"/>
  <c r="H379" s="1"/>
  <c r="I351"/>
  <c r="K351" s="1"/>
  <c r="N351" s="1"/>
  <c r="H352"/>
  <c r="H382"/>
  <c r="I380"/>
  <c r="K380" s="1"/>
  <c r="N380" s="1"/>
  <c r="I229"/>
  <c r="K229" s="1"/>
  <c r="H231"/>
  <c r="I235"/>
  <c r="K235" s="1"/>
  <c r="H236"/>
  <c r="I247"/>
  <c r="K247" s="1"/>
  <c r="I251"/>
  <c r="K251" s="1"/>
  <c r="H252"/>
  <c r="I259"/>
  <c r="H260"/>
  <c r="I323"/>
  <c r="H324"/>
  <c r="I324" s="1"/>
  <c r="K324" s="1"/>
  <c r="I337"/>
  <c r="H338"/>
  <c r="I341"/>
  <c r="H344"/>
  <c r="I238"/>
  <c r="G27" i="6" s="1"/>
  <c r="B32" i="7" s="1"/>
  <c r="H239" i="2"/>
  <c r="I254"/>
  <c r="K254" s="1"/>
  <c r="H256"/>
  <c r="I256" s="1"/>
  <c r="K256" s="1"/>
  <c r="I264"/>
  <c r="H265"/>
  <c r="I265" s="1"/>
  <c r="I266"/>
  <c r="K266" s="1"/>
  <c r="H267"/>
  <c r="I288"/>
  <c r="H289"/>
  <c r="I306"/>
  <c r="H308"/>
  <c r="I318"/>
  <c r="H319"/>
  <c r="I332"/>
  <c r="H333"/>
  <c r="I346"/>
  <c r="H347"/>
  <c r="I249"/>
  <c r="H250"/>
  <c r="I250" s="1"/>
  <c r="K250" s="1"/>
  <c r="I257"/>
  <c r="K257" s="1"/>
  <c r="H258"/>
  <c r="I258" s="1"/>
  <c r="K258" s="1"/>
  <c r="I273"/>
  <c r="H275"/>
  <c r="I299"/>
  <c r="K299" s="1"/>
  <c r="H300"/>
  <c r="I111"/>
  <c r="I115"/>
  <c r="K115" s="1"/>
  <c r="H116"/>
  <c r="I116" s="1"/>
  <c r="I117"/>
  <c r="H118"/>
  <c r="I153"/>
  <c r="K153" s="1"/>
  <c r="H155"/>
  <c r="I181"/>
  <c r="H183"/>
  <c r="I187"/>
  <c r="K187" s="1"/>
  <c r="H188"/>
  <c r="I211"/>
  <c r="K211" s="1"/>
  <c r="I124"/>
  <c r="H125"/>
  <c r="I130"/>
  <c r="H132"/>
  <c r="I136"/>
  <c r="H137"/>
  <c r="I166"/>
  <c r="H168"/>
  <c r="I178"/>
  <c r="K178" s="1"/>
  <c r="I198"/>
  <c r="K198" s="1"/>
  <c r="H200"/>
  <c r="I208"/>
  <c r="K208" s="1"/>
  <c r="H209"/>
  <c r="I220"/>
  <c r="K220" s="1"/>
  <c r="H222"/>
  <c r="I147"/>
  <c r="K147" s="1"/>
  <c r="H149"/>
  <c r="I53"/>
  <c r="K53" s="1"/>
  <c r="I34"/>
  <c r="K34" s="1"/>
  <c r="I36"/>
  <c r="I38"/>
  <c r="K38" s="1"/>
  <c r="I40"/>
  <c r="K40" s="1"/>
  <c r="I50"/>
  <c r="H51"/>
  <c r="I76"/>
  <c r="H77"/>
  <c r="I86"/>
  <c r="K86" s="1"/>
  <c r="H88"/>
  <c r="I98"/>
  <c r="K98" s="1"/>
  <c r="H99"/>
  <c r="I99" s="1"/>
  <c r="K99" s="1"/>
  <c r="I43"/>
  <c r="K43" s="1"/>
  <c r="H45"/>
  <c r="I47"/>
  <c r="I61"/>
  <c r="K61" s="1"/>
  <c r="H63"/>
  <c r="I65"/>
  <c r="K65" s="1"/>
  <c r="H67"/>
  <c r="I69"/>
  <c r="K69" s="1"/>
  <c r="H70"/>
  <c r="I70" s="1"/>
  <c r="K70" s="1"/>
  <c r="I71"/>
  <c r="K71" s="1"/>
  <c r="H73"/>
  <c r="I81"/>
  <c r="K81" s="1"/>
  <c r="H82"/>
  <c r="I95"/>
  <c r="K95" s="1"/>
  <c r="H97"/>
  <c r="I105"/>
  <c r="K105" s="1"/>
  <c r="H107"/>
  <c r="I23"/>
  <c r="K23" s="1"/>
  <c r="H25"/>
  <c r="I25" s="1"/>
  <c r="K25" s="1"/>
  <c r="I26"/>
  <c r="K26" s="1"/>
  <c r="H28"/>
  <c r="I12"/>
  <c r="K12" s="1"/>
  <c r="H14"/>
  <c r="I10"/>
  <c r="H4" i="5" s="1"/>
  <c r="H11" i="2"/>
  <c r="K491"/>
  <c r="K540"/>
  <c r="K389"/>
  <c r="K317"/>
  <c r="K116"/>
  <c r="K479"/>
  <c r="K443"/>
  <c r="K409"/>
  <c r="K265"/>
  <c r="K17"/>
  <c r="K19"/>
  <c r="K21"/>
  <c r="K27"/>
  <c r="K29"/>
  <c r="K47"/>
  <c r="K49"/>
  <c r="K57"/>
  <c r="K79"/>
  <c r="K87"/>
  <c r="K89"/>
  <c r="K91"/>
  <c r="K93"/>
  <c r="K124"/>
  <c r="K128"/>
  <c r="K130"/>
  <c r="K134"/>
  <c r="K136"/>
  <c r="K138"/>
  <c r="K140"/>
  <c r="K144"/>
  <c r="K148"/>
  <c r="K154"/>
  <c r="K166"/>
  <c r="K182"/>
  <c r="K184"/>
  <c r="K190"/>
  <c r="K192"/>
  <c r="K194"/>
  <c r="K196"/>
  <c r="K216"/>
  <c r="K218"/>
  <c r="K227"/>
  <c r="K233"/>
  <c r="K245"/>
  <c r="K249"/>
  <c r="K255"/>
  <c r="K259"/>
  <c r="K263"/>
  <c r="K269"/>
  <c r="K271"/>
  <c r="K273"/>
  <c r="K277"/>
  <c r="K279"/>
  <c r="K281"/>
  <c r="K283"/>
  <c r="K291"/>
  <c r="K295"/>
  <c r="K307"/>
  <c r="K309"/>
  <c r="K311"/>
  <c r="K321"/>
  <c r="K323"/>
  <c r="K335"/>
  <c r="K337"/>
  <c r="K339"/>
  <c r="K341"/>
  <c r="K343"/>
  <c r="K354"/>
  <c r="K356"/>
  <c r="K360"/>
  <c r="K368"/>
  <c r="K378"/>
  <c r="K403"/>
  <c r="K411"/>
  <c r="K422"/>
  <c r="K428"/>
  <c r="K430"/>
  <c r="K432"/>
  <c r="K434"/>
  <c r="K436"/>
  <c r="K438"/>
  <c r="K442"/>
  <c r="K444"/>
  <c r="K448"/>
  <c r="K450"/>
  <c r="K468"/>
  <c r="K476"/>
  <c r="K478"/>
  <c r="K482"/>
  <c r="K496"/>
  <c r="K504"/>
  <c r="K512"/>
  <c r="K520"/>
  <c r="K522"/>
  <c r="K532"/>
  <c r="K546"/>
  <c r="K560"/>
  <c r="K562"/>
  <c r="K13"/>
  <c r="K24"/>
  <c r="K36"/>
  <c r="K44"/>
  <c r="K50"/>
  <c r="K62"/>
  <c r="K66"/>
  <c r="K72"/>
  <c r="K76"/>
  <c r="K96"/>
  <c r="K102"/>
  <c r="K106"/>
  <c r="K111"/>
  <c r="K117"/>
  <c r="K119"/>
  <c r="K121"/>
  <c r="K131"/>
  <c r="K143"/>
  <c r="K151"/>
  <c r="K157"/>
  <c r="K159"/>
  <c r="K161"/>
  <c r="K163"/>
  <c r="K167"/>
  <c r="K169"/>
  <c r="K171"/>
  <c r="K173"/>
  <c r="K175"/>
  <c r="K179"/>
  <c r="K181"/>
  <c r="K199"/>
  <c r="K201"/>
  <c r="K203"/>
  <c r="K205"/>
  <c r="K213"/>
  <c r="K221"/>
  <c r="K230"/>
  <c r="K238"/>
  <c r="K240"/>
  <c r="K242"/>
  <c r="K264"/>
  <c r="K274"/>
  <c r="K286"/>
  <c r="K288"/>
  <c r="K298"/>
  <c r="K306"/>
  <c r="K312"/>
  <c r="K318"/>
  <c r="K328"/>
  <c r="K332"/>
  <c r="K342"/>
  <c r="K346"/>
  <c r="K365"/>
  <c r="K381"/>
  <c r="K386"/>
  <c r="K388"/>
  <c r="K394"/>
  <c r="K396"/>
  <c r="K398"/>
  <c r="K404"/>
  <c r="K408"/>
  <c r="K414"/>
  <c r="K421"/>
  <c r="K437"/>
  <c r="K445"/>
  <c r="K451"/>
  <c r="K455"/>
  <c r="K463"/>
  <c r="K469"/>
  <c r="K471"/>
  <c r="K473"/>
  <c r="K495"/>
  <c r="K497"/>
  <c r="K499"/>
  <c r="K501"/>
  <c r="K509"/>
  <c r="K531"/>
  <c r="K541"/>
  <c r="K547"/>
  <c r="K553"/>
  <c r="K555"/>
  <c r="K557"/>
  <c r="K559"/>
  <c r="K10" l="1"/>
  <c r="J4" i="5" s="1"/>
  <c r="H556" i="2"/>
  <c r="I554"/>
  <c r="K554" s="1"/>
  <c r="H543"/>
  <c r="I542"/>
  <c r="K542" s="1"/>
  <c r="H515"/>
  <c r="I514"/>
  <c r="K514" s="1"/>
  <c r="I510"/>
  <c r="K510" s="1"/>
  <c r="H549"/>
  <c r="I548"/>
  <c r="K548" s="1"/>
  <c r="H534"/>
  <c r="I533"/>
  <c r="K533" s="1"/>
  <c r="H523"/>
  <c r="I521"/>
  <c r="K521" s="1"/>
  <c r="I507"/>
  <c r="K507" s="1"/>
  <c r="N225"/>
  <c r="T225"/>
  <c r="U225" s="1"/>
  <c r="V225" s="1"/>
  <c r="W225" s="1"/>
  <c r="X225" s="1"/>
  <c r="Y225" s="1"/>
  <c r="Z225" s="1"/>
  <c r="AA225" s="1"/>
  <c r="AB225" s="1"/>
  <c r="L225" s="1"/>
  <c r="M225" s="1"/>
  <c r="O225" s="1"/>
  <c r="P225" s="1"/>
  <c r="N108"/>
  <c r="T108"/>
  <c r="U108" s="1"/>
  <c r="V108" s="1"/>
  <c r="W108" s="1"/>
  <c r="X108" s="1"/>
  <c r="Y108" s="1"/>
  <c r="Z108" s="1"/>
  <c r="AA108" s="1"/>
  <c r="AB108" s="1"/>
  <c r="L108" s="1"/>
  <c r="M108" s="1"/>
  <c r="O108" s="1"/>
  <c r="P108" s="1"/>
  <c r="N383"/>
  <c r="O383" s="1"/>
  <c r="T419"/>
  <c r="N419"/>
  <c r="I488"/>
  <c r="K488" s="1"/>
  <c r="H467"/>
  <c r="I467" s="1"/>
  <c r="K467" s="1"/>
  <c r="I466"/>
  <c r="K466" s="1"/>
  <c r="I458"/>
  <c r="K458" s="1"/>
  <c r="H447"/>
  <c r="I446"/>
  <c r="K446" s="1"/>
  <c r="I426"/>
  <c r="K426" s="1"/>
  <c r="H500"/>
  <c r="I498"/>
  <c r="K498" s="1"/>
  <c r="I492"/>
  <c r="K492" s="1"/>
  <c r="H484"/>
  <c r="I483"/>
  <c r="K483" s="1"/>
  <c r="H472"/>
  <c r="I470"/>
  <c r="K470" s="1"/>
  <c r="I452"/>
  <c r="K452" s="1"/>
  <c r="H424"/>
  <c r="I424" s="1"/>
  <c r="K424" s="1"/>
  <c r="I423"/>
  <c r="K423" s="1"/>
  <c r="I415"/>
  <c r="K415" s="1"/>
  <c r="H416"/>
  <c r="I382"/>
  <c r="K382" s="1"/>
  <c r="N382" s="1"/>
  <c r="H384"/>
  <c r="I401"/>
  <c r="K401" s="1"/>
  <c r="N401" s="1"/>
  <c r="H397"/>
  <c r="I395"/>
  <c r="K395" s="1"/>
  <c r="N395" s="1"/>
  <c r="H392"/>
  <c r="I391"/>
  <c r="K391" s="1"/>
  <c r="N391" s="1"/>
  <c r="I405"/>
  <c r="K405" s="1"/>
  <c r="I347"/>
  <c r="K347" s="1"/>
  <c r="N347" s="1"/>
  <c r="I352"/>
  <c r="K352" s="1"/>
  <c r="I379"/>
  <c r="K379" s="1"/>
  <c r="N379" s="1"/>
  <c r="I377"/>
  <c r="K377" s="1"/>
  <c r="H361"/>
  <c r="I359"/>
  <c r="K359" s="1"/>
  <c r="I372"/>
  <c r="K372" s="1"/>
  <c r="N372" s="1"/>
  <c r="H301"/>
  <c r="I300"/>
  <c r="K300" s="1"/>
  <c r="N300" s="1"/>
  <c r="I275"/>
  <c r="K275" s="1"/>
  <c r="N275" s="1"/>
  <c r="H334"/>
  <c r="I333"/>
  <c r="K333" s="1"/>
  <c r="H320"/>
  <c r="I319"/>
  <c r="K319" s="1"/>
  <c r="N319" s="1"/>
  <c r="H310"/>
  <c r="I308"/>
  <c r="K308" s="1"/>
  <c r="T308" s="1"/>
  <c r="H290"/>
  <c r="I289"/>
  <c r="K289" s="1"/>
  <c r="H268"/>
  <c r="I267"/>
  <c r="K267" s="1"/>
  <c r="H241"/>
  <c r="I239"/>
  <c r="K239" s="1"/>
  <c r="H345"/>
  <c r="I345" s="1"/>
  <c r="K345" s="1"/>
  <c r="N345" s="1"/>
  <c r="I344"/>
  <c r="K344" s="1"/>
  <c r="T344" s="1"/>
  <c r="H340"/>
  <c r="I340" s="1"/>
  <c r="K340" s="1"/>
  <c r="N340" s="1"/>
  <c r="I338"/>
  <c r="K338" s="1"/>
  <c r="H261"/>
  <c r="I260"/>
  <c r="K260" s="1"/>
  <c r="N260" s="1"/>
  <c r="H253"/>
  <c r="I253" s="1"/>
  <c r="I252"/>
  <c r="K252" s="1"/>
  <c r="T252" s="1"/>
  <c r="I236"/>
  <c r="K236" s="1"/>
  <c r="N236" s="1"/>
  <c r="I231"/>
  <c r="K231" s="1"/>
  <c r="T231" s="1"/>
  <c r="I107"/>
  <c r="K107" s="1"/>
  <c r="N107" s="1"/>
  <c r="H109"/>
  <c r="I149"/>
  <c r="K149" s="1"/>
  <c r="T149" s="1"/>
  <c r="H223"/>
  <c r="I222"/>
  <c r="K222" s="1"/>
  <c r="N222" s="1"/>
  <c r="H210"/>
  <c r="I209"/>
  <c r="K209" s="1"/>
  <c r="T209" s="1"/>
  <c r="H202"/>
  <c r="I200"/>
  <c r="K200" s="1"/>
  <c r="N200" s="1"/>
  <c r="H170"/>
  <c r="I168"/>
  <c r="K168" s="1"/>
  <c r="N168" s="1"/>
  <c r="H139"/>
  <c r="I137"/>
  <c r="K137" s="1"/>
  <c r="T137" s="1"/>
  <c r="I132"/>
  <c r="K132" s="1"/>
  <c r="T132" s="1"/>
  <c r="I125"/>
  <c r="K125" s="1"/>
  <c r="N125" s="1"/>
  <c r="I188"/>
  <c r="K188" s="1"/>
  <c r="H185"/>
  <c r="I185" s="1"/>
  <c r="K185" s="1"/>
  <c r="N185" s="1"/>
  <c r="I183"/>
  <c r="K183" s="1"/>
  <c r="H156"/>
  <c r="I155"/>
  <c r="K155" s="1"/>
  <c r="N155" s="1"/>
  <c r="H120"/>
  <c r="I118"/>
  <c r="K118" s="1"/>
  <c r="T118" s="1"/>
  <c r="H15"/>
  <c r="H16" s="1"/>
  <c r="H100"/>
  <c r="I97"/>
  <c r="K97" s="1"/>
  <c r="N97" s="1"/>
  <c r="I82"/>
  <c r="K82" s="1"/>
  <c r="H74"/>
  <c r="I73"/>
  <c r="K73" s="1"/>
  <c r="I67"/>
  <c r="K67" s="1"/>
  <c r="N67" s="1"/>
  <c r="H64"/>
  <c r="I64" s="1"/>
  <c r="K64" s="1"/>
  <c r="N64" s="1"/>
  <c r="I63"/>
  <c r="K63" s="1"/>
  <c r="T63" s="1"/>
  <c r="H46"/>
  <c r="I45"/>
  <c r="K45" s="1"/>
  <c r="T45" s="1"/>
  <c r="H90"/>
  <c r="I88"/>
  <c r="K88" s="1"/>
  <c r="T88" s="1"/>
  <c r="I77"/>
  <c r="K77" s="1"/>
  <c r="T77" s="1"/>
  <c r="I51"/>
  <c r="K51" s="1"/>
  <c r="N51" s="1"/>
  <c r="H30"/>
  <c r="I28"/>
  <c r="K28" s="1"/>
  <c r="N28" s="1"/>
  <c r="I14"/>
  <c r="K14" s="1"/>
  <c r="N14" s="1"/>
  <c r="I11"/>
  <c r="T559"/>
  <c r="N559"/>
  <c r="T555"/>
  <c r="N555"/>
  <c r="T547"/>
  <c r="N547"/>
  <c r="T539"/>
  <c r="N539"/>
  <c r="T513"/>
  <c r="N513"/>
  <c r="T501"/>
  <c r="N501"/>
  <c r="T497"/>
  <c r="N497"/>
  <c r="T487"/>
  <c r="N487"/>
  <c r="T471"/>
  <c r="N471"/>
  <c r="T465"/>
  <c r="N465"/>
  <c r="T457"/>
  <c r="N457"/>
  <c r="T451"/>
  <c r="N451"/>
  <c r="T441"/>
  <c r="N441"/>
  <c r="T425"/>
  <c r="N425"/>
  <c r="T414"/>
  <c r="N414"/>
  <c r="T408"/>
  <c r="N408"/>
  <c r="T398"/>
  <c r="N398"/>
  <c r="T394"/>
  <c r="N394"/>
  <c r="T557"/>
  <c r="N557"/>
  <c r="T553"/>
  <c r="N553"/>
  <c r="T541"/>
  <c r="N541"/>
  <c r="T531"/>
  <c r="N531"/>
  <c r="T509"/>
  <c r="N509"/>
  <c r="T499"/>
  <c r="N499"/>
  <c r="T495"/>
  <c r="N495"/>
  <c r="T473"/>
  <c r="N473"/>
  <c r="T469"/>
  <c r="N469"/>
  <c r="T463"/>
  <c r="N463"/>
  <c r="T455"/>
  <c r="N455"/>
  <c r="T388"/>
  <c r="N388"/>
  <c r="T381"/>
  <c r="N381"/>
  <c r="T367"/>
  <c r="N367"/>
  <c r="T346"/>
  <c r="N346"/>
  <c r="T332"/>
  <c r="N332"/>
  <c r="T318"/>
  <c r="N318"/>
  <c r="T312"/>
  <c r="N312"/>
  <c r="T298"/>
  <c r="N298"/>
  <c r="T286"/>
  <c r="N286"/>
  <c r="T266"/>
  <c r="N266"/>
  <c r="T254"/>
  <c r="N254"/>
  <c r="T240"/>
  <c r="N240"/>
  <c r="T230"/>
  <c r="N230"/>
  <c r="T213"/>
  <c r="N213"/>
  <c r="T205"/>
  <c r="N205"/>
  <c r="T201"/>
  <c r="N201"/>
  <c r="T187"/>
  <c r="N187"/>
  <c r="T179"/>
  <c r="N179"/>
  <c r="T173"/>
  <c r="N173"/>
  <c r="T169"/>
  <c r="N169"/>
  <c r="T163"/>
  <c r="N163"/>
  <c r="T159"/>
  <c r="N159"/>
  <c r="T153"/>
  <c r="N153"/>
  <c r="T147"/>
  <c r="N147"/>
  <c r="T131"/>
  <c r="N131"/>
  <c r="T119"/>
  <c r="N119"/>
  <c r="T115"/>
  <c r="N115"/>
  <c r="T106"/>
  <c r="N106"/>
  <c r="T98"/>
  <c r="N98"/>
  <c r="T86"/>
  <c r="N86"/>
  <c r="T72"/>
  <c r="N72"/>
  <c r="T62"/>
  <c r="N62"/>
  <c r="T44"/>
  <c r="N44"/>
  <c r="T38"/>
  <c r="N38"/>
  <c r="T34"/>
  <c r="N34"/>
  <c r="T24"/>
  <c r="N24"/>
  <c r="T510"/>
  <c r="N510"/>
  <c r="T562"/>
  <c r="N562"/>
  <c r="T546"/>
  <c r="N546"/>
  <c r="T520"/>
  <c r="N520"/>
  <c r="T512"/>
  <c r="N512"/>
  <c r="T504"/>
  <c r="N504"/>
  <c r="T490"/>
  <c r="N490"/>
  <c r="T480"/>
  <c r="N480"/>
  <c r="T476"/>
  <c r="N476"/>
  <c r="T462"/>
  <c r="N462"/>
  <c r="T448"/>
  <c r="N448"/>
  <c r="T442"/>
  <c r="N442"/>
  <c r="T436"/>
  <c r="N436"/>
  <c r="T432"/>
  <c r="N432"/>
  <c r="T428"/>
  <c r="N428"/>
  <c r="T413"/>
  <c r="N413"/>
  <c r="T403"/>
  <c r="N403"/>
  <c r="T378"/>
  <c r="N378"/>
  <c r="T368"/>
  <c r="N368"/>
  <c r="T358"/>
  <c r="N358"/>
  <c r="T354"/>
  <c r="N354"/>
  <c r="T341"/>
  <c r="N341"/>
  <c r="T337"/>
  <c r="N337"/>
  <c r="T323"/>
  <c r="N323"/>
  <c r="T311"/>
  <c r="N311"/>
  <c r="T307"/>
  <c r="N307"/>
  <c r="T295"/>
  <c r="N295"/>
  <c r="T283"/>
  <c r="N283"/>
  <c r="T279"/>
  <c r="N279"/>
  <c r="T273"/>
  <c r="N273"/>
  <c r="T269"/>
  <c r="N269"/>
  <c r="T259"/>
  <c r="N259"/>
  <c r="T255"/>
  <c r="N255"/>
  <c r="T249"/>
  <c r="N249"/>
  <c r="T245"/>
  <c r="N245"/>
  <c r="T233"/>
  <c r="N233"/>
  <c r="T227"/>
  <c r="N227"/>
  <c r="T218"/>
  <c r="N218"/>
  <c r="T208"/>
  <c r="N208"/>
  <c r="T196"/>
  <c r="N196"/>
  <c r="T192"/>
  <c r="N192"/>
  <c r="T184"/>
  <c r="N184"/>
  <c r="T178"/>
  <c r="N178"/>
  <c r="T154"/>
  <c r="N154"/>
  <c r="T144"/>
  <c r="N144"/>
  <c r="T138"/>
  <c r="N138"/>
  <c r="T134"/>
  <c r="N134"/>
  <c r="T128"/>
  <c r="N128"/>
  <c r="T105"/>
  <c r="N105"/>
  <c r="T93"/>
  <c r="N93"/>
  <c r="T89"/>
  <c r="N89"/>
  <c r="T81"/>
  <c r="N81"/>
  <c r="T71"/>
  <c r="N71"/>
  <c r="T65"/>
  <c r="N65"/>
  <c r="T57"/>
  <c r="N57"/>
  <c r="T49"/>
  <c r="N49"/>
  <c r="T43"/>
  <c r="N43"/>
  <c r="T27"/>
  <c r="N27"/>
  <c r="T21"/>
  <c r="N21"/>
  <c r="T17"/>
  <c r="N17"/>
  <c r="T64"/>
  <c r="N88"/>
  <c r="N252"/>
  <c r="N308"/>
  <c r="N344"/>
  <c r="N45"/>
  <c r="N63"/>
  <c r="N77"/>
  <c r="T99"/>
  <c r="N99"/>
  <c r="N118"/>
  <c r="N132"/>
  <c r="T275"/>
  <c r="T319"/>
  <c r="T380"/>
  <c r="T391"/>
  <c r="T409"/>
  <c r="N409"/>
  <c r="T424"/>
  <c r="N424"/>
  <c r="T452"/>
  <c r="N452"/>
  <c r="T443"/>
  <c r="N443"/>
  <c r="T466"/>
  <c r="N466"/>
  <c r="T548"/>
  <c r="N548"/>
  <c r="T483"/>
  <c r="N483"/>
  <c r="T521"/>
  <c r="N521"/>
  <c r="T155"/>
  <c r="T185"/>
  <c r="T236"/>
  <c r="T250"/>
  <c r="N250"/>
  <c r="T260"/>
  <c r="T340"/>
  <c r="T97"/>
  <c r="T107"/>
  <c r="T116"/>
  <c r="N116"/>
  <c r="N231"/>
  <c r="T267"/>
  <c r="N267"/>
  <c r="T289"/>
  <c r="N289"/>
  <c r="T347"/>
  <c r="T389"/>
  <c r="N389"/>
  <c r="T446"/>
  <c r="N446"/>
  <c r="T458"/>
  <c r="N458"/>
  <c r="T464"/>
  <c r="N464"/>
  <c r="T492"/>
  <c r="N492"/>
  <c r="T554"/>
  <c r="N554"/>
  <c r="T400"/>
  <c r="T467"/>
  <c r="N467"/>
  <c r="T481"/>
  <c r="N481"/>
  <c r="T491"/>
  <c r="N491"/>
  <c r="T507"/>
  <c r="N507"/>
  <c r="T445"/>
  <c r="N445"/>
  <c r="T437"/>
  <c r="N437"/>
  <c r="T421"/>
  <c r="N421"/>
  <c r="T410"/>
  <c r="N410"/>
  <c r="T404"/>
  <c r="N404"/>
  <c r="T396"/>
  <c r="N396"/>
  <c r="T390"/>
  <c r="N390"/>
  <c r="T386"/>
  <c r="N386"/>
  <c r="T371"/>
  <c r="N371"/>
  <c r="T365"/>
  <c r="N365"/>
  <c r="T342"/>
  <c r="N342"/>
  <c r="T328"/>
  <c r="N328"/>
  <c r="T306"/>
  <c r="N306"/>
  <c r="T288"/>
  <c r="N288"/>
  <c r="T274"/>
  <c r="N274"/>
  <c r="T264"/>
  <c r="N264"/>
  <c r="T242"/>
  <c r="N242"/>
  <c r="T238"/>
  <c r="N238"/>
  <c r="T221"/>
  <c r="N221"/>
  <c r="T211"/>
  <c r="N211"/>
  <c r="T203"/>
  <c r="N203"/>
  <c r="T199"/>
  <c r="N199"/>
  <c r="T181"/>
  <c r="N181"/>
  <c r="T175"/>
  <c r="N175"/>
  <c r="T171"/>
  <c r="N171"/>
  <c r="T167"/>
  <c r="N167"/>
  <c r="T161"/>
  <c r="N161"/>
  <c r="T157"/>
  <c r="N157"/>
  <c r="T151"/>
  <c r="N151"/>
  <c r="T143"/>
  <c r="N143"/>
  <c r="T121"/>
  <c r="N121"/>
  <c r="T117"/>
  <c r="N117"/>
  <c r="T111"/>
  <c r="N111"/>
  <c r="T102"/>
  <c r="N102"/>
  <c r="T96"/>
  <c r="N96"/>
  <c r="T76"/>
  <c r="N76"/>
  <c r="T66"/>
  <c r="N66"/>
  <c r="T50"/>
  <c r="N50"/>
  <c r="T40"/>
  <c r="N40"/>
  <c r="T36"/>
  <c r="N36"/>
  <c r="T26"/>
  <c r="N26"/>
  <c r="T13"/>
  <c r="N13"/>
  <c r="T10"/>
  <c r="N10"/>
  <c r="T560"/>
  <c r="N560"/>
  <c r="T532"/>
  <c r="N532"/>
  <c r="T522"/>
  <c r="N522"/>
  <c r="T516"/>
  <c r="N516"/>
  <c r="T506"/>
  <c r="N506"/>
  <c r="T496"/>
  <c r="N496"/>
  <c r="T482"/>
  <c r="N482"/>
  <c r="T478"/>
  <c r="N478"/>
  <c r="T468"/>
  <c r="N468"/>
  <c r="T450"/>
  <c r="N450"/>
  <c r="T444"/>
  <c r="N444"/>
  <c r="T438"/>
  <c r="N438"/>
  <c r="T434"/>
  <c r="N434"/>
  <c r="T430"/>
  <c r="N430"/>
  <c r="T422"/>
  <c r="N422"/>
  <c r="T411"/>
  <c r="N411"/>
  <c r="T387"/>
  <c r="N387"/>
  <c r="T376"/>
  <c r="N376"/>
  <c r="T360"/>
  <c r="N360"/>
  <c r="T356"/>
  <c r="N356"/>
  <c r="T343"/>
  <c r="N343"/>
  <c r="T339"/>
  <c r="N339"/>
  <c r="T335"/>
  <c r="N335"/>
  <c r="T321"/>
  <c r="N321"/>
  <c r="T309"/>
  <c r="N309"/>
  <c r="T299"/>
  <c r="N299"/>
  <c r="T291"/>
  <c r="N291"/>
  <c r="T281"/>
  <c r="N281"/>
  <c r="T277"/>
  <c r="N277"/>
  <c r="T271"/>
  <c r="N271"/>
  <c r="T263"/>
  <c r="N263"/>
  <c r="T257"/>
  <c r="N257"/>
  <c r="T251"/>
  <c r="N251"/>
  <c r="T247"/>
  <c r="N247"/>
  <c r="T235"/>
  <c r="N235"/>
  <c r="T229"/>
  <c r="N229"/>
  <c r="T220"/>
  <c r="N220"/>
  <c r="T216"/>
  <c r="N216"/>
  <c r="T198"/>
  <c r="N198"/>
  <c r="T194"/>
  <c r="N194"/>
  <c r="T190"/>
  <c r="N190"/>
  <c r="T182"/>
  <c r="N182"/>
  <c r="T166"/>
  <c r="N166"/>
  <c r="T148"/>
  <c r="N148"/>
  <c r="T140"/>
  <c r="N140"/>
  <c r="T136"/>
  <c r="N136"/>
  <c r="T130"/>
  <c r="N130"/>
  <c r="T124"/>
  <c r="N124"/>
  <c r="T95"/>
  <c r="N95"/>
  <c r="T91"/>
  <c r="N91"/>
  <c r="T87"/>
  <c r="N87"/>
  <c r="T79"/>
  <c r="N79"/>
  <c r="T69"/>
  <c r="N69"/>
  <c r="T61"/>
  <c r="N61"/>
  <c r="T53"/>
  <c r="N53"/>
  <c r="T47"/>
  <c r="N47"/>
  <c r="T29"/>
  <c r="N29"/>
  <c r="T23"/>
  <c r="N23"/>
  <c r="T19"/>
  <c r="N19"/>
  <c r="T12"/>
  <c r="N12"/>
  <c r="T70"/>
  <c r="N70"/>
  <c r="T82"/>
  <c r="N82"/>
  <c r="N137"/>
  <c r="N149"/>
  <c r="T183"/>
  <c r="N183"/>
  <c r="N209"/>
  <c r="T258"/>
  <c r="N258"/>
  <c r="T338"/>
  <c r="N338"/>
  <c r="T351"/>
  <c r="T73"/>
  <c r="N73"/>
  <c r="T168"/>
  <c r="T200"/>
  <c r="T265"/>
  <c r="N265"/>
  <c r="T345"/>
  <c r="T372"/>
  <c r="T395"/>
  <c r="T405"/>
  <c r="N405"/>
  <c r="T369"/>
  <c r="N369"/>
  <c r="T488"/>
  <c r="N488"/>
  <c r="T542"/>
  <c r="N542"/>
  <c r="T423"/>
  <c r="N423"/>
  <c r="T439"/>
  <c r="N439"/>
  <c r="T479"/>
  <c r="N479"/>
  <c r="T14"/>
  <c r="T28"/>
  <c r="T125"/>
  <c r="T256"/>
  <c r="N256"/>
  <c r="T300"/>
  <c r="T324"/>
  <c r="N324"/>
  <c r="T25"/>
  <c r="N25"/>
  <c r="T51"/>
  <c r="T67"/>
  <c r="T188"/>
  <c r="N188"/>
  <c r="T222"/>
  <c r="T239"/>
  <c r="N239"/>
  <c r="T333"/>
  <c r="N333"/>
  <c r="T352"/>
  <c r="N352"/>
  <c r="T382"/>
  <c r="T401"/>
  <c r="T426"/>
  <c r="N426"/>
  <c r="T359"/>
  <c r="N359"/>
  <c r="T379"/>
  <c r="T470"/>
  <c r="N470"/>
  <c r="T498"/>
  <c r="N498"/>
  <c r="T514"/>
  <c r="N514"/>
  <c r="T540"/>
  <c r="N540"/>
  <c r="T377"/>
  <c r="N377"/>
  <c r="T412"/>
  <c r="N412"/>
  <c r="T533"/>
  <c r="N533"/>
  <c r="K253" l="1"/>
  <c r="G21" i="6"/>
  <c r="B26" i="7" s="1"/>
  <c r="K11" i="2"/>
  <c r="H5" i="5"/>
  <c r="H524" i="2"/>
  <c r="I523"/>
  <c r="K523" s="1"/>
  <c r="H535"/>
  <c r="I534"/>
  <c r="K534" s="1"/>
  <c r="H550"/>
  <c r="I549"/>
  <c r="K549" s="1"/>
  <c r="I515"/>
  <c r="K515" s="1"/>
  <c r="H517"/>
  <c r="I543"/>
  <c r="K543" s="1"/>
  <c r="H558"/>
  <c r="I556"/>
  <c r="K556" s="1"/>
  <c r="T415"/>
  <c r="U415" s="1"/>
  <c r="V415" s="1"/>
  <c r="W415" s="1"/>
  <c r="X415" s="1"/>
  <c r="Y415" s="1"/>
  <c r="Z415" s="1"/>
  <c r="AA415" s="1"/>
  <c r="AB415" s="1"/>
  <c r="L415" s="1"/>
  <c r="M415" s="1"/>
  <c r="N415"/>
  <c r="H474"/>
  <c r="I472"/>
  <c r="K472" s="1"/>
  <c r="H485"/>
  <c r="I484"/>
  <c r="K484" s="1"/>
  <c r="H502"/>
  <c r="I500"/>
  <c r="K500" s="1"/>
  <c r="H449"/>
  <c r="I447"/>
  <c r="K447" s="1"/>
  <c r="U419"/>
  <c r="V419" s="1"/>
  <c r="W419" s="1"/>
  <c r="X419" s="1"/>
  <c r="Y419" s="1"/>
  <c r="Z419" s="1"/>
  <c r="AA419" s="1"/>
  <c r="AB419" s="1"/>
  <c r="L419" s="1"/>
  <c r="M419" s="1"/>
  <c r="O419" s="1"/>
  <c r="P419" s="1"/>
  <c r="H427"/>
  <c r="I416"/>
  <c r="K416" s="1"/>
  <c r="I15"/>
  <c r="K15" s="1"/>
  <c r="T15" s="1"/>
  <c r="U15" s="1"/>
  <c r="V15" s="1"/>
  <c r="W15" s="1"/>
  <c r="X15" s="1"/>
  <c r="Y15" s="1"/>
  <c r="Z15" s="1"/>
  <c r="AA15" s="1"/>
  <c r="AB15" s="1"/>
  <c r="L15" s="1"/>
  <c r="M15" s="1"/>
  <c r="I392"/>
  <c r="K392" s="1"/>
  <c r="H399"/>
  <c r="I397"/>
  <c r="K397" s="1"/>
  <c r="H385"/>
  <c r="I385" s="1"/>
  <c r="K385" s="1"/>
  <c r="I384"/>
  <c r="K384" s="1"/>
  <c r="I361"/>
  <c r="K361" s="1"/>
  <c r="H348"/>
  <c r="H262"/>
  <c r="I262" s="1"/>
  <c r="I261"/>
  <c r="K261" s="1"/>
  <c r="H243"/>
  <c r="I241"/>
  <c r="K241" s="1"/>
  <c r="H270"/>
  <c r="I268"/>
  <c r="K268" s="1"/>
  <c r="H292"/>
  <c r="I290"/>
  <c r="K290" s="1"/>
  <c r="H313"/>
  <c r="I310"/>
  <c r="K310" s="1"/>
  <c r="H322"/>
  <c r="I320"/>
  <c r="K320" s="1"/>
  <c r="H336"/>
  <c r="I336" s="1"/>
  <c r="K336" s="1"/>
  <c r="I334"/>
  <c r="K334" s="1"/>
  <c r="I301"/>
  <c r="K301" s="1"/>
  <c r="H122"/>
  <c r="I120"/>
  <c r="K120" s="1"/>
  <c r="H158"/>
  <c r="I156"/>
  <c r="K156" s="1"/>
  <c r="H141"/>
  <c r="I139"/>
  <c r="H172"/>
  <c r="I170"/>
  <c r="K170" s="1"/>
  <c r="H204"/>
  <c r="I202"/>
  <c r="K202" s="1"/>
  <c r="I210"/>
  <c r="K210" s="1"/>
  <c r="H212"/>
  <c r="I223"/>
  <c r="K223" s="1"/>
  <c r="H110"/>
  <c r="I109"/>
  <c r="K109" s="1"/>
  <c r="I30"/>
  <c r="K30" s="1"/>
  <c r="H31"/>
  <c r="H92"/>
  <c r="I90"/>
  <c r="K90" s="1"/>
  <c r="I46"/>
  <c r="K46" s="1"/>
  <c r="H48"/>
  <c r="I74"/>
  <c r="K74" s="1"/>
  <c r="I100"/>
  <c r="K100" s="1"/>
  <c r="H68"/>
  <c r="I68" s="1"/>
  <c r="K68" s="1"/>
  <c r="I16"/>
  <c r="H18"/>
  <c r="N15"/>
  <c r="U533"/>
  <c r="V533" s="1"/>
  <c r="W533" s="1"/>
  <c r="X533" s="1"/>
  <c r="Y533" s="1"/>
  <c r="Z533" s="1"/>
  <c r="AA533" s="1"/>
  <c r="U412"/>
  <c r="V412" s="1"/>
  <c r="W412" s="1"/>
  <c r="X412" s="1"/>
  <c r="Y412" s="1"/>
  <c r="Z412" s="1"/>
  <c r="AA412" s="1"/>
  <c r="U377"/>
  <c r="V377" s="1"/>
  <c r="W377" s="1"/>
  <c r="X377" s="1"/>
  <c r="Y377" s="1"/>
  <c r="Z377" s="1"/>
  <c r="AA377" s="1"/>
  <c r="U540"/>
  <c r="U514"/>
  <c r="U498"/>
  <c r="U470"/>
  <c r="U379"/>
  <c r="V379" s="1"/>
  <c r="W379" s="1"/>
  <c r="X379" s="1"/>
  <c r="Y379" s="1"/>
  <c r="Z379" s="1"/>
  <c r="AA379" s="1"/>
  <c r="U359"/>
  <c r="V359" s="1"/>
  <c r="W359" s="1"/>
  <c r="X359" s="1"/>
  <c r="Y359" s="1"/>
  <c r="Z359" s="1"/>
  <c r="AA359" s="1"/>
  <c r="U426"/>
  <c r="U401"/>
  <c r="U382"/>
  <c r="U352"/>
  <c r="U333"/>
  <c r="U239"/>
  <c r="U222"/>
  <c r="U188"/>
  <c r="U67"/>
  <c r="U51"/>
  <c r="U25"/>
  <c r="U324"/>
  <c r="V324" s="1"/>
  <c r="W324" s="1"/>
  <c r="X324" s="1"/>
  <c r="Y324" s="1"/>
  <c r="Z324" s="1"/>
  <c r="AA324" s="1"/>
  <c r="U300"/>
  <c r="U256"/>
  <c r="U125"/>
  <c r="U28"/>
  <c r="U14"/>
  <c r="U479"/>
  <c r="V479" s="1"/>
  <c r="W479" s="1"/>
  <c r="X479" s="1"/>
  <c r="Y479" s="1"/>
  <c r="Z479" s="1"/>
  <c r="AA479" s="1"/>
  <c r="U439"/>
  <c r="V439" s="1"/>
  <c r="W439" s="1"/>
  <c r="X439" s="1"/>
  <c r="Y439" s="1"/>
  <c r="Z439" s="1"/>
  <c r="AA439" s="1"/>
  <c r="U423"/>
  <c r="V423" s="1"/>
  <c r="W423" s="1"/>
  <c r="X423" s="1"/>
  <c r="Y423" s="1"/>
  <c r="Z423" s="1"/>
  <c r="AA423" s="1"/>
  <c r="U542"/>
  <c r="U488"/>
  <c r="U369"/>
  <c r="V369" s="1"/>
  <c r="W369" s="1"/>
  <c r="X369" s="1"/>
  <c r="Y369" s="1"/>
  <c r="Z369" s="1"/>
  <c r="AA369" s="1"/>
  <c r="U405"/>
  <c r="U395"/>
  <c r="U372"/>
  <c r="U345"/>
  <c r="U265"/>
  <c r="U200"/>
  <c r="U168"/>
  <c r="U73"/>
  <c r="U351"/>
  <c r="V351" s="1"/>
  <c r="W351" s="1"/>
  <c r="X351" s="1"/>
  <c r="Y351" s="1"/>
  <c r="Z351" s="1"/>
  <c r="AA351" s="1"/>
  <c r="U338"/>
  <c r="V338" s="1"/>
  <c r="W338" s="1"/>
  <c r="X338" s="1"/>
  <c r="Y338" s="1"/>
  <c r="Z338" s="1"/>
  <c r="AA338" s="1"/>
  <c r="U258"/>
  <c r="U209"/>
  <c r="U183"/>
  <c r="U149"/>
  <c r="U137"/>
  <c r="U82"/>
  <c r="U70"/>
  <c r="U12"/>
  <c r="V12" s="1"/>
  <c r="W12" s="1"/>
  <c r="X12" s="1"/>
  <c r="Y12" s="1"/>
  <c r="Z12" s="1"/>
  <c r="AA12" s="1"/>
  <c r="AB12" s="1"/>
  <c r="L12" s="1"/>
  <c r="M12" s="1"/>
  <c r="O12" s="1"/>
  <c r="P12" s="1"/>
  <c r="U19"/>
  <c r="V19" s="1"/>
  <c r="W19" s="1"/>
  <c r="X19" s="1"/>
  <c r="Y19" s="1"/>
  <c r="Z19" s="1"/>
  <c r="AA19" s="1"/>
  <c r="AB19" s="1"/>
  <c r="L19" s="1"/>
  <c r="M19" s="1"/>
  <c r="O19" s="1"/>
  <c r="P19" s="1"/>
  <c r="U23"/>
  <c r="V23" s="1"/>
  <c r="W23" s="1"/>
  <c r="X23" s="1"/>
  <c r="Y23" s="1"/>
  <c r="Z23" s="1"/>
  <c r="AA23" s="1"/>
  <c r="AB23" s="1"/>
  <c r="L23" s="1"/>
  <c r="M23" s="1"/>
  <c r="O23" s="1"/>
  <c r="P23" s="1"/>
  <c r="U29"/>
  <c r="V29" s="1"/>
  <c r="W29" s="1"/>
  <c r="X29" s="1"/>
  <c r="Y29" s="1"/>
  <c r="Z29" s="1"/>
  <c r="AA29" s="1"/>
  <c r="AB29" s="1"/>
  <c r="L29" s="1"/>
  <c r="M29" s="1"/>
  <c r="O29" s="1"/>
  <c r="P29" s="1"/>
  <c r="U47"/>
  <c r="V47" s="1"/>
  <c r="W47" s="1"/>
  <c r="X47" s="1"/>
  <c r="Y47" s="1"/>
  <c r="Z47" s="1"/>
  <c r="AA47" s="1"/>
  <c r="AB47" s="1"/>
  <c r="L47" s="1"/>
  <c r="M47" s="1"/>
  <c r="O47" s="1"/>
  <c r="P47" s="1"/>
  <c r="U53"/>
  <c r="V53" s="1"/>
  <c r="W53" s="1"/>
  <c r="X53" s="1"/>
  <c r="Y53" s="1"/>
  <c r="Z53" s="1"/>
  <c r="AA53" s="1"/>
  <c r="AB53" s="1"/>
  <c r="L53" s="1"/>
  <c r="M53" s="1"/>
  <c r="O53" s="1"/>
  <c r="P53" s="1"/>
  <c r="U61"/>
  <c r="V61" s="1"/>
  <c r="W61" s="1"/>
  <c r="X61" s="1"/>
  <c r="Y61" s="1"/>
  <c r="Z61" s="1"/>
  <c r="AA61" s="1"/>
  <c r="AB61" s="1"/>
  <c r="L61" s="1"/>
  <c r="M61" s="1"/>
  <c r="O61" s="1"/>
  <c r="P61" s="1"/>
  <c r="U69"/>
  <c r="V69" s="1"/>
  <c r="W69" s="1"/>
  <c r="X69" s="1"/>
  <c r="Y69" s="1"/>
  <c r="Z69" s="1"/>
  <c r="AA69" s="1"/>
  <c r="AB69" s="1"/>
  <c r="L69" s="1"/>
  <c r="M69" s="1"/>
  <c r="O69" s="1"/>
  <c r="P69" s="1"/>
  <c r="U79"/>
  <c r="V79" s="1"/>
  <c r="W79" s="1"/>
  <c r="X79" s="1"/>
  <c r="Y79" s="1"/>
  <c r="Z79" s="1"/>
  <c r="AA79" s="1"/>
  <c r="AB79" s="1"/>
  <c r="L79" s="1"/>
  <c r="M79" s="1"/>
  <c r="O79" s="1"/>
  <c r="P79" s="1"/>
  <c r="U87"/>
  <c r="V87" s="1"/>
  <c r="W87" s="1"/>
  <c r="X87" s="1"/>
  <c r="Y87" s="1"/>
  <c r="Z87" s="1"/>
  <c r="AA87" s="1"/>
  <c r="AB87" s="1"/>
  <c r="L87" s="1"/>
  <c r="M87" s="1"/>
  <c r="O87" s="1"/>
  <c r="P87" s="1"/>
  <c r="U91"/>
  <c r="V91" s="1"/>
  <c r="W91" s="1"/>
  <c r="X91" s="1"/>
  <c r="Y91" s="1"/>
  <c r="Z91" s="1"/>
  <c r="AA91" s="1"/>
  <c r="AB91" s="1"/>
  <c r="L91" s="1"/>
  <c r="M91" s="1"/>
  <c r="O91" s="1"/>
  <c r="P91" s="1"/>
  <c r="U95"/>
  <c r="V95" s="1"/>
  <c r="W95" s="1"/>
  <c r="X95" s="1"/>
  <c r="Y95" s="1"/>
  <c r="Z95" s="1"/>
  <c r="AA95" s="1"/>
  <c r="AB95" s="1"/>
  <c r="L95" s="1"/>
  <c r="M95" s="1"/>
  <c r="O95" s="1"/>
  <c r="P95" s="1"/>
  <c r="U124"/>
  <c r="V124" s="1"/>
  <c r="W124" s="1"/>
  <c r="X124" s="1"/>
  <c r="Y124" s="1"/>
  <c r="Z124" s="1"/>
  <c r="AA124" s="1"/>
  <c r="AB124" s="1"/>
  <c r="L124" s="1"/>
  <c r="M124" s="1"/>
  <c r="O124" s="1"/>
  <c r="P124" s="1"/>
  <c r="U130"/>
  <c r="V130" s="1"/>
  <c r="W130" s="1"/>
  <c r="X130" s="1"/>
  <c r="Y130" s="1"/>
  <c r="Z130" s="1"/>
  <c r="AA130" s="1"/>
  <c r="AB130" s="1"/>
  <c r="L130" s="1"/>
  <c r="M130" s="1"/>
  <c r="O130" s="1"/>
  <c r="P130" s="1"/>
  <c r="U136"/>
  <c r="V136" s="1"/>
  <c r="W136" s="1"/>
  <c r="X136" s="1"/>
  <c r="Y136" s="1"/>
  <c r="Z136" s="1"/>
  <c r="AA136" s="1"/>
  <c r="AB136" s="1"/>
  <c r="L136" s="1"/>
  <c r="M136" s="1"/>
  <c r="O136" s="1"/>
  <c r="P136" s="1"/>
  <c r="U140"/>
  <c r="V140" s="1"/>
  <c r="W140" s="1"/>
  <c r="X140" s="1"/>
  <c r="Y140" s="1"/>
  <c r="Z140" s="1"/>
  <c r="AA140" s="1"/>
  <c r="AB140" s="1"/>
  <c r="L140" s="1"/>
  <c r="M140" s="1"/>
  <c r="O140" s="1"/>
  <c r="P140" s="1"/>
  <c r="U148"/>
  <c r="V148" s="1"/>
  <c r="W148" s="1"/>
  <c r="X148" s="1"/>
  <c r="Y148" s="1"/>
  <c r="Z148" s="1"/>
  <c r="AA148" s="1"/>
  <c r="AB148" s="1"/>
  <c r="L148" s="1"/>
  <c r="M148" s="1"/>
  <c r="O148" s="1"/>
  <c r="P148" s="1"/>
  <c r="U166"/>
  <c r="V166" s="1"/>
  <c r="W166" s="1"/>
  <c r="X166" s="1"/>
  <c r="Y166" s="1"/>
  <c r="Z166" s="1"/>
  <c r="AA166" s="1"/>
  <c r="AB166" s="1"/>
  <c r="L166" s="1"/>
  <c r="M166" s="1"/>
  <c r="O166" s="1"/>
  <c r="P166" s="1"/>
  <c r="U182"/>
  <c r="V182" s="1"/>
  <c r="W182" s="1"/>
  <c r="X182" s="1"/>
  <c r="Y182" s="1"/>
  <c r="Z182" s="1"/>
  <c r="AA182" s="1"/>
  <c r="AB182" s="1"/>
  <c r="L182" s="1"/>
  <c r="M182" s="1"/>
  <c r="O182" s="1"/>
  <c r="P182" s="1"/>
  <c r="U190"/>
  <c r="V190" s="1"/>
  <c r="W190" s="1"/>
  <c r="X190" s="1"/>
  <c r="Y190" s="1"/>
  <c r="Z190" s="1"/>
  <c r="AA190" s="1"/>
  <c r="AB190" s="1"/>
  <c r="L190" s="1"/>
  <c r="M190" s="1"/>
  <c r="O190" s="1"/>
  <c r="P190" s="1"/>
  <c r="U194"/>
  <c r="V194" s="1"/>
  <c r="W194" s="1"/>
  <c r="X194" s="1"/>
  <c r="Y194" s="1"/>
  <c r="Z194" s="1"/>
  <c r="AA194" s="1"/>
  <c r="AB194" s="1"/>
  <c r="L194" s="1"/>
  <c r="M194" s="1"/>
  <c r="O194" s="1"/>
  <c r="P194" s="1"/>
  <c r="U198"/>
  <c r="V198" s="1"/>
  <c r="W198" s="1"/>
  <c r="X198" s="1"/>
  <c r="Y198" s="1"/>
  <c r="Z198" s="1"/>
  <c r="AA198" s="1"/>
  <c r="AB198" s="1"/>
  <c r="L198" s="1"/>
  <c r="M198" s="1"/>
  <c r="O198" s="1"/>
  <c r="P198" s="1"/>
  <c r="U216"/>
  <c r="V216" s="1"/>
  <c r="W216" s="1"/>
  <c r="X216" s="1"/>
  <c r="Y216" s="1"/>
  <c r="Z216" s="1"/>
  <c r="AA216" s="1"/>
  <c r="AB216" s="1"/>
  <c r="L216" s="1"/>
  <c r="M216" s="1"/>
  <c r="O216" s="1"/>
  <c r="P216" s="1"/>
  <c r="U220"/>
  <c r="V220" s="1"/>
  <c r="W220" s="1"/>
  <c r="X220" s="1"/>
  <c r="Y220" s="1"/>
  <c r="Z220" s="1"/>
  <c r="AA220" s="1"/>
  <c r="AB220" s="1"/>
  <c r="L220" s="1"/>
  <c r="M220" s="1"/>
  <c r="O220" s="1"/>
  <c r="P220" s="1"/>
  <c r="U229"/>
  <c r="V229" s="1"/>
  <c r="W229" s="1"/>
  <c r="X229" s="1"/>
  <c r="Y229" s="1"/>
  <c r="Z229" s="1"/>
  <c r="AA229" s="1"/>
  <c r="AB229" s="1"/>
  <c r="L229" s="1"/>
  <c r="M229" s="1"/>
  <c r="O229" s="1"/>
  <c r="P229" s="1"/>
  <c r="U235"/>
  <c r="V235" s="1"/>
  <c r="W235" s="1"/>
  <c r="X235" s="1"/>
  <c r="Y235" s="1"/>
  <c r="Z235" s="1"/>
  <c r="AA235" s="1"/>
  <c r="AB235" s="1"/>
  <c r="L235" s="1"/>
  <c r="M235" s="1"/>
  <c r="O235" s="1"/>
  <c r="P235" s="1"/>
  <c r="U247"/>
  <c r="V247" s="1"/>
  <c r="W247" s="1"/>
  <c r="X247" s="1"/>
  <c r="Y247" s="1"/>
  <c r="Z247" s="1"/>
  <c r="AA247" s="1"/>
  <c r="AB247" s="1"/>
  <c r="L247" s="1"/>
  <c r="M247" s="1"/>
  <c r="O247" s="1"/>
  <c r="P247" s="1"/>
  <c r="U251"/>
  <c r="V251" s="1"/>
  <c r="W251" s="1"/>
  <c r="X251" s="1"/>
  <c r="Y251" s="1"/>
  <c r="Z251" s="1"/>
  <c r="AA251" s="1"/>
  <c r="AB251" s="1"/>
  <c r="L251" s="1"/>
  <c r="M251" s="1"/>
  <c r="O251" s="1"/>
  <c r="P251" s="1"/>
  <c r="U257"/>
  <c r="V257" s="1"/>
  <c r="W257" s="1"/>
  <c r="X257" s="1"/>
  <c r="Y257" s="1"/>
  <c r="Z257" s="1"/>
  <c r="AA257" s="1"/>
  <c r="AB257" s="1"/>
  <c r="L257" s="1"/>
  <c r="M257" s="1"/>
  <c r="O257" s="1"/>
  <c r="P257" s="1"/>
  <c r="U263"/>
  <c r="V263" s="1"/>
  <c r="W263" s="1"/>
  <c r="X263" s="1"/>
  <c r="Y263" s="1"/>
  <c r="Z263" s="1"/>
  <c r="AA263" s="1"/>
  <c r="AB263" s="1"/>
  <c r="L263" s="1"/>
  <c r="M263" s="1"/>
  <c r="O263" s="1"/>
  <c r="P263" s="1"/>
  <c r="U271"/>
  <c r="V271" s="1"/>
  <c r="W271" s="1"/>
  <c r="X271" s="1"/>
  <c r="Y271" s="1"/>
  <c r="Z271" s="1"/>
  <c r="AA271" s="1"/>
  <c r="AB271" s="1"/>
  <c r="L271" s="1"/>
  <c r="M271" s="1"/>
  <c r="O271" s="1"/>
  <c r="P271" s="1"/>
  <c r="U277"/>
  <c r="V277" s="1"/>
  <c r="W277" s="1"/>
  <c r="X277" s="1"/>
  <c r="Y277" s="1"/>
  <c r="Z277" s="1"/>
  <c r="AA277" s="1"/>
  <c r="AB277" s="1"/>
  <c r="L277" s="1"/>
  <c r="M277" s="1"/>
  <c r="O277" s="1"/>
  <c r="P277" s="1"/>
  <c r="U281"/>
  <c r="V281" s="1"/>
  <c r="W281" s="1"/>
  <c r="X281" s="1"/>
  <c r="Y281" s="1"/>
  <c r="Z281" s="1"/>
  <c r="AA281" s="1"/>
  <c r="AB281" s="1"/>
  <c r="L281" s="1"/>
  <c r="M281" s="1"/>
  <c r="O281" s="1"/>
  <c r="P281" s="1"/>
  <c r="U291"/>
  <c r="V291" s="1"/>
  <c r="W291" s="1"/>
  <c r="X291" s="1"/>
  <c r="Y291" s="1"/>
  <c r="Z291" s="1"/>
  <c r="AA291" s="1"/>
  <c r="AB291" s="1"/>
  <c r="L291" s="1"/>
  <c r="M291" s="1"/>
  <c r="O291" s="1"/>
  <c r="P291" s="1"/>
  <c r="U299"/>
  <c r="V299" s="1"/>
  <c r="W299" s="1"/>
  <c r="X299" s="1"/>
  <c r="Y299" s="1"/>
  <c r="Z299" s="1"/>
  <c r="AA299" s="1"/>
  <c r="AB299" s="1"/>
  <c r="L299" s="1"/>
  <c r="M299" s="1"/>
  <c r="O299" s="1"/>
  <c r="P299" s="1"/>
  <c r="U309"/>
  <c r="V309" s="1"/>
  <c r="W309" s="1"/>
  <c r="X309" s="1"/>
  <c r="Y309" s="1"/>
  <c r="Z309" s="1"/>
  <c r="AA309" s="1"/>
  <c r="AB309" s="1"/>
  <c r="L309" s="1"/>
  <c r="M309" s="1"/>
  <c r="O309" s="1"/>
  <c r="P309" s="1"/>
  <c r="U321"/>
  <c r="V321" s="1"/>
  <c r="W321" s="1"/>
  <c r="X321" s="1"/>
  <c r="Y321" s="1"/>
  <c r="Z321" s="1"/>
  <c r="AA321" s="1"/>
  <c r="AB321" s="1"/>
  <c r="L321" s="1"/>
  <c r="M321" s="1"/>
  <c r="O321" s="1"/>
  <c r="P321" s="1"/>
  <c r="U335"/>
  <c r="V335" s="1"/>
  <c r="W335" s="1"/>
  <c r="X335" s="1"/>
  <c r="Y335" s="1"/>
  <c r="Z335" s="1"/>
  <c r="AA335" s="1"/>
  <c r="AB335" s="1"/>
  <c r="L335" s="1"/>
  <c r="M335" s="1"/>
  <c r="O335" s="1"/>
  <c r="P335" s="1"/>
  <c r="U339"/>
  <c r="V339" s="1"/>
  <c r="W339" s="1"/>
  <c r="X339" s="1"/>
  <c r="Y339" s="1"/>
  <c r="Z339" s="1"/>
  <c r="AA339" s="1"/>
  <c r="AB339" s="1"/>
  <c r="L339" s="1"/>
  <c r="M339" s="1"/>
  <c r="O339" s="1"/>
  <c r="P339" s="1"/>
  <c r="U343"/>
  <c r="V343" s="1"/>
  <c r="W343" s="1"/>
  <c r="X343" s="1"/>
  <c r="Y343" s="1"/>
  <c r="Z343" s="1"/>
  <c r="AA343" s="1"/>
  <c r="AB343" s="1"/>
  <c r="L343" s="1"/>
  <c r="M343" s="1"/>
  <c r="O343" s="1"/>
  <c r="P343" s="1"/>
  <c r="U356"/>
  <c r="V356" s="1"/>
  <c r="W356" s="1"/>
  <c r="X356" s="1"/>
  <c r="Y356" s="1"/>
  <c r="Z356" s="1"/>
  <c r="AA356" s="1"/>
  <c r="AB356" s="1"/>
  <c r="L356" s="1"/>
  <c r="M356" s="1"/>
  <c r="O356" s="1"/>
  <c r="P356" s="1"/>
  <c r="U360"/>
  <c r="V360" s="1"/>
  <c r="W360" s="1"/>
  <c r="X360" s="1"/>
  <c r="Y360" s="1"/>
  <c r="Z360" s="1"/>
  <c r="AA360" s="1"/>
  <c r="AB360" s="1"/>
  <c r="L360" s="1"/>
  <c r="M360" s="1"/>
  <c r="O360" s="1"/>
  <c r="P360" s="1"/>
  <c r="U376"/>
  <c r="V376" s="1"/>
  <c r="W376" s="1"/>
  <c r="X376" s="1"/>
  <c r="Y376" s="1"/>
  <c r="Z376" s="1"/>
  <c r="AA376" s="1"/>
  <c r="AB376" s="1"/>
  <c r="L376" s="1"/>
  <c r="M376" s="1"/>
  <c r="O376" s="1"/>
  <c r="U387"/>
  <c r="V387" s="1"/>
  <c r="W387" s="1"/>
  <c r="X387" s="1"/>
  <c r="Y387" s="1"/>
  <c r="Z387" s="1"/>
  <c r="AA387" s="1"/>
  <c r="AB387" s="1"/>
  <c r="L387" s="1"/>
  <c r="M387" s="1"/>
  <c r="O387" s="1"/>
  <c r="P387" s="1"/>
  <c r="U411"/>
  <c r="V411" s="1"/>
  <c r="W411" s="1"/>
  <c r="X411" s="1"/>
  <c r="Y411" s="1"/>
  <c r="Z411" s="1"/>
  <c r="AA411" s="1"/>
  <c r="AB411" s="1"/>
  <c r="L411" s="1"/>
  <c r="M411" s="1"/>
  <c r="O411" s="1"/>
  <c r="P411" s="1"/>
  <c r="U422"/>
  <c r="V422" s="1"/>
  <c r="W422" s="1"/>
  <c r="X422" s="1"/>
  <c r="Y422" s="1"/>
  <c r="Z422" s="1"/>
  <c r="AA422" s="1"/>
  <c r="AB422" s="1"/>
  <c r="L422" s="1"/>
  <c r="M422" s="1"/>
  <c r="O422" s="1"/>
  <c r="P422" s="1"/>
  <c r="U430"/>
  <c r="V430" s="1"/>
  <c r="W430" s="1"/>
  <c r="X430" s="1"/>
  <c r="Y430" s="1"/>
  <c r="Z430" s="1"/>
  <c r="AA430" s="1"/>
  <c r="AB430" s="1"/>
  <c r="L430" s="1"/>
  <c r="M430" s="1"/>
  <c r="O430" s="1"/>
  <c r="P430" s="1"/>
  <c r="U434"/>
  <c r="V434" s="1"/>
  <c r="W434" s="1"/>
  <c r="X434" s="1"/>
  <c r="Y434" s="1"/>
  <c r="Z434" s="1"/>
  <c r="AA434" s="1"/>
  <c r="AB434" s="1"/>
  <c r="L434" s="1"/>
  <c r="M434" s="1"/>
  <c r="O434" s="1"/>
  <c r="P434" s="1"/>
  <c r="U438"/>
  <c r="V438" s="1"/>
  <c r="W438" s="1"/>
  <c r="X438" s="1"/>
  <c r="Y438" s="1"/>
  <c r="Z438" s="1"/>
  <c r="AA438" s="1"/>
  <c r="AB438" s="1"/>
  <c r="L438" s="1"/>
  <c r="M438" s="1"/>
  <c r="O438" s="1"/>
  <c r="P438" s="1"/>
  <c r="U444"/>
  <c r="V444" s="1"/>
  <c r="W444" s="1"/>
  <c r="X444" s="1"/>
  <c r="Y444" s="1"/>
  <c r="Z444" s="1"/>
  <c r="AA444" s="1"/>
  <c r="AB444" s="1"/>
  <c r="L444" s="1"/>
  <c r="M444" s="1"/>
  <c r="O444" s="1"/>
  <c r="P444" s="1"/>
  <c r="U450"/>
  <c r="V450" s="1"/>
  <c r="W450" s="1"/>
  <c r="X450" s="1"/>
  <c r="Y450" s="1"/>
  <c r="Z450" s="1"/>
  <c r="AA450" s="1"/>
  <c r="AB450" s="1"/>
  <c r="L450" s="1"/>
  <c r="M450" s="1"/>
  <c r="O450" s="1"/>
  <c r="P450" s="1"/>
  <c r="U468"/>
  <c r="V468" s="1"/>
  <c r="W468" s="1"/>
  <c r="X468" s="1"/>
  <c r="Y468" s="1"/>
  <c r="Z468" s="1"/>
  <c r="AA468" s="1"/>
  <c r="AB468" s="1"/>
  <c r="L468" s="1"/>
  <c r="M468" s="1"/>
  <c r="O468" s="1"/>
  <c r="P468" s="1"/>
  <c r="U478"/>
  <c r="V478" s="1"/>
  <c r="W478" s="1"/>
  <c r="X478" s="1"/>
  <c r="Y478" s="1"/>
  <c r="Z478" s="1"/>
  <c r="AA478" s="1"/>
  <c r="AB478" s="1"/>
  <c r="L478" s="1"/>
  <c r="M478" s="1"/>
  <c r="O478" s="1"/>
  <c r="P478" s="1"/>
  <c r="U482"/>
  <c r="V482" s="1"/>
  <c r="W482" s="1"/>
  <c r="X482" s="1"/>
  <c r="Y482" s="1"/>
  <c r="Z482" s="1"/>
  <c r="AA482" s="1"/>
  <c r="AB482" s="1"/>
  <c r="L482" s="1"/>
  <c r="M482" s="1"/>
  <c r="O482" s="1"/>
  <c r="P482" s="1"/>
  <c r="U496"/>
  <c r="V496" s="1"/>
  <c r="W496" s="1"/>
  <c r="X496" s="1"/>
  <c r="Y496" s="1"/>
  <c r="Z496" s="1"/>
  <c r="AA496" s="1"/>
  <c r="AB496" s="1"/>
  <c r="L496" s="1"/>
  <c r="M496" s="1"/>
  <c r="O496" s="1"/>
  <c r="P496" s="1"/>
  <c r="U506"/>
  <c r="V506" s="1"/>
  <c r="W506" s="1"/>
  <c r="X506" s="1"/>
  <c r="Y506" s="1"/>
  <c r="Z506" s="1"/>
  <c r="AA506" s="1"/>
  <c r="AB506" s="1"/>
  <c r="L506" s="1"/>
  <c r="M506" s="1"/>
  <c r="O506" s="1"/>
  <c r="P506" s="1"/>
  <c r="U516"/>
  <c r="V516" s="1"/>
  <c r="W516" s="1"/>
  <c r="X516" s="1"/>
  <c r="Y516" s="1"/>
  <c r="Z516" s="1"/>
  <c r="AA516" s="1"/>
  <c r="AB516" s="1"/>
  <c r="L516" s="1"/>
  <c r="M516" s="1"/>
  <c r="O516" s="1"/>
  <c r="P516" s="1"/>
  <c r="U522"/>
  <c r="V522" s="1"/>
  <c r="W522" s="1"/>
  <c r="X522" s="1"/>
  <c r="Y522" s="1"/>
  <c r="Z522" s="1"/>
  <c r="AA522" s="1"/>
  <c r="AB522" s="1"/>
  <c r="L522" s="1"/>
  <c r="M522" s="1"/>
  <c r="O522" s="1"/>
  <c r="P522" s="1"/>
  <c r="U532"/>
  <c r="V532" s="1"/>
  <c r="W532" s="1"/>
  <c r="X532" s="1"/>
  <c r="Y532" s="1"/>
  <c r="Z532" s="1"/>
  <c r="AA532" s="1"/>
  <c r="AB532" s="1"/>
  <c r="L532" s="1"/>
  <c r="M532" s="1"/>
  <c r="O532" s="1"/>
  <c r="P532" s="1"/>
  <c r="U560"/>
  <c r="V560" s="1"/>
  <c r="W560" s="1"/>
  <c r="X560" s="1"/>
  <c r="Y560" s="1"/>
  <c r="Z560" s="1"/>
  <c r="AA560" s="1"/>
  <c r="AB560" s="1"/>
  <c r="L560" s="1"/>
  <c r="M560" s="1"/>
  <c r="O560" s="1"/>
  <c r="P560" s="1"/>
  <c r="U10"/>
  <c r="V10" s="1"/>
  <c r="W10" s="1"/>
  <c r="X10" s="1"/>
  <c r="Y10" s="1"/>
  <c r="Z10" s="1"/>
  <c r="AA10" s="1"/>
  <c r="AB10" s="1"/>
  <c r="L10" s="1"/>
  <c r="U13"/>
  <c r="V13" s="1"/>
  <c r="W13" s="1"/>
  <c r="X13" s="1"/>
  <c r="Y13" s="1"/>
  <c r="Z13" s="1"/>
  <c r="AA13" s="1"/>
  <c r="AB13" s="1"/>
  <c r="L13" s="1"/>
  <c r="M13" s="1"/>
  <c r="O13" s="1"/>
  <c r="P13" s="1"/>
  <c r="U26"/>
  <c r="V26" s="1"/>
  <c r="W26" s="1"/>
  <c r="X26" s="1"/>
  <c r="Y26" s="1"/>
  <c r="Z26" s="1"/>
  <c r="AA26" s="1"/>
  <c r="AB26" s="1"/>
  <c r="L26" s="1"/>
  <c r="M26" s="1"/>
  <c r="O26" s="1"/>
  <c r="P26" s="1"/>
  <c r="U36"/>
  <c r="V36" s="1"/>
  <c r="W36" s="1"/>
  <c r="X36" s="1"/>
  <c r="Y36" s="1"/>
  <c r="Z36" s="1"/>
  <c r="AA36" s="1"/>
  <c r="AB36" s="1"/>
  <c r="L36" s="1"/>
  <c r="M36" s="1"/>
  <c r="O36" s="1"/>
  <c r="P36" s="1"/>
  <c r="U40"/>
  <c r="V40" s="1"/>
  <c r="W40" s="1"/>
  <c r="X40" s="1"/>
  <c r="Y40" s="1"/>
  <c r="Z40" s="1"/>
  <c r="AA40" s="1"/>
  <c r="AB40" s="1"/>
  <c r="L40" s="1"/>
  <c r="M40" s="1"/>
  <c r="O40" s="1"/>
  <c r="P40" s="1"/>
  <c r="U50"/>
  <c r="V50" s="1"/>
  <c r="W50" s="1"/>
  <c r="X50" s="1"/>
  <c r="Y50" s="1"/>
  <c r="Z50" s="1"/>
  <c r="AA50" s="1"/>
  <c r="AB50" s="1"/>
  <c r="L50" s="1"/>
  <c r="M50" s="1"/>
  <c r="O50" s="1"/>
  <c r="P50" s="1"/>
  <c r="U66"/>
  <c r="V66" s="1"/>
  <c r="W66" s="1"/>
  <c r="X66" s="1"/>
  <c r="Y66" s="1"/>
  <c r="Z66" s="1"/>
  <c r="AA66" s="1"/>
  <c r="AB66" s="1"/>
  <c r="L66" s="1"/>
  <c r="M66" s="1"/>
  <c r="O66" s="1"/>
  <c r="P66" s="1"/>
  <c r="U76"/>
  <c r="V76" s="1"/>
  <c r="W76" s="1"/>
  <c r="X76" s="1"/>
  <c r="Y76" s="1"/>
  <c r="Z76" s="1"/>
  <c r="AA76" s="1"/>
  <c r="AB76" s="1"/>
  <c r="L76" s="1"/>
  <c r="M76" s="1"/>
  <c r="O76" s="1"/>
  <c r="P76" s="1"/>
  <c r="U96"/>
  <c r="V96" s="1"/>
  <c r="W96" s="1"/>
  <c r="X96" s="1"/>
  <c r="Y96" s="1"/>
  <c r="Z96" s="1"/>
  <c r="AA96" s="1"/>
  <c r="AB96" s="1"/>
  <c r="L96" s="1"/>
  <c r="M96" s="1"/>
  <c r="O96" s="1"/>
  <c r="P96" s="1"/>
  <c r="U102"/>
  <c r="V102" s="1"/>
  <c r="W102" s="1"/>
  <c r="X102" s="1"/>
  <c r="Y102" s="1"/>
  <c r="Z102" s="1"/>
  <c r="AA102" s="1"/>
  <c r="AB102" s="1"/>
  <c r="L102" s="1"/>
  <c r="M102" s="1"/>
  <c r="O102" s="1"/>
  <c r="P102" s="1"/>
  <c r="U111"/>
  <c r="V111" s="1"/>
  <c r="W111" s="1"/>
  <c r="X111" s="1"/>
  <c r="Y111" s="1"/>
  <c r="Z111" s="1"/>
  <c r="AA111" s="1"/>
  <c r="AB111" s="1"/>
  <c r="L111" s="1"/>
  <c r="M111" s="1"/>
  <c r="O111" s="1"/>
  <c r="P111" s="1"/>
  <c r="U117"/>
  <c r="V117" s="1"/>
  <c r="W117" s="1"/>
  <c r="X117" s="1"/>
  <c r="Y117" s="1"/>
  <c r="Z117" s="1"/>
  <c r="AA117" s="1"/>
  <c r="AB117" s="1"/>
  <c r="L117" s="1"/>
  <c r="M117" s="1"/>
  <c r="O117" s="1"/>
  <c r="P117" s="1"/>
  <c r="U121"/>
  <c r="V121" s="1"/>
  <c r="W121" s="1"/>
  <c r="X121" s="1"/>
  <c r="Y121" s="1"/>
  <c r="Z121" s="1"/>
  <c r="AA121" s="1"/>
  <c r="AB121" s="1"/>
  <c r="L121" s="1"/>
  <c r="M121" s="1"/>
  <c r="O121" s="1"/>
  <c r="P121" s="1"/>
  <c r="U143"/>
  <c r="V143" s="1"/>
  <c r="W143" s="1"/>
  <c r="X143" s="1"/>
  <c r="Y143" s="1"/>
  <c r="Z143" s="1"/>
  <c r="AA143" s="1"/>
  <c r="AB143" s="1"/>
  <c r="L143" s="1"/>
  <c r="M143" s="1"/>
  <c r="O143" s="1"/>
  <c r="P143" s="1"/>
  <c r="U151"/>
  <c r="V151" s="1"/>
  <c r="W151" s="1"/>
  <c r="X151" s="1"/>
  <c r="Y151" s="1"/>
  <c r="Z151" s="1"/>
  <c r="AA151" s="1"/>
  <c r="AB151" s="1"/>
  <c r="L151" s="1"/>
  <c r="M151" s="1"/>
  <c r="O151" s="1"/>
  <c r="P151" s="1"/>
  <c r="U157"/>
  <c r="V157" s="1"/>
  <c r="W157" s="1"/>
  <c r="X157" s="1"/>
  <c r="Y157" s="1"/>
  <c r="Z157" s="1"/>
  <c r="AA157" s="1"/>
  <c r="AB157" s="1"/>
  <c r="L157" s="1"/>
  <c r="M157" s="1"/>
  <c r="O157" s="1"/>
  <c r="P157" s="1"/>
  <c r="U161"/>
  <c r="V161" s="1"/>
  <c r="W161" s="1"/>
  <c r="X161" s="1"/>
  <c r="Y161" s="1"/>
  <c r="Z161" s="1"/>
  <c r="AA161" s="1"/>
  <c r="AB161" s="1"/>
  <c r="L161" s="1"/>
  <c r="M161" s="1"/>
  <c r="O161" s="1"/>
  <c r="P161" s="1"/>
  <c r="U167"/>
  <c r="V167" s="1"/>
  <c r="W167" s="1"/>
  <c r="X167" s="1"/>
  <c r="Y167" s="1"/>
  <c r="Z167" s="1"/>
  <c r="AA167" s="1"/>
  <c r="AB167" s="1"/>
  <c r="L167" s="1"/>
  <c r="M167" s="1"/>
  <c r="O167" s="1"/>
  <c r="P167" s="1"/>
  <c r="U171"/>
  <c r="V171" s="1"/>
  <c r="W171" s="1"/>
  <c r="X171" s="1"/>
  <c r="Y171" s="1"/>
  <c r="Z171" s="1"/>
  <c r="AA171" s="1"/>
  <c r="AB171" s="1"/>
  <c r="L171" s="1"/>
  <c r="M171" s="1"/>
  <c r="O171" s="1"/>
  <c r="P171" s="1"/>
  <c r="U175"/>
  <c r="V175" s="1"/>
  <c r="W175" s="1"/>
  <c r="X175" s="1"/>
  <c r="Y175" s="1"/>
  <c r="Z175" s="1"/>
  <c r="AA175" s="1"/>
  <c r="AB175" s="1"/>
  <c r="L175" s="1"/>
  <c r="M175" s="1"/>
  <c r="O175" s="1"/>
  <c r="P175" s="1"/>
  <c r="U181"/>
  <c r="V181" s="1"/>
  <c r="W181" s="1"/>
  <c r="X181" s="1"/>
  <c r="Y181" s="1"/>
  <c r="Z181" s="1"/>
  <c r="AA181" s="1"/>
  <c r="AB181" s="1"/>
  <c r="L181" s="1"/>
  <c r="M181" s="1"/>
  <c r="O181" s="1"/>
  <c r="P181" s="1"/>
  <c r="U199"/>
  <c r="V199" s="1"/>
  <c r="W199" s="1"/>
  <c r="X199" s="1"/>
  <c r="Y199" s="1"/>
  <c r="Z199" s="1"/>
  <c r="AA199" s="1"/>
  <c r="AB199" s="1"/>
  <c r="L199" s="1"/>
  <c r="M199" s="1"/>
  <c r="O199" s="1"/>
  <c r="P199" s="1"/>
  <c r="U203"/>
  <c r="V203" s="1"/>
  <c r="W203" s="1"/>
  <c r="X203" s="1"/>
  <c r="Y203" s="1"/>
  <c r="Z203" s="1"/>
  <c r="AA203" s="1"/>
  <c r="AB203" s="1"/>
  <c r="L203" s="1"/>
  <c r="M203" s="1"/>
  <c r="O203" s="1"/>
  <c r="P203" s="1"/>
  <c r="U211"/>
  <c r="V211" s="1"/>
  <c r="W211" s="1"/>
  <c r="X211" s="1"/>
  <c r="Y211" s="1"/>
  <c r="Z211" s="1"/>
  <c r="AA211" s="1"/>
  <c r="AB211" s="1"/>
  <c r="L211" s="1"/>
  <c r="M211" s="1"/>
  <c r="O211" s="1"/>
  <c r="P211" s="1"/>
  <c r="U221"/>
  <c r="V221" s="1"/>
  <c r="W221" s="1"/>
  <c r="X221" s="1"/>
  <c r="Y221" s="1"/>
  <c r="Z221" s="1"/>
  <c r="AA221" s="1"/>
  <c r="AB221" s="1"/>
  <c r="L221" s="1"/>
  <c r="M221" s="1"/>
  <c r="O221" s="1"/>
  <c r="P221" s="1"/>
  <c r="U238"/>
  <c r="V238" s="1"/>
  <c r="W238" s="1"/>
  <c r="X238" s="1"/>
  <c r="Y238" s="1"/>
  <c r="Z238" s="1"/>
  <c r="AA238" s="1"/>
  <c r="AB238" s="1"/>
  <c r="L238" s="1"/>
  <c r="M238" s="1"/>
  <c r="O238" s="1"/>
  <c r="P238" s="1"/>
  <c r="U242"/>
  <c r="V242" s="1"/>
  <c r="W242" s="1"/>
  <c r="X242" s="1"/>
  <c r="Y242" s="1"/>
  <c r="Z242" s="1"/>
  <c r="AA242" s="1"/>
  <c r="AB242" s="1"/>
  <c r="L242" s="1"/>
  <c r="M242" s="1"/>
  <c r="O242" s="1"/>
  <c r="P242" s="1"/>
  <c r="U264"/>
  <c r="V264" s="1"/>
  <c r="W264" s="1"/>
  <c r="X264" s="1"/>
  <c r="Y264" s="1"/>
  <c r="Z264" s="1"/>
  <c r="AA264" s="1"/>
  <c r="AB264" s="1"/>
  <c r="L264" s="1"/>
  <c r="M264" s="1"/>
  <c r="O264" s="1"/>
  <c r="P264" s="1"/>
  <c r="U274"/>
  <c r="V274" s="1"/>
  <c r="W274" s="1"/>
  <c r="X274" s="1"/>
  <c r="Y274" s="1"/>
  <c r="Z274" s="1"/>
  <c r="AA274" s="1"/>
  <c r="AB274" s="1"/>
  <c r="L274" s="1"/>
  <c r="M274" s="1"/>
  <c r="O274" s="1"/>
  <c r="P274" s="1"/>
  <c r="U288"/>
  <c r="V288" s="1"/>
  <c r="W288" s="1"/>
  <c r="X288" s="1"/>
  <c r="Y288" s="1"/>
  <c r="Z288" s="1"/>
  <c r="AA288" s="1"/>
  <c r="AB288" s="1"/>
  <c r="L288" s="1"/>
  <c r="M288" s="1"/>
  <c r="O288" s="1"/>
  <c r="P288" s="1"/>
  <c r="U306"/>
  <c r="V306" s="1"/>
  <c r="W306" s="1"/>
  <c r="X306" s="1"/>
  <c r="Y306" s="1"/>
  <c r="Z306" s="1"/>
  <c r="AA306" s="1"/>
  <c r="AB306" s="1"/>
  <c r="L306" s="1"/>
  <c r="M306" s="1"/>
  <c r="O306" s="1"/>
  <c r="P306" s="1"/>
  <c r="U328"/>
  <c r="V328" s="1"/>
  <c r="W328" s="1"/>
  <c r="X328" s="1"/>
  <c r="Y328" s="1"/>
  <c r="Z328" s="1"/>
  <c r="AA328" s="1"/>
  <c r="AB328" s="1"/>
  <c r="L328" s="1"/>
  <c r="M328" s="1"/>
  <c r="O328" s="1"/>
  <c r="P328" s="1"/>
  <c r="U342"/>
  <c r="V342" s="1"/>
  <c r="W342" s="1"/>
  <c r="X342" s="1"/>
  <c r="Y342" s="1"/>
  <c r="Z342" s="1"/>
  <c r="AA342" s="1"/>
  <c r="AB342" s="1"/>
  <c r="L342" s="1"/>
  <c r="M342" s="1"/>
  <c r="O342" s="1"/>
  <c r="P342" s="1"/>
  <c r="U365"/>
  <c r="V365" s="1"/>
  <c r="W365" s="1"/>
  <c r="X365" s="1"/>
  <c r="Y365" s="1"/>
  <c r="Z365" s="1"/>
  <c r="AA365" s="1"/>
  <c r="AB365" s="1"/>
  <c r="L365" s="1"/>
  <c r="M365" s="1"/>
  <c r="O365" s="1"/>
  <c r="P365" s="1"/>
  <c r="U371"/>
  <c r="V371" s="1"/>
  <c r="W371" s="1"/>
  <c r="X371" s="1"/>
  <c r="Y371" s="1"/>
  <c r="Z371" s="1"/>
  <c r="AA371" s="1"/>
  <c r="AB371" s="1"/>
  <c r="L371" s="1"/>
  <c r="M371" s="1"/>
  <c r="O371" s="1"/>
  <c r="P371" s="1"/>
  <c r="U386"/>
  <c r="V386" s="1"/>
  <c r="W386" s="1"/>
  <c r="X386" s="1"/>
  <c r="Y386" s="1"/>
  <c r="Z386" s="1"/>
  <c r="AA386" s="1"/>
  <c r="AB386" s="1"/>
  <c r="L386" s="1"/>
  <c r="M386" s="1"/>
  <c r="O386" s="1"/>
  <c r="P386" s="1"/>
  <c r="U390"/>
  <c r="V390" s="1"/>
  <c r="W390" s="1"/>
  <c r="X390" s="1"/>
  <c r="Y390" s="1"/>
  <c r="Z390" s="1"/>
  <c r="AA390" s="1"/>
  <c r="AB390" s="1"/>
  <c r="L390" s="1"/>
  <c r="M390" s="1"/>
  <c r="O390" s="1"/>
  <c r="P390" s="1"/>
  <c r="U396"/>
  <c r="V396" s="1"/>
  <c r="W396" s="1"/>
  <c r="X396" s="1"/>
  <c r="Y396" s="1"/>
  <c r="Z396" s="1"/>
  <c r="AA396" s="1"/>
  <c r="AB396" s="1"/>
  <c r="L396" s="1"/>
  <c r="M396" s="1"/>
  <c r="O396" s="1"/>
  <c r="P396" s="1"/>
  <c r="U404"/>
  <c r="V404" s="1"/>
  <c r="W404" s="1"/>
  <c r="X404" s="1"/>
  <c r="Y404" s="1"/>
  <c r="Z404" s="1"/>
  <c r="AA404" s="1"/>
  <c r="AB404" s="1"/>
  <c r="L404" s="1"/>
  <c r="M404" s="1"/>
  <c r="O404" s="1"/>
  <c r="P404" s="1"/>
  <c r="U410"/>
  <c r="V410" s="1"/>
  <c r="W410" s="1"/>
  <c r="X410" s="1"/>
  <c r="Y410" s="1"/>
  <c r="Z410" s="1"/>
  <c r="AA410" s="1"/>
  <c r="AB410" s="1"/>
  <c r="L410" s="1"/>
  <c r="M410" s="1"/>
  <c r="O410" s="1"/>
  <c r="P410" s="1"/>
  <c r="U421"/>
  <c r="V421" s="1"/>
  <c r="W421" s="1"/>
  <c r="X421" s="1"/>
  <c r="Y421" s="1"/>
  <c r="Z421" s="1"/>
  <c r="AA421" s="1"/>
  <c r="AB421" s="1"/>
  <c r="L421" s="1"/>
  <c r="M421" s="1"/>
  <c r="O421" s="1"/>
  <c r="P421" s="1"/>
  <c r="U437"/>
  <c r="V437" s="1"/>
  <c r="W437" s="1"/>
  <c r="X437" s="1"/>
  <c r="Y437" s="1"/>
  <c r="Z437" s="1"/>
  <c r="AA437" s="1"/>
  <c r="AB437" s="1"/>
  <c r="L437" s="1"/>
  <c r="M437" s="1"/>
  <c r="O437" s="1"/>
  <c r="P437" s="1"/>
  <c r="U445"/>
  <c r="V445" s="1"/>
  <c r="W445" s="1"/>
  <c r="X445" s="1"/>
  <c r="Y445" s="1"/>
  <c r="Z445" s="1"/>
  <c r="AA445" s="1"/>
  <c r="AB445" s="1"/>
  <c r="L445" s="1"/>
  <c r="M445" s="1"/>
  <c r="O445" s="1"/>
  <c r="P445" s="1"/>
  <c r="U507"/>
  <c r="V507" s="1"/>
  <c r="W507" s="1"/>
  <c r="X507" s="1"/>
  <c r="Y507" s="1"/>
  <c r="Z507" s="1"/>
  <c r="AA507" s="1"/>
  <c r="U491"/>
  <c r="V491" s="1"/>
  <c r="W491" s="1"/>
  <c r="X491" s="1"/>
  <c r="Y491" s="1"/>
  <c r="Z491" s="1"/>
  <c r="AA491" s="1"/>
  <c r="U481"/>
  <c r="V481" s="1"/>
  <c r="W481" s="1"/>
  <c r="X481" s="1"/>
  <c r="Y481" s="1"/>
  <c r="Z481" s="1"/>
  <c r="AA481" s="1"/>
  <c r="U467"/>
  <c r="V467" s="1"/>
  <c r="W467" s="1"/>
  <c r="X467" s="1"/>
  <c r="Y467" s="1"/>
  <c r="Z467" s="1"/>
  <c r="AA467" s="1"/>
  <c r="U400"/>
  <c r="V400" s="1"/>
  <c r="W400" s="1"/>
  <c r="X400" s="1"/>
  <c r="Y400" s="1"/>
  <c r="Z400" s="1"/>
  <c r="AA400" s="1"/>
  <c r="U554"/>
  <c r="U492"/>
  <c r="U464"/>
  <c r="U458"/>
  <c r="U446"/>
  <c r="U389"/>
  <c r="U347"/>
  <c r="U289"/>
  <c r="U267"/>
  <c r="U231"/>
  <c r="U116"/>
  <c r="U107"/>
  <c r="U97"/>
  <c r="U340"/>
  <c r="V340" s="1"/>
  <c r="W340" s="1"/>
  <c r="X340" s="1"/>
  <c r="Y340" s="1"/>
  <c r="Z340" s="1"/>
  <c r="AA340" s="1"/>
  <c r="U260"/>
  <c r="U250"/>
  <c r="U236"/>
  <c r="U185"/>
  <c r="U155"/>
  <c r="U521"/>
  <c r="V521" s="1"/>
  <c r="W521" s="1"/>
  <c r="X521" s="1"/>
  <c r="Y521" s="1"/>
  <c r="Z521" s="1"/>
  <c r="AA521" s="1"/>
  <c r="U483"/>
  <c r="V483" s="1"/>
  <c r="W483" s="1"/>
  <c r="X483" s="1"/>
  <c r="Y483" s="1"/>
  <c r="Z483" s="1"/>
  <c r="AA483" s="1"/>
  <c r="U548"/>
  <c r="U466"/>
  <c r="U443"/>
  <c r="V443" s="1"/>
  <c r="W443" s="1"/>
  <c r="X443" s="1"/>
  <c r="Y443" s="1"/>
  <c r="Z443" s="1"/>
  <c r="AA443" s="1"/>
  <c r="U452"/>
  <c r="U424"/>
  <c r="U409"/>
  <c r="U391"/>
  <c r="U380"/>
  <c r="U319"/>
  <c r="U275"/>
  <c r="U132"/>
  <c r="U118"/>
  <c r="U99"/>
  <c r="U77"/>
  <c r="U63"/>
  <c r="U45"/>
  <c r="U344"/>
  <c r="V344" s="1"/>
  <c r="W344" s="1"/>
  <c r="X344" s="1"/>
  <c r="Y344" s="1"/>
  <c r="Z344" s="1"/>
  <c r="AA344" s="1"/>
  <c r="U308"/>
  <c r="U252"/>
  <c r="U88"/>
  <c r="U64"/>
  <c r="U17"/>
  <c r="V17" s="1"/>
  <c r="W17" s="1"/>
  <c r="X17" s="1"/>
  <c r="Y17" s="1"/>
  <c r="Z17" s="1"/>
  <c r="AA17" s="1"/>
  <c r="AB17" s="1"/>
  <c r="L17" s="1"/>
  <c r="M17" s="1"/>
  <c r="O17" s="1"/>
  <c r="P17" s="1"/>
  <c r="U21"/>
  <c r="V21" s="1"/>
  <c r="W21" s="1"/>
  <c r="X21" s="1"/>
  <c r="Y21" s="1"/>
  <c r="Z21" s="1"/>
  <c r="AA21" s="1"/>
  <c r="AB21" s="1"/>
  <c r="L21" s="1"/>
  <c r="M21" s="1"/>
  <c r="O21" s="1"/>
  <c r="P21" s="1"/>
  <c r="U27"/>
  <c r="V27" s="1"/>
  <c r="W27" s="1"/>
  <c r="X27" s="1"/>
  <c r="Y27" s="1"/>
  <c r="Z27" s="1"/>
  <c r="AA27" s="1"/>
  <c r="AB27" s="1"/>
  <c r="L27" s="1"/>
  <c r="M27" s="1"/>
  <c r="O27" s="1"/>
  <c r="P27" s="1"/>
  <c r="U43"/>
  <c r="V43" s="1"/>
  <c r="W43" s="1"/>
  <c r="X43" s="1"/>
  <c r="Y43" s="1"/>
  <c r="Z43" s="1"/>
  <c r="AA43" s="1"/>
  <c r="AB43" s="1"/>
  <c r="L43" s="1"/>
  <c r="M43" s="1"/>
  <c r="O43" s="1"/>
  <c r="P43" s="1"/>
  <c r="U49"/>
  <c r="V49" s="1"/>
  <c r="W49" s="1"/>
  <c r="X49" s="1"/>
  <c r="Y49" s="1"/>
  <c r="Z49" s="1"/>
  <c r="AA49" s="1"/>
  <c r="AB49" s="1"/>
  <c r="L49" s="1"/>
  <c r="M49" s="1"/>
  <c r="O49" s="1"/>
  <c r="P49" s="1"/>
  <c r="U57"/>
  <c r="V57" s="1"/>
  <c r="W57" s="1"/>
  <c r="X57" s="1"/>
  <c r="Y57" s="1"/>
  <c r="Z57" s="1"/>
  <c r="AA57" s="1"/>
  <c r="AB57" s="1"/>
  <c r="L57" s="1"/>
  <c r="M57" s="1"/>
  <c r="O57" s="1"/>
  <c r="P57" s="1"/>
  <c r="U65"/>
  <c r="V65" s="1"/>
  <c r="W65" s="1"/>
  <c r="X65" s="1"/>
  <c r="Y65" s="1"/>
  <c r="Z65" s="1"/>
  <c r="AA65" s="1"/>
  <c r="AB65" s="1"/>
  <c r="L65" s="1"/>
  <c r="M65" s="1"/>
  <c r="O65" s="1"/>
  <c r="P65" s="1"/>
  <c r="U71"/>
  <c r="V71" s="1"/>
  <c r="W71" s="1"/>
  <c r="X71" s="1"/>
  <c r="Y71" s="1"/>
  <c r="Z71" s="1"/>
  <c r="AA71" s="1"/>
  <c r="AB71" s="1"/>
  <c r="L71" s="1"/>
  <c r="M71" s="1"/>
  <c r="O71" s="1"/>
  <c r="P71" s="1"/>
  <c r="U81"/>
  <c r="V81" s="1"/>
  <c r="W81" s="1"/>
  <c r="X81" s="1"/>
  <c r="Y81" s="1"/>
  <c r="Z81" s="1"/>
  <c r="AA81" s="1"/>
  <c r="AB81" s="1"/>
  <c r="L81" s="1"/>
  <c r="M81" s="1"/>
  <c r="O81" s="1"/>
  <c r="P81" s="1"/>
  <c r="U89"/>
  <c r="V89" s="1"/>
  <c r="W89" s="1"/>
  <c r="X89" s="1"/>
  <c r="Y89" s="1"/>
  <c r="Z89" s="1"/>
  <c r="AA89" s="1"/>
  <c r="AB89" s="1"/>
  <c r="L89" s="1"/>
  <c r="M89" s="1"/>
  <c r="O89" s="1"/>
  <c r="P89" s="1"/>
  <c r="U93"/>
  <c r="V93" s="1"/>
  <c r="W93" s="1"/>
  <c r="X93" s="1"/>
  <c r="Y93" s="1"/>
  <c r="Z93" s="1"/>
  <c r="AA93" s="1"/>
  <c r="AB93" s="1"/>
  <c r="L93" s="1"/>
  <c r="M93" s="1"/>
  <c r="O93" s="1"/>
  <c r="P93" s="1"/>
  <c r="U105"/>
  <c r="V105" s="1"/>
  <c r="W105" s="1"/>
  <c r="X105" s="1"/>
  <c r="Y105" s="1"/>
  <c r="Z105" s="1"/>
  <c r="AA105" s="1"/>
  <c r="AB105" s="1"/>
  <c r="L105" s="1"/>
  <c r="M105" s="1"/>
  <c r="O105" s="1"/>
  <c r="P105" s="1"/>
  <c r="U128"/>
  <c r="V128" s="1"/>
  <c r="W128" s="1"/>
  <c r="X128" s="1"/>
  <c r="Y128" s="1"/>
  <c r="Z128" s="1"/>
  <c r="AA128" s="1"/>
  <c r="AB128" s="1"/>
  <c r="L128" s="1"/>
  <c r="M128" s="1"/>
  <c r="O128" s="1"/>
  <c r="P128" s="1"/>
  <c r="U134"/>
  <c r="V134" s="1"/>
  <c r="W134" s="1"/>
  <c r="X134" s="1"/>
  <c r="Y134" s="1"/>
  <c r="Z134" s="1"/>
  <c r="AA134" s="1"/>
  <c r="AB134" s="1"/>
  <c r="L134" s="1"/>
  <c r="M134" s="1"/>
  <c r="O134" s="1"/>
  <c r="P134" s="1"/>
  <c r="U138"/>
  <c r="V138" s="1"/>
  <c r="W138" s="1"/>
  <c r="X138" s="1"/>
  <c r="Y138" s="1"/>
  <c r="Z138" s="1"/>
  <c r="AA138" s="1"/>
  <c r="AB138" s="1"/>
  <c r="L138" s="1"/>
  <c r="M138" s="1"/>
  <c r="O138" s="1"/>
  <c r="P138" s="1"/>
  <c r="U144"/>
  <c r="V144" s="1"/>
  <c r="W144" s="1"/>
  <c r="X144" s="1"/>
  <c r="Y144" s="1"/>
  <c r="Z144" s="1"/>
  <c r="AA144" s="1"/>
  <c r="AB144" s="1"/>
  <c r="L144" s="1"/>
  <c r="M144" s="1"/>
  <c r="O144" s="1"/>
  <c r="P144" s="1"/>
  <c r="U154"/>
  <c r="V154" s="1"/>
  <c r="W154" s="1"/>
  <c r="X154" s="1"/>
  <c r="Y154" s="1"/>
  <c r="Z154" s="1"/>
  <c r="AA154" s="1"/>
  <c r="AB154" s="1"/>
  <c r="L154" s="1"/>
  <c r="M154" s="1"/>
  <c r="O154" s="1"/>
  <c r="P154" s="1"/>
  <c r="U178"/>
  <c r="V178" s="1"/>
  <c r="W178" s="1"/>
  <c r="X178" s="1"/>
  <c r="Y178" s="1"/>
  <c r="Z178" s="1"/>
  <c r="AA178" s="1"/>
  <c r="AB178" s="1"/>
  <c r="L178" s="1"/>
  <c r="M178" s="1"/>
  <c r="O178" s="1"/>
  <c r="P178" s="1"/>
  <c r="U184"/>
  <c r="V184" s="1"/>
  <c r="W184" s="1"/>
  <c r="X184" s="1"/>
  <c r="Y184" s="1"/>
  <c r="Z184" s="1"/>
  <c r="AA184" s="1"/>
  <c r="AB184" s="1"/>
  <c r="L184" s="1"/>
  <c r="M184" s="1"/>
  <c r="O184" s="1"/>
  <c r="P184" s="1"/>
  <c r="U192"/>
  <c r="V192" s="1"/>
  <c r="W192" s="1"/>
  <c r="X192" s="1"/>
  <c r="Y192" s="1"/>
  <c r="Z192" s="1"/>
  <c r="AA192" s="1"/>
  <c r="AB192" s="1"/>
  <c r="L192" s="1"/>
  <c r="M192" s="1"/>
  <c r="O192" s="1"/>
  <c r="P192" s="1"/>
  <c r="U196"/>
  <c r="V196" s="1"/>
  <c r="W196" s="1"/>
  <c r="X196" s="1"/>
  <c r="Y196" s="1"/>
  <c r="Z196" s="1"/>
  <c r="AA196" s="1"/>
  <c r="AB196" s="1"/>
  <c r="L196" s="1"/>
  <c r="M196" s="1"/>
  <c r="O196" s="1"/>
  <c r="P196" s="1"/>
  <c r="U208"/>
  <c r="V208" s="1"/>
  <c r="W208" s="1"/>
  <c r="X208" s="1"/>
  <c r="Y208" s="1"/>
  <c r="Z208" s="1"/>
  <c r="AA208" s="1"/>
  <c r="AB208" s="1"/>
  <c r="L208" s="1"/>
  <c r="M208" s="1"/>
  <c r="O208" s="1"/>
  <c r="P208" s="1"/>
  <c r="U218"/>
  <c r="V218" s="1"/>
  <c r="W218" s="1"/>
  <c r="X218" s="1"/>
  <c r="Y218" s="1"/>
  <c r="Z218" s="1"/>
  <c r="AA218" s="1"/>
  <c r="AB218" s="1"/>
  <c r="L218" s="1"/>
  <c r="M218" s="1"/>
  <c r="O218" s="1"/>
  <c r="P218" s="1"/>
  <c r="U227"/>
  <c r="V227" s="1"/>
  <c r="W227" s="1"/>
  <c r="X227" s="1"/>
  <c r="Y227" s="1"/>
  <c r="Z227" s="1"/>
  <c r="AA227" s="1"/>
  <c r="AB227" s="1"/>
  <c r="L227" s="1"/>
  <c r="M227" s="1"/>
  <c r="O227" s="1"/>
  <c r="P227" s="1"/>
  <c r="U233"/>
  <c r="V233" s="1"/>
  <c r="W233" s="1"/>
  <c r="X233" s="1"/>
  <c r="Y233" s="1"/>
  <c r="Z233" s="1"/>
  <c r="AA233" s="1"/>
  <c r="AB233" s="1"/>
  <c r="L233" s="1"/>
  <c r="M233" s="1"/>
  <c r="O233" s="1"/>
  <c r="P233" s="1"/>
  <c r="U245"/>
  <c r="V245" s="1"/>
  <c r="W245" s="1"/>
  <c r="X245" s="1"/>
  <c r="Y245" s="1"/>
  <c r="Z245" s="1"/>
  <c r="AA245" s="1"/>
  <c r="AB245" s="1"/>
  <c r="L245" s="1"/>
  <c r="M245" s="1"/>
  <c r="O245" s="1"/>
  <c r="P245" s="1"/>
  <c r="U249"/>
  <c r="V249" s="1"/>
  <c r="W249" s="1"/>
  <c r="X249" s="1"/>
  <c r="Y249" s="1"/>
  <c r="Z249" s="1"/>
  <c r="AA249" s="1"/>
  <c r="AB249" s="1"/>
  <c r="L249" s="1"/>
  <c r="M249" s="1"/>
  <c r="O249" s="1"/>
  <c r="P249" s="1"/>
  <c r="U255"/>
  <c r="V255" s="1"/>
  <c r="W255" s="1"/>
  <c r="X255" s="1"/>
  <c r="Y255" s="1"/>
  <c r="Z255" s="1"/>
  <c r="AA255" s="1"/>
  <c r="AB255" s="1"/>
  <c r="L255" s="1"/>
  <c r="M255" s="1"/>
  <c r="O255" s="1"/>
  <c r="P255" s="1"/>
  <c r="U259"/>
  <c r="V259" s="1"/>
  <c r="W259" s="1"/>
  <c r="X259" s="1"/>
  <c r="Y259" s="1"/>
  <c r="Z259" s="1"/>
  <c r="AA259" s="1"/>
  <c r="AB259" s="1"/>
  <c r="L259" s="1"/>
  <c r="M259" s="1"/>
  <c r="O259" s="1"/>
  <c r="P259" s="1"/>
  <c r="U269"/>
  <c r="V269" s="1"/>
  <c r="W269" s="1"/>
  <c r="X269" s="1"/>
  <c r="Y269" s="1"/>
  <c r="Z269" s="1"/>
  <c r="AA269" s="1"/>
  <c r="AB269" s="1"/>
  <c r="L269" s="1"/>
  <c r="M269" s="1"/>
  <c r="O269" s="1"/>
  <c r="P269" s="1"/>
  <c r="U273"/>
  <c r="V273" s="1"/>
  <c r="W273" s="1"/>
  <c r="X273" s="1"/>
  <c r="Y273" s="1"/>
  <c r="Z273" s="1"/>
  <c r="AA273" s="1"/>
  <c r="AB273" s="1"/>
  <c r="L273" s="1"/>
  <c r="M273" s="1"/>
  <c r="O273" s="1"/>
  <c r="P273" s="1"/>
  <c r="U279"/>
  <c r="V279" s="1"/>
  <c r="W279" s="1"/>
  <c r="X279" s="1"/>
  <c r="Y279" s="1"/>
  <c r="Z279" s="1"/>
  <c r="AA279" s="1"/>
  <c r="AB279" s="1"/>
  <c r="L279" s="1"/>
  <c r="M279" s="1"/>
  <c r="O279" s="1"/>
  <c r="P279" s="1"/>
  <c r="U283"/>
  <c r="V283" s="1"/>
  <c r="W283" s="1"/>
  <c r="X283" s="1"/>
  <c r="Y283" s="1"/>
  <c r="Z283" s="1"/>
  <c r="AA283" s="1"/>
  <c r="AB283" s="1"/>
  <c r="L283" s="1"/>
  <c r="M283" s="1"/>
  <c r="O283" s="1"/>
  <c r="P283" s="1"/>
  <c r="U295"/>
  <c r="V295" s="1"/>
  <c r="W295" s="1"/>
  <c r="X295" s="1"/>
  <c r="Y295" s="1"/>
  <c r="Z295" s="1"/>
  <c r="AA295" s="1"/>
  <c r="AB295" s="1"/>
  <c r="L295" s="1"/>
  <c r="M295" s="1"/>
  <c r="O295" s="1"/>
  <c r="P295" s="1"/>
  <c r="U307"/>
  <c r="V307" s="1"/>
  <c r="W307" s="1"/>
  <c r="X307" s="1"/>
  <c r="Y307" s="1"/>
  <c r="Z307" s="1"/>
  <c r="AA307" s="1"/>
  <c r="AB307" s="1"/>
  <c r="L307" s="1"/>
  <c r="M307" s="1"/>
  <c r="O307" s="1"/>
  <c r="P307" s="1"/>
  <c r="U311"/>
  <c r="V311" s="1"/>
  <c r="W311" s="1"/>
  <c r="X311" s="1"/>
  <c r="Y311" s="1"/>
  <c r="Z311" s="1"/>
  <c r="AA311" s="1"/>
  <c r="AB311" s="1"/>
  <c r="L311" s="1"/>
  <c r="M311" s="1"/>
  <c r="O311" s="1"/>
  <c r="P311" s="1"/>
  <c r="U323"/>
  <c r="V323" s="1"/>
  <c r="W323" s="1"/>
  <c r="X323" s="1"/>
  <c r="Y323" s="1"/>
  <c r="Z323" s="1"/>
  <c r="AA323" s="1"/>
  <c r="AB323" s="1"/>
  <c r="L323" s="1"/>
  <c r="M323" s="1"/>
  <c r="O323" s="1"/>
  <c r="P323" s="1"/>
  <c r="U337"/>
  <c r="V337" s="1"/>
  <c r="W337" s="1"/>
  <c r="X337" s="1"/>
  <c r="Y337" s="1"/>
  <c r="Z337" s="1"/>
  <c r="AA337" s="1"/>
  <c r="AB337" s="1"/>
  <c r="L337" s="1"/>
  <c r="M337" s="1"/>
  <c r="O337" s="1"/>
  <c r="P337" s="1"/>
  <c r="U341"/>
  <c r="V341" s="1"/>
  <c r="W341" s="1"/>
  <c r="X341" s="1"/>
  <c r="Y341" s="1"/>
  <c r="Z341" s="1"/>
  <c r="AA341" s="1"/>
  <c r="AB341" s="1"/>
  <c r="L341" s="1"/>
  <c r="M341" s="1"/>
  <c r="O341" s="1"/>
  <c r="P341" s="1"/>
  <c r="U354"/>
  <c r="V354" s="1"/>
  <c r="W354" s="1"/>
  <c r="X354" s="1"/>
  <c r="Y354" s="1"/>
  <c r="Z354" s="1"/>
  <c r="AA354" s="1"/>
  <c r="AB354" s="1"/>
  <c r="L354" s="1"/>
  <c r="M354" s="1"/>
  <c r="O354" s="1"/>
  <c r="P354" s="1"/>
  <c r="U358"/>
  <c r="V358" s="1"/>
  <c r="W358" s="1"/>
  <c r="X358" s="1"/>
  <c r="Y358" s="1"/>
  <c r="Z358" s="1"/>
  <c r="AA358" s="1"/>
  <c r="AB358" s="1"/>
  <c r="L358" s="1"/>
  <c r="M358" s="1"/>
  <c r="O358" s="1"/>
  <c r="P358" s="1"/>
  <c r="U368"/>
  <c r="V368" s="1"/>
  <c r="W368" s="1"/>
  <c r="X368" s="1"/>
  <c r="Y368" s="1"/>
  <c r="Z368" s="1"/>
  <c r="AA368" s="1"/>
  <c r="AB368" s="1"/>
  <c r="L368" s="1"/>
  <c r="M368" s="1"/>
  <c r="O368" s="1"/>
  <c r="P368" s="1"/>
  <c r="U378"/>
  <c r="V378" s="1"/>
  <c r="W378" s="1"/>
  <c r="X378" s="1"/>
  <c r="Y378" s="1"/>
  <c r="Z378" s="1"/>
  <c r="AA378" s="1"/>
  <c r="AB378" s="1"/>
  <c r="L378" s="1"/>
  <c r="M378" s="1"/>
  <c r="O378" s="1"/>
  <c r="P378" s="1"/>
  <c r="U403"/>
  <c r="V403" s="1"/>
  <c r="W403" s="1"/>
  <c r="X403" s="1"/>
  <c r="Y403" s="1"/>
  <c r="Z403" s="1"/>
  <c r="AA403" s="1"/>
  <c r="AB403" s="1"/>
  <c r="L403" s="1"/>
  <c r="M403" s="1"/>
  <c r="O403" s="1"/>
  <c r="P403" s="1"/>
  <c r="U413"/>
  <c r="V413" s="1"/>
  <c r="W413" s="1"/>
  <c r="X413" s="1"/>
  <c r="Y413" s="1"/>
  <c r="Z413" s="1"/>
  <c r="AA413" s="1"/>
  <c r="AB413" s="1"/>
  <c r="L413" s="1"/>
  <c r="M413" s="1"/>
  <c r="O413" s="1"/>
  <c r="P413" s="1"/>
  <c r="U428"/>
  <c r="V428" s="1"/>
  <c r="W428" s="1"/>
  <c r="X428" s="1"/>
  <c r="Y428" s="1"/>
  <c r="Z428" s="1"/>
  <c r="AA428" s="1"/>
  <c r="AB428" s="1"/>
  <c r="L428" s="1"/>
  <c r="M428" s="1"/>
  <c r="O428" s="1"/>
  <c r="P428" s="1"/>
  <c r="U432"/>
  <c r="V432" s="1"/>
  <c r="W432" s="1"/>
  <c r="X432" s="1"/>
  <c r="Y432" s="1"/>
  <c r="Z432" s="1"/>
  <c r="AA432" s="1"/>
  <c r="AB432" s="1"/>
  <c r="L432" s="1"/>
  <c r="M432" s="1"/>
  <c r="O432" s="1"/>
  <c r="P432" s="1"/>
  <c r="U436"/>
  <c r="V436" s="1"/>
  <c r="W436" s="1"/>
  <c r="X436" s="1"/>
  <c r="Y436" s="1"/>
  <c r="Z436" s="1"/>
  <c r="AA436" s="1"/>
  <c r="AB436" s="1"/>
  <c r="L436" s="1"/>
  <c r="M436" s="1"/>
  <c r="O436" s="1"/>
  <c r="P436" s="1"/>
  <c r="U442"/>
  <c r="V442" s="1"/>
  <c r="W442" s="1"/>
  <c r="X442" s="1"/>
  <c r="Y442" s="1"/>
  <c r="Z442" s="1"/>
  <c r="AA442" s="1"/>
  <c r="AB442" s="1"/>
  <c r="L442" s="1"/>
  <c r="M442" s="1"/>
  <c r="O442" s="1"/>
  <c r="P442" s="1"/>
  <c r="U448"/>
  <c r="V448" s="1"/>
  <c r="W448" s="1"/>
  <c r="X448" s="1"/>
  <c r="Y448" s="1"/>
  <c r="Z448" s="1"/>
  <c r="AA448" s="1"/>
  <c r="AB448" s="1"/>
  <c r="L448" s="1"/>
  <c r="M448" s="1"/>
  <c r="O448" s="1"/>
  <c r="P448" s="1"/>
  <c r="U462"/>
  <c r="V462" s="1"/>
  <c r="W462" s="1"/>
  <c r="X462" s="1"/>
  <c r="Y462" s="1"/>
  <c r="Z462" s="1"/>
  <c r="AA462" s="1"/>
  <c r="AB462" s="1"/>
  <c r="L462" s="1"/>
  <c r="M462" s="1"/>
  <c r="O462" s="1"/>
  <c r="P462" s="1"/>
  <c r="U476"/>
  <c r="V476" s="1"/>
  <c r="W476" s="1"/>
  <c r="X476" s="1"/>
  <c r="Y476" s="1"/>
  <c r="Z476" s="1"/>
  <c r="AA476" s="1"/>
  <c r="AB476" s="1"/>
  <c r="L476" s="1"/>
  <c r="M476" s="1"/>
  <c r="O476" s="1"/>
  <c r="P476" s="1"/>
  <c r="U480"/>
  <c r="V480" s="1"/>
  <c r="W480" s="1"/>
  <c r="X480" s="1"/>
  <c r="Y480" s="1"/>
  <c r="Z480" s="1"/>
  <c r="AA480" s="1"/>
  <c r="AB480" s="1"/>
  <c r="L480" s="1"/>
  <c r="M480" s="1"/>
  <c r="O480" s="1"/>
  <c r="P480" s="1"/>
  <c r="U490"/>
  <c r="V490" s="1"/>
  <c r="W490" s="1"/>
  <c r="X490" s="1"/>
  <c r="Y490" s="1"/>
  <c r="Z490" s="1"/>
  <c r="AA490" s="1"/>
  <c r="AB490" s="1"/>
  <c r="L490" s="1"/>
  <c r="M490" s="1"/>
  <c r="O490" s="1"/>
  <c r="P490" s="1"/>
  <c r="U504"/>
  <c r="V504" s="1"/>
  <c r="W504" s="1"/>
  <c r="X504" s="1"/>
  <c r="Y504" s="1"/>
  <c r="Z504" s="1"/>
  <c r="AA504" s="1"/>
  <c r="AB504" s="1"/>
  <c r="L504" s="1"/>
  <c r="M504" s="1"/>
  <c r="O504" s="1"/>
  <c r="P504" s="1"/>
  <c r="U512"/>
  <c r="V512" s="1"/>
  <c r="W512" s="1"/>
  <c r="X512" s="1"/>
  <c r="Y512" s="1"/>
  <c r="Z512" s="1"/>
  <c r="AA512" s="1"/>
  <c r="AB512" s="1"/>
  <c r="L512" s="1"/>
  <c r="M512" s="1"/>
  <c r="O512" s="1"/>
  <c r="P512" s="1"/>
  <c r="U520"/>
  <c r="V520" s="1"/>
  <c r="W520" s="1"/>
  <c r="X520" s="1"/>
  <c r="Y520" s="1"/>
  <c r="Z520" s="1"/>
  <c r="AA520" s="1"/>
  <c r="AB520" s="1"/>
  <c r="L520" s="1"/>
  <c r="M520" s="1"/>
  <c r="O520" s="1"/>
  <c r="P520" s="1"/>
  <c r="U546"/>
  <c r="V546" s="1"/>
  <c r="W546" s="1"/>
  <c r="X546" s="1"/>
  <c r="Y546" s="1"/>
  <c r="Z546" s="1"/>
  <c r="AA546" s="1"/>
  <c r="AB546" s="1"/>
  <c r="L546" s="1"/>
  <c r="M546" s="1"/>
  <c r="O546" s="1"/>
  <c r="P546" s="1"/>
  <c r="U562"/>
  <c r="V562" s="1"/>
  <c r="W562" s="1"/>
  <c r="X562" s="1"/>
  <c r="Y562" s="1"/>
  <c r="Z562" s="1"/>
  <c r="AA562" s="1"/>
  <c r="AB562" s="1"/>
  <c r="L562" s="1"/>
  <c r="M562" s="1"/>
  <c r="O562" s="1"/>
  <c r="P562" s="1"/>
  <c r="U510"/>
  <c r="V510" s="1"/>
  <c r="W510" s="1"/>
  <c r="X510" s="1"/>
  <c r="Y510" s="1"/>
  <c r="Z510" s="1"/>
  <c r="AA510" s="1"/>
  <c r="AB510" s="1"/>
  <c r="L510" s="1"/>
  <c r="M510" s="1"/>
  <c r="O510" s="1"/>
  <c r="U24"/>
  <c r="V24" s="1"/>
  <c r="W24" s="1"/>
  <c r="X24" s="1"/>
  <c r="Y24" s="1"/>
  <c r="Z24" s="1"/>
  <c r="AA24" s="1"/>
  <c r="AB24" s="1"/>
  <c r="L24" s="1"/>
  <c r="M24" s="1"/>
  <c r="O24" s="1"/>
  <c r="P24" s="1"/>
  <c r="U34"/>
  <c r="V34" s="1"/>
  <c r="W34" s="1"/>
  <c r="X34" s="1"/>
  <c r="Y34" s="1"/>
  <c r="Z34" s="1"/>
  <c r="AA34" s="1"/>
  <c r="AB34" s="1"/>
  <c r="L34" s="1"/>
  <c r="M34" s="1"/>
  <c r="O34" s="1"/>
  <c r="P34" s="1"/>
  <c r="U38"/>
  <c r="V38" s="1"/>
  <c r="W38" s="1"/>
  <c r="X38" s="1"/>
  <c r="Y38" s="1"/>
  <c r="Z38" s="1"/>
  <c r="AA38" s="1"/>
  <c r="AB38" s="1"/>
  <c r="L38" s="1"/>
  <c r="M38" s="1"/>
  <c r="O38" s="1"/>
  <c r="P38" s="1"/>
  <c r="U44"/>
  <c r="V44" s="1"/>
  <c r="W44" s="1"/>
  <c r="X44" s="1"/>
  <c r="Y44" s="1"/>
  <c r="Z44" s="1"/>
  <c r="AA44" s="1"/>
  <c r="AB44" s="1"/>
  <c r="L44" s="1"/>
  <c r="M44" s="1"/>
  <c r="O44" s="1"/>
  <c r="P44" s="1"/>
  <c r="U62"/>
  <c r="V62" s="1"/>
  <c r="W62" s="1"/>
  <c r="X62" s="1"/>
  <c r="Y62" s="1"/>
  <c r="Z62" s="1"/>
  <c r="AA62" s="1"/>
  <c r="AB62" s="1"/>
  <c r="L62" s="1"/>
  <c r="M62" s="1"/>
  <c r="O62" s="1"/>
  <c r="P62" s="1"/>
  <c r="U72"/>
  <c r="V72" s="1"/>
  <c r="W72" s="1"/>
  <c r="X72" s="1"/>
  <c r="Y72" s="1"/>
  <c r="Z72" s="1"/>
  <c r="AA72" s="1"/>
  <c r="AB72" s="1"/>
  <c r="L72" s="1"/>
  <c r="M72" s="1"/>
  <c r="O72" s="1"/>
  <c r="P72" s="1"/>
  <c r="U86"/>
  <c r="V86" s="1"/>
  <c r="W86" s="1"/>
  <c r="X86" s="1"/>
  <c r="Y86" s="1"/>
  <c r="Z86" s="1"/>
  <c r="AA86" s="1"/>
  <c r="AB86" s="1"/>
  <c r="L86" s="1"/>
  <c r="M86" s="1"/>
  <c r="O86" s="1"/>
  <c r="P86" s="1"/>
  <c r="U98"/>
  <c r="V98" s="1"/>
  <c r="W98" s="1"/>
  <c r="X98" s="1"/>
  <c r="Y98" s="1"/>
  <c r="Z98" s="1"/>
  <c r="AA98" s="1"/>
  <c r="AB98" s="1"/>
  <c r="L98" s="1"/>
  <c r="M98" s="1"/>
  <c r="O98" s="1"/>
  <c r="P98" s="1"/>
  <c r="U106"/>
  <c r="V106" s="1"/>
  <c r="W106" s="1"/>
  <c r="X106" s="1"/>
  <c r="Y106" s="1"/>
  <c r="Z106" s="1"/>
  <c r="AA106" s="1"/>
  <c r="AB106" s="1"/>
  <c r="L106" s="1"/>
  <c r="M106" s="1"/>
  <c r="O106" s="1"/>
  <c r="P106" s="1"/>
  <c r="U115"/>
  <c r="V115" s="1"/>
  <c r="W115" s="1"/>
  <c r="X115" s="1"/>
  <c r="Y115" s="1"/>
  <c r="Z115" s="1"/>
  <c r="AA115" s="1"/>
  <c r="AB115" s="1"/>
  <c r="L115" s="1"/>
  <c r="M115" s="1"/>
  <c r="O115" s="1"/>
  <c r="P115" s="1"/>
  <c r="U119"/>
  <c r="V119" s="1"/>
  <c r="W119" s="1"/>
  <c r="X119" s="1"/>
  <c r="Y119" s="1"/>
  <c r="Z119" s="1"/>
  <c r="AA119" s="1"/>
  <c r="AB119" s="1"/>
  <c r="L119" s="1"/>
  <c r="M119" s="1"/>
  <c r="O119" s="1"/>
  <c r="P119" s="1"/>
  <c r="U131"/>
  <c r="V131" s="1"/>
  <c r="W131" s="1"/>
  <c r="X131" s="1"/>
  <c r="Y131" s="1"/>
  <c r="Z131" s="1"/>
  <c r="AA131" s="1"/>
  <c r="AB131" s="1"/>
  <c r="L131" s="1"/>
  <c r="M131" s="1"/>
  <c r="O131" s="1"/>
  <c r="P131" s="1"/>
  <c r="U147"/>
  <c r="V147" s="1"/>
  <c r="W147" s="1"/>
  <c r="X147" s="1"/>
  <c r="Y147" s="1"/>
  <c r="Z147" s="1"/>
  <c r="AA147" s="1"/>
  <c r="AB147" s="1"/>
  <c r="L147" s="1"/>
  <c r="M147" s="1"/>
  <c r="O147" s="1"/>
  <c r="P147" s="1"/>
  <c r="U153"/>
  <c r="V153" s="1"/>
  <c r="W153" s="1"/>
  <c r="X153" s="1"/>
  <c r="Y153" s="1"/>
  <c r="Z153" s="1"/>
  <c r="AA153" s="1"/>
  <c r="AB153" s="1"/>
  <c r="L153" s="1"/>
  <c r="M153" s="1"/>
  <c r="O153" s="1"/>
  <c r="P153" s="1"/>
  <c r="U159"/>
  <c r="V159" s="1"/>
  <c r="W159" s="1"/>
  <c r="X159" s="1"/>
  <c r="Y159" s="1"/>
  <c r="Z159" s="1"/>
  <c r="AA159" s="1"/>
  <c r="AB159" s="1"/>
  <c r="L159" s="1"/>
  <c r="M159" s="1"/>
  <c r="O159" s="1"/>
  <c r="P159" s="1"/>
  <c r="U163"/>
  <c r="V163" s="1"/>
  <c r="W163" s="1"/>
  <c r="X163" s="1"/>
  <c r="Y163" s="1"/>
  <c r="Z163" s="1"/>
  <c r="AA163" s="1"/>
  <c r="AB163" s="1"/>
  <c r="L163" s="1"/>
  <c r="M163" s="1"/>
  <c r="O163" s="1"/>
  <c r="P163" s="1"/>
  <c r="U169"/>
  <c r="V169" s="1"/>
  <c r="W169" s="1"/>
  <c r="X169" s="1"/>
  <c r="Y169" s="1"/>
  <c r="Z169" s="1"/>
  <c r="AA169" s="1"/>
  <c r="AB169" s="1"/>
  <c r="L169" s="1"/>
  <c r="M169" s="1"/>
  <c r="O169" s="1"/>
  <c r="P169" s="1"/>
  <c r="U173"/>
  <c r="V173" s="1"/>
  <c r="W173" s="1"/>
  <c r="X173" s="1"/>
  <c r="Y173" s="1"/>
  <c r="Z173" s="1"/>
  <c r="AA173" s="1"/>
  <c r="AB173" s="1"/>
  <c r="L173" s="1"/>
  <c r="M173" s="1"/>
  <c r="O173" s="1"/>
  <c r="P173" s="1"/>
  <c r="U179"/>
  <c r="V179" s="1"/>
  <c r="W179" s="1"/>
  <c r="X179" s="1"/>
  <c r="Y179" s="1"/>
  <c r="Z179" s="1"/>
  <c r="AA179" s="1"/>
  <c r="AB179" s="1"/>
  <c r="L179" s="1"/>
  <c r="M179" s="1"/>
  <c r="O179" s="1"/>
  <c r="P179" s="1"/>
  <c r="U187"/>
  <c r="V187" s="1"/>
  <c r="W187" s="1"/>
  <c r="X187" s="1"/>
  <c r="Y187" s="1"/>
  <c r="Z187" s="1"/>
  <c r="AA187" s="1"/>
  <c r="AB187" s="1"/>
  <c r="L187" s="1"/>
  <c r="M187" s="1"/>
  <c r="O187" s="1"/>
  <c r="P187" s="1"/>
  <c r="U201"/>
  <c r="V201" s="1"/>
  <c r="W201" s="1"/>
  <c r="X201" s="1"/>
  <c r="Y201" s="1"/>
  <c r="Z201" s="1"/>
  <c r="AA201" s="1"/>
  <c r="AB201" s="1"/>
  <c r="L201" s="1"/>
  <c r="M201" s="1"/>
  <c r="O201" s="1"/>
  <c r="P201" s="1"/>
  <c r="U205"/>
  <c r="V205" s="1"/>
  <c r="W205" s="1"/>
  <c r="X205" s="1"/>
  <c r="Y205" s="1"/>
  <c r="Z205" s="1"/>
  <c r="AA205" s="1"/>
  <c r="AB205" s="1"/>
  <c r="L205" s="1"/>
  <c r="M205" s="1"/>
  <c r="O205" s="1"/>
  <c r="P205" s="1"/>
  <c r="U213"/>
  <c r="U230"/>
  <c r="V230" s="1"/>
  <c r="W230" s="1"/>
  <c r="X230" s="1"/>
  <c r="Y230" s="1"/>
  <c r="Z230" s="1"/>
  <c r="AA230" s="1"/>
  <c r="AB230" s="1"/>
  <c r="L230" s="1"/>
  <c r="M230" s="1"/>
  <c r="O230" s="1"/>
  <c r="P230" s="1"/>
  <c r="U240"/>
  <c r="V240" s="1"/>
  <c r="W240" s="1"/>
  <c r="X240" s="1"/>
  <c r="Y240" s="1"/>
  <c r="Z240" s="1"/>
  <c r="AA240" s="1"/>
  <c r="AB240" s="1"/>
  <c r="L240" s="1"/>
  <c r="M240" s="1"/>
  <c r="O240" s="1"/>
  <c r="P240" s="1"/>
  <c r="U254"/>
  <c r="V254" s="1"/>
  <c r="W254" s="1"/>
  <c r="X254" s="1"/>
  <c r="Y254" s="1"/>
  <c r="Z254" s="1"/>
  <c r="AA254" s="1"/>
  <c r="AB254" s="1"/>
  <c r="L254" s="1"/>
  <c r="M254" s="1"/>
  <c r="O254" s="1"/>
  <c r="P254" s="1"/>
  <c r="U266"/>
  <c r="V266" s="1"/>
  <c r="W266" s="1"/>
  <c r="X266" s="1"/>
  <c r="Y266" s="1"/>
  <c r="Z266" s="1"/>
  <c r="AA266" s="1"/>
  <c r="AB266" s="1"/>
  <c r="L266" s="1"/>
  <c r="M266" s="1"/>
  <c r="O266" s="1"/>
  <c r="P266" s="1"/>
  <c r="U286"/>
  <c r="V286" s="1"/>
  <c r="W286" s="1"/>
  <c r="X286" s="1"/>
  <c r="Y286" s="1"/>
  <c r="Z286" s="1"/>
  <c r="AA286" s="1"/>
  <c r="AB286" s="1"/>
  <c r="L286" s="1"/>
  <c r="M286" s="1"/>
  <c r="O286" s="1"/>
  <c r="P286" s="1"/>
  <c r="U298"/>
  <c r="V298" s="1"/>
  <c r="W298" s="1"/>
  <c r="X298" s="1"/>
  <c r="Y298" s="1"/>
  <c r="Z298" s="1"/>
  <c r="AA298" s="1"/>
  <c r="AB298" s="1"/>
  <c r="L298" s="1"/>
  <c r="M298" s="1"/>
  <c r="O298" s="1"/>
  <c r="P298" s="1"/>
  <c r="U312"/>
  <c r="V312" s="1"/>
  <c r="W312" s="1"/>
  <c r="X312" s="1"/>
  <c r="Y312" s="1"/>
  <c r="Z312" s="1"/>
  <c r="AA312" s="1"/>
  <c r="AB312" s="1"/>
  <c r="L312" s="1"/>
  <c r="M312" s="1"/>
  <c r="O312" s="1"/>
  <c r="P312" s="1"/>
  <c r="U318"/>
  <c r="V318" s="1"/>
  <c r="W318" s="1"/>
  <c r="X318" s="1"/>
  <c r="Y318" s="1"/>
  <c r="Z318" s="1"/>
  <c r="AA318" s="1"/>
  <c r="AB318" s="1"/>
  <c r="L318" s="1"/>
  <c r="M318" s="1"/>
  <c r="O318" s="1"/>
  <c r="P318" s="1"/>
  <c r="U332"/>
  <c r="V332" s="1"/>
  <c r="W332" s="1"/>
  <c r="X332" s="1"/>
  <c r="Y332" s="1"/>
  <c r="Z332" s="1"/>
  <c r="AA332" s="1"/>
  <c r="AB332" s="1"/>
  <c r="L332" s="1"/>
  <c r="M332" s="1"/>
  <c r="O332" s="1"/>
  <c r="P332" s="1"/>
  <c r="U346"/>
  <c r="V346" s="1"/>
  <c r="W346" s="1"/>
  <c r="X346" s="1"/>
  <c r="Y346" s="1"/>
  <c r="Z346" s="1"/>
  <c r="AA346" s="1"/>
  <c r="AB346" s="1"/>
  <c r="L346" s="1"/>
  <c r="M346" s="1"/>
  <c r="O346" s="1"/>
  <c r="P346" s="1"/>
  <c r="U367"/>
  <c r="V367" s="1"/>
  <c r="W367" s="1"/>
  <c r="X367" s="1"/>
  <c r="Y367" s="1"/>
  <c r="Z367" s="1"/>
  <c r="AA367" s="1"/>
  <c r="AB367" s="1"/>
  <c r="L367" s="1"/>
  <c r="M367" s="1"/>
  <c r="O367" s="1"/>
  <c r="P367" s="1"/>
  <c r="U381"/>
  <c r="V381" s="1"/>
  <c r="W381" s="1"/>
  <c r="X381" s="1"/>
  <c r="Y381" s="1"/>
  <c r="Z381" s="1"/>
  <c r="AA381" s="1"/>
  <c r="AB381" s="1"/>
  <c r="L381" s="1"/>
  <c r="M381" s="1"/>
  <c r="O381" s="1"/>
  <c r="P381" s="1"/>
  <c r="U388"/>
  <c r="V388" s="1"/>
  <c r="W388" s="1"/>
  <c r="X388" s="1"/>
  <c r="Y388" s="1"/>
  <c r="Z388" s="1"/>
  <c r="AA388" s="1"/>
  <c r="AB388" s="1"/>
  <c r="L388" s="1"/>
  <c r="M388" s="1"/>
  <c r="O388" s="1"/>
  <c r="P388" s="1"/>
  <c r="U455"/>
  <c r="V455" s="1"/>
  <c r="W455" s="1"/>
  <c r="X455" s="1"/>
  <c r="Y455" s="1"/>
  <c r="Z455" s="1"/>
  <c r="AA455" s="1"/>
  <c r="AB455" s="1"/>
  <c r="L455" s="1"/>
  <c r="M455" s="1"/>
  <c r="O455" s="1"/>
  <c r="P455" s="1"/>
  <c r="U463"/>
  <c r="V463" s="1"/>
  <c r="W463" s="1"/>
  <c r="X463" s="1"/>
  <c r="Y463" s="1"/>
  <c r="Z463" s="1"/>
  <c r="AA463" s="1"/>
  <c r="AB463" s="1"/>
  <c r="L463" s="1"/>
  <c r="M463" s="1"/>
  <c r="O463" s="1"/>
  <c r="P463" s="1"/>
  <c r="U469"/>
  <c r="V469" s="1"/>
  <c r="W469" s="1"/>
  <c r="X469" s="1"/>
  <c r="Y469" s="1"/>
  <c r="Z469" s="1"/>
  <c r="AA469" s="1"/>
  <c r="AB469" s="1"/>
  <c r="L469" s="1"/>
  <c r="M469" s="1"/>
  <c r="O469" s="1"/>
  <c r="P469" s="1"/>
  <c r="U473"/>
  <c r="V473" s="1"/>
  <c r="W473" s="1"/>
  <c r="X473" s="1"/>
  <c r="Y473" s="1"/>
  <c r="Z473" s="1"/>
  <c r="AA473" s="1"/>
  <c r="AB473" s="1"/>
  <c r="L473" s="1"/>
  <c r="M473" s="1"/>
  <c r="O473" s="1"/>
  <c r="P473" s="1"/>
  <c r="U495"/>
  <c r="V495" s="1"/>
  <c r="W495" s="1"/>
  <c r="X495" s="1"/>
  <c r="Y495" s="1"/>
  <c r="Z495" s="1"/>
  <c r="AA495" s="1"/>
  <c r="AB495" s="1"/>
  <c r="L495" s="1"/>
  <c r="M495" s="1"/>
  <c r="O495" s="1"/>
  <c r="P495" s="1"/>
  <c r="U499"/>
  <c r="V499" s="1"/>
  <c r="W499" s="1"/>
  <c r="X499" s="1"/>
  <c r="Y499" s="1"/>
  <c r="Z499" s="1"/>
  <c r="AA499" s="1"/>
  <c r="AB499" s="1"/>
  <c r="L499" s="1"/>
  <c r="M499" s="1"/>
  <c r="O499" s="1"/>
  <c r="P499" s="1"/>
  <c r="U509"/>
  <c r="V509" s="1"/>
  <c r="W509" s="1"/>
  <c r="X509" s="1"/>
  <c r="Y509" s="1"/>
  <c r="Z509" s="1"/>
  <c r="AA509" s="1"/>
  <c r="AB509" s="1"/>
  <c r="L509" s="1"/>
  <c r="M509" s="1"/>
  <c r="O509" s="1"/>
  <c r="P509" s="1"/>
  <c r="P510" s="1"/>
  <c r="U531"/>
  <c r="V531" s="1"/>
  <c r="W531" s="1"/>
  <c r="X531" s="1"/>
  <c r="Y531" s="1"/>
  <c r="Z531" s="1"/>
  <c r="AA531" s="1"/>
  <c r="AB531" s="1"/>
  <c r="L531" s="1"/>
  <c r="M531" s="1"/>
  <c r="O531" s="1"/>
  <c r="P531" s="1"/>
  <c r="U541"/>
  <c r="V541" s="1"/>
  <c r="W541" s="1"/>
  <c r="X541" s="1"/>
  <c r="Y541" s="1"/>
  <c r="Z541" s="1"/>
  <c r="AA541" s="1"/>
  <c r="AB541" s="1"/>
  <c r="L541" s="1"/>
  <c r="M541" s="1"/>
  <c r="O541" s="1"/>
  <c r="P541" s="1"/>
  <c r="U553"/>
  <c r="V553" s="1"/>
  <c r="W553" s="1"/>
  <c r="X553" s="1"/>
  <c r="Y553" s="1"/>
  <c r="Z553" s="1"/>
  <c r="AA553" s="1"/>
  <c r="AB553" s="1"/>
  <c r="L553" s="1"/>
  <c r="M553" s="1"/>
  <c r="O553" s="1"/>
  <c r="P553" s="1"/>
  <c r="U557"/>
  <c r="V557" s="1"/>
  <c r="W557" s="1"/>
  <c r="X557" s="1"/>
  <c r="Y557" s="1"/>
  <c r="Z557" s="1"/>
  <c r="AA557" s="1"/>
  <c r="AB557" s="1"/>
  <c r="L557" s="1"/>
  <c r="M557" s="1"/>
  <c r="O557" s="1"/>
  <c r="P557" s="1"/>
  <c r="U394"/>
  <c r="V394" s="1"/>
  <c r="W394" s="1"/>
  <c r="X394" s="1"/>
  <c r="Y394" s="1"/>
  <c r="Z394" s="1"/>
  <c r="AA394" s="1"/>
  <c r="AB394" s="1"/>
  <c r="L394" s="1"/>
  <c r="M394" s="1"/>
  <c r="O394" s="1"/>
  <c r="U398"/>
  <c r="V398" s="1"/>
  <c r="W398" s="1"/>
  <c r="X398" s="1"/>
  <c r="Y398" s="1"/>
  <c r="Z398" s="1"/>
  <c r="AA398" s="1"/>
  <c r="AB398" s="1"/>
  <c r="L398" s="1"/>
  <c r="M398" s="1"/>
  <c r="O398" s="1"/>
  <c r="P398" s="1"/>
  <c r="U408"/>
  <c r="V408" s="1"/>
  <c r="W408" s="1"/>
  <c r="X408" s="1"/>
  <c r="Y408" s="1"/>
  <c r="Z408" s="1"/>
  <c r="AA408" s="1"/>
  <c r="AB408" s="1"/>
  <c r="L408" s="1"/>
  <c r="M408" s="1"/>
  <c r="O408" s="1"/>
  <c r="P408" s="1"/>
  <c r="U414"/>
  <c r="V414" s="1"/>
  <c r="W414" s="1"/>
  <c r="X414" s="1"/>
  <c r="Y414" s="1"/>
  <c r="Z414" s="1"/>
  <c r="AA414" s="1"/>
  <c r="AB414" s="1"/>
  <c r="L414" s="1"/>
  <c r="M414" s="1"/>
  <c r="O414" s="1"/>
  <c r="P414" s="1"/>
  <c r="U425"/>
  <c r="V425" s="1"/>
  <c r="W425" s="1"/>
  <c r="X425" s="1"/>
  <c r="Y425" s="1"/>
  <c r="Z425" s="1"/>
  <c r="AA425" s="1"/>
  <c r="AB425" s="1"/>
  <c r="L425" s="1"/>
  <c r="M425" s="1"/>
  <c r="O425" s="1"/>
  <c r="P425" s="1"/>
  <c r="U441"/>
  <c r="V441" s="1"/>
  <c r="W441" s="1"/>
  <c r="X441" s="1"/>
  <c r="Y441" s="1"/>
  <c r="Z441" s="1"/>
  <c r="AA441" s="1"/>
  <c r="AB441" s="1"/>
  <c r="L441" s="1"/>
  <c r="M441" s="1"/>
  <c r="O441" s="1"/>
  <c r="P441" s="1"/>
  <c r="U451"/>
  <c r="V451" s="1"/>
  <c r="W451" s="1"/>
  <c r="X451" s="1"/>
  <c r="Y451" s="1"/>
  <c r="Z451" s="1"/>
  <c r="AA451" s="1"/>
  <c r="AB451" s="1"/>
  <c r="L451" s="1"/>
  <c r="M451" s="1"/>
  <c r="O451" s="1"/>
  <c r="P451" s="1"/>
  <c r="U457"/>
  <c r="V457" s="1"/>
  <c r="W457" s="1"/>
  <c r="X457" s="1"/>
  <c r="Y457" s="1"/>
  <c r="Z457" s="1"/>
  <c r="AA457" s="1"/>
  <c r="AB457" s="1"/>
  <c r="L457" s="1"/>
  <c r="M457" s="1"/>
  <c r="O457" s="1"/>
  <c r="P457" s="1"/>
  <c r="U465"/>
  <c r="V465" s="1"/>
  <c r="W465" s="1"/>
  <c r="X465" s="1"/>
  <c r="Y465" s="1"/>
  <c r="Z465" s="1"/>
  <c r="AA465" s="1"/>
  <c r="AB465" s="1"/>
  <c r="L465" s="1"/>
  <c r="M465" s="1"/>
  <c r="O465" s="1"/>
  <c r="P465" s="1"/>
  <c r="U471"/>
  <c r="V471" s="1"/>
  <c r="W471" s="1"/>
  <c r="X471" s="1"/>
  <c r="Y471" s="1"/>
  <c r="Z471" s="1"/>
  <c r="AA471" s="1"/>
  <c r="AB471" s="1"/>
  <c r="L471" s="1"/>
  <c r="M471" s="1"/>
  <c r="O471" s="1"/>
  <c r="P471" s="1"/>
  <c r="U487"/>
  <c r="V487" s="1"/>
  <c r="W487" s="1"/>
  <c r="X487" s="1"/>
  <c r="Y487" s="1"/>
  <c r="Z487" s="1"/>
  <c r="AA487" s="1"/>
  <c r="AB487" s="1"/>
  <c r="L487" s="1"/>
  <c r="M487" s="1"/>
  <c r="O487" s="1"/>
  <c r="P487" s="1"/>
  <c r="U497"/>
  <c r="V497" s="1"/>
  <c r="W497" s="1"/>
  <c r="X497" s="1"/>
  <c r="Y497" s="1"/>
  <c r="Z497" s="1"/>
  <c r="AA497" s="1"/>
  <c r="AB497" s="1"/>
  <c r="L497" s="1"/>
  <c r="M497" s="1"/>
  <c r="O497" s="1"/>
  <c r="P497" s="1"/>
  <c r="U501"/>
  <c r="V501" s="1"/>
  <c r="W501" s="1"/>
  <c r="X501" s="1"/>
  <c r="Y501" s="1"/>
  <c r="Z501" s="1"/>
  <c r="AA501" s="1"/>
  <c r="AB501" s="1"/>
  <c r="L501" s="1"/>
  <c r="M501" s="1"/>
  <c r="O501" s="1"/>
  <c r="P501" s="1"/>
  <c r="U513"/>
  <c r="V513" s="1"/>
  <c r="W513" s="1"/>
  <c r="X513" s="1"/>
  <c r="Y513" s="1"/>
  <c r="Z513" s="1"/>
  <c r="AA513" s="1"/>
  <c r="AB513" s="1"/>
  <c r="L513" s="1"/>
  <c r="M513" s="1"/>
  <c r="O513" s="1"/>
  <c r="P513" s="1"/>
  <c r="U539"/>
  <c r="V539" s="1"/>
  <c r="W539" s="1"/>
  <c r="X539" s="1"/>
  <c r="Y539" s="1"/>
  <c r="Z539" s="1"/>
  <c r="AA539" s="1"/>
  <c r="AB539" s="1"/>
  <c r="L539" s="1"/>
  <c r="M539" s="1"/>
  <c r="O539" s="1"/>
  <c r="P539" s="1"/>
  <c r="U547"/>
  <c r="V547" s="1"/>
  <c r="W547" s="1"/>
  <c r="X547" s="1"/>
  <c r="Y547" s="1"/>
  <c r="Z547" s="1"/>
  <c r="AA547" s="1"/>
  <c r="AB547" s="1"/>
  <c r="L547" s="1"/>
  <c r="M547" s="1"/>
  <c r="O547" s="1"/>
  <c r="P547" s="1"/>
  <c r="U555"/>
  <c r="V555" s="1"/>
  <c r="W555" s="1"/>
  <c r="X555" s="1"/>
  <c r="Y555" s="1"/>
  <c r="Z555" s="1"/>
  <c r="AA555" s="1"/>
  <c r="AB555" s="1"/>
  <c r="L555" s="1"/>
  <c r="M555" s="1"/>
  <c r="O555" s="1"/>
  <c r="P555" s="1"/>
  <c r="U559"/>
  <c r="V559" s="1"/>
  <c r="W559" s="1"/>
  <c r="X559" s="1"/>
  <c r="Y559" s="1"/>
  <c r="Z559" s="1"/>
  <c r="AA559" s="1"/>
  <c r="AB559" s="1"/>
  <c r="L559" s="1"/>
  <c r="M559" s="1"/>
  <c r="O559" s="1"/>
  <c r="P559" s="1"/>
  <c r="P540" l="1"/>
  <c r="K262"/>
  <c r="G20" i="6"/>
  <c r="B25" i="7" s="1"/>
  <c r="T253" i="2"/>
  <c r="U253" s="1"/>
  <c r="N253"/>
  <c r="O415"/>
  <c r="M10"/>
  <c r="K4" i="5"/>
  <c r="K16" i="2"/>
  <c r="J6" i="5" s="1"/>
  <c r="H6"/>
  <c r="H561" i="2"/>
  <c r="I558"/>
  <c r="K558" s="1"/>
  <c r="N515"/>
  <c r="T515"/>
  <c r="U515" s="1"/>
  <c r="V515" s="1"/>
  <c r="W515" s="1"/>
  <c r="X515" s="1"/>
  <c r="Y515" s="1"/>
  <c r="Z515" s="1"/>
  <c r="AA515" s="1"/>
  <c r="H551"/>
  <c r="I550"/>
  <c r="K550" s="1"/>
  <c r="H536"/>
  <c r="I535"/>
  <c r="K535" s="1"/>
  <c r="I524"/>
  <c r="K524" s="1"/>
  <c r="T11"/>
  <c r="U11" s="1"/>
  <c r="J5" i="5"/>
  <c r="N11" i="2"/>
  <c r="N556"/>
  <c r="T556"/>
  <c r="U556" s="1"/>
  <c r="N543"/>
  <c r="T543"/>
  <c r="U543" s="1"/>
  <c r="V543" s="1"/>
  <c r="W543" s="1"/>
  <c r="X543" s="1"/>
  <c r="Y543" s="1"/>
  <c r="Z543" s="1"/>
  <c r="AA543" s="1"/>
  <c r="H518"/>
  <c r="I517"/>
  <c r="K517" s="1"/>
  <c r="N549"/>
  <c r="T549"/>
  <c r="U549" s="1"/>
  <c r="V549" s="1"/>
  <c r="W549" s="1"/>
  <c r="X549" s="1"/>
  <c r="Y549" s="1"/>
  <c r="Z549" s="1"/>
  <c r="AA549" s="1"/>
  <c r="N534"/>
  <c r="T534"/>
  <c r="U534" s="1"/>
  <c r="N523"/>
  <c r="T523"/>
  <c r="U523" s="1"/>
  <c r="V523" s="1"/>
  <c r="W523" s="1"/>
  <c r="X523" s="1"/>
  <c r="Y523" s="1"/>
  <c r="Z523" s="1"/>
  <c r="AA523" s="1"/>
  <c r="I502"/>
  <c r="K502" s="1"/>
  <c r="T502" s="1"/>
  <c r="H503"/>
  <c r="I449"/>
  <c r="K449" s="1"/>
  <c r="H453"/>
  <c r="N502"/>
  <c r="I485"/>
  <c r="K485" s="1"/>
  <c r="H475"/>
  <c r="I474"/>
  <c r="K474" s="1"/>
  <c r="P415"/>
  <c r="T416"/>
  <c r="U416" s="1"/>
  <c r="N416"/>
  <c r="H429"/>
  <c r="I427"/>
  <c r="K427" s="1"/>
  <c r="T447"/>
  <c r="U447" s="1"/>
  <c r="V447" s="1"/>
  <c r="W447" s="1"/>
  <c r="X447" s="1"/>
  <c r="Y447" s="1"/>
  <c r="Z447" s="1"/>
  <c r="AA447" s="1"/>
  <c r="N447"/>
  <c r="N500"/>
  <c r="T500"/>
  <c r="U500" s="1"/>
  <c r="N484"/>
  <c r="T484"/>
  <c r="U484" s="1"/>
  <c r="N472"/>
  <c r="T472"/>
  <c r="U472" s="1"/>
  <c r="N385"/>
  <c r="T385"/>
  <c r="U385" s="1"/>
  <c r="I399"/>
  <c r="K399" s="1"/>
  <c r="H402"/>
  <c r="I402" s="1"/>
  <c r="K402" s="1"/>
  <c r="H393"/>
  <c r="N384"/>
  <c r="T384"/>
  <c r="U384" s="1"/>
  <c r="V384" s="1"/>
  <c r="W384" s="1"/>
  <c r="X384" s="1"/>
  <c r="Y384" s="1"/>
  <c r="Z384" s="1"/>
  <c r="AA384" s="1"/>
  <c r="N397"/>
  <c r="T397"/>
  <c r="U397" s="1"/>
  <c r="N392"/>
  <c r="T392"/>
  <c r="U392" s="1"/>
  <c r="V392" s="1"/>
  <c r="W392" s="1"/>
  <c r="X392" s="1"/>
  <c r="Y392" s="1"/>
  <c r="Z392" s="1"/>
  <c r="AA392" s="1"/>
  <c r="H349"/>
  <c r="I348"/>
  <c r="K348" s="1"/>
  <c r="T361"/>
  <c r="U361" s="1"/>
  <c r="V361" s="1"/>
  <c r="W361" s="1"/>
  <c r="X361" s="1"/>
  <c r="Y361" s="1"/>
  <c r="Z361" s="1"/>
  <c r="AA361" s="1"/>
  <c r="N361"/>
  <c r="T336"/>
  <c r="U336" s="1"/>
  <c r="V336" s="1"/>
  <c r="W336" s="1"/>
  <c r="X336" s="1"/>
  <c r="Y336" s="1"/>
  <c r="Z336" s="1"/>
  <c r="AA336" s="1"/>
  <c r="N336"/>
  <c r="H325"/>
  <c r="I322"/>
  <c r="K322" s="1"/>
  <c r="H314"/>
  <c r="I314" s="1"/>
  <c r="K314" s="1"/>
  <c r="I313"/>
  <c r="K313" s="1"/>
  <c r="H293"/>
  <c r="I292"/>
  <c r="K292" s="1"/>
  <c r="H272"/>
  <c r="I270"/>
  <c r="K270" s="1"/>
  <c r="H244"/>
  <c r="I243"/>
  <c r="T262"/>
  <c r="U262" s="1"/>
  <c r="N262"/>
  <c r="T301"/>
  <c r="U301" s="1"/>
  <c r="N301"/>
  <c r="T334"/>
  <c r="U334" s="1"/>
  <c r="N334"/>
  <c r="T320"/>
  <c r="U320" s="1"/>
  <c r="V320" s="1"/>
  <c r="W320" s="1"/>
  <c r="X320" s="1"/>
  <c r="Y320" s="1"/>
  <c r="Z320" s="1"/>
  <c r="AA320" s="1"/>
  <c r="N320"/>
  <c r="T310"/>
  <c r="U310" s="1"/>
  <c r="N310"/>
  <c r="T290"/>
  <c r="U290" s="1"/>
  <c r="N290"/>
  <c r="T268"/>
  <c r="U268" s="1"/>
  <c r="N268"/>
  <c r="T241"/>
  <c r="U241" s="1"/>
  <c r="N241"/>
  <c r="T261"/>
  <c r="U261" s="1"/>
  <c r="N261"/>
  <c r="I110"/>
  <c r="K110" s="1"/>
  <c r="H112"/>
  <c r="I112" s="1"/>
  <c r="T210"/>
  <c r="U210" s="1"/>
  <c r="N210"/>
  <c r="H206"/>
  <c r="I204"/>
  <c r="K204" s="1"/>
  <c r="H174"/>
  <c r="I172"/>
  <c r="K172" s="1"/>
  <c r="H160"/>
  <c r="I158"/>
  <c r="K158" s="1"/>
  <c r="I122"/>
  <c r="K122" s="1"/>
  <c r="T109"/>
  <c r="U109" s="1"/>
  <c r="N109"/>
  <c r="T223"/>
  <c r="U223" s="1"/>
  <c r="N223"/>
  <c r="H214"/>
  <c r="I212"/>
  <c r="K212" s="1"/>
  <c r="T202"/>
  <c r="U202" s="1"/>
  <c r="N202"/>
  <c r="T170"/>
  <c r="U170" s="1"/>
  <c r="N170"/>
  <c r="I141"/>
  <c r="K141" s="1"/>
  <c r="K139"/>
  <c r="T156"/>
  <c r="U156" s="1"/>
  <c r="N156"/>
  <c r="T120"/>
  <c r="U120" s="1"/>
  <c r="N120"/>
  <c r="O15"/>
  <c r="T68"/>
  <c r="U68" s="1"/>
  <c r="N68"/>
  <c r="T46"/>
  <c r="U46" s="1"/>
  <c r="N46"/>
  <c r="H94"/>
  <c r="I92"/>
  <c r="K92" s="1"/>
  <c r="T30"/>
  <c r="U30" s="1"/>
  <c r="N30"/>
  <c r="H75"/>
  <c r="T100"/>
  <c r="U100" s="1"/>
  <c r="N100"/>
  <c r="T74"/>
  <c r="U74" s="1"/>
  <c r="N74"/>
  <c r="I48"/>
  <c r="K48" s="1"/>
  <c r="H52"/>
  <c r="T90"/>
  <c r="U90" s="1"/>
  <c r="N90"/>
  <c r="H32"/>
  <c r="I31"/>
  <c r="K31" s="1"/>
  <c r="I18"/>
  <c r="H20"/>
  <c r="V73"/>
  <c r="W73" s="1"/>
  <c r="X73" s="1"/>
  <c r="Y73" s="1"/>
  <c r="Z73" s="1"/>
  <c r="AA73" s="1"/>
  <c r="AB73" s="1"/>
  <c r="L73" s="1"/>
  <c r="M73" s="1"/>
  <c r="O73" s="1"/>
  <c r="P73" s="1"/>
  <c r="V488"/>
  <c r="W488" s="1"/>
  <c r="X488" s="1"/>
  <c r="Y488" s="1"/>
  <c r="Z488" s="1"/>
  <c r="AA488" s="1"/>
  <c r="AB488" s="1"/>
  <c r="L488" s="1"/>
  <c r="M488" s="1"/>
  <c r="O488" s="1"/>
  <c r="P488" s="1"/>
  <c r="V534"/>
  <c r="W534" s="1"/>
  <c r="X534" s="1"/>
  <c r="Y534" s="1"/>
  <c r="Z534" s="1"/>
  <c r="AA534" s="1"/>
  <c r="AB534" s="1"/>
  <c r="L534" s="1"/>
  <c r="M534" s="1"/>
  <c r="V542"/>
  <c r="W542" s="1"/>
  <c r="X542" s="1"/>
  <c r="Y542" s="1"/>
  <c r="Z542" s="1"/>
  <c r="AA542" s="1"/>
  <c r="AB542" s="1"/>
  <c r="L542" s="1"/>
  <c r="M542" s="1"/>
  <c r="O542" s="1"/>
  <c r="P542" s="1"/>
  <c r="V25"/>
  <c r="W25" s="1"/>
  <c r="X25" s="1"/>
  <c r="Y25" s="1"/>
  <c r="Z25" s="1"/>
  <c r="AA25" s="1"/>
  <c r="AB25" s="1"/>
  <c r="L25" s="1"/>
  <c r="M25" s="1"/>
  <c r="O25" s="1"/>
  <c r="P25" s="1"/>
  <c r="V51"/>
  <c r="W51" s="1"/>
  <c r="X51" s="1"/>
  <c r="Y51" s="1"/>
  <c r="Z51" s="1"/>
  <c r="AA51" s="1"/>
  <c r="AB51" s="1"/>
  <c r="L51" s="1"/>
  <c r="M51" s="1"/>
  <c r="O51" s="1"/>
  <c r="P51" s="1"/>
  <c r="V188"/>
  <c r="W188" s="1"/>
  <c r="X188" s="1"/>
  <c r="Y188" s="1"/>
  <c r="Z188" s="1"/>
  <c r="AA188" s="1"/>
  <c r="AB188" s="1"/>
  <c r="L188" s="1"/>
  <c r="M188" s="1"/>
  <c r="O188" s="1"/>
  <c r="P188" s="1"/>
  <c r="V222"/>
  <c r="W222" s="1"/>
  <c r="X222" s="1"/>
  <c r="Y222" s="1"/>
  <c r="Z222" s="1"/>
  <c r="AA222" s="1"/>
  <c r="AB222" s="1"/>
  <c r="L222" s="1"/>
  <c r="M222" s="1"/>
  <c r="O222" s="1"/>
  <c r="P222" s="1"/>
  <c r="V333"/>
  <c r="W333" s="1"/>
  <c r="X333" s="1"/>
  <c r="Y333" s="1"/>
  <c r="Z333" s="1"/>
  <c r="AA333" s="1"/>
  <c r="AB333" s="1"/>
  <c r="L333" s="1"/>
  <c r="M333" s="1"/>
  <c r="O333" s="1"/>
  <c r="P333" s="1"/>
  <c r="V352"/>
  <c r="W352" s="1"/>
  <c r="X352" s="1"/>
  <c r="Y352" s="1"/>
  <c r="Z352" s="1"/>
  <c r="AA352" s="1"/>
  <c r="AB352" s="1"/>
  <c r="L352" s="1"/>
  <c r="M352" s="1"/>
  <c r="O352" s="1"/>
  <c r="V382"/>
  <c r="W382" s="1"/>
  <c r="X382" s="1"/>
  <c r="Y382" s="1"/>
  <c r="Z382" s="1"/>
  <c r="AA382" s="1"/>
  <c r="AB382" s="1"/>
  <c r="L382" s="1"/>
  <c r="M382" s="1"/>
  <c r="O382" s="1"/>
  <c r="V401"/>
  <c r="W401" s="1"/>
  <c r="X401" s="1"/>
  <c r="Y401" s="1"/>
  <c r="Z401" s="1"/>
  <c r="AA401" s="1"/>
  <c r="AB401" s="1"/>
  <c r="L401" s="1"/>
  <c r="M401" s="1"/>
  <c r="O401" s="1"/>
  <c r="V416"/>
  <c r="W416" s="1"/>
  <c r="X416" s="1"/>
  <c r="Y416" s="1"/>
  <c r="Z416" s="1"/>
  <c r="AA416" s="1"/>
  <c r="AB416" s="1"/>
  <c r="L416" s="1"/>
  <c r="M416" s="1"/>
  <c r="V426"/>
  <c r="W426" s="1"/>
  <c r="X426" s="1"/>
  <c r="Y426" s="1"/>
  <c r="Z426" s="1"/>
  <c r="AA426" s="1"/>
  <c r="AB426" s="1"/>
  <c r="L426" s="1"/>
  <c r="M426" s="1"/>
  <c r="O426" s="1"/>
  <c r="P426" s="1"/>
  <c r="V470"/>
  <c r="W470" s="1"/>
  <c r="X470" s="1"/>
  <c r="Y470" s="1"/>
  <c r="Z470" s="1"/>
  <c r="AA470" s="1"/>
  <c r="AB470" s="1"/>
  <c r="L470" s="1"/>
  <c r="M470" s="1"/>
  <c r="O470" s="1"/>
  <c r="P470" s="1"/>
  <c r="V498"/>
  <c r="W498" s="1"/>
  <c r="X498" s="1"/>
  <c r="Y498" s="1"/>
  <c r="Z498" s="1"/>
  <c r="AA498" s="1"/>
  <c r="AB498" s="1"/>
  <c r="L498" s="1"/>
  <c r="M498" s="1"/>
  <c r="O498" s="1"/>
  <c r="P498" s="1"/>
  <c r="V514"/>
  <c r="W514" s="1"/>
  <c r="X514" s="1"/>
  <c r="Y514" s="1"/>
  <c r="Z514" s="1"/>
  <c r="AA514" s="1"/>
  <c r="AB514" s="1"/>
  <c r="L514" s="1"/>
  <c r="M514" s="1"/>
  <c r="O514" s="1"/>
  <c r="P514" s="1"/>
  <c r="V540"/>
  <c r="W540" s="1"/>
  <c r="X540" s="1"/>
  <c r="Y540" s="1"/>
  <c r="Z540" s="1"/>
  <c r="AA540" s="1"/>
  <c r="AB540" s="1"/>
  <c r="L540" s="1"/>
  <c r="M540" s="1"/>
  <c r="O540" s="1"/>
  <c r="V45"/>
  <c r="W45" s="1"/>
  <c r="X45" s="1"/>
  <c r="Y45" s="1"/>
  <c r="Z45" s="1"/>
  <c r="AA45" s="1"/>
  <c r="AB45" s="1"/>
  <c r="L45" s="1"/>
  <c r="M45" s="1"/>
  <c r="O45" s="1"/>
  <c r="P45" s="1"/>
  <c r="V77"/>
  <c r="W77" s="1"/>
  <c r="X77" s="1"/>
  <c r="Y77" s="1"/>
  <c r="Z77" s="1"/>
  <c r="AA77" s="1"/>
  <c r="AB77" s="1"/>
  <c r="L77" s="1"/>
  <c r="M77" s="1"/>
  <c r="O77" s="1"/>
  <c r="P77" s="1"/>
  <c r="V132"/>
  <c r="W132" s="1"/>
  <c r="X132" s="1"/>
  <c r="Y132" s="1"/>
  <c r="Z132" s="1"/>
  <c r="AA132" s="1"/>
  <c r="AB132" s="1"/>
  <c r="L132" s="1"/>
  <c r="M132" s="1"/>
  <c r="O132" s="1"/>
  <c r="P132" s="1"/>
  <c r="V253"/>
  <c r="W253" s="1"/>
  <c r="X253" s="1"/>
  <c r="Y253" s="1"/>
  <c r="Z253" s="1"/>
  <c r="AA253" s="1"/>
  <c r="AB253" s="1"/>
  <c r="L253" s="1"/>
  <c r="M253" s="1"/>
  <c r="O253" s="1"/>
  <c r="V319"/>
  <c r="W319" s="1"/>
  <c r="X319" s="1"/>
  <c r="Y319" s="1"/>
  <c r="Z319" s="1"/>
  <c r="AA319" s="1"/>
  <c r="AB319" s="1"/>
  <c r="L319" s="1"/>
  <c r="M319" s="1"/>
  <c r="O319" s="1"/>
  <c r="P319" s="1"/>
  <c r="V380"/>
  <c r="W380" s="1"/>
  <c r="X380" s="1"/>
  <c r="Y380" s="1"/>
  <c r="Z380" s="1"/>
  <c r="AA380" s="1"/>
  <c r="AB380" s="1"/>
  <c r="L380" s="1"/>
  <c r="M380" s="1"/>
  <c r="O380" s="1"/>
  <c r="P380" s="1"/>
  <c r="V391"/>
  <c r="W391" s="1"/>
  <c r="X391" s="1"/>
  <c r="Y391" s="1"/>
  <c r="Z391" s="1"/>
  <c r="AA391" s="1"/>
  <c r="AB391" s="1"/>
  <c r="L391" s="1"/>
  <c r="M391" s="1"/>
  <c r="O391" s="1"/>
  <c r="V409"/>
  <c r="W409" s="1"/>
  <c r="X409" s="1"/>
  <c r="Y409" s="1"/>
  <c r="Z409" s="1"/>
  <c r="AA409" s="1"/>
  <c r="AB409" s="1"/>
  <c r="L409" s="1"/>
  <c r="M409" s="1"/>
  <c r="O409" s="1"/>
  <c r="P409" s="1"/>
  <c r="V424"/>
  <c r="W424" s="1"/>
  <c r="X424" s="1"/>
  <c r="Y424" s="1"/>
  <c r="Z424" s="1"/>
  <c r="AA424" s="1"/>
  <c r="AB424" s="1"/>
  <c r="L424" s="1"/>
  <c r="M424" s="1"/>
  <c r="O424" s="1"/>
  <c r="V452"/>
  <c r="W452" s="1"/>
  <c r="X452" s="1"/>
  <c r="Y452" s="1"/>
  <c r="Z452" s="1"/>
  <c r="AA452" s="1"/>
  <c r="AB452" s="1"/>
  <c r="L452" s="1"/>
  <c r="M452" s="1"/>
  <c r="O452" s="1"/>
  <c r="P452" s="1"/>
  <c r="V466"/>
  <c r="W466" s="1"/>
  <c r="X466" s="1"/>
  <c r="Y466" s="1"/>
  <c r="Z466" s="1"/>
  <c r="AA466" s="1"/>
  <c r="AB466" s="1"/>
  <c r="L466" s="1"/>
  <c r="M466" s="1"/>
  <c r="O466" s="1"/>
  <c r="P466" s="1"/>
  <c r="V548"/>
  <c r="W548" s="1"/>
  <c r="X548" s="1"/>
  <c r="Y548" s="1"/>
  <c r="Z548" s="1"/>
  <c r="AA548" s="1"/>
  <c r="AB548" s="1"/>
  <c r="L548" s="1"/>
  <c r="M548" s="1"/>
  <c r="O548" s="1"/>
  <c r="P548" s="1"/>
  <c r="V556"/>
  <c r="W556" s="1"/>
  <c r="X556" s="1"/>
  <c r="Y556" s="1"/>
  <c r="Z556" s="1"/>
  <c r="AA556" s="1"/>
  <c r="AB556" s="1"/>
  <c r="L556" s="1"/>
  <c r="M556" s="1"/>
  <c r="V97"/>
  <c r="W97" s="1"/>
  <c r="X97" s="1"/>
  <c r="Y97" s="1"/>
  <c r="Z97" s="1"/>
  <c r="AA97" s="1"/>
  <c r="AB97" s="1"/>
  <c r="L97" s="1"/>
  <c r="M97" s="1"/>
  <c r="O97" s="1"/>
  <c r="P97" s="1"/>
  <c r="V116"/>
  <c r="W116" s="1"/>
  <c r="X116" s="1"/>
  <c r="Y116" s="1"/>
  <c r="Z116" s="1"/>
  <c r="AA116" s="1"/>
  <c r="AB116" s="1"/>
  <c r="L116" s="1"/>
  <c r="M116" s="1"/>
  <c r="O116" s="1"/>
  <c r="P116" s="1"/>
  <c r="V170"/>
  <c r="W170" s="1"/>
  <c r="X170" s="1"/>
  <c r="Y170" s="1"/>
  <c r="Z170" s="1"/>
  <c r="AA170" s="1"/>
  <c r="AB170" s="1"/>
  <c r="L170" s="1"/>
  <c r="M170" s="1"/>
  <c r="V202"/>
  <c r="W202" s="1"/>
  <c r="X202" s="1"/>
  <c r="Y202" s="1"/>
  <c r="Z202" s="1"/>
  <c r="AA202" s="1"/>
  <c r="AB202" s="1"/>
  <c r="L202" s="1"/>
  <c r="M202" s="1"/>
  <c r="V231"/>
  <c r="W231" s="1"/>
  <c r="X231" s="1"/>
  <c r="Y231" s="1"/>
  <c r="Z231" s="1"/>
  <c r="AA231" s="1"/>
  <c r="AB231" s="1"/>
  <c r="L231" s="1"/>
  <c r="M231" s="1"/>
  <c r="O231" s="1"/>
  <c r="P231" s="1"/>
  <c r="V267"/>
  <c r="W267" s="1"/>
  <c r="X267" s="1"/>
  <c r="Y267" s="1"/>
  <c r="Z267" s="1"/>
  <c r="AA267" s="1"/>
  <c r="AB267" s="1"/>
  <c r="L267" s="1"/>
  <c r="M267" s="1"/>
  <c r="O267" s="1"/>
  <c r="V347"/>
  <c r="W347" s="1"/>
  <c r="X347" s="1"/>
  <c r="Y347" s="1"/>
  <c r="Z347" s="1"/>
  <c r="AA347" s="1"/>
  <c r="AB347" s="1"/>
  <c r="L347" s="1"/>
  <c r="M347" s="1"/>
  <c r="O347" s="1"/>
  <c r="P347" s="1"/>
  <c r="V389"/>
  <c r="W389" s="1"/>
  <c r="X389" s="1"/>
  <c r="Y389" s="1"/>
  <c r="Z389" s="1"/>
  <c r="AA389" s="1"/>
  <c r="AB389" s="1"/>
  <c r="L389" s="1"/>
  <c r="M389" s="1"/>
  <c r="O389" s="1"/>
  <c r="P389" s="1"/>
  <c r="V397"/>
  <c r="W397" s="1"/>
  <c r="X397" s="1"/>
  <c r="Y397" s="1"/>
  <c r="Z397" s="1"/>
  <c r="AA397" s="1"/>
  <c r="AB397" s="1"/>
  <c r="L397" s="1"/>
  <c r="M397" s="1"/>
  <c r="V446"/>
  <c r="W446" s="1"/>
  <c r="X446" s="1"/>
  <c r="Y446" s="1"/>
  <c r="Z446" s="1"/>
  <c r="AA446" s="1"/>
  <c r="AB446" s="1"/>
  <c r="L446" s="1"/>
  <c r="M446" s="1"/>
  <c r="O446" s="1"/>
  <c r="P446" s="1"/>
  <c r="V458"/>
  <c r="W458" s="1"/>
  <c r="X458" s="1"/>
  <c r="Y458" s="1"/>
  <c r="Z458" s="1"/>
  <c r="AA458" s="1"/>
  <c r="AB458" s="1"/>
  <c r="L458" s="1"/>
  <c r="M458" s="1"/>
  <c r="O458" s="1"/>
  <c r="P458" s="1"/>
  <c r="V63"/>
  <c r="W63" s="1"/>
  <c r="X63" s="1"/>
  <c r="Y63" s="1"/>
  <c r="Z63" s="1"/>
  <c r="AA63" s="1"/>
  <c r="AB63" s="1"/>
  <c r="L63" s="1"/>
  <c r="M63" s="1"/>
  <c r="O63" s="1"/>
  <c r="P63" s="1"/>
  <c r="V99"/>
  <c r="W99" s="1"/>
  <c r="X99" s="1"/>
  <c r="Y99" s="1"/>
  <c r="Z99" s="1"/>
  <c r="AA99" s="1"/>
  <c r="AB99" s="1"/>
  <c r="L99" s="1"/>
  <c r="M99" s="1"/>
  <c r="O99" s="1"/>
  <c r="P99" s="1"/>
  <c r="V118"/>
  <c r="W118" s="1"/>
  <c r="X118" s="1"/>
  <c r="Y118" s="1"/>
  <c r="Z118" s="1"/>
  <c r="AA118" s="1"/>
  <c r="AB118" s="1"/>
  <c r="L118" s="1"/>
  <c r="M118" s="1"/>
  <c r="O118" s="1"/>
  <c r="V275"/>
  <c r="W275" s="1"/>
  <c r="X275" s="1"/>
  <c r="Y275" s="1"/>
  <c r="Z275" s="1"/>
  <c r="AA275" s="1"/>
  <c r="AB275" s="1"/>
  <c r="L275" s="1"/>
  <c r="M275" s="1"/>
  <c r="O275" s="1"/>
  <c r="P275" s="1"/>
  <c r="V107"/>
  <c r="W107" s="1"/>
  <c r="X107" s="1"/>
  <c r="Y107" s="1"/>
  <c r="Z107" s="1"/>
  <c r="AA107" s="1"/>
  <c r="AB107" s="1"/>
  <c r="L107" s="1"/>
  <c r="M107" s="1"/>
  <c r="O107" s="1"/>
  <c r="P107" s="1"/>
  <c r="V289"/>
  <c r="W289" s="1"/>
  <c r="X289" s="1"/>
  <c r="Y289" s="1"/>
  <c r="Z289" s="1"/>
  <c r="AA289" s="1"/>
  <c r="AB289" s="1"/>
  <c r="L289" s="1"/>
  <c r="M289" s="1"/>
  <c r="O289" s="1"/>
  <c r="P289" s="1"/>
  <c r="V464"/>
  <c r="W464" s="1"/>
  <c r="X464" s="1"/>
  <c r="Y464" s="1"/>
  <c r="Z464" s="1"/>
  <c r="AA464" s="1"/>
  <c r="AB464" s="1"/>
  <c r="L464" s="1"/>
  <c r="M464" s="1"/>
  <c r="O464" s="1"/>
  <c r="P464" s="1"/>
  <c r="V492"/>
  <c r="W492" s="1"/>
  <c r="X492" s="1"/>
  <c r="Y492" s="1"/>
  <c r="Z492" s="1"/>
  <c r="AA492" s="1"/>
  <c r="AB492" s="1"/>
  <c r="L492" s="1"/>
  <c r="M492" s="1"/>
  <c r="O492" s="1"/>
  <c r="V554"/>
  <c r="W554" s="1"/>
  <c r="X554" s="1"/>
  <c r="Y554" s="1"/>
  <c r="Z554" s="1"/>
  <c r="AA554" s="1"/>
  <c r="AB554" s="1"/>
  <c r="L554" s="1"/>
  <c r="M554" s="1"/>
  <c r="O554" s="1"/>
  <c r="P554" s="1"/>
  <c r="V168"/>
  <c r="W168" s="1"/>
  <c r="X168" s="1"/>
  <c r="Y168" s="1"/>
  <c r="Z168" s="1"/>
  <c r="AA168" s="1"/>
  <c r="AB168" s="1"/>
  <c r="L168" s="1"/>
  <c r="M168" s="1"/>
  <c r="O168" s="1"/>
  <c r="P168" s="1"/>
  <c r="V200"/>
  <c r="W200" s="1"/>
  <c r="X200" s="1"/>
  <c r="Y200" s="1"/>
  <c r="Z200" s="1"/>
  <c r="AA200" s="1"/>
  <c r="AB200" s="1"/>
  <c r="L200" s="1"/>
  <c r="M200" s="1"/>
  <c r="O200" s="1"/>
  <c r="P200" s="1"/>
  <c r="V265"/>
  <c r="W265" s="1"/>
  <c r="X265" s="1"/>
  <c r="Y265" s="1"/>
  <c r="Z265" s="1"/>
  <c r="AA265" s="1"/>
  <c r="AB265" s="1"/>
  <c r="L265" s="1"/>
  <c r="M265" s="1"/>
  <c r="O265" s="1"/>
  <c r="P265" s="1"/>
  <c r="V345"/>
  <c r="W345" s="1"/>
  <c r="X345" s="1"/>
  <c r="Y345" s="1"/>
  <c r="Z345" s="1"/>
  <c r="AA345" s="1"/>
  <c r="AB345" s="1"/>
  <c r="L345" s="1"/>
  <c r="M345" s="1"/>
  <c r="O345" s="1"/>
  <c r="V372"/>
  <c r="W372" s="1"/>
  <c r="X372" s="1"/>
  <c r="Y372" s="1"/>
  <c r="Z372" s="1"/>
  <c r="AA372" s="1"/>
  <c r="AB372" s="1"/>
  <c r="L372" s="1"/>
  <c r="M372" s="1"/>
  <c r="O372" s="1"/>
  <c r="P372" s="1"/>
  <c r="V395"/>
  <c r="W395" s="1"/>
  <c r="X395" s="1"/>
  <c r="Y395" s="1"/>
  <c r="Z395" s="1"/>
  <c r="AA395" s="1"/>
  <c r="AB395" s="1"/>
  <c r="L395" s="1"/>
  <c r="M395" s="1"/>
  <c r="O395" s="1"/>
  <c r="V405"/>
  <c r="W405" s="1"/>
  <c r="X405" s="1"/>
  <c r="Y405" s="1"/>
  <c r="Z405" s="1"/>
  <c r="AA405" s="1"/>
  <c r="AB405" s="1"/>
  <c r="L405" s="1"/>
  <c r="M405" s="1"/>
  <c r="O405" s="1"/>
  <c r="P405" s="1"/>
  <c r="V67"/>
  <c r="W67" s="1"/>
  <c r="X67" s="1"/>
  <c r="Y67" s="1"/>
  <c r="Z67" s="1"/>
  <c r="AA67" s="1"/>
  <c r="AB67" s="1"/>
  <c r="L67" s="1"/>
  <c r="M67" s="1"/>
  <c r="O67" s="1"/>
  <c r="P67" s="1"/>
  <c r="V120"/>
  <c r="W120" s="1"/>
  <c r="X120" s="1"/>
  <c r="Y120" s="1"/>
  <c r="Z120" s="1"/>
  <c r="AA120" s="1"/>
  <c r="AB120" s="1"/>
  <c r="L120" s="1"/>
  <c r="M120" s="1"/>
  <c r="V156"/>
  <c r="W156" s="1"/>
  <c r="X156" s="1"/>
  <c r="Y156" s="1"/>
  <c r="Z156" s="1"/>
  <c r="AA156" s="1"/>
  <c r="AB156" s="1"/>
  <c r="L156" s="1"/>
  <c r="M156" s="1"/>
  <c r="O156" s="1"/>
  <c r="V239"/>
  <c r="W239" s="1"/>
  <c r="X239" s="1"/>
  <c r="Y239" s="1"/>
  <c r="Z239" s="1"/>
  <c r="AA239" s="1"/>
  <c r="AB239" s="1"/>
  <c r="L239" s="1"/>
  <c r="M239" s="1"/>
  <c r="O239" s="1"/>
  <c r="P239" s="1"/>
  <c r="AB213"/>
  <c r="L213" s="1"/>
  <c r="M213" s="1"/>
  <c r="O213" s="1"/>
  <c r="P213" s="1"/>
  <c r="V213"/>
  <c r="W213" s="1"/>
  <c r="X213" s="1"/>
  <c r="Y213" s="1"/>
  <c r="Z213" s="1"/>
  <c r="AA213" s="1"/>
  <c r="V11"/>
  <c r="W11" s="1"/>
  <c r="X11" s="1"/>
  <c r="Y11" s="1"/>
  <c r="Z11" s="1"/>
  <c r="AA11" s="1"/>
  <c r="AB11" s="1"/>
  <c r="L11" s="1"/>
  <c r="V64"/>
  <c r="W64" s="1"/>
  <c r="X64" s="1"/>
  <c r="Y64" s="1"/>
  <c r="Z64" s="1"/>
  <c r="AA64" s="1"/>
  <c r="AB64" s="1"/>
  <c r="L64" s="1"/>
  <c r="M64" s="1"/>
  <c r="O64" s="1"/>
  <c r="V88"/>
  <c r="W88" s="1"/>
  <c r="X88" s="1"/>
  <c r="Y88" s="1"/>
  <c r="Z88" s="1"/>
  <c r="AA88" s="1"/>
  <c r="AB88" s="1"/>
  <c r="L88" s="1"/>
  <c r="M88" s="1"/>
  <c r="O88" s="1"/>
  <c r="P88" s="1"/>
  <c r="V100"/>
  <c r="W100" s="1"/>
  <c r="X100" s="1"/>
  <c r="Y100" s="1"/>
  <c r="Z100" s="1"/>
  <c r="AA100" s="1"/>
  <c r="AB100" s="1"/>
  <c r="L100" s="1"/>
  <c r="M100" s="1"/>
  <c r="V252"/>
  <c r="W252" s="1"/>
  <c r="X252" s="1"/>
  <c r="Y252" s="1"/>
  <c r="Z252" s="1"/>
  <c r="AA252" s="1"/>
  <c r="AB252" s="1"/>
  <c r="L252" s="1"/>
  <c r="M252" s="1"/>
  <c r="O252" s="1"/>
  <c r="P252" s="1"/>
  <c r="V308"/>
  <c r="W308" s="1"/>
  <c r="X308" s="1"/>
  <c r="Y308" s="1"/>
  <c r="Z308" s="1"/>
  <c r="AA308" s="1"/>
  <c r="AB308" s="1"/>
  <c r="L308" s="1"/>
  <c r="M308" s="1"/>
  <c r="O308" s="1"/>
  <c r="P308" s="1"/>
  <c r="AB344"/>
  <c r="L344" s="1"/>
  <c r="M344" s="1"/>
  <c r="O344" s="1"/>
  <c r="P344" s="1"/>
  <c r="P345" s="1"/>
  <c r="AB443"/>
  <c r="L443" s="1"/>
  <c r="M443" s="1"/>
  <c r="O443" s="1"/>
  <c r="P443" s="1"/>
  <c r="AB483"/>
  <c r="L483" s="1"/>
  <c r="M483" s="1"/>
  <c r="O483" s="1"/>
  <c r="P483" s="1"/>
  <c r="AB521"/>
  <c r="L521" s="1"/>
  <c r="M521" s="1"/>
  <c r="O521" s="1"/>
  <c r="P521" s="1"/>
  <c r="AB543"/>
  <c r="L543" s="1"/>
  <c r="M543" s="1"/>
  <c r="V74"/>
  <c r="W74" s="1"/>
  <c r="X74" s="1"/>
  <c r="Y74" s="1"/>
  <c r="Z74" s="1"/>
  <c r="AA74" s="1"/>
  <c r="AB74" s="1"/>
  <c r="L74" s="1"/>
  <c r="M74" s="1"/>
  <c r="V155"/>
  <c r="W155" s="1"/>
  <c r="X155" s="1"/>
  <c r="Y155" s="1"/>
  <c r="Z155" s="1"/>
  <c r="AA155" s="1"/>
  <c r="AB155" s="1"/>
  <c r="L155" s="1"/>
  <c r="M155" s="1"/>
  <c r="O155" s="1"/>
  <c r="P155" s="1"/>
  <c r="V185"/>
  <c r="W185" s="1"/>
  <c r="X185" s="1"/>
  <c r="Y185" s="1"/>
  <c r="Z185" s="1"/>
  <c r="AA185" s="1"/>
  <c r="AB185" s="1"/>
  <c r="L185" s="1"/>
  <c r="M185" s="1"/>
  <c r="O185" s="1"/>
  <c r="V236"/>
  <c r="W236" s="1"/>
  <c r="X236" s="1"/>
  <c r="Y236" s="1"/>
  <c r="Z236" s="1"/>
  <c r="AA236" s="1"/>
  <c r="AB236" s="1"/>
  <c r="L236" s="1"/>
  <c r="M236" s="1"/>
  <c r="O236" s="1"/>
  <c r="P236" s="1"/>
  <c r="V250"/>
  <c r="W250" s="1"/>
  <c r="X250" s="1"/>
  <c r="Y250" s="1"/>
  <c r="Z250" s="1"/>
  <c r="AA250" s="1"/>
  <c r="AB250" s="1"/>
  <c r="L250" s="1"/>
  <c r="M250" s="1"/>
  <c r="O250" s="1"/>
  <c r="P250" s="1"/>
  <c r="V260"/>
  <c r="W260" s="1"/>
  <c r="X260" s="1"/>
  <c r="Y260" s="1"/>
  <c r="Z260" s="1"/>
  <c r="AA260" s="1"/>
  <c r="AB260" s="1"/>
  <c r="L260" s="1"/>
  <c r="M260" s="1"/>
  <c r="O260" s="1"/>
  <c r="P260" s="1"/>
  <c r="AB340"/>
  <c r="L340" s="1"/>
  <c r="M340" s="1"/>
  <c r="O340" s="1"/>
  <c r="AB400"/>
  <c r="L400" s="1"/>
  <c r="M400" s="1"/>
  <c r="O400" s="1"/>
  <c r="P400" s="1"/>
  <c r="AB447"/>
  <c r="L447" s="1"/>
  <c r="M447" s="1"/>
  <c r="AB467"/>
  <c r="L467" s="1"/>
  <c r="M467" s="1"/>
  <c r="O467" s="1"/>
  <c r="AB481"/>
  <c r="L481" s="1"/>
  <c r="M481" s="1"/>
  <c r="O481" s="1"/>
  <c r="P481" s="1"/>
  <c r="AB491"/>
  <c r="L491" s="1"/>
  <c r="M491" s="1"/>
  <c r="O491" s="1"/>
  <c r="P491" s="1"/>
  <c r="AB507"/>
  <c r="L507" s="1"/>
  <c r="M507" s="1"/>
  <c r="O507" s="1"/>
  <c r="P507" s="1"/>
  <c r="V70"/>
  <c r="W70" s="1"/>
  <c r="X70" s="1"/>
  <c r="Y70" s="1"/>
  <c r="Z70" s="1"/>
  <c r="AA70" s="1"/>
  <c r="AB70" s="1"/>
  <c r="L70" s="1"/>
  <c r="M70" s="1"/>
  <c r="O70" s="1"/>
  <c r="P70" s="1"/>
  <c r="V82"/>
  <c r="W82" s="1"/>
  <c r="X82" s="1"/>
  <c r="Y82" s="1"/>
  <c r="Z82" s="1"/>
  <c r="AA82" s="1"/>
  <c r="AB82" s="1"/>
  <c r="L82" s="1"/>
  <c r="M82" s="1"/>
  <c r="O82" s="1"/>
  <c r="P82" s="1"/>
  <c r="V109"/>
  <c r="W109" s="1"/>
  <c r="X109" s="1"/>
  <c r="Y109" s="1"/>
  <c r="Z109" s="1"/>
  <c r="AA109" s="1"/>
  <c r="AB109" s="1"/>
  <c r="L109" s="1"/>
  <c r="M109" s="1"/>
  <c r="O109" s="1"/>
  <c r="V137"/>
  <c r="W137" s="1"/>
  <c r="X137" s="1"/>
  <c r="Y137" s="1"/>
  <c r="Z137" s="1"/>
  <c r="AA137" s="1"/>
  <c r="AB137" s="1"/>
  <c r="L137" s="1"/>
  <c r="M137" s="1"/>
  <c r="O137" s="1"/>
  <c r="P137" s="1"/>
  <c r="V149"/>
  <c r="W149" s="1"/>
  <c r="X149" s="1"/>
  <c r="Y149" s="1"/>
  <c r="Z149" s="1"/>
  <c r="AA149" s="1"/>
  <c r="AB149" s="1"/>
  <c r="L149" s="1"/>
  <c r="M149" s="1"/>
  <c r="O149" s="1"/>
  <c r="P149" s="1"/>
  <c r="V183"/>
  <c r="W183" s="1"/>
  <c r="X183" s="1"/>
  <c r="Y183" s="1"/>
  <c r="Z183" s="1"/>
  <c r="AA183" s="1"/>
  <c r="AB183" s="1"/>
  <c r="L183" s="1"/>
  <c r="M183" s="1"/>
  <c r="O183" s="1"/>
  <c r="P183" s="1"/>
  <c r="V209"/>
  <c r="W209" s="1"/>
  <c r="X209" s="1"/>
  <c r="Y209" s="1"/>
  <c r="Z209" s="1"/>
  <c r="AA209" s="1"/>
  <c r="AB209" s="1"/>
  <c r="L209" s="1"/>
  <c r="M209" s="1"/>
  <c r="O209" s="1"/>
  <c r="P209" s="1"/>
  <c r="V223"/>
  <c r="W223" s="1"/>
  <c r="X223" s="1"/>
  <c r="Y223" s="1"/>
  <c r="Z223" s="1"/>
  <c r="AA223" s="1"/>
  <c r="AB223" s="1"/>
  <c r="L223" s="1"/>
  <c r="M223" s="1"/>
  <c r="V258"/>
  <c r="W258" s="1"/>
  <c r="X258" s="1"/>
  <c r="Y258" s="1"/>
  <c r="Z258" s="1"/>
  <c r="AA258" s="1"/>
  <c r="AB258" s="1"/>
  <c r="L258" s="1"/>
  <c r="M258" s="1"/>
  <c r="O258" s="1"/>
  <c r="AB338"/>
  <c r="L338" s="1"/>
  <c r="M338" s="1"/>
  <c r="O338" s="1"/>
  <c r="P338" s="1"/>
  <c r="AB351"/>
  <c r="L351" s="1"/>
  <c r="M351" s="1"/>
  <c r="O351" s="1"/>
  <c r="P351" s="1"/>
  <c r="P352" s="1"/>
  <c r="AB369"/>
  <c r="L369" s="1"/>
  <c r="M369" s="1"/>
  <c r="O369" s="1"/>
  <c r="P369" s="1"/>
  <c r="AB384"/>
  <c r="L384" s="1"/>
  <c r="M384" s="1"/>
  <c r="O384" s="1"/>
  <c r="AB392"/>
  <c r="L392" s="1"/>
  <c r="M392" s="1"/>
  <c r="AB423"/>
  <c r="L423" s="1"/>
  <c r="M423" s="1"/>
  <c r="O423" s="1"/>
  <c r="P423" s="1"/>
  <c r="P424" s="1"/>
  <c r="AB439"/>
  <c r="L439" s="1"/>
  <c r="M439" s="1"/>
  <c r="O439" s="1"/>
  <c r="P439" s="1"/>
  <c r="AB479"/>
  <c r="L479" s="1"/>
  <c r="M479" s="1"/>
  <c r="O479" s="1"/>
  <c r="P479" s="1"/>
  <c r="AB549"/>
  <c r="L549" s="1"/>
  <c r="M549" s="1"/>
  <c r="V14"/>
  <c r="W14" s="1"/>
  <c r="X14" s="1"/>
  <c r="Y14" s="1"/>
  <c r="Z14" s="1"/>
  <c r="AA14" s="1"/>
  <c r="AB14" s="1"/>
  <c r="L14" s="1"/>
  <c r="M14" s="1"/>
  <c r="O14" s="1"/>
  <c r="P14" s="1"/>
  <c r="P15" s="1"/>
  <c r="V28"/>
  <c r="W28" s="1"/>
  <c r="X28" s="1"/>
  <c r="Y28" s="1"/>
  <c r="Z28" s="1"/>
  <c r="AA28" s="1"/>
  <c r="AB28" s="1"/>
  <c r="L28" s="1"/>
  <c r="M28" s="1"/>
  <c r="O28" s="1"/>
  <c r="P28" s="1"/>
  <c r="V46"/>
  <c r="W46" s="1"/>
  <c r="X46" s="1"/>
  <c r="Y46" s="1"/>
  <c r="Z46" s="1"/>
  <c r="AA46" s="1"/>
  <c r="AB46" s="1"/>
  <c r="L46" s="1"/>
  <c r="M46" s="1"/>
  <c r="O46" s="1"/>
  <c r="V90"/>
  <c r="W90" s="1"/>
  <c r="X90" s="1"/>
  <c r="Y90" s="1"/>
  <c r="Z90" s="1"/>
  <c r="AA90" s="1"/>
  <c r="AB90" s="1"/>
  <c r="L90" s="1"/>
  <c r="M90" s="1"/>
  <c r="V125"/>
  <c r="W125" s="1"/>
  <c r="X125" s="1"/>
  <c r="Y125" s="1"/>
  <c r="Z125" s="1"/>
  <c r="AA125" s="1"/>
  <c r="AB125" s="1"/>
  <c r="L125" s="1"/>
  <c r="M125" s="1"/>
  <c r="O125" s="1"/>
  <c r="P125" s="1"/>
  <c r="V256"/>
  <c r="W256" s="1"/>
  <c r="X256" s="1"/>
  <c r="Y256" s="1"/>
  <c r="Z256" s="1"/>
  <c r="AA256" s="1"/>
  <c r="AB256" s="1"/>
  <c r="L256" s="1"/>
  <c r="M256" s="1"/>
  <c r="O256" s="1"/>
  <c r="P256" s="1"/>
  <c r="V290"/>
  <c r="W290" s="1"/>
  <c r="X290" s="1"/>
  <c r="Y290" s="1"/>
  <c r="Z290" s="1"/>
  <c r="AA290" s="1"/>
  <c r="AB290" s="1"/>
  <c r="L290" s="1"/>
  <c r="M290" s="1"/>
  <c r="O290" s="1"/>
  <c r="V300"/>
  <c r="W300" s="1"/>
  <c r="X300" s="1"/>
  <c r="Y300" s="1"/>
  <c r="Z300" s="1"/>
  <c r="AA300" s="1"/>
  <c r="AB300" s="1"/>
  <c r="L300" s="1"/>
  <c r="M300" s="1"/>
  <c r="O300" s="1"/>
  <c r="P300" s="1"/>
  <c r="V310"/>
  <c r="W310" s="1"/>
  <c r="X310" s="1"/>
  <c r="Y310" s="1"/>
  <c r="Z310" s="1"/>
  <c r="AA310" s="1"/>
  <c r="AB310" s="1"/>
  <c r="L310" s="1"/>
  <c r="M310" s="1"/>
  <c r="O310" s="1"/>
  <c r="AB324"/>
  <c r="L324" s="1"/>
  <c r="M324" s="1"/>
  <c r="O324" s="1"/>
  <c r="P324" s="1"/>
  <c r="AB336"/>
  <c r="L336" s="1"/>
  <c r="M336" s="1"/>
  <c r="O336" s="1"/>
  <c r="AB359"/>
  <c r="L359" s="1"/>
  <c r="M359" s="1"/>
  <c r="O359" s="1"/>
  <c r="P359" s="1"/>
  <c r="AB379"/>
  <c r="L379" s="1"/>
  <c r="M379" s="1"/>
  <c r="O379" s="1"/>
  <c r="AB377"/>
  <c r="L377" s="1"/>
  <c r="M377" s="1"/>
  <c r="O377" s="1"/>
  <c r="AB412"/>
  <c r="L412" s="1"/>
  <c r="M412" s="1"/>
  <c r="O412" s="1"/>
  <c r="P412" s="1"/>
  <c r="AB515"/>
  <c r="L515" s="1"/>
  <c r="M515" s="1"/>
  <c r="AB523"/>
  <c r="L523" s="1"/>
  <c r="M523" s="1"/>
  <c r="O523" s="1"/>
  <c r="AB533"/>
  <c r="L533" s="1"/>
  <c r="M533" s="1"/>
  <c r="O533" s="1"/>
  <c r="P533" s="1"/>
  <c r="K243" l="1"/>
  <c r="T243" s="1"/>
  <c r="G26" i="6"/>
  <c r="B31" i="7" s="1"/>
  <c r="P492" i="2"/>
  <c r="O90"/>
  <c r="P90" s="1"/>
  <c r="P340"/>
  <c r="O447"/>
  <c r="AB361"/>
  <c r="L361" s="1"/>
  <c r="M361" s="1"/>
  <c r="O361" s="1"/>
  <c r="P361" s="1"/>
  <c r="AB320"/>
  <c r="L320" s="1"/>
  <c r="M320" s="1"/>
  <c r="O320" s="1"/>
  <c r="O74"/>
  <c r="P74" s="1"/>
  <c r="V301"/>
  <c r="W301" s="1"/>
  <c r="X301" s="1"/>
  <c r="Y301" s="1"/>
  <c r="Z301" s="1"/>
  <c r="AA301" s="1"/>
  <c r="AB301" s="1"/>
  <c r="L301" s="1"/>
  <c r="M301" s="1"/>
  <c r="O301" s="1"/>
  <c r="P301" s="1"/>
  <c r="P391"/>
  <c r="O202"/>
  <c r="P202" s="1"/>
  <c r="O556"/>
  <c r="P556" s="1"/>
  <c r="V484"/>
  <c r="W484" s="1"/>
  <c r="X484" s="1"/>
  <c r="Y484" s="1"/>
  <c r="Z484" s="1"/>
  <c r="AA484" s="1"/>
  <c r="AB484" s="1"/>
  <c r="L484" s="1"/>
  <c r="M484" s="1"/>
  <c r="O484" s="1"/>
  <c r="P382"/>
  <c r="P383" s="1"/>
  <c r="P384" s="1"/>
  <c r="V261"/>
  <c r="W261" s="1"/>
  <c r="X261" s="1"/>
  <c r="Y261" s="1"/>
  <c r="Z261" s="1"/>
  <c r="AA261" s="1"/>
  <c r="AB261" s="1"/>
  <c r="L261" s="1"/>
  <c r="M261" s="1"/>
  <c r="O261" s="1"/>
  <c r="O534"/>
  <c r="P534" s="1"/>
  <c r="V241"/>
  <c r="W241" s="1"/>
  <c r="X241" s="1"/>
  <c r="Y241" s="1"/>
  <c r="Z241" s="1"/>
  <c r="AA241" s="1"/>
  <c r="AB241" s="1"/>
  <c r="L241" s="1"/>
  <c r="M241" s="1"/>
  <c r="O241" s="1"/>
  <c r="P241" s="1"/>
  <c r="N16"/>
  <c r="O515"/>
  <c r="P515" s="1"/>
  <c r="V268"/>
  <c r="W268" s="1"/>
  <c r="X268" s="1"/>
  <c r="Y268" s="1"/>
  <c r="Z268" s="1"/>
  <c r="AA268" s="1"/>
  <c r="AB268" s="1"/>
  <c r="L268" s="1"/>
  <c r="M268" s="1"/>
  <c r="O268" s="1"/>
  <c r="V68"/>
  <c r="W68" s="1"/>
  <c r="X68" s="1"/>
  <c r="Y68" s="1"/>
  <c r="Z68" s="1"/>
  <c r="AA68" s="1"/>
  <c r="AB68" s="1"/>
  <c r="L68" s="1"/>
  <c r="M68" s="1"/>
  <c r="O68" s="1"/>
  <c r="O549"/>
  <c r="P549" s="1"/>
  <c r="O392"/>
  <c r="O223"/>
  <c r="V30"/>
  <c r="W30" s="1"/>
  <c r="X30" s="1"/>
  <c r="Y30" s="1"/>
  <c r="Z30" s="1"/>
  <c r="AA30" s="1"/>
  <c r="AB30" s="1"/>
  <c r="L30" s="1"/>
  <c r="M30" s="1"/>
  <c r="O30" s="1"/>
  <c r="P30" s="1"/>
  <c r="P401"/>
  <c r="P156"/>
  <c r="O543"/>
  <c r="V262"/>
  <c r="W262" s="1"/>
  <c r="X262" s="1"/>
  <c r="Y262" s="1"/>
  <c r="Z262" s="1"/>
  <c r="AA262" s="1"/>
  <c r="AB262" s="1"/>
  <c r="L262" s="1"/>
  <c r="M262" s="1"/>
  <c r="O262" s="1"/>
  <c r="O100"/>
  <c r="P100" s="1"/>
  <c r="O120"/>
  <c r="V385"/>
  <c r="W385" s="1"/>
  <c r="X385" s="1"/>
  <c r="Y385" s="1"/>
  <c r="Z385" s="1"/>
  <c r="AA385" s="1"/>
  <c r="AB385" s="1"/>
  <c r="L385" s="1"/>
  <c r="M385" s="1"/>
  <c r="O385" s="1"/>
  <c r="P267"/>
  <c r="O397"/>
  <c r="O170"/>
  <c r="P170" s="1"/>
  <c r="V334"/>
  <c r="W334" s="1"/>
  <c r="X334" s="1"/>
  <c r="Y334" s="1"/>
  <c r="Z334" s="1"/>
  <c r="AA334" s="1"/>
  <c r="AB334" s="1"/>
  <c r="L334" s="1"/>
  <c r="M334" s="1"/>
  <c r="O334" s="1"/>
  <c r="P334" s="1"/>
  <c r="P336" s="1"/>
  <c r="O416"/>
  <c r="P416" s="1"/>
  <c r="V500"/>
  <c r="W500" s="1"/>
  <c r="X500" s="1"/>
  <c r="Y500" s="1"/>
  <c r="Z500" s="1"/>
  <c r="AA500" s="1"/>
  <c r="AB500" s="1"/>
  <c r="L500" s="1"/>
  <c r="M500" s="1"/>
  <c r="O500" s="1"/>
  <c r="P500" s="1"/>
  <c r="V472"/>
  <c r="W472" s="1"/>
  <c r="X472" s="1"/>
  <c r="Y472" s="1"/>
  <c r="Z472" s="1"/>
  <c r="AA472" s="1"/>
  <c r="AB472" s="1"/>
  <c r="L472" s="1"/>
  <c r="M472" s="1"/>
  <c r="O472" s="1"/>
  <c r="P472" s="1"/>
  <c r="T16"/>
  <c r="P484"/>
  <c r="M11"/>
  <c r="K5" i="5"/>
  <c r="N517" i="2"/>
  <c r="T517"/>
  <c r="H537"/>
  <c r="I536"/>
  <c r="K536" s="1"/>
  <c r="H552"/>
  <c r="I552" s="1"/>
  <c r="K552" s="1"/>
  <c r="I551"/>
  <c r="K551" s="1"/>
  <c r="I561"/>
  <c r="K561" s="1"/>
  <c r="H563"/>
  <c r="I563" s="1"/>
  <c r="K563" s="1"/>
  <c r="O10"/>
  <c r="L4" i="5" s="1"/>
  <c r="K18" i="2"/>
  <c r="H7" i="5"/>
  <c r="I518" i="2"/>
  <c r="K518" s="1"/>
  <c r="N524"/>
  <c r="T524"/>
  <c r="N535"/>
  <c r="T535"/>
  <c r="N550"/>
  <c r="T550"/>
  <c r="N558"/>
  <c r="T558"/>
  <c r="P523"/>
  <c r="P543"/>
  <c r="U502"/>
  <c r="V502" s="1"/>
  <c r="W502" s="1"/>
  <c r="X502" s="1"/>
  <c r="Y502" s="1"/>
  <c r="Z502" s="1"/>
  <c r="AA502" s="1"/>
  <c r="AB502" s="1"/>
  <c r="L502" s="1"/>
  <c r="M502" s="1"/>
  <c r="O502" s="1"/>
  <c r="P447"/>
  <c r="H505"/>
  <c r="I503"/>
  <c r="K503" s="1"/>
  <c r="P467"/>
  <c r="T427"/>
  <c r="N427"/>
  <c r="H477"/>
  <c r="I475"/>
  <c r="K475" s="1"/>
  <c r="N449"/>
  <c r="T449"/>
  <c r="H431"/>
  <c r="I429"/>
  <c r="K429" s="1"/>
  <c r="N474"/>
  <c r="T474"/>
  <c r="N485"/>
  <c r="T485"/>
  <c r="H454"/>
  <c r="I453"/>
  <c r="K453" s="1"/>
  <c r="N399"/>
  <c r="T399"/>
  <c r="P258"/>
  <c r="P261" s="1"/>
  <c r="P185"/>
  <c r="V210"/>
  <c r="W210" s="1"/>
  <c r="X210" s="1"/>
  <c r="Y210" s="1"/>
  <c r="Z210" s="1"/>
  <c r="AA210" s="1"/>
  <c r="AB210" s="1"/>
  <c r="L210" s="1"/>
  <c r="M210" s="1"/>
  <c r="O210" s="1"/>
  <c r="P210" s="1"/>
  <c r="I393"/>
  <c r="K393" s="1"/>
  <c r="H406"/>
  <c r="N402"/>
  <c r="T402"/>
  <c r="H350"/>
  <c r="I349"/>
  <c r="K349" s="1"/>
  <c r="T348"/>
  <c r="U348" s="1"/>
  <c r="V348" s="1"/>
  <c r="W348" s="1"/>
  <c r="X348" s="1"/>
  <c r="Y348" s="1"/>
  <c r="Z348" s="1"/>
  <c r="AA348" s="1"/>
  <c r="AB348" s="1"/>
  <c r="L348" s="1"/>
  <c r="M348" s="1"/>
  <c r="N348"/>
  <c r="H246"/>
  <c r="I244"/>
  <c r="I272"/>
  <c r="K272" s="1"/>
  <c r="H276"/>
  <c r="I293"/>
  <c r="K293" s="1"/>
  <c r="T314"/>
  <c r="N314"/>
  <c r="I325"/>
  <c r="K325" s="1"/>
  <c r="N243"/>
  <c r="T270"/>
  <c r="N270"/>
  <c r="T292"/>
  <c r="N292"/>
  <c r="T313"/>
  <c r="N313"/>
  <c r="T322"/>
  <c r="N322"/>
  <c r="P320"/>
  <c r="P290"/>
  <c r="P310"/>
  <c r="P253"/>
  <c r="P118"/>
  <c r="P223"/>
  <c r="T141"/>
  <c r="N141"/>
  <c r="I214"/>
  <c r="T122"/>
  <c r="N122"/>
  <c r="H162"/>
  <c r="I160"/>
  <c r="K160" s="1"/>
  <c r="H176"/>
  <c r="I174"/>
  <c r="K174" s="1"/>
  <c r="H207"/>
  <c r="I207" s="1"/>
  <c r="K207" s="1"/>
  <c r="I206"/>
  <c r="T110"/>
  <c r="N110"/>
  <c r="T139"/>
  <c r="N139"/>
  <c r="T212"/>
  <c r="N212"/>
  <c r="T158"/>
  <c r="N158"/>
  <c r="T172"/>
  <c r="N172"/>
  <c r="T204"/>
  <c r="N204"/>
  <c r="H114"/>
  <c r="K112"/>
  <c r="P109"/>
  <c r="P64"/>
  <c r="P68" s="1"/>
  <c r="P46"/>
  <c r="T31"/>
  <c r="N31"/>
  <c r="I52"/>
  <c r="K52" s="1"/>
  <c r="H54"/>
  <c r="I75"/>
  <c r="K75" s="1"/>
  <c r="H78"/>
  <c r="I94"/>
  <c r="K94" s="1"/>
  <c r="H101"/>
  <c r="I32"/>
  <c r="K32" s="1"/>
  <c r="T48"/>
  <c r="N48"/>
  <c r="T92"/>
  <c r="N92"/>
  <c r="H22"/>
  <c r="I20"/>
  <c r="P392" l="1"/>
  <c r="K244"/>
  <c r="T244" s="1"/>
  <c r="G25" i="6"/>
  <c r="B30" i="7" s="1"/>
  <c r="K206" i="2"/>
  <c r="T206" s="1"/>
  <c r="K214"/>
  <c r="T214" s="1"/>
  <c r="P268"/>
  <c r="P120"/>
  <c r="O348"/>
  <c r="P348" s="1"/>
  <c r="U16"/>
  <c r="V16" s="1"/>
  <c r="W16" s="1"/>
  <c r="X16" s="1"/>
  <c r="Y16" s="1"/>
  <c r="Z16" s="1"/>
  <c r="AA16" s="1"/>
  <c r="AB16" s="1"/>
  <c r="L16" s="1"/>
  <c r="P502"/>
  <c r="P262"/>
  <c r="K20"/>
  <c r="J8" i="5" s="1"/>
  <c r="H8"/>
  <c r="I505" i="2"/>
  <c r="K505" s="1"/>
  <c r="N505" s="1"/>
  <c r="H508"/>
  <c r="U558"/>
  <c r="V558" s="1"/>
  <c r="W558" s="1"/>
  <c r="X558" s="1"/>
  <c r="Y558" s="1"/>
  <c r="Z558" s="1"/>
  <c r="AA558" s="1"/>
  <c r="AB558" s="1"/>
  <c r="L558" s="1"/>
  <c r="M558" s="1"/>
  <c r="O558" s="1"/>
  <c r="P558" s="1"/>
  <c r="U550"/>
  <c r="V550" s="1"/>
  <c r="W550" s="1"/>
  <c r="X550" s="1"/>
  <c r="Y550" s="1"/>
  <c r="Z550" s="1"/>
  <c r="AA550" s="1"/>
  <c r="AB550" s="1"/>
  <c r="L550" s="1"/>
  <c r="M550" s="1"/>
  <c r="O550" s="1"/>
  <c r="P550" s="1"/>
  <c r="U535"/>
  <c r="V535" s="1"/>
  <c r="W535" s="1"/>
  <c r="X535" s="1"/>
  <c r="Y535" s="1"/>
  <c r="Z535" s="1"/>
  <c r="AA535" s="1"/>
  <c r="AB535" s="1"/>
  <c r="L535" s="1"/>
  <c r="M535" s="1"/>
  <c r="O535" s="1"/>
  <c r="P535" s="1"/>
  <c r="U524"/>
  <c r="V524" s="1"/>
  <c r="W524" s="1"/>
  <c r="X524" s="1"/>
  <c r="Y524" s="1"/>
  <c r="Z524" s="1"/>
  <c r="AA524" s="1"/>
  <c r="AB524" s="1"/>
  <c r="L524" s="1"/>
  <c r="M524" s="1"/>
  <c r="O524" s="1"/>
  <c r="P524" s="1"/>
  <c r="N518"/>
  <c r="T518"/>
  <c r="P10"/>
  <c r="M4" i="5" s="1"/>
  <c r="N561" i="2"/>
  <c r="T561"/>
  <c r="N552"/>
  <c r="T552"/>
  <c r="H538"/>
  <c r="I537"/>
  <c r="K537" s="1"/>
  <c r="O11"/>
  <c r="L5" i="5" s="1"/>
  <c r="I22" i="2"/>
  <c r="N18"/>
  <c r="J7" i="5"/>
  <c r="T18" i="2"/>
  <c r="T563"/>
  <c r="U563" s="1"/>
  <c r="V563" s="1"/>
  <c r="W563" s="1"/>
  <c r="X563" s="1"/>
  <c r="Y563" s="1"/>
  <c r="Z563" s="1"/>
  <c r="AA563" s="1"/>
  <c r="AB563" s="1"/>
  <c r="L563" s="1"/>
  <c r="M563" s="1"/>
  <c r="N563"/>
  <c r="T551"/>
  <c r="N551"/>
  <c r="N536"/>
  <c r="T536"/>
  <c r="U517"/>
  <c r="V517" s="1"/>
  <c r="W517" s="1"/>
  <c r="X517" s="1"/>
  <c r="Y517" s="1"/>
  <c r="Z517" s="1"/>
  <c r="AA517" s="1"/>
  <c r="AB517" s="1"/>
  <c r="L517" s="1"/>
  <c r="M517" s="1"/>
  <c r="O517" s="1"/>
  <c r="P517" s="1"/>
  <c r="T505"/>
  <c r="N503"/>
  <c r="T503"/>
  <c r="N453"/>
  <c r="T453"/>
  <c r="U485"/>
  <c r="V485" s="1"/>
  <c r="W485" s="1"/>
  <c r="X485" s="1"/>
  <c r="Y485" s="1"/>
  <c r="Z485" s="1"/>
  <c r="AA485" s="1"/>
  <c r="AB485" s="1"/>
  <c r="L485" s="1"/>
  <c r="M485" s="1"/>
  <c r="O485" s="1"/>
  <c r="P485" s="1"/>
  <c r="U474"/>
  <c r="V474" s="1"/>
  <c r="W474" s="1"/>
  <c r="X474" s="1"/>
  <c r="Y474" s="1"/>
  <c r="Z474" s="1"/>
  <c r="AA474" s="1"/>
  <c r="AB474" s="1"/>
  <c r="L474" s="1"/>
  <c r="M474" s="1"/>
  <c r="O474" s="1"/>
  <c r="P474" s="1"/>
  <c r="N429"/>
  <c r="T429"/>
  <c r="I477"/>
  <c r="K477" s="1"/>
  <c r="H486"/>
  <c r="U427"/>
  <c r="V427" s="1"/>
  <c r="W427" s="1"/>
  <c r="X427" s="1"/>
  <c r="Y427" s="1"/>
  <c r="Z427" s="1"/>
  <c r="AA427" s="1"/>
  <c r="AB427" s="1"/>
  <c r="L427" s="1"/>
  <c r="M427" s="1"/>
  <c r="O427" s="1"/>
  <c r="P427" s="1"/>
  <c r="H456"/>
  <c r="I454"/>
  <c r="K454" s="1"/>
  <c r="H433"/>
  <c r="I431"/>
  <c r="K431" s="1"/>
  <c r="U449"/>
  <c r="V449" s="1"/>
  <c r="W449" s="1"/>
  <c r="X449" s="1"/>
  <c r="Y449" s="1"/>
  <c r="Z449" s="1"/>
  <c r="AA449" s="1"/>
  <c r="AB449" s="1"/>
  <c r="L449" s="1"/>
  <c r="M449" s="1"/>
  <c r="O449" s="1"/>
  <c r="P449" s="1"/>
  <c r="N475"/>
  <c r="T475"/>
  <c r="N393"/>
  <c r="T393"/>
  <c r="U402"/>
  <c r="V402" s="1"/>
  <c r="W402" s="1"/>
  <c r="X402" s="1"/>
  <c r="Y402" s="1"/>
  <c r="Z402" s="1"/>
  <c r="AA402" s="1"/>
  <c r="AB402" s="1"/>
  <c r="L402" s="1"/>
  <c r="M402" s="1"/>
  <c r="O402" s="1"/>
  <c r="H407"/>
  <c r="I406"/>
  <c r="K406" s="1"/>
  <c r="U399"/>
  <c r="V399" s="1"/>
  <c r="W399" s="1"/>
  <c r="X399" s="1"/>
  <c r="Y399" s="1"/>
  <c r="Z399" s="1"/>
  <c r="AA399" s="1"/>
  <c r="AB399" s="1"/>
  <c r="L399" s="1"/>
  <c r="M399" s="1"/>
  <c r="O399" s="1"/>
  <c r="I350"/>
  <c r="K350" s="1"/>
  <c r="H353"/>
  <c r="N349"/>
  <c r="T349"/>
  <c r="U314"/>
  <c r="V314" s="1"/>
  <c r="W314" s="1"/>
  <c r="X314" s="1"/>
  <c r="Y314" s="1"/>
  <c r="Z314" s="1"/>
  <c r="AA314" s="1"/>
  <c r="AB314" s="1"/>
  <c r="L314" s="1"/>
  <c r="M314" s="1"/>
  <c r="O314" s="1"/>
  <c r="T272"/>
  <c r="N272"/>
  <c r="I246"/>
  <c r="H248"/>
  <c r="I248" s="1"/>
  <c r="U322"/>
  <c r="V322" s="1"/>
  <c r="W322" s="1"/>
  <c r="X322" s="1"/>
  <c r="Y322" s="1"/>
  <c r="Z322" s="1"/>
  <c r="AA322" s="1"/>
  <c r="AB322" s="1"/>
  <c r="L322" s="1"/>
  <c r="M322" s="1"/>
  <c r="O322" s="1"/>
  <c r="P322" s="1"/>
  <c r="U313"/>
  <c r="V313" s="1"/>
  <c r="W313" s="1"/>
  <c r="X313" s="1"/>
  <c r="Y313" s="1"/>
  <c r="Z313" s="1"/>
  <c r="AA313" s="1"/>
  <c r="AB313" s="1"/>
  <c r="L313" s="1"/>
  <c r="M313" s="1"/>
  <c r="O313" s="1"/>
  <c r="P313" s="1"/>
  <c r="P314" s="1"/>
  <c r="U292"/>
  <c r="V292" s="1"/>
  <c r="W292" s="1"/>
  <c r="X292" s="1"/>
  <c r="Y292" s="1"/>
  <c r="Z292" s="1"/>
  <c r="AA292" s="1"/>
  <c r="AB292" s="1"/>
  <c r="L292" s="1"/>
  <c r="M292" s="1"/>
  <c r="O292" s="1"/>
  <c r="P292" s="1"/>
  <c r="U270"/>
  <c r="V270" s="1"/>
  <c r="W270" s="1"/>
  <c r="X270" s="1"/>
  <c r="Y270" s="1"/>
  <c r="Z270" s="1"/>
  <c r="AA270" s="1"/>
  <c r="AB270" s="1"/>
  <c r="L270" s="1"/>
  <c r="M270" s="1"/>
  <c r="O270" s="1"/>
  <c r="U243"/>
  <c r="V243" s="1"/>
  <c r="W243" s="1"/>
  <c r="X243" s="1"/>
  <c r="Y243" s="1"/>
  <c r="Z243" s="1"/>
  <c r="AA243" s="1"/>
  <c r="AB243" s="1"/>
  <c r="L243" s="1"/>
  <c r="M243" s="1"/>
  <c r="O243" s="1"/>
  <c r="P243" s="1"/>
  <c r="T325"/>
  <c r="N325"/>
  <c r="T293"/>
  <c r="N293"/>
  <c r="H278"/>
  <c r="I276"/>
  <c r="K276" s="1"/>
  <c r="N244"/>
  <c r="T112"/>
  <c r="N112"/>
  <c r="N206"/>
  <c r="T174"/>
  <c r="N174"/>
  <c r="T160"/>
  <c r="N160"/>
  <c r="N214"/>
  <c r="I114"/>
  <c r="K114" s="1"/>
  <c r="H123"/>
  <c r="U204"/>
  <c r="V204" s="1"/>
  <c r="W204" s="1"/>
  <c r="X204" s="1"/>
  <c r="Y204" s="1"/>
  <c r="Z204" s="1"/>
  <c r="AA204" s="1"/>
  <c r="AB204" s="1"/>
  <c r="L204" s="1"/>
  <c r="M204" s="1"/>
  <c r="O204" s="1"/>
  <c r="P204" s="1"/>
  <c r="U172"/>
  <c r="V172" s="1"/>
  <c r="W172" s="1"/>
  <c r="X172" s="1"/>
  <c r="Y172" s="1"/>
  <c r="Z172" s="1"/>
  <c r="AA172" s="1"/>
  <c r="AB172" s="1"/>
  <c r="L172" s="1"/>
  <c r="M172" s="1"/>
  <c r="O172" s="1"/>
  <c r="P172" s="1"/>
  <c r="U158"/>
  <c r="V158" s="1"/>
  <c r="W158" s="1"/>
  <c r="X158" s="1"/>
  <c r="Y158" s="1"/>
  <c r="Z158" s="1"/>
  <c r="AA158" s="1"/>
  <c r="AB158" s="1"/>
  <c r="L158" s="1"/>
  <c r="M158" s="1"/>
  <c r="O158" s="1"/>
  <c r="P158" s="1"/>
  <c r="U212"/>
  <c r="V212" s="1"/>
  <c r="W212" s="1"/>
  <c r="X212" s="1"/>
  <c r="Y212" s="1"/>
  <c r="Z212" s="1"/>
  <c r="AA212" s="1"/>
  <c r="AB212" s="1"/>
  <c r="L212" s="1"/>
  <c r="M212" s="1"/>
  <c r="O212" s="1"/>
  <c r="P212" s="1"/>
  <c r="U139"/>
  <c r="V139" s="1"/>
  <c r="W139" s="1"/>
  <c r="X139" s="1"/>
  <c r="Y139" s="1"/>
  <c r="Z139" s="1"/>
  <c r="AA139" s="1"/>
  <c r="AB139" s="1"/>
  <c r="L139" s="1"/>
  <c r="M139" s="1"/>
  <c r="O139" s="1"/>
  <c r="P139" s="1"/>
  <c r="U110"/>
  <c r="V110" s="1"/>
  <c r="W110" s="1"/>
  <c r="X110" s="1"/>
  <c r="Y110" s="1"/>
  <c r="Z110" s="1"/>
  <c r="AA110" s="1"/>
  <c r="AB110" s="1"/>
  <c r="L110" s="1"/>
  <c r="M110" s="1"/>
  <c r="O110" s="1"/>
  <c r="P110" s="1"/>
  <c r="T207"/>
  <c r="N207"/>
  <c r="I176"/>
  <c r="K176" s="1"/>
  <c r="H164"/>
  <c r="I162"/>
  <c r="K162" s="1"/>
  <c r="U122"/>
  <c r="V122" s="1"/>
  <c r="W122" s="1"/>
  <c r="X122" s="1"/>
  <c r="Y122" s="1"/>
  <c r="Z122" s="1"/>
  <c r="AA122" s="1"/>
  <c r="AB122" s="1"/>
  <c r="L122" s="1"/>
  <c r="M122" s="1"/>
  <c r="O122" s="1"/>
  <c r="P122" s="1"/>
  <c r="U141"/>
  <c r="V141" s="1"/>
  <c r="W141" s="1"/>
  <c r="X141" s="1"/>
  <c r="Y141" s="1"/>
  <c r="Z141" s="1"/>
  <c r="AA141" s="1"/>
  <c r="AB141" s="1"/>
  <c r="L141" s="1"/>
  <c r="M141" s="1"/>
  <c r="O141" s="1"/>
  <c r="H215"/>
  <c r="T32"/>
  <c r="N32"/>
  <c r="T94"/>
  <c r="N94"/>
  <c r="T75"/>
  <c r="N75"/>
  <c r="T52"/>
  <c r="N52"/>
  <c r="U31"/>
  <c r="V31" s="1"/>
  <c r="W31" s="1"/>
  <c r="X31" s="1"/>
  <c r="Y31" s="1"/>
  <c r="Z31" s="1"/>
  <c r="AA31" s="1"/>
  <c r="AB31" s="1"/>
  <c r="L31" s="1"/>
  <c r="M31" s="1"/>
  <c r="O31" s="1"/>
  <c r="P31" s="1"/>
  <c r="U92"/>
  <c r="V92" s="1"/>
  <c r="W92" s="1"/>
  <c r="X92" s="1"/>
  <c r="Y92" s="1"/>
  <c r="Z92" s="1"/>
  <c r="AA92" s="1"/>
  <c r="AB92" s="1"/>
  <c r="L92" s="1"/>
  <c r="M92" s="1"/>
  <c r="O92" s="1"/>
  <c r="P92" s="1"/>
  <c r="U48"/>
  <c r="V48" s="1"/>
  <c r="W48" s="1"/>
  <c r="X48" s="1"/>
  <c r="Y48" s="1"/>
  <c r="Z48" s="1"/>
  <c r="AA48" s="1"/>
  <c r="AB48" s="1"/>
  <c r="L48" s="1"/>
  <c r="M48" s="1"/>
  <c r="O48" s="1"/>
  <c r="P48" s="1"/>
  <c r="H103"/>
  <c r="I101"/>
  <c r="K101" s="1"/>
  <c r="H80"/>
  <c r="I78"/>
  <c r="K78" s="1"/>
  <c r="I54"/>
  <c r="K54" s="1"/>
  <c r="H33"/>
  <c r="T20"/>
  <c r="N20" l="1"/>
  <c r="P270"/>
  <c r="M5" i="5"/>
  <c r="K246" i="2"/>
  <c r="G24" i="6"/>
  <c r="B29" i="7" s="1"/>
  <c r="K248" i="2"/>
  <c r="G22" i="6"/>
  <c r="B27" i="7" s="1"/>
  <c r="G23" i="6"/>
  <c r="B28" i="7" s="1"/>
  <c r="M16" i="2"/>
  <c r="K6" i="5"/>
  <c r="O563" i="2"/>
  <c r="P563" s="1"/>
  <c r="U536"/>
  <c r="V536" s="1"/>
  <c r="W536" s="1"/>
  <c r="X536" s="1"/>
  <c r="Y536" s="1"/>
  <c r="Z536" s="1"/>
  <c r="AA536" s="1"/>
  <c r="AB536" s="1"/>
  <c r="L536" s="1"/>
  <c r="M536" s="1"/>
  <c r="O536" s="1"/>
  <c r="P536" s="1"/>
  <c r="U18"/>
  <c r="V18" s="1"/>
  <c r="W18" s="1"/>
  <c r="X18" s="1"/>
  <c r="Y18" s="1"/>
  <c r="Z18" s="1"/>
  <c r="AA18" s="1"/>
  <c r="AB18" s="1"/>
  <c r="L18" s="1"/>
  <c r="K22"/>
  <c r="H9" i="5"/>
  <c r="P11" i="2"/>
  <c r="I538"/>
  <c r="K538" s="1"/>
  <c r="H544"/>
  <c r="U551"/>
  <c r="V551" s="1"/>
  <c r="W551" s="1"/>
  <c r="X551" s="1"/>
  <c r="Y551" s="1"/>
  <c r="Z551" s="1"/>
  <c r="AA551" s="1"/>
  <c r="AB551" s="1"/>
  <c r="L551" s="1"/>
  <c r="M551" s="1"/>
  <c r="O551" s="1"/>
  <c r="P551" s="1"/>
  <c r="T537"/>
  <c r="N537"/>
  <c r="U552"/>
  <c r="V552" s="1"/>
  <c r="W552" s="1"/>
  <c r="X552" s="1"/>
  <c r="Y552" s="1"/>
  <c r="Z552" s="1"/>
  <c r="AA552" s="1"/>
  <c r="AB552" s="1"/>
  <c r="L552" s="1"/>
  <c r="M552" s="1"/>
  <c r="O552" s="1"/>
  <c r="U561"/>
  <c r="V561" s="1"/>
  <c r="W561" s="1"/>
  <c r="X561" s="1"/>
  <c r="Y561" s="1"/>
  <c r="Z561" s="1"/>
  <c r="AA561" s="1"/>
  <c r="AB561" s="1"/>
  <c r="L561" s="1"/>
  <c r="M561" s="1"/>
  <c r="O561" s="1"/>
  <c r="P561" s="1"/>
  <c r="U518"/>
  <c r="V518" s="1"/>
  <c r="W518" s="1"/>
  <c r="X518" s="1"/>
  <c r="Y518" s="1"/>
  <c r="Z518" s="1"/>
  <c r="AA518" s="1"/>
  <c r="AB518" s="1"/>
  <c r="L518" s="1"/>
  <c r="M518" s="1"/>
  <c r="O518" s="1"/>
  <c r="P518" s="1"/>
  <c r="I508"/>
  <c r="K508" s="1"/>
  <c r="H511"/>
  <c r="U503"/>
  <c r="V503" s="1"/>
  <c r="W503" s="1"/>
  <c r="X503" s="1"/>
  <c r="Y503" s="1"/>
  <c r="Z503" s="1"/>
  <c r="AA503" s="1"/>
  <c r="AB503" s="1"/>
  <c r="L503" s="1"/>
  <c r="M503" s="1"/>
  <c r="O503" s="1"/>
  <c r="P503" s="1"/>
  <c r="U505"/>
  <c r="V505" s="1"/>
  <c r="W505" s="1"/>
  <c r="X505" s="1"/>
  <c r="Y505" s="1"/>
  <c r="Z505" s="1"/>
  <c r="AA505" s="1"/>
  <c r="AB505" s="1"/>
  <c r="L505" s="1"/>
  <c r="M505" s="1"/>
  <c r="O505" s="1"/>
  <c r="H435"/>
  <c r="I433"/>
  <c r="K433" s="1"/>
  <c r="I456"/>
  <c r="K456" s="1"/>
  <c r="H459"/>
  <c r="N477"/>
  <c r="T477"/>
  <c r="I407"/>
  <c r="K407" s="1"/>
  <c r="T407" s="1"/>
  <c r="H417"/>
  <c r="U475"/>
  <c r="V475" s="1"/>
  <c r="W475" s="1"/>
  <c r="X475" s="1"/>
  <c r="Y475" s="1"/>
  <c r="Z475" s="1"/>
  <c r="AA475" s="1"/>
  <c r="AB475" s="1"/>
  <c r="L475" s="1"/>
  <c r="M475" s="1"/>
  <c r="O475" s="1"/>
  <c r="P475" s="1"/>
  <c r="N431"/>
  <c r="T431"/>
  <c r="T454"/>
  <c r="N454"/>
  <c r="I486"/>
  <c r="K486" s="1"/>
  <c r="H489"/>
  <c r="U429"/>
  <c r="V429" s="1"/>
  <c r="W429" s="1"/>
  <c r="X429" s="1"/>
  <c r="Y429" s="1"/>
  <c r="Z429" s="1"/>
  <c r="AA429" s="1"/>
  <c r="AB429" s="1"/>
  <c r="L429" s="1"/>
  <c r="M429" s="1"/>
  <c r="O429" s="1"/>
  <c r="P429" s="1"/>
  <c r="U453"/>
  <c r="V453" s="1"/>
  <c r="W453" s="1"/>
  <c r="X453" s="1"/>
  <c r="Y453" s="1"/>
  <c r="Z453" s="1"/>
  <c r="AA453" s="1"/>
  <c r="AB453" s="1"/>
  <c r="L453" s="1"/>
  <c r="M453" s="1"/>
  <c r="O453" s="1"/>
  <c r="P453" s="1"/>
  <c r="N406"/>
  <c r="T406"/>
  <c r="U393"/>
  <c r="V393" s="1"/>
  <c r="W393" s="1"/>
  <c r="X393" s="1"/>
  <c r="Y393" s="1"/>
  <c r="Z393" s="1"/>
  <c r="AA393" s="1"/>
  <c r="AB393" s="1"/>
  <c r="L393" s="1"/>
  <c r="M393" s="1"/>
  <c r="O393" s="1"/>
  <c r="H355"/>
  <c r="I353"/>
  <c r="K353" s="1"/>
  <c r="U349"/>
  <c r="V349" s="1"/>
  <c r="W349" s="1"/>
  <c r="X349" s="1"/>
  <c r="Y349" s="1"/>
  <c r="Z349" s="1"/>
  <c r="AA349" s="1"/>
  <c r="AB349" s="1"/>
  <c r="L349" s="1"/>
  <c r="M349" s="1"/>
  <c r="O349" s="1"/>
  <c r="P349" s="1"/>
  <c r="N350"/>
  <c r="T350"/>
  <c r="U244"/>
  <c r="V244" s="1"/>
  <c r="W244" s="1"/>
  <c r="X244" s="1"/>
  <c r="Y244" s="1"/>
  <c r="Z244" s="1"/>
  <c r="AA244" s="1"/>
  <c r="AB244" s="1"/>
  <c r="L244" s="1"/>
  <c r="M244" s="1"/>
  <c r="O244" s="1"/>
  <c r="P244" s="1"/>
  <c r="H280"/>
  <c r="I278"/>
  <c r="U293"/>
  <c r="V293" s="1"/>
  <c r="W293" s="1"/>
  <c r="X293" s="1"/>
  <c r="Y293" s="1"/>
  <c r="Z293" s="1"/>
  <c r="AA293" s="1"/>
  <c r="AB293" s="1"/>
  <c r="L293" s="1"/>
  <c r="M293" s="1"/>
  <c r="O293" s="1"/>
  <c r="P293" s="1"/>
  <c r="U325"/>
  <c r="V325" s="1"/>
  <c r="W325" s="1"/>
  <c r="X325" s="1"/>
  <c r="Y325" s="1"/>
  <c r="Z325" s="1"/>
  <c r="AA325" s="1"/>
  <c r="AB325" s="1"/>
  <c r="L325" s="1"/>
  <c r="M325" s="1"/>
  <c r="O325" s="1"/>
  <c r="P325" s="1"/>
  <c r="T246"/>
  <c r="N246"/>
  <c r="U272"/>
  <c r="V272" s="1"/>
  <c r="W272" s="1"/>
  <c r="X272" s="1"/>
  <c r="Y272" s="1"/>
  <c r="Z272" s="1"/>
  <c r="AA272" s="1"/>
  <c r="AB272" s="1"/>
  <c r="L272" s="1"/>
  <c r="M272" s="1"/>
  <c r="O272" s="1"/>
  <c r="P272" s="1"/>
  <c r="T276"/>
  <c r="N276"/>
  <c r="T248"/>
  <c r="N248"/>
  <c r="P141"/>
  <c r="T162"/>
  <c r="N162"/>
  <c r="T176"/>
  <c r="N176"/>
  <c r="I123"/>
  <c r="K123" s="1"/>
  <c r="H126"/>
  <c r="U214"/>
  <c r="V214" s="1"/>
  <c r="W214" s="1"/>
  <c r="X214" s="1"/>
  <c r="Y214" s="1"/>
  <c r="Z214" s="1"/>
  <c r="AA214" s="1"/>
  <c r="AB214" s="1"/>
  <c r="L214" s="1"/>
  <c r="M214" s="1"/>
  <c r="O214" s="1"/>
  <c r="P214" s="1"/>
  <c r="U160"/>
  <c r="V160" s="1"/>
  <c r="W160" s="1"/>
  <c r="X160" s="1"/>
  <c r="Y160" s="1"/>
  <c r="Z160" s="1"/>
  <c r="AA160" s="1"/>
  <c r="AB160" s="1"/>
  <c r="L160" s="1"/>
  <c r="M160" s="1"/>
  <c r="O160" s="1"/>
  <c r="P160" s="1"/>
  <c r="U174"/>
  <c r="V174" s="1"/>
  <c r="W174" s="1"/>
  <c r="X174" s="1"/>
  <c r="Y174" s="1"/>
  <c r="Z174" s="1"/>
  <c r="AA174" s="1"/>
  <c r="AB174" s="1"/>
  <c r="L174" s="1"/>
  <c r="M174" s="1"/>
  <c r="O174" s="1"/>
  <c r="P174" s="1"/>
  <c r="U206"/>
  <c r="V206" s="1"/>
  <c r="W206" s="1"/>
  <c r="X206" s="1"/>
  <c r="Y206" s="1"/>
  <c r="Z206" s="1"/>
  <c r="AA206" s="1"/>
  <c r="AB206" s="1"/>
  <c r="L206" s="1"/>
  <c r="M206" s="1"/>
  <c r="O206" s="1"/>
  <c r="P206" s="1"/>
  <c r="P207" s="1"/>
  <c r="U112"/>
  <c r="V112" s="1"/>
  <c r="W112" s="1"/>
  <c r="X112" s="1"/>
  <c r="Y112" s="1"/>
  <c r="Z112" s="1"/>
  <c r="AA112" s="1"/>
  <c r="AB112" s="1"/>
  <c r="L112" s="1"/>
  <c r="M112" s="1"/>
  <c r="O112" s="1"/>
  <c r="P112" s="1"/>
  <c r="P113" s="1"/>
  <c r="H217"/>
  <c r="I215"/>
  <c r="K215" s="1"/>
  <c r="H165"/>
  <c r="I165" s="1"/>
  <c r="K165" s="1"/>
  <c r="I164"/>
  <c r="K164" s="1"/>
  <c r="U207"/>
  <c r="V207" s="1"/>
  <c r="W207" s="1"/>
  <c r="X207" s="1"/>
  <c r="Y207" s="1"/>
  <c r="Z207" s="1"/>
  <c r="AA207" s="1"/>
  <c r="AB207" s="1"/>
  <c r="L207" s="1"/>
  <c r="M207" s="1"/>
  <c r="O207" s="1"/>
  <c r="T114"/>
  <c r="N114"/>
  <c r="T54"/>
  <c r="N54"/>
  <c r="T78"/>
  <c r="N78"/>
  <c r="T101"/>
  <c r="N101"/>
  <c r="I33"/>
  <c r="H35"/>
  <c r="I80"/>
  <c r="K80" s="1"/>
  <c r="H83"/>
  <c r="I103"/>
  <c r="K103" s="1"/>
  <c r="U52"/>
  <c r="V52" s="1"/>
  <c r="W52" s="1"/>
  <c r="X52" s="1"/>
  <c r="Y52" s="1"/>
  <c r="Z52" s="1"/>
  <c r="AA52" s="1"/>
  <c r="AB52" s="1"/>
  <c r="L52" s="1"/>
  <c r="M52" s="1"/>
  <c r="O52" s="1"/>
  <c r="P52" s="1"/>
  <c r="U75"/>
  <c r="V75" s="1"/>
  <c r="W75" s="1"/>
  <c r="X75" s="1"/>
  <c r="Y75" s="1"/>
  <c r="Z75" s="1"/>
  <c r="AA75" s="1"/>
  <c r="AB75" s="1"/>
  <c r="L75" s="1"/>
  <c r="M75" s="1"/>
  <c r="O75" s="1"/>
  <c r="P75" s="1"/>
  <c r="U94"/>
  <c r="V94" s="1"/>
  <c r="W94" s="1"/>
  <c r="X94" s="1"/>
  <c r="Y94" s="1"/>
  <c r="Z94" s="1"/>
  <c r="AA94" s="1"/>
  <c r="AB94" s="1"/>
  <c r="L94" s="1"/>
  <c r="M94" s="1"/>
  <c r="O94" s="1"/>
  <c r="P94" s="1"/>
  <c r="U32"/>
  <c r="V32" s="1"/>
  <c r="W32" s="1"/>
  <c r="X32" s="1"/>
  <c r="Y32" s="1"/>
  <c r="Z32" s="1"/>
  <c r="AA32" s="1"/>
  <c r="AB32" s="1"/>
  <c r="L32" s="1"/>
  <c r="M32" s="1"/>
  <c r="O32" s="1"/>
  <c r="P32" s="1"/>
  <c r="U20"/>
  <c r="V20" s="1"/>
  <c r="W20" s="1"/>
  <c r="X20" s="1"/>
  <c r="Y20" s="1"/>
  <c r="Z20" s="1"/>
  <c r="AA20" s="1"/>
  <c r="AB20" s="1"/>
  <c r="L20" s="1"/>
  <c r="N407" l="1"/>
  <c r="K278"/>
  <c r="G19" i="6"/>
  <c r="B24" i="7" s="1"/>
  <c r="O16" i="2"/>
  <c r="L6" i="5" s="1"/>
  <c r="M6" s="1"/>
  <c r="P505" i="2"/>
  <c r="M18"/>
  <c r="K7" i="5"/>
  <c r="P552" i="2"/>
  <c r="M20"/>
  <c r="K8" i="5"/>
  <c r="K33" i="2"/>
  <c r="J10" i="5" s="1"/>
  <c r="H10"/>
  <c r="N508" i="2"/>
  <c r="T508"/>
  <c r="U537"/>
  <c r="V537" s="1"/>
  <c r="W537" s="1"/>
  <c r="X537" s="1"/>
  <c r="Y537" s="1"/>
  <c r="Z537" s="1"/>
  <c r="AA537" s="1"/>
  <c r="AB537" s="1"/>
  <c r="L537" s="1"/>
  <c r="M537" s="1"/>
  <c r="O537" s="1"/>
  <c r="P537" s="1"/>
  <c r="H545"/>
  <c r="I545" s="1"/>
  <c r="K545" s="1"/>
  <c r="I544"/>
  <c r="K544" s="1"/>
  <c r="P16"/>
  <c r="I511"/>
  <c r="K511" s="1"/>
  <c r="H519"/>
  <c r="N538"/>
  <c r="T538"/>
  <c r="J9" i="5"/>
  <c r="N22" i="2"/>
  <c r="T22"/>
  <c r="U22" s="1"/>
  <c r="V22" s="1"/>
  <c r="W22" s="1"/>
  <c r="X22" s="1"/>
  <c r="Y22" s="1"/>
  <c r="Z22" s="1"/>
  <c r="AA22" s="1"/>
  <c r="AB22" s="1"/>
  <c r="L22" s="1"/>
  <c r="I489"/>
  <c r="K489" s="1"/>
  <c r="H493"/>
  <c r="U431"/>
  <c r="V431" s="1"/>
  <c r="W431" s="1"/>
  <c r="X431" s="1"/>
  <c r="Y431" s="1"/>
  <c r="Z431" s="1"/>
  <c r="AA431" s="1"/>
  <c r="AB431" s="1"/>
  <c r="L431" s="1"/>
  <c r="M431" s="1"/>
  <c r="O431" s="1"/>
  <c r="P431" s="1"/>
  <c r="H418"/>
  <c r="I417"/>
  <c r="K417" s="1"/>
  <c r="U477"/>
  <c r="V477" s="1"/>
  <c r="W477" s="1"/>
  <c r="X477" s="1"/>
  <c r="Y477" s="1"/>
  <c r="Z477" s="1"/>
  <c r="AA477" s="1"/>
  <c r="AB477" s="1"/>
  <c r="L477" s="1"/>
  <c r="M477" s="1"/>
  <c r="O477" s="1"/>
  <c r="P477" s="1"/>
  <c r="I459"/>
  <c r="K459" s="1"/>
  <c r="N433"/>
  <c r="T433"/>
  <c r="N486"/>
  <c r="T486"/>
  <c r="U454"/>
  <c r="V454" s="1"/>
  <c r="W454" s="1"/>
  <c r="X454" s="1"/>
  <c r="Y454" s="1"/>
  <c r="Z454" s="1"/>
  <c r="AA454" s="1"/>
  <c r="AB454" s="1"/>
  <c r="L454" s="1"/>
  <c r="M454" s="1"/>
  <c r="O454" s="1"/>
  <c r="N456"/>
  <c r="T456"/>
  <c r="H440"/>
  <c r="I440" s="1"/>
  <c r="K440" s="1"/>
  <c r="I435"/>
  <c r="K435" s="1"/>
  <c r="U406"/>
  <c r="V406" s="1"/>
  <c r="W406" s="1"/>
  <c r="X406" s="1"/>
  <c r="Y406" s="1"/>
  <c r="Z406" s="1"/>
  <c r="AA406" s="1"/>
  <c r="AB406" s="1"/>
  <c r="L406" s="1"/>
  <c r="M406" s="1"/>
  <c r="O406" s="1"/>
  <c r="U407"/>
  <c r="V407" s="1"/>
  <c r="W407" s="1"/>
  <c r="X407" s="1"/>
  <c r="Y407" s="1"/>
  <c r="Z407" s="1"/>
  <c r="AA407" s="1"/>
  <c r="AB407" s="1"/>
  <c r="L407" s="1"/>
  <c r="M407" s="1"/>
  <c r="O407" s="1"/>
  <c r="H357"/>
  <c r="I355"/>
  <c r="K355" s="1"/>
  <c r="U350"/>
  <c r="V350" s="1"/>
  <c r="W350" s="1"/>
  <c r="X350" s="1"/>
  <c r="Y350" s="1"/>
  <c r="Z350" s="1"/>
  <c r="AA350" s="1"/>
  <c r="AB350" s="1"/>
  <c r="L350" s="1"/>
  <c r="M350" s="1"/>
  <c r="O350" s="1"/>
  <c r="P350" s="1"/>
  <c r="T353"/>
  <c r="N353"/>
  <c r="U248"/>
  <c r="V248" s="1"/>
  <c r="W248" s="1"/>
  <c r="X248" s="1"/>
  <c r="Y248" s="1"/>
  <c r="Z248" s="1"/>
  <c r="AA248" s="1"/>
  <c r="AB248" s="1"/>
  <c r="L248" s="1"/>
  <c r="M248" s="1"/>
  <c r="O248" s="1"/>
  <c r="U276"/>
  <c r="V276" s="1"/>
  <c r="W276" s="1"/>
  <c r="X276" s="1"/>
  <c r="Y276" s="1"/>
  <c r="Z276" s="1"/>
  <c r="AA276" s="1"/>
  <c r="AB276" s="1"/>
  <c r="L276" s="1"/>
  <c r="M276" s="1"/>
  <c r="O276" s="1"/>
  <c r="P276" s="1"/>
  <c r="U246"/>
  <c r="V246" s="1"/>
  <c r="W246" s="1"/>
  <c r="X246" s="1"/>
  <c r="Y246" s="1"/>
  <c r="Z246" s="1"/>
  <c r="AA246" s="1"/>
  <c r="AB246" s="1"/>
  <c r="L246" s="1"/>
  <c r="M246" s="1"/>
  <c r="O246" s="1"/>
  <c r="P246" s="1"/>
  <c r="P248" s="1"/>
  <c r="H282"/>
  <c r="I280"/>
  <c r="T278"/>
  <c r="N278"/>
  <c r="T164"/>
  <c r="N164"/>
  <c r="T215"/>
  <c r="N215"/>
  <c r="I126"/>
  <c r="K126" s="1"/>
  <c r="U114"/>
  <c r="V114" s="1"/>
  <c r="W114" s="1"/>
  <c r="X114" s="1"/>
  <c r="Y114" s="1"/>
  <c r="Z114" s="1"/>
  <c r="AA114" s="1"/>
  <c r="AB114" s="1"/>
  <c r="L114" s="1"/>
  <c r="M114" s="1"/>
  <c r="O114" s="1"/>
  <c r="P114" s="1"/>
  <c r="T165"/>
  <c r="N165"/>
  <c r="H219"/>
  <c r="I217"/>
  <c r="T123"/>
  <c r="N123"/>
  <c r="U176"/>
  <c r="V176" s="1"/>
  <c r="W176" s="1"/>
  <c r="X176" s="1"/>
  <c r="Y176" s="1"/>
  <c r="Z176" s="1"/>
  <c r="AA176" s="1"/>
  <c r="AB176" s="1"/>
  <c r="L176" s="1"/>
  <c r="M176" s="1"/>
  <c r="O176" s="1"/>
  <c r="P176" s="1"/>
  <c r="U162"/>
  <c r="V162" s="1"/>
  <c r="W162" s="1"/>
  <c r="X162" s="1"/>
  <c r="Y162" s="1"/>
  <c r="Z162" s="1"/>
  <c r="AA162" s="1"/>
  <c r="AB162" s="1"/>
  <c r="L162" s="1"/>
  <c r="M162" s="1"/>
  <c r="O162" s="1"/>
  <c r="P162" s="1"/>
  <c r="T80"/>
  <c r="N80"/>
  <c r="U101"/>
  <c r="V101" s="1"/>
  <c r="W101" s="1"/>
  <c r="X101" s="1"/>
  <c r="Y101" s="1"/>
  <c r="Z101" s="1"/>
  <c r="AA101" s="1"/>
  <c r="AB101" s="1"/>
  <c r="L101" s="1"/>
  <c r="M101" s="1"/>
  <c r="O101" s="1"/>
  <c r="P101" s="1"/>
  <c r="U78"/>
  <c r="V78" s="1"/>
  <c r="W78" s="1"/>
  <c r="X78" s="1"/>
  <c r="Y78" s="1"/>
  <c r="Z78" s="1"/>
  <c r="AA78" s="1"/>
  <c r="AB78" s="1"/>
  <c r="L78" s="1"/>
  <c r="M78" s="1"/>
  <c r="O78" s="1"/>
  <c r="P78" s="1"/>
  <c r="U54"/>
  <c r="V54" s="1"/>
  <c r="W54" s="1"/>
  <c r="X54" s="1"/>
  <c r="Y54" s="1"/>
  <c r="Z54" s="1"/>
  <c r="AA54" s="1"/>
  <c r="AB54" s="1"/>
  <c r="L54" s="1"/>
  <c r="M54" s="1"/>
  <c r="O54" s="1"/>
  <c r="P54" s="1"/>
  <c r="T103"/>
  <c r="N103"/>
  <c r="I83"/>
  <c r="K83" s="1"/>
  <c r="I35"/>
  <c r="H37"/>
  <c r="K280" l="1"/>
  <c r="G18" i="6"/>
  <c r="B23" i="7" s="1"/>
  <c r="K217" i="2"/>
  <c r="N33"/>
  <c r="T33"/>
  <c r="U33" s="1"/>
  <c r="V33" s="1"/>
  <c r="W33" s="1"/>
  <c r="X33" s="1"/>
  <c r="Y33" s="1"/>
  <c r="Z33" s="1"/>
  <c r="AA33" s="1"/>
  <c r="AB33" s="1"/>
  <c r="L33" s="1"/>
  <c r="K35"/>
  <c r="J11" i="5" s="1"/>
  <c r="H11"/>
  <c r="U538" i="2"/>
  <c r="V538" s="1"/>
  <c r="W538" s="1"/>
  <c r="X538" s="1"/>
  <c r="Y538" s="1"/>
  <c r="Z538" s="1"/>
  <c r="AA538" s="1"/>
  <c r="AB538" s="1"/>
  <c r="L538" s="1"/>
  <c r="M538" s="1"/>
  <c r="O538" s="1"/>
  <c r="P538" s="1"/>
  <c r="I519"/>
  <c r="K519" s="1"/>
  <c r="H525"/>
  <c r="N545"/>
  <c r="T545"/>
  <c r="O20"/>
  <c r="L8" i="5" s="1"/>
  <c r="M22" i="2"/>
  <c r="K9" i="5"/>
  <c r="N511" i="2"/>
  <c r="T511"/>
  <c r="N544"/>
  <c r="T544"/>
  <c r="U508"/>
  <c r="V508" s="1"/>
  <c r="W508" s="1"/>
  <c r="X508" s="1"/>
  <c r="Y508" s="1"/>
  <c r="Z508" s="1"/>
  <c r="AA508" s="1"/>
  <c r="AB508" s="1"/>
  <c r="L508" s="1"/>
  <c r="M508" s="1"/>
  <c r="O508" s="1"/>
  <c r="P508" s="1"/>
  <c r="O18"/>
  <c r="L7" i="5" s="1"/>
  <c r="M7" s="1"/>
  <c r="M8" s="1"/>
  <c r="N440" i="2"/>
  <c r="T440"/>
  <c r="I418"/>
  <c r="K418" s="1"/>
  <c r="H420"/>
  <c r="I420" s="1"/>
  <c r="K420" s="1"/>
  <c r="N489"/>
  <c r="T489"/>
  <c r="N435"/>
  <c r="T435"/>
  <c r="U456"/>
  <c r="V456" s="1"/>
  <c r="W456" s="1"/>
  <c r="X456" s="1"/>
  <c r="Y456" s="1"/>
  <c r="Z456" s="1"/>
  <c r="AA456" s="1"/>
  <c r="AB456" s="1"/>
  <c r="L456" s="1"/>
  <c r="M456" s="1"/>
  <c r="O456" s="1"/>
  <c r="U486"/>
  <c r="V486" s="1"/>
  <c r="W486" s="1"/>
  <c r="X486" s="1"/>
  <c r="Y486" s="1"/>
  <c r="Z486" s="1"/>
  <c r="AA486" s="1"/>
  <c r="AB486" s="1"/>
  <c r="L486" s="1"/>
  <c r="M486" s="1"/>
  <c r="O486" s="1"/>
  <c r="P486" s="1"/>
  <c r="U433"/>
  <c r="V433" s="1"/>
  <c r="W433" s="1"/>
  <c r="X433" s="1"/>
  <c r="Y433" s="1"/>
  <c r="Z433" s="1"/>
  <c r="AA433" s="1"/>
  <c r="AB433" s="1"/>
  <c r="L433" s="1"/>
  <c r="M433" s="1"/>
  <c r="O433" s="1"/>
  <c r="P433" s="1"/>
  <c r="P454" s="1"/>
  <c r="P456" s="1"/>
  <c r="N459"/>
  <c r="T459"/>
  <c r="N417"/>
  <c r="T417"/>
  <c r="I493"/>
  <c r="K493" s="1"/>
  <c r="T355"/>
  <c r="N355"/>
  <c r="U353"/>
  <c r="V353" s="1"/>
  <c r="W353" s="1"/>
  <c r="X353" s="1"/>
  <c r="Y353" s="1"/>
  <c r="Z353" s="1"/>
  <c r="AA353" s="1"/>
  <c r="AB353" s="1"/>
  <c r="L353" s="1"/>
  <c r="M353" s="1"/>
  <c r="O353" s="1"/>
  <c r="P353" s="1"/>
  <c r="I357"/>
  <c r="K357" s="1"/>
  <c r="H362"/>
  <c r="T280"/>
  <c r="N280"/>
  <c r="U278"/>
  <c r="V278" s="1"/>
  <c r="W278" s="1"/>
  <c r="X278" s="1"/>
  <c r="Y278" s="1"/>
  <c r="Z278" s="1"/>
  <c r="AA278" s="1"/>
  <c r="AB278" s="1"/>
  <c r="L278" s="1"/>
  <c r="M278" s="1"/>
  <c r="O278" s="1"/>
  <c r="P278" s="1"/>
  <c r="H284"/>
  <c r="I282"/>
  <c r="T217"/>
  <c r="N217"/>
  <c r="U123"/>
  <c r="V123" s="1"/>
  <c r="W123" s="1"/>
  <c r="X123" s="1"/>
  <c r="Y123" s="1"/>
  <c r="Z123" s="1"/>
  <c r="AA123" s="1"/>
  <c r="AB123" s="1"/>
  <c r="L123" s="1"/>
  <c r="M123" s="1"/>
  <c r="O123" s="1"/>
  <c r="P123" s="1"/>
  <c r="I219"/>
  <c r="H224"/>
  <c r="U165"/>
  <c r="V165" s="1"/>
  <c r="W165" s="1"/>
  <c r="X165" s="1"/>
  <c r="Y165" s="1"/>
  <c r="Z165" s="1"/>
  <c r="AA165" s="1"/>
  <c r="AB165" s="1"/>
  <c r="L165" s="1"/>
  <c r="M165" s="1"/>
  <c r="O165" s="1"/>
  <c r="U215"/>
  <c r="V215" s="1"/>
  <c r="W215" s="1"/>
  <c r="X215" s="1"/>
  <c r="Y215" s="1"/>
  <c r="Z215" s="1"/>
  <c r="AA215" s="1"/>
  <c r="AB215" s="1"/>
  <c r="L215" s="1"/>
  <c r="M215" s="1"/>
  <c r="O215" s="1"/>
  <c r="P215" s="1"/>
  <c r="U164"/>
  <c r="V164" s="1"/>
  <c r="W164" s="1"/>
  <c r="X164" s="1"/>
  <c r="Y164" s="1"/>
  <c r="Z164" s="1"/>
  <c r="AA164" s="1"/>
  <c r="AB164" s="1"/>
  <c r="L164" s="1"/>
  <c r="M164" s="1"/>
  <c r="O164" s="1"/>
  <c r="P164" s="1"/>
  <c r="P165" s="1"/>
  <c r="T126"/>
  <c r="N126"/>
  <c r="I37"/>
  <c r="H39"/>
  <c r="N35"/>
  <c r="U103"/>
  <c r="V103" s="1"/>
  <c r="W103" s="1"/>
  <c r="X103" s="1"/>
  <c r="Y103" s="1"/>
  <c r="Z103" s="1"/>
  <c r="AA103" s="1"/>
  <c r="AB103" s="1"/>
  <c r="L103" s="1"/>
  <c r="M103" s="1"/>
  <c r="O103" s="1"/>
  <c r="P103" s="1"/>
  <c r="U80"/>
  <c r="V80" s="1"/>
  <c r="W80" s="1"/>
  <c r="X80" s="1"/>
  <c r="Y80" s="1"/>
  <c r="Z80" s="1"/>
  <c r="AA80" s="1"/>
  <c r="AB80" s="1"/>
  <c r="L80" s="1"/>
  <c r="M80" s="1"/>
  <c r="O80" s="1"/>
  <c r="P80" s="1"/>
  <c r="T83"/>
  <c r="N83"/>
  <c r="K282" l="1"/>
  <c r="G17" i="6"/>
  <c r="B22" i="7" s="1"/>
  <c r="K219" i="2"/>
  <c r="T35"/>
  <c r="U35" s="1"/>
  <c r="V35" s="1"/>
  <c r="W35" s="1"/>
  <c r="X35" s="1"/>
  <c r="Y35" s="1"/>
  <c r="Z35" s="1"/>
  <c r="AA35" s="1"/>
  <c r="AB35" s="1"/>
  <c r="L35" s="1"/>
  <c r="H460"/>
  <c r="H461" s="1"/>
  <c r="P18"/>
  <c r="K37"/>
  <c r="J12" i="5" s="1"/>
  <c r="H12"/>
  <c r="M33" i="2"/>
  <c r="K10" i="5"/>
  <c r="U544" i="2"/>
  <c r="V544" s="1"/>
  <c r="W544" s="1"/>
  <c r="X544" s="1"/>
  <c r="Y544" s="1"/>
  <c r="Z544" s="1"/>
  <c r="AA544" s="1"/>
  <c r="AB544" s="1"/>
  <c r="L544" s="1"/>
  <c r="M544" s="1"/>
  <c r="O544" s="1"/>
  <c r="P544" s="1"/>
  <c r="U511"/>
  <c r="V511" s="1"/>
  <c r="W511" s="1"/>
  <c r="X511" s="1"/>
  <c r="Y511" s="1"/>
  <c r="Z511" s="1"/>
  <c r="AA511" s="1"/>
  <c r="U545"/>
  <c r="V545" s="1"/>
  <c r="W545" s="1"/>
  <c r="X545" s="1"/>
  <c r="Y545" s="1"/>
  <c r="Z545" s="1"/>
  <c r="AA545" s="1"/>
  <c r="AB545" s="1"/>
  <c r="L545" s="1"/>
  <c r="M545" s="1"/>
  <c r="O545" s="1"/>
  <c r="I525"/>
  <c r="K525" s="1"/>
  <c r="O22"/>
  <c r="L9" i="5" s="1"/>
  <c r="M9" s="1"/>
  <c r="T519" i="2"/>
  <c r="N519"/>
  <c r="N493"/>
  <c r="T493"/>
  <c r="U417"/>
  <c r="V417" s="1"/>
  <c r="W417" s="1"/>
  <c r="X417" s="1"/>
  <c r="Y417" s="1"/>
  <c r="Z417" s="1"/>
  <c r="AA417" s="1"/>
  <c r="AB417" s="1"/>
  <c r="L417" s="1"/>
  <c r="M417" s="1"/>
  <c r="O417" s="1"/>
  <c r="U459"/>
  <c r="V459" s="1"/>
  <c r="W459" s="1"/>
  <c r="X459" s="1"/>
  <c r="Y459" s="1"/>
  <c r="Z459" s="1"/>
  <c r="AA459" s="1"/>
  <c r="AB459" s="1"/>
  <c r="L459" s="1"/>
  <c r="M459" s="1"/>
  <c r="O459" s="1"/>
  <c r="P459" s="1"/>
  <c r="U435"/>
  <c r="V435" s="1"/>
  <c r="W435" s="1"/>
  <c r="X435" s="1"/>
  <c r="Y435" s="1"/>
  <c r="Z435" s="1"/>
  <c r="AA435" s="1"/>
  <c r="AB435" s="1"/>
  <c r="L435" s="1"/>
  <c r="M435" s="1"/>
  <c r="O435" s="1"/>
  <c r="P435" s="1"/>
  <c r="I460"/>
  <c r="K460" s="1"/>
  <c r="N418"/>
  <c r="T418"/>
  <c r="U489"/>
  <c r="V489" s="1"/>
  <c r="W489" s="1"/>
  <c r="X489" s="1"/>
  <c r="Y489" s="1"/>
  <c r="Z489" s="1"/>
  <c r="AA489" s="1"/>
  <c r="AB489" s="1"/>
  <c r="L489" s="1"/>
  <c r="M489" s="1"/>
  <c r="O489" s="1"/>
  <c r="P489" s="1"/>
  <c r="N420"/>
  <c r="T420"/>
  <c r="U440"/>
  <c r="V440" s="1"/>
  <c r="W440" s="1"/>
  <c r="X440" s="1"/>
  <c r="Y440" s="1"/>
  <c r="Z440" s="1"/>
  <c r="AA440" s="1"/>
  <c r="AB440" s="1"/>
  <c r="L440" s="1"/>
  <c r="M440" s="1"/>
  <c r="O440" s="1"/>
  <c r="H363"/>
  <c r="I362"/>
  <c r="K362" s="1"/>
  <c r="N357"/>
  <c r="T357"/>
  <c r="U355"/>
  <c r="V355" s="1"/>
  <c r="W355" s="1"/>
  <c r="X355" s="1"/>
  <c r="Y355" s="1"/>
  <c r="Z355" s="1"/>
  <c r="AA355" s="1"/>
  <c r="AB355" s="1"/>
  <c r="L355" s="1"/>
  <c r="M355" s="1"/>
  <c r="O355" s="1"/>
  <c r="P355" s="1"/>
  <c r="I224"/>
  <c r="H226"/>
  <c r="T282"/>
  <c r="N282"/>
  <c r="H285"/>
  <c r="I284"/>
  <c r="U280"/>
  <c r="V280" s="1"/>
  <c r="W280" s="1"/>
  <c r="X280" s="1"/>
  <c r="Y280" s="1"/>
  <c r="Z280" s="1"/>
  <c r="AA280" s="1"/>
  <c r="AB280" s="1"/>
  <c r="L280" s="1"/>
  <c r="M280" s="1"/>
  <c r="O280" s="1"/>
  <c r="P280" s="1"/>
  <c r="U126"/>
  <c r="V126" s="1"/>
  <c r="W126" s="1"/>
  <c r="X126" s="1"/>
  <c r="Y126" s="1"/>
  <c r="Z126" s="1"/>
  <c r="AA126" s="1"/>
  <c r="AB126" s="1"/>
  <c r="L126" s="1"/>
  <c r="M126" s="1"/>
  <c r="O126" s="1"/>
  <c r="P126" s="1"/>
  <c r="T219"/>
  <c r="N219"/>
  <c r="U217"/>
  <c r="V217" s="1"/>
  <c r="W217" s="1"/>
  <c r="X217" s="1"/>
  <c r="Y217" s="1"/>
  <c r="Z217" s="1"/>
  <c r="AA217" s="1"/>
  <c r="AB217" s="1"/>
  <c r="L217" s="1"/>
  <c r="M217" s="1"/>
  <c r="O217" s="1"/>
  <c r="P217" s="1"/>
  <c r="U83"/>
  <c r="V83" s="1"/>
  <c r="W83" s="1"/>
  <c r="X83" s="1"/>
  <c r="Y83" s="1"/>
  <c r="Z83" s="1"/>
  <c r="AA83" s="1"/>
  <c r="AB83" s="1"/>
  <c r="L83" s="1"/>
  <c r="M83" s="1"/>
  <c r="O83" s="1"/>
  <c r="P83" s="1"/>
  <c r="I39"/>
  <c r="H41"/>
  <c r="N37"/>
  <c r="K284" l="1"/>
  <c r="T284" s="1"/>
  <c r="G16" i="6"/>
  <c r="B21" i="7" s="1"/>
  <c r="K224" i="2"/>
  <c r="T224" s="1"/>
  <c r="P20"/>
  <c r="T37"/>
  <c r="U37" s="1"/>
  <c r="V37" s="1"/>
  <c r="W37" s="1"/>
  <c r="X37" s="1"/>
  <c r="Y37" s="1"/>
  <c r="Z37" s="1"/>
  <c r="AA37" s="1"/>
  <c r="AB37" s="1"/>
  <c r="L37" s="1"/>
  <c r="AB511"/>
  <c r="L511" s="1"/>
  <c r="M511" s="1"/>
  <c r="O511" s="1"/>
  <c r="P511" s="1"/>
  <c r="M35"/>
  <c r="K11" i="5"/>
  <c r="K39" i="2"/>
  <c r="J13" i="5" s="1"/>
  <c r="H13"/>
  <c r="U519" i="2"/>
  <c r="V519" s="1"/>
  <c r="W519" s="1"/>
  <c r="X519" s="1"/>
  <c r="Y519" s="1"/>
  <c r="Z519" s="1"/>
  <c r="AA519" s="1"/>
  <c r="AB519" s="1"/>
  <c r="L519" s="1"/>
  <c r="M519" s="1"/>
  <c r="O519" s="1"/>
  <c r="P22"/>
  <c r="O33"/>
  <c r="L10" i="5" s="1"/>
  <c r="M10" s="1"/>
  <c r="N525" i="2"/>
  <c r="T525"/>
  <c r="P545"/>
  <c r="P440"/>
  <c r="I461"/>
  <c r="K461" s="1"/>
  <c r="H494"/>
  <c r="U420"/>
  <c r="V420" s="1"/>
  <c r="W420" s="1"/>
  <c r="X420" s="1"/>
  <c r="Y420" s="1"/>
  <c r="Z420" s="1"/>
  <c r="AA420" s="1"/>
  <c r="AB420" s="1"/>
  <c r="L420" s="1"/>
  <c r="M420" s="1"/>
  <c r="O420" s="1"/>
  <c r="U418"/>
  <c r="V418" s="1"/>
  <c r="W418" s="1"/>
  <c r="X418" s="1"/>
  <c r="Y418" s="1"/>
  <c r="Z418" s="1"/>
  <c r="AA418" s="1"/>
  <c r="AB418" s="1"/>
  <c r="L418" s="1"/>
  <c r="M418" s="1"/>
  <c r="O418" s="1"/>
  <c r="N460"/>
  <c r="T460"/>
  <c r="U493"/>
  <c r="V493" s="1"/>
  <c r="W493" s="1"/>
  <c r="X493" s="1"/>
  <c r="Y493" s="1"/>
  <c r="Z493" s="1"/>
  <c r="AA493" s="1"/>
  <c r="AB493" s="1"/>
  <c r="L493" s="1"/>
  <c r="M493" s="1"/>
  <c r="O493" s="1"/>
  <c r="P493" s="1"/>
  <c r="U357"/>
  <c r="V357" s="1"/>
  <c r="W357" s="1"/>
  <c r="X357" s="1"/>
  <c r="Y357" s="1"/>
  <c r="Z357" s="1"/>
  <c r="AA357" s="1"/>
  <c r="AB357" s="1"/>
  <c r="L357" s="1"/>
  <c r="M357" s="1"/>
  <c r="O357" s="1"/>
  <c r="P357" s="1"/>
  <c r="N362"/>
  <c r="T362"/>
  <c r="H364"/>
  <c r="I363"/>
  <c r="K363" s="1"/>
  <c r="N284"/>
  <c r="H228"/>
  <c r="I226"/>
  <c r="H287"/>
  <c r="I285"/>
  <c r="U282"/>
  <c r="V282" s="1"/>
  <c r="W282" s="1"/>
  <c r="X282" s="1"/>
  <c r="Y282" s="1"/>
  <c r="Z282" s="1"/>
  <c r="AA282" s="1"/>
  <c r="AB282" s="1"/>
  <c r="L282" s="1"/>
  <c r="M282" s="1"/>
  <c r="O282" s="1"/>
  <c r="P282" s="1"/>
  <c r="U224"/>
  <c r="V224" s="1"/>
  <c r="W224" s="1"/>
  <c r="X224" s="1"/>
  <c r="Y224" s="1"/>
  <c r="Z224" s="1"/>
  <c r="AA224" s="1"/>
  <c r="AB224" s="1"/>
  <c r="L224" s="1"/>
  <c r="M224" s="1"/>
  <c r="U219"/>
  <c r="V219" s="1"/>
  <c r="W219" s="1"/>
  <c r="X219" s="1"/>
  <c r="Y219" s="1"/>
  <c r="Z219" s="1"/>
  <c r="AA219" s="1"/>
  <c r="AB219" s="1"/>
  <c r="L219" s="1"/>
  <c r="M219" s="1"/>
  <c r="O219" s="1"/>
  <c r="P219" s="1"/>
  <c r="H42"/>
  <c r="I41"/>
  <c r="T39"/>
  <c r="N224" l="1"/>
  <c r="O224" s="1"/>
  <c r="P224" s="1"/>
  <c r="K285"/>
  <c r="T285" s="1"/>
  <c r="G15" i="6"/>
  <c r="B20" i="7" s="1"/>
  <c r="K226" i="2"/>
  <c r="N226" s="1"/>
  <c r="N39"/>
  <c r="P519"/>
  <c r="M37"/>
  <c r="K12" i="5"/>
  <c r="P33" i="2"/>
  <c r="O35"/>
  <c r="L11" i="5" s="1"/>
  <c r="M11" s="1"/>
  <c r="K41" i="2"/>
  <c r="J14" i="5" s="1"/>
  <c r="H14"/>
  <c r="I494" i="2"/>
  <c r="K494" s="1"/>
  <c r="T494" s="1"/>
  <c r="H526"/>
  <c r="U525"/>
  <c r="V525" s="1"/>
  <c r="W525" s="1"/>
  <c r="X525" s="1"/>
  <c r="Y525" s="1"/>
  <c r="Z525" s="1"/>
  <c r="AA525" s="1"/>
  <c r="AB525" s="1"/>
  <c r="L525" s="1"/>
  <c r="M525" s="1"/>
  <c r="O525" s="1"/>
  <c r="N461"/>
  <c r="T461"/>
  <c r="U460"/>
  <c r="V460" s="1"/>
  <c r="W460" s="1"/>
  <c r="X460" s="1"/>
  <c r="Y460" s="1"/>
  <c r="Z460" s="1"/>
  <c r="AA460" s="1"/>
  <c r="AB460" s="1"/>
  <c r="L460" s="1"/>
  <c r="M460" s="1"/>
  <c r="O460" s="1"/>
  <c r="N494"/>
  <c r="T363"/>
  <c r="N363"/>
  <c r="U362"/>
  <c r="V362" s="1"/>
  <c r="W362" s="1"/>
  <c r="X362" s="1"/>
  <c r="Y362" s="1"/>
  <c r="Z362" s="1"/>
  <c r="AA362" s="1"/>
  <c r="AB362" s="1"/>
  <c r="L362" s="1"/>
  <c r="M362" s="1"/>
  <c r="O362" s="1"/>
  <c r="P362" s="1"/>
  <c r="H366"/>
  <c r="I364"/>
  <c r="K364" s="1"/>
  <c r="T226"/>
  <c r="I287"/>
  <c r="H294"/>
  <c r="I228"/>
  <c r="H232"/>
  <c r="U284"/>
  <c r="V284" s="1"/>
  <c r="W284" s="1"/>
  <c r="X284" s="1"/>
  <c r="Y284" s="1"/>
  <c r="Z284" s="1"/>
  <c r="AA284" s="1"/>
  <c r="AB284" s="1"/>
  <c r="L284" s="1"/>
  <c r="M284" s="1"/>
  <c r="O284" s="1"/>
  <c r="P284" s="1"/>
  <c r="N41"/>
  <c r="U39"/>
  <c r="V39" s="1"/>
  <c r="W39" s="1"/>
  <c r="X39" s="1"/>
  <c r="Y39" s="1"/>
  <c r="Z39" s="1"/>
  <c r="AA39" s="1"/>
  <c r="AB39" s="1"/>
  <c r="L39" s="1"/>
  <c r="I42"/>
  <c r="H55"/>
  <c r="N285" l="1"/>
  <c r="K287"/>
  <c r="N287" s="1"/>
  <c r="G14" i="6"/>
  <c r="B19" i="7" s="1"/>
  <c r="P525" i="2"/>
  <c r="K228"/>
  <c r="T228" s="1"/>
  <c r="T41"/>
  <c r="U41" s="1"/>
  <c r="V41" s="1"/>
  <c r="W41" s="1"/>
  <c r="X41" s="1"/>
  <c r="Y41" s="1"/>
  <c r="Z41" s="1"/>
  <c r="AA41" s="1"/>
  <c r="AB41" s="1"/>
  <c r="L41" s="1"/>
  <c r="K42"/>
  <c r="J15" i="5" s="1"/>
  <c r="H15"/>
  <c r="P35" i="2"/>
  <c r="O37"/>
  <c r="L12" i="5" s="1"/>
  <c r="M12" s="1"/>
  <c r="M39" i="2"/>
  <c r="K13" i="5"/>
  <c r="I526" i="2"/>
  <c r="K526" s="1"/>
  <c r="U461"/>
  <c r="V461" s="1"/>
  <c r="W461" s="1"/>
  <c r="X461" s="1"/>
  <c r="Y461" s="1"/>
  <c r="Z461" s="1"/>
  <c r="AA461" s="1"/>
  <c r="AB461" s="1"/>
  <c r="L461" s="1"/>
  <c r="M461" s="1"/>
  <c r="O461" s="1"/>
  <c r="U494"/>
  <c r="V494" s="1"/>
  <c r="W494" s="1"/>
  <c r="X494" s="1"/>
  <c r="Y494" s="1"/>
  <c r="Z494" s="1"/>
  <c r="AA494" s="1"/>
  <c r="AB494" s="1"/>
  <c r="L494" s="1"/>
  <c r="M494" s="1"/>
  <c r="O494" s="1"/>
  <c r="T364"/>
  <c r="N364"/>
  <c r="U363"/>
  <c r="V363" s="1"/>
  <c r="W363" s="1"/>
  <c r="X363" s="1"/>
  <c r="Y363" s="1"/>
  <c r="Z363" s="1"/>
  <c r="AA363" s="1"/>
  <c r="AB363" s="1"/>
  <c r="L363" s="1"/>
  <c r="M363" s="1"/>
  <c r="O363" s="1"/>
  <c r="P363" s="1"/>
  <c r="H370"/>
  <c r="H373" s="1"/>
  <c r="I366"/>
  <c r="K366" s="1"/>
  <c r="N228"/>
  <c r="T287"/>
  <c r="H234"/>
  <c r="I232"/>
  <c r="H296"/>
  <c r="I294"/>
  <c r="U226"/>
  <c r="V226" s="1"/>
  <c r="W226" s="1"/>
  <c r="X226" s="1"/>
  <c r="Y226" s="1"/>
  <c r="Z226" s="1"/>
  <c r="AA226" s="1"/>
  <c r="AB226" s="1"/>
  <c r="L226" s="1"/>
  <c r="M226" s="1"/>
  <c r="O226" s="1"/>
  <c r="P226" s="1"/>
  <c r="U285"/>
  <c r="V285" s="1"/>
  <c r="W285" s="1"/>
  <c r="X285" s="1"/>
  <c r="Y285" s="1"/>
  <c r="Z285" s="1"/>
  <c r="AA285" s="1"/>
  <c r="AB285" s="1"/>
  <c r="L285" s="1"/>
  <c r="M285" s="1"/>
  <c r="O285" s="1"/>
  <c r="P285" s="1"/>
  <c r="H56"/>
  <c r="I55"/>
  <c r="T42"/>
  <c r="N42"/>
  <c r="K294" l="1"/>
  <c r="N294" s="1"/>
  <c r="G13" i="6"/>
  <c r="B18" i="7" s="1"/>
  <c r="K232" i="2"/>
  <c r="N232" s="1"/>
  <c r="O39"/>
  <c r="L13" i="5" s="1"/>
  <c r="M13" s="1"/>
  <c r="P37" i="2"/>
  <c r="M41"/>
  <c r="K14" i="5"/>
  <c r="K55" i="2"/>
  <c r="J16" i="5" s="1"/>
  <c r="H16"/>
  <c r="N526" i="2"/>
  <c r="T526"/>
  <c r="N366"/>
  <c r="T366"/>
  <c r="H374"/>
  <c r="I373"/>
  <c r="K373" s="1"/>
  <c r="U364"/>
  <c r="V364" s="1"/>
  <c r="W364" s="1"/>
  <c r="X364" s="1"/>
  <c r="Y364" s="1"/>
  <c r="Z364" s="1"/>
  <c r="AA364" s="1"/>
  <c r="AB364" s="1"/>
  <c r="L364" s="1"/>
  <c r="M364" s="1"/>
  <c r="O364" s="1"/>
  <c r="P364" s="1"/>
  <c r="T294"/>
  <c r="T232"/>
  <c r="I296"/>
  <c r="I234"/>
  <c r="H237"/>
  <c r="I237" s="1"/>
  <c r="U287"/>
  <c r="V287" s="1"/>
  <c r="W287" s="1"/>
  <c r="X287" s="1"/>
  <c r="Y287" s="1"/>
  <c r="Z287" s="1"/>
  <c r="AA287" s="1"/>
  <c r="AB287" s="1"/>
  <c r="L287" s="1"/>
  <c r="M287" s="1"/>
  <c r="O287" s="1"/>
  <c r="P287" s="1"/>
  <c r="U228"/>
  <c r="V228" s="1"/>
  <c r="W228" s="1"/>
  <c r="X228" s="1"/>
  <c r="Y228" s="1"/>
  <c r="Z228" s="1"/>
  <c r="AA228" s="1"/>
  <c r="AB228" s="1"/>
  <c r="L228" s="1"/>
  <c r="M228" s="1"/>
  <c r="O228" s="1"/>
  <c r="P228" s="1"/>
  <c r="U42"/>
  <c r="V42" s="1"/>
  <c r="W42" s="1"/>
  <c r="X42" s="1"/>
  <c r="Y42" s="1"/>
  <c r="Z42" s="1"/>
  <c r="AA42" s="1"/>
  <c r="AB42" s="1"/>
  <c r="L42" s="1"/>
  <c r="H58"/>
  <c r="I56"/>
  <c r="N55"/>
  <c r="K296" l="1"/>
  <c r="G12" i="6"/>
  <c r="B17" i="7" s="1"/>
  <c r="K234" i="2"/>
  <c r="K237"/>
  <c r="T55"/>
  <c r="K56"/>
  <c r="J17" i="5" s="1"/>
  <c r="H17"/>
  <c r="O41" i="2"/>
  <c r="L14" i="5" s="1"/>
  <c r="M14" s="1"/>
  <c r="P39" i="2"/>
  <c r="M42"/>
  <c r="K15" i="5"/>
  <c r="U526" i="2"/>
  <c r="V526" s="1"/>
  <c r="W526" s="1"/>
  <c r="X526" s="1"/>
  <c r="Y526" s="1"/>
  <c r="Z526" s="1"/>
  <c r="AA526" s="1"/>
  <c r="AB526" s="1"/>
  <c r="L526" s="1"/>
  <c r="M526" s="1"/>
  <c r="O526" s="1"/>
  <c r="T373"/>
  <c r="N373"/>
  <c r="U366"/>
  <c r="V366" s="1"/>
  <c r="W366" s="1"/>
  <c r="X366" s="1"/>
  <c r="Y366" s="1"/>
  <c r="Z366" s="1"/>
  <c r="AA366" s="1"/>
  <c r="AB366" s="1"/>
  <c r="L366" s="1"/>
  <c r="M366" s="1"/>
  <c r="O366" s="1"/>
  <c r="P366" s="1"/>
  <c r="H375"/>
  <c r="I374"/>
  <c r="K374" s="1"/>
  <c r="T234"/>
  <c r="N234"/>
  <c r="U232"/>
  <c r="V232" s="1"/>
  <c r="W232" s="1"/>
  <c r="X232" s="1"/>
  <c r="Y232" s="1"/>
  <c r="Z232" s="1"/>
  <c r="AA232" s="1"/>
  <c r="AB232" s="1"/>
  <c r="L232" s="1"/>
  <c r="M232" s="1"/>
  <c r="O232" s="1"/>
  <c r="P232" s="1"/>
  <c r="U294"/>
  <c r="V294" s="1"/>
  <c r="W294" s="1"/>
  <c r="X294" s="1"/>
  <c r="Y294" s="1"/>
  <c r="Z294" s="1"/>
  <c r="AA294" s="1"/>
  <c r="AB294" s="1"/>
  <c r="L294" s="1"/>
  <c r="M294" s="1"/>
  <c r="O294" s="1"/>
  <c r="P294" s="1"/>
  <c r="H297"/>
  <c r="T237"/>
  <c r="N237"/>
  <c r="T296"/>
  <c r="N296"/>
  <c r="U55"/>
  <c r="V55" s="1"/>
  <c r="W55" s="1"/>
  <c r="X55" s="1"/>
  <c r="Y55" s="1"/>
  <c r="Z55" s="1"/>
  <c r="AA55" s="1"/>
  <c r="AB55" s="1"/>
  <c r="L55" s="1"/>
  <c r="T56"/>
  <c r="H59"/>
  <c r="I58"/>
  <c r="N56" l="1"/>
  <c r="K58"/>
  <c r="J18" i="5" s="1"/>
  <c r="H18"/>
  <c r="I375" i="2"/>
  <c r="K375" s="1"/>
  <c r="N375" s="1"/>
  <c r="H527"/>
  <c r="O42"/>
  <c r="L15" i="5" s="1"/>
  <c r="M15" s="1"/>
  <c r="P41" i="2"/>
  <c r="M55"/>
  <c r="K16" i="5"/>
  <c r="T374" i="2"/>
  <c r="N374"/>
  <c r="T375"/>
  <c r="U373"/>
  <c r="V373" s="1"/>
  <c r="W373" s="1"/>
  <c r="X373" s="1"/>
  <c r="Y373" s="1"/>
  <c r="Z373" s="1"/>
  <c r="AA373" s="1"/>
  <c r="AB373" s="1"/>
  <c r="L373" s="1"/>
  <c r="M373" s="1"/>
  <c r="O373" s="1"/>
  <c r="U296"/>
  <c r="V296" s="1"/>
  <c r="W296" s="1"/>
  <c r="X296" s="1"/>
  <c r="Y296" s="1"/>
  <c r="Z296" s="1"/>
  <c r="AA296" s="1"/>
  <c r="AB296" s="1"/>
  <c r="L296" s="1"/>
  <c r="M296" s="1"/>
  <c r="O296" s="1"/>
  <c r="P296" s="1"/>
  <c r="U237"/>
  <c r="V237" s="1"/>
  <c r="W237" s="1"/>
  <c r="X237" s="1"/>
  <c r="Y237" s="1"/>
  <c r="Z237" s="1"/>
  <c r="AA237" s="1"/>
  <c r="AB237" s="1"/>
  <c r="L237" s="1"/>
  <c r="M237" s="1"/>
  <c r="O237" s="1"/>
  <c r="I297"/>
  <c r="G11" i="6" s="1"/>
  <c r="B16" i="7" s="1"/>
  <c r="H302" i="2"/>
  <c r="U234"/>
  <c r="V234" s="1"/>
  <c r="W234" s="1"/>
  <c r="X234" s="1"/>
  <c r="Y234" s="1"/>
  <c r="Z234" s="1"/>
  <c r="AA234" s="1"/>
  <c r="AB234" s="1"/>
  <c r="L234" s="1"/>
  <c r="M234" s="1"/>
  <c r="O234" s="1"/>
  <c r="P234" s="1"/>
  <c r="N58"/>
  <c r="H60"/>
  <c r="I59"/>
  <c r="U56"/>
  <c r="V56" s="1"/>
  <c r="W56" s="1"/>
  <c r="X56" s="1"/>
  <c r="Y56" s="1"/>
  <c r="Z56" s="1"/>
  <c r="AA56" s="1"/>
  <c r="AB56" s="1"/>
  <c r="L56" s="1"/>
  <c r="K297" l="1"/>
  <c r="T58"/>
  <c r="P237"/>
  <c r="K59"/>
  <c r="J19" i="5" s="1"/>
  <c r="H19"/>
  <c r="O55" i="2"/>
  <c r="L16" i="5" s="1"/>
  <c r="M16" s="1"/>
  <c r="P42" i="2"/>
  <c r="M56"/>
  <c r="K17" i="5"/>
  <c r="I527" i="2"/>
  <c r="K527" s="1"/>
  <c r="U375"/>
  <c r="V375" s="1"/>
  <c r="W375" s="1"/>
  <c r="X375" s="1"/>
  <c r="Y375" s="1"/>
  <c r="Z375" s="1"/>
  <c r="AA375" s="1"/>
  <c r="AB375" s="1"/>
  <c r="L375" s="1"/>
  <c r="M375" s="1"/>
  <c r="O375" s="1"/>
  <c r="U374"/>
  <c r="V374" s="1"/>
  <c r="W374" s="1"/>
  <c r="X374" s="1"/>
  <c r="Y374" s="1"/>
  <c r="Z374" s="1"/>
  <c r="AA374" s="1"/>
  <c r="AB374" s="1"/>
  <c r="L374" s="1"/>
  <c r="M374" s="1"/>
  <c r="O374" s="1"/>
  <c r="H303"/>
  <c r="I302"/>
  <c r="T297"/>
  <c r="N297"/>
  <c r="T59"/>
  <c r="N59"/>
  <c r="I60"/>
  <c r="H84"/>
  <c r="U58"/>
  <c r="V58" s="1"/>
  <c r="W58" s="1"/>
  <c r="X58" s="1"/>
  <c r="Y58" s="1"/>
  <c r="Z58" s="1"/>
  <c r="AA58" s="1"/>
  <c r="AB58" s="1"/>
  <c r="L58" s="1"/>
  <c r="K302" l="1"/>
  <c r="N302" s="1"/>
  <c r="G10" i="6"/>
  <c r="B15" i="7" s="1"/>
  <c r="M58" i="2"/>
  <c r="K18" i="5"/>
  <c r="K60" i="2"/>
  <c r="J20" i="5" s="1"/>
  <c r="H20"/>
  <c r="O56" i="2"/>
  <c r="L17" i="5" s="1"/>
  <c r="M17" s="1"/>
  <c r="P55" i="2"/>
  <c r="T527"/>
  <c r="N527"/>
  <c r="T302"/>
  <c r="U297"/>
  <c r="V297" s="1"/>
  <c r="W297" s="1"/>
  <c r="X297" s="1"/>
  <c r="Y297" s="1"/>
  <c r="Z297" s="1"/>
  <c r="AA297" s="1"/>
  <c r="AB297" s="1"/>
  <c r="L297" s="1"/>
  <c r="M297" s="1"/>
  <c r="O297" s="1"/>
  <c r="P297" s="1"/>
  <c r="H305"/>
  <c r="H315" s="1"/>
  <c r="I303"/>
  <c r="G9" i="6" s="1"/>
  <c r="B14" i="7" s="1"/>
  <c r="H85" i="2"/>
  <c r="I84"/>
  <c r="U59"/>
  <c r="V59" s="1"/>
  <c r="W59" s="1"/>
  <c r="X59" s="1"/>
  <c r="Y59" s="1"/>
  <c r="Z59" s="1"/>
  <c r="AA59" s="1"/>
  <c r="AB59" s="1"/>
  <c r="L59" s="1"/>
  <c r="N60" l="1"/>
  <c r="T60"/>
  <c r="U60" s="1"/>
  <c r="V60" s="1"/>
  <c r="W60" s="1"/>
  <c r="X60" s="1"/>
  <c r="Y60" s="1"/>
  <c r="Z60" s="1"/>
  <c r="AA60" s="1"/>
  <c r="AB60" s="1"/>
  <c r="L60" s="1"/>
  <c r="K84"/>
  <c r="J21" i="5" s="1"/>
  <c r="H21"/>
  <c r="U527" i="2"/>
  <c r="V527" s="1"/>
  <c r="W527" s="1"/>
  <c r="X527" s="1"/>
  <c r="Y527" s="1"/>
  <c r="Z527" s="1"/>
  <c r="AA527" s="1"/>
  <c r="AB527" s="1"/>
  <c r="L527" s="1"/>
  <c r="M527" s="1"/>
  <c r="O527" s="1"/>
  <c r="P56"/>
  <c r="O58"/>
  <c r="L18" i="5" s="1"/>
  <c r="M18" s="1"/>
  <c r="M59" i="2"/>
  <c r="K19" i="5"/>
  <c r="I315" i="2"/>
  <c r="H326"/>
  <c r="U302"/>
  <c r="V302" s="1"/>
  <c r="W302" s="1"/>
  <c r="X302" s="1"/>
  <c r="Y302" s="1"/>
  <c r="Z302" s="1"/>
  <c r="AA302" s="1"/>
  <c r="AB302" s="1"/>
  <c r="L302" s="1"/>
  <c r="M302" s="1"/>
  <c r="O302" s="1"/>
  <c r="P302" s="1"/>
  <c r="I305"/>
  <c r="K303"/>
  <c r="T84"/>
  <c r="I85"/>
  <c r="H104"/>
  <c r="K305" l="1"/>
  <c r="T305" s="1"/>
  <c r="G8" i="6"/>
  <c r="B13" i="7" s="1"/>
  <c r="K315" i="2"/>
  <c r="T315" s="1"/>
  <c r="G7" i="6"/>
  <c r="B12" i="7" s="1"/>
  <c r="N84" i="2"/>
  <c r="O59"/>
  <c r="L19" i="5" s="1"/>
  <c r="M19" s="1"/>
  <c r="P58" i="2"/>
  <c r="K85"/>
  <c r="J22" i="5" s="1"/>
  <c r="H22"/>
  <c r="M60" i="2"/>
  <c r="K20" i="5"/>
  <c r="T303" i="2"/>
  <c r="N303"/>
  <c r="H327"/>
  <c r="I326"/>
  <c r="I104"/>
  <c r="H127"/>
  <c r="U84"/>
  <c r="V84" s="1"/>
  <c r="W84" s="1"/>
  <c r="X84" s="1"/>
  <c r="Y84" s="1"/>
  <c r="Z84" s="1"/>
  <c r="AA84" s="1"/>
  <c r="AB84" s="1"/>
  <c r="L84" s="1"/>
  <c r="N315" l="1"/>
  <c r="N85"/>
  <c r="N305"/>
  <c r="K326"/>
  <c r="T326" s="1"/>
  <c r="G6" i="6"/>
  <c r="B11" i="7" s="1"/>
  <c r="M84" i="2"/>
  <c r="K21" i="5"/>
  <c r="T85" i="2"/>
  <c r="K104"/>
  <c r="H23" i="5"/>
  <c r="O60" i="2"/>
  <c r="L20" i="5" s="1"/>
  <c r="M20" s="1"/>
  <c r="P59" i="2"/>
  <c r="U315"/>
  <c r="V315" s="1"/>
  <c r="W315" s="1"/>
  <c r="X315" s="1"/>
  <c r="Y315" s="1"/>
  <c r="Z315" s="1"/>
  <c r="AA315" s="1"/>
  <c r="AB315" s="1"/>
  <c r="L315" s="1"/>
  <c r="M315" s="1"/>
  <c r="O315" s="1"/>
  <c r="U305"/>
  <c r="V305" s="1"/>
  <c r="W305" s="1"/>
  <c r="X305" s="1"/>
  <c r="Y305" s="1"/>
  <c r="Z305" s="1"/>
  <c r="AA305" s="1"/>
  <c r="AB305" s="1"/>
  <c r="L305" s="1"/>
  <c r="M305" s="1"/>
  <c r="O305" s="1"/>
  <c r="H329"/>
  <c r="I327"/>
  <c r="U303"/>
  <c r="V303" s="1"/>
  <c r="W303" s="1"/>
  <c r="X303" s="1"/>
  <c r="Y303" s="1"/>
  <c r="Z303" s="1"/>
  <c r="AA303" s="1"/>
  <c r="AB303" s="1"/>
  <c r="L303" s="1"/>
  <c r="M303" s="1"/>
  <c r="O303" s="1"/>
  <c r="P303" s="1"/>
  <c r="P305" s="1"/>
  <c r="P315" s="1"/>
  <c r="H129"/>
  <c r="I127"/>
  <c r="U85"/>
  <c r="V85" s="1"/>
  <c r="W85" s="1"/>
  <c r="X85" s="1"/>
  <c r="Y85" s="1"/>
  <c r="Z85" s="1"/>
  <c r="AA85" s="1"/>
  <c r="AB85" s="1"/>
  <c r="L85" s="1"/>
  <c r="N326" l="1"/>
  <c r="K327"/>
  <c r="T327" s="1"/>
  <c r="G5" i="6"/>
  <c r="B10" i="7" s="1"/>
  <c r="K127" i="2"/>
  <c r="J24" i="5" s="1"/>
  <c r="H24"/>
  <c r="M85" i="2"/>
  <c r="K22" i="5"/>
  <c r="O84" i="2"/>
  <c r="L21" i="5" s="1"/>
  <c r="M21" s="1"/>
  <c r="P60" i="2"/>
  <c r="N104"/>
  <c r="J23" i="5"/>
  <c r="T104" i="2"/>
  <c r="U104" s="1"/>
  <c r="V104" s="1"/>
  <c r="W104" s="1"/>
  <c r="X104" s="1"/>
  <c r="Y104" s="1"/>
  <c r="Z104" s="1"/>
  <c r="AA104" s="1"/>
  <c r="AB104" s="1"/>
  <c r="L104" s="1"/>
  <c r="I329"/>
  <c r="U326"/>
  <c r="V326" s="1"/>
  <c r="W326" s="1"/>
  <c r="X326" s="1"/>
  <c r="Y326" s="1"/>
  <c r="Z326" s="1"/>
  <c r="AA326" s="1"/>
  <c r="AB326" s="1"/>
  <c r="L326" s="1"/>
  <c r="M326" s="1"/>
  <c r="O326" s="1"/>
  <c r="P326" s="1"/>
  <c r="I129"/>
  <c r="H133"/>
  <c r="N127" l="1"/>
  <c r="N327"/>
  <c r="K329"/>
  <c r="G4" i="6"/>
  <c r="B9" i="7" s="1"/>
  <c r="T127" i="2"/>
  <c r="M104"/>
  <c r="K23" i="5"/>
  <c r="P84" i="2"/>
  <c r="O85"/>
  <c r="L22" i="5" s="1"/>
  <c r="M22" s="1"/>
  <c r="K129" i="2"/>
  <c r="J25" i="5" s="1"/>
  <c r="H25"/>
  <c r="U327" i="2"/>
  <c r="V327" s="1"/>
  <c r="W327" s="1"/>
  <c r="X327" s="1"/>
  <c r="Y327" s="1"/>
  <c r="Z327" s="1"/>
  <c r="AA327" s="1"/>
  <c r="AB327" s="1"/>
  <c r="L327" s="1"/>
  <c r="M327" s="1"/>
  <c r="O327" s="1"/>
  <c r="P327" s="1"/>
  <c r="T329"/>
  <c r="N329"/>
  <c r="U127"/>
  <c r="V127" s="1"/>
  <c r="W127" s="1"/>
  <c r="X127" s="1"/>
  <c r="Y127" s="1"/>
  <c r="Z127" s="1"/>
  <c r="AA127" s="1"/>
  <c r="AB127" s="1"/>
  <c r="L127" s="1"/>
  <c r="T129"/>
  <c r="H135"/>
  <c r="I133"/>
  <c r="E10" i="7" l="1"/>
  <c r="N129" i="2"/>
  <c r="P85"/>
  <c r="O104"/>
  <c r="L23" i="5" s="1"/>
  <c r="M23" s="1"/>
  <c r="K133" i="2"/>
  <c r="J26" i="5" s="1"/>
  <c r="H26"/>
  <c r="M127" i="2"/>
  <c r="K24" i="5"/>
  <c r="U329" i="2"/>
  <c r="V329" s="1"/>
  <c r="W329" s="1"/>
  <c r="X329" s="1"/>
  <c r="Y329" s="1"/>
  <c r="Z329" s="1"/>
  <c r="AA329" s="1"/>
  <c r="AB329" s="1"/>
  <c r="L329" s="1"/>
  <c r="M329" s="1"/>
  <c r="O329" s="1"/>
  <c r="P329" s="1"/>
  <c r="I135"/>
  <c r="H142"/>
  <c r="U129"/>
  <c r="V129" s="1"/>
  <c r="W129" s="1"/>
  <c r="X129" s="1"/>
  <c r="Y129" s="1"/>
  <c r="Z129" s="1"/>
  <c r="AA129" s="1"/>
  <c r="AB129" s="1"/>
  <c r="L129" s="1"/>
  <c r="M10" i="7" l="1"/>
  <c r="T10" s="1"/>
  <c r="U10" s="1"/>
  <c r="V10" s="1"/>
  <c r="W10" s="1"/>
  <c r="X10" s="1"/>
  <c r="Y10" s="1"/>
  <c r="Z10" s="1"/>
  <c r="E11"/>
  <c r="O10"/>
  <c r="N133" i="2"/>
  <c r="T133"/>
  <c r="U133" s="1"/>
  <c r="V133" s="1"/>
  <c r="W133" s="1"/>
  <c r="X133" s="1"/>
  <c r="Y133" s="1"/>
  <c r="Z133" s="1"/>
  <c r="AA133" s="1"/>
  <c r="AB133" s="1"/>
  <c r="L133" s="1"/>
  <c r="O127"/>
  <c r="L24" i="5" s="1"/>
  <c r="M24" s="1"/>
  <c r="P104" i="2"/>
  <c r="M129"/>
  <c r="K25" i="5"/>
  <c r="K135" i="2"/>
  <c r="J27" i="5" s="1"/>
  <c r="H27"/>
  <c r="H145" i="2"/>
  <c r="I142"/>
  <c r="H28" i="5" s="1"/>
  <c r="N10" i="7" l="1"/>
  <c r="P10" s="1"/>
  <c r="S10" s="1"/>
  <c r="E12"/>
  <c r="O11"/>
  <c r="M11"/>
  <c r="T11" s="1"/>
  <c r="U11" s="1"/>
  <c r="V11" s="1"/>
  <c r="W11" s="1"/>
  <c r="X11" s="1"/>
  <c r="Y11" s="1"/>
  <c r="Z11" s="1"/>
  <c r="N11" s="1"/>
  <c r="N135" i="2"/>
  <c r="T135"/>
  <c r="U135" s="1"/>
  <c r="V135" s="1"/>
  <c r="W135" s="1"/>
  <c r="X135" s="1"/>
  <c r="Y135" s="1"/>
  <c r="Z135" s="1"/>
  <c r="AA135" s="1"/>
  <c r="AB135" s="1"/>
  <c r="L135" s="1"/>
  <c r="M133"/>
  <c r="K26" i="5"/>
  <c r="O129" i="2"/>
  <c r="L25" i="5" s="1"/>
  <c r="M25" s="1"/>
  <c r="P127" i="2"/>
  <c r="K142"/>
  <c r="J28" i="5" s="1"/>
  <c r="H146" i="2"/>
  <c r="I145"/>
  <c r="P11" i="7" l="1"/>
  <c r="S11" s="1"/>
  <c r="G29" i="6"/>
  <c r="B34" i="7" s="1"/>
  <c r="H29" i="5"/>
  <c r="O12" i="7"/>
  <c r="E13"/>
  <c r="M12"/>
  <c r="T12" s="1"/>
  <c r="U12" s="1"/>
  <c r="V12" s="1"/>
  <c r="W12" s="1"/>
  <c r="X12" s="1"/>
  <c r="Y12" s="1"/>
  <c r="Z12" s="1"/>
  <c r="N12" s="1"/>
  <c r="P12" s="1"/>
  <c r="S12" s="1"/>
  <c r="T142" i="2"/>
  <c r="N142"/>
  <c r="M135"/>
  <c r="K27" i="5"/>
  <c r="P129" i="2"/>
  <c r="O133"/>
  <c r="L26" i="5" s="1"/>
  <c r="M26" s="1"/>
  <c r="K145" i="2"/>
  <c r="J29" i="5" s="1"/>
  <c r="I146" i="2"/>
  <c r="H150"/>
  <c r="U142"/>
  <c r="V142" s="1"/>
  <c r="W142" s="1"/>
  <c r="X142" s="1"/>
  <c r="Y142" s="1"/>
  <c r="Z142" s="1"/>
  <c r="AA142" s="1"/>
  <c r="AB142" s="1"/>
  <c r="L142" s="1"/>
  <c r="K28" i="5" s="1"/>
  <c r="O13" i="7" l="1"/>
  <c r="E14"/>
  <c r="M13"/>
  <c r="T13" s="1"/>
  <c r="U13" s="1"/>
  <c r="V13" s="1"/>
  <c r="W13" s="1"/>
  <c r="X13" s="1"/>
  <c r="Y13" s="1"/>
  <c r="Z13" s="1"/>
  <c r="N13" s="1"/>
  <c r="P13" s="1"/>
  <c r="S13" s="1"/>
  <c r="M142" i="2"/>
  <c r="K146"/>
  <c r="J30" i="5" s="1"/>
  <c r="P133" i="2"/>
  <c r="O135"/>
  <c r="L27" i="5" s="1"/>
  <c r="M27" s="1"/>
  <c r="T145" i="2"/>
  <c r="U145" s="1"/>
  <c r="N145"/>
  <c r="H152"/>
  <c r="I150"/>
  <c r="G30" i="6" s="1"/>
  <c r="T146" i="2" l="1"/>
  <c r="M14" i="7"/>
  <c r="T14" s="1"/>
  <c r="U14" s="1"/>
  <c r="V14" s="1"/>
  <c r="W14" s="1"/>
  <c r="X14" s="1"/>
  <c r="Y14" s="1"/>
  <c r="Z14" s="1"/>
  <c r="N14" s="1"/>
  <c r="P14" s="1"/>
  <c r="S14" s="1"/>
  <c r="O14"/>
  <c r="E15"/>
  <c r="V145" i="2"/>
  <c r="W145" s="1"/>
  <c r="X145" s="1"/>
  <c r="Y145" s="1"/>
  <c r="Z145" s="1"/>
  <c r="AA145" s="1"/>
  <c r="AB145" s="1"/>
  <c r="L145" s="1"/>
  <c r="K29" i="5" s="1"/>
  <c r="N146" i="2"/>
  <c r="K150"/>
  <c r="J31" i="5" s="1"/>
  <c r="P135" i="2"/>
  <c r="O142"/>
  <c r="L28" i="5" s="1"/>
  <c r="M28" s="1"/>
  <c r="I152" i="2"/>
  <c r="G31" i="6" s="1"/>
  <c r="H177" i="2"/>
  <c r="U146"/>
  <c r="V146" s="1"/>
  <c r="W146" s="1"/>
  <c r="X146" s="1"/>
  <c r="Y146" s="1"/>
  <c r="Z146" s="1"/>
  <c r="AA146" s="1"/>
  <c r="AB146" s="1"/>
  <c r="L146" s="1"/>
  <c r="T150" l="1"/>
  <c r="O15" i="7"/>
  <c r="E16"/>
  <c r="M15"/>
  <c r="T15" s="1"/>
  <c r="U15" s="1"/>
  <c r="V15" s="1"/>
  <c r="W15" s="1"/>
  <c r="X15" s="1"/>
  <c r="Y15" s="1"/>
  <c r="Z15" s="1"/>
  <c r="N15" s="1"/>
  <c r="P15" s="1"/>
  <c r="S15" s="1"/>
  <c r="M145" i="2"/>
  <c r="N150"/>
  <c r="M146"/>
  <c r="K30" i="5"/>
  <c r="K152" i="2"/>
  <c r="J32" i="5" s="1"/>
  <c r="P142" i="2"/>
  <c r="O145"/>
  <c r="L29" i="5" s="1"/>
  <c r="M29" s="1"/>
  <c r="I177" i="2"/>
  <c r="G32" i="6" s="1"/>
  <c r="H180" i="2"/>
  <c r="U150"/>
  <c r="V150" s="1"/>
  <c r="W150" s="1"/>
  <c r="X150" s="1"/>
  <c r="Y150" s="1"/>
  <c r="Z150" s="1"/>
  <c r="AA150" s="1"/>
  <c r="AB150" s="1"/>
  <c r="L150" s="1"/>
  <c r="M16" i="7" l="1"/>
  <c r="T16" s="1"/>
  <c r="U16" s="1"/>
  <c r="V16" s="1"/>
  <c r="W16" s="1"/>
  <c r="X16" s="1"/>
  <c r="Y16" s="1"/>
  <c r="Z16" s="1"/>
  <c r="N16" s="1"/>
  <c r="P16" s="1"/>
  <c r="S16" s="1"/>
  <c r="O16"/>
  <c r="E17"/>
  <c r="T152" i="2"/>
  <c r="N152"/>
  <c r="M150"/>
  <c r="K31" i="5"/>
  <c r="K177" i="2"/>
  <c r="J33" i="5" s="1"/>
  <c r="P145" i="2"/>
  <c r="O146"/>
  <c r="T177"/>
  <c r="H186"/>
  <c r="I180"/>
  <c r="G33" i="6" s="1"/>
  <c r="U152" i="2"/>
  <c r="V152" s="1"/>
  <c r="W152" s="1"/>
  <c r="X152" s="1"/>
  <c r="Y152" s="1"/>
  <c r="Z152" s="1"/>
  <c r="AA152" s="1"/>
  <c r="AB152" s="1"/>
  <c r="L152" s="1"/>
  <c r="O17" i="7" l="1"/>
  <c r="E18"/>
  <c r="M17"/>
  <c r="T17" s="1"/>
  <c r="U17" s="1"/>
  <c r="V17" s="1"/>
  <c r="W17" s="1"/>
  <c r="X17" s="1"/>
  <c r="Y17" s="1"/>
  <c r="Z17" s="1"/>
  <c r="N17" s="1"/>
  <c r="P17" s="1"/>
  <c r="S17" s="1"/>
  <c r="N177" i="2"/>
  <c r="M152"/>
  <c r="K32" i="5"/>
  <c r="P146" i="2"/>
  <c r="O150"/>
  <c r="K180"/>
  <c r="J34" i="5" s="1"/>
  <c r="I186" i="2"/>
  <c r="G34" i="6" s="1"/>
  <c r="H189" i="2"/>
  <c r="U177"/>
  <c r="V177" s="1"/>
  <c r="W177" s="1"/>
  <c r="X177" s="1"/>
  <c r="Y177" s="1"/>
  <c r="Z177" s="1"/>
  <c r="AA177" s="1"/>
  <c r="AB177" s="1"/>
  <c r="L177" s="1"/>
  <c r="T180" l="1"/>
  <c r="M18" i="7"/>
  <c r="T18" s="1"/>
  <c r="U18" s="1"/>
  <c r="V18" s="1"/>
  <c r="W18" s="1"/>
  <c r="X18" s="1"/>
  <c r="Y18" s="1"/>
  <c r="Z18" s="1"/>
  <c r="N18" s="1"/>
  <c r="P18" s="1"/>
  <c r="S18" s="1"/>
  <c r="O18"/>
  <c r="E19"/>
  <c r="N180" i="2"/>
  <c r="M177"/>
  <c r="K33" i="5"/>
  <c r="K186" i="2"/>
  <c r="J35" i="5" s="1"/>
  <c r="P150" i="2"/>
  <c r="O152"/>
  <c r="H191"/>
  <c r="I189"/>
  <c r="G35" i="6" s="1"/>
  <c r="U180" i="2"/>
  <c r="V180" s="1"/>
  <c r="W180" s="1"/>
  <c r="X180" s="1"/>
  <c r="Y180" s="1"/>
  <c r="Z180" s="1"/>
  <c r="AA180" s="1"/>
  <c r="AB180" s="1"/>
  <c r="L180" s="1"/>
  <c r="T186" l="1"/>
  <c r="O19" i="7"/>
  <c r="E20"/>
  <c r="M19"/>
  <c r="T19" s="1"/>
  <c r="U19" s="1"/>
  <c r="V19" s="1"/>
  <c r="W19" s="1"/>
  <c r="X19" s="1"/>
  <c r="Y19" s="1"/>
  <c r="Z19" s="1"/>
  <c r="N186" i="2"/>
  <c r="M180"/>
  <c r="K34" i="5"/>
  <c r="P152" i="2"/>
  <c r="O177"/>
  <c r="K189"/>
  <c r="J36" i="5" s="1"/>
  <c r="H193" i="2"/>
  <c r="I191"/>
  <c r="G36" i="6" s="1"/>
  <c r="U186" i="2"/>
  <c r="V186" s="1"/>
  <c r="W186" s="1"/>
  <c r="X186" s="1"/>
  <c r="Y186" s="1"/>
  <c r="Z186" s="1"/>
  <c r="AA186" s="1"/>
  <c r="AB186" s="1"/>
  <c r="L186" s="1"/>
  <c r="M20" i="7" l="1"/>
  <c r="T20" s="1"/>
  <c r="O20"/>
  <c r="E21"/>
  <c r="N19"/>
  <c r="P19" s="1"/>
  <c r="S19" s="1"/>
  <c r="U20"/>
  <c r="V20" s="1"/>
  <c r="W20" s="1"/>
  <c r="X20" s="1"/>
  <c r="Y20" s="1"/>
  <c r="Z20" s="1"/>
  <c r="P177" i="2"/>
  <c r="O180"/>
  <c r="M186"/>
  <c r="K35" i="5"/>
  <c r="K191" i="2"/>
  <c r="J37" i="5" s="1"/>
  <c r="T189" i="2"/>
  <c r="U189" s="1"/>
  <c r="V189" s="1"/>
  <c r="W189" s="1"/>
  <c r="X189" s="1"/>
  <c r="Y189" s="1"/>
  <c r="Z189" s="1"/>
  <c r="AA189" s="1"/>
  <c r="AB189" s="1"/>
  <c r="L189" s="1"/>
  <c r="N189"/>
  <c r="H195"/>
  <c r="I193"/>
  <c r="G37" i="6" s="1"/>
  <c r="O21" i="7" l="1"/>
  <c r="E22"/>
  <c r="M21"/>
  <c r="T21" s="1"/>
  <c r="U21" s="1"/>
  <c r="V21" s="1"/>
  <c r="W21" s="1"/>
  <c r="X21" s="1"/>
  <c r="Y21" s="1"/>
  <c r="Z21" s="1"/>
  <c r="N21" s="1"/>
  <c r="P21" s="1"/>
  <c r="S21" s="1"/>
  <c r="N20"/>
  <c r="P20" s="1"/>
  <c r="S20" s="1"/>
  <c r="T191" i="2"/>
  <c r="U191" s="1"/>
  <c r="V191" s="1"/>
  <c r="W191" s="1"/>
  <c r="X191" s="1"/>
  <c r="Y191" s="1"/>
  <c r="Z191" s="1"/>
  <c r="AA191" s="1"/>
  <c r="AB191" s="1"/>
  <c r="L191" s="1"/>
  <c r="N191"/>
  <c r="M189"/>
  <c r="K36" i="5"/>
  <c r="O186" i="2"/>
  <c r="P180"/>
  <c r="K193"/>
  <c r="J38" i="5" s="1"/>
  <c r="H197" i="2"/>
  <c r="I195"/>
  <c r="G38" i="6" s="1"/>
  <c r="M22" i="7" l="1"/>
  <c r="T22" s="1"/>
  <c r="U22" s="1"/>
  <c r="V22" s="1"/>
  <c r="W22" s="1"/>
  <c r="X22" s="1"/>
  <c r="Y22" s="1"/>
  <c r="Z22" s="1"/>
  <c r="N22" s="1"/>
  <c r="P22" s="1"/>
  <c r="S22" s="1"/>
  <c r="O22"/>
  <c r="E23"/>
  <c r="M191" i="2"/>
  <c r="K37" i="5"/>
  <c r="P186" i="2"/>
  <c r="O189"/>
  <c r="K195"/>
  <c r="J39" i="5" s="1"/>
  <c r="T193" i="2"/>
  <c r="U193" s="1"/>
  <c r="V193" s="1"/>
  <c r="W193" s="1"/>
  <c r="X193" s="1"/>
  <c r="Y193" s="1"/>
  <c r="Z193" s="1"/>
  <c r="AA193" s="1"/>
  <c r="AB193" s="1"/>
  <c r="L193" s="1"/>
  <c r="N193"/>
  <c r="I197"/>
  <c r="G39" i="6" s="1"/>
  <c r="H330" i="2"/>
  <c r="T195"/>
  <c r="O23" i="7" l="1"/>
  <c r="E24"/>
  <c r="M23"/>
  <c r="T23" s="1"/>
  <c r="U23" s="1"/>
  <c r="V23" s="1"/>
  <c r="W23" s="1"/>
  <c r="X23" s="1"/>
  <c r="Y23" s="1"/>
  <c r="Z23" s="1"/>
  <c r="N23" s="1"/>
  <c r="P23" s="1"/>
  <c r="S23" s="1"/>
  <c r="N195" i="2"/>
  <c r="M193"/>
  <c r="K38" i="5"/>
  <c r="K197" i="2"/>
  <c r="T197" s="1"/>
  <c r="U197" s="1"/>
  <c r="V197" s="1"/>
  <c r="W197" s="1"/>
  <c r="X197" s="1"/>
  <c r="Y197" s="1"/>
  <c r="Z197" s="1"/>
  <c r="AA197" s="1"/>
  <c r="AB197" s="1"/>
  <c r="L197" s="1"/>
  <c r="P189"/>
  <c r="O191"/>
  <c r="H331"/>
  <c r="I330"/>
  <c r="H41" i="5" s="1"/>
  <c r="U195" i="2"/>
  <c r="V195" s="1"/>
  <c r="W195" s="1"/>
  <c r="X195" s="1"/>
  <c r="Y195" s="1"/>
  <c r="Z195" s="1"/>
  <c r="AA195" s="1"/>
  <c r="AB195" s="1"/>
  <c r="L195" s="1"/>
  <c r="M24" i="7" l="1"/>
  <c r="T24" s="1"/>
  <c r="U24" s="1"/>
  <c r="V24" s="1"/>
  <c r="W24" s="1"/>
  <c r="X24" s="1"/>
  <c r="Y24" s="1"/>
  <c r="Z24" s="1"/>
  <c r="N24" s="1"/>
  <c r="P24" s="1"/>
  <c r="S24" s="1"/>
  <c r="O24"/>
  <c r="E25"/>
  <c r="M197" i="2"/>
  <c r="K40" i="5"/>
  <c r="I331" i="2"/>
  <c r="H42" i="5" s="1"/>
  <c r="H528" i="2"/>
  <c r="P191"/>
  <c r="N197"/>
  <c r="J40" i="5"/>
  <c r="O193" i="2"/>
  <c r="M195"/>
  <c r="K39" i="5"/>
  <c r="K330" i="2"/>
  <c r="J41" i="5" s="1"/>
  <c r="O25" i="7" l="1"/>
  <c r="E26"/>
  <c r="M25"/>
  <c r="T25" s="1"/>
  <c r="U25" s="1"/>
  <c r="V25" s="1"/>
  <c r="W25" s="1"/>
  <c r="X25" s="1"/>
  <c r="Y25" s="1"/>
  <c r="Z25" s="1"/>
  <c r="N25" s="1"/>
  <c r="P25" s="1"/>
  <c r="S25" s="1"/>
  <c r="H529" i="2"/>
  <c r="I528"/>
  <c r="H43" i="5" s="1"/>
  <c r="K331" i="2"/>
  <c r="O197"/>
  <c r="T330"/>
  <c r="O195"/>
  <c r="P193"/>
  <c r="N330"/>
  <c r="U330"/>
  <c r="V330" s="1"/>
  <c r="W330" s="1"/>
  <c r="X330" s="1"/>
  <c r="Y330" s="1"/>
  <c r="Z330" s="1"/>
  <c r="AA330" s="1"/>
  <c r="AB330" s="1"/>
  <c r="L330" s="1"/>
  <c r="M26" i="7" l="1"/>
  <c r="T26" s="1"/>
  <c r="U26" s="1"/>
  <c r="V26" s="1"/>
  <c r="W26" s="1"/>
  <c r="X26" s="1"/>
  <c r="Y26" s="1"/>
  <c r="Z26" s="1"/>
  <c r="N26" s="1"/>
  <c r="O26"/>
  <c r="E27"/>
  <c r="P195" i="2"/>
  <c r="K528"/>
  <c r="M330"/>
  <c r="K41" i="5"/>
  <c r="J42"/>
  <c r="N331" i="2"/>
  <c r="T331"/>
  <c r="U331" s="1"/>
  <c r="V331" s="1"/>
  <c r="W331" s="1"/>
  <c r="X331" s="1"/>
  <c r="Y331" s="1"/>
  <c r="Z331" s="1"/>
  <c r="AA331" s="1"/>
  <c r="AB331" s="1"/>
  <c r="L331" s="1"/>
  <c r="I529"/>
  <c r="H44" i="5" s="1"/>
  <c r="P26" i="7" l="1"/>
  <c r="O27"/>
  <c r="E28"/>
  <c r="M27"/>
  <c r="T27" s="1"/>
  <c r="U27" s="1"/>
  <c r="V27" s="1"/>
  <c r="W27" s="1"/>
  <c r="X27" s="1"/>
  <c r="Y27" s="1"/>
  <c r="Z27" s="1"/>
  <c r="N27" s="1"/>
  <c r="P27" s="1"/>
  <c r="S26"/>
  <c r="P197" i="2"/>
  <c r="M331"/>
  <c r="K42" i="5"/>
  <c r="O330" i="2"/>
  <c r="L41" i="5" s="1"/>
  <c r="K529" i="2"/>
  <c r="J43" i="5"/>
  <c r="N528" i="2"/>
  <c r="T528"/>
  <c r="I11" i="1"/>
  <c r="J11" s="1"/>
  <c r="I12"/>
  <c r="I13"/>
  <c r="J13" s="1"/>
  <c r="I14"/>
  <c r="I16"/>
  <c r="J16" s="1"/>
  <c r="I17"/>
  <c r="I18"/>
  <c r="J18" s="1"/>
  <c r="I19"/>
  <c r="I20"/>
  <c r="J20" s="1"/>
  <c r="I21"/>
  <c r="I22"/>
  <c r="J22" s="1"/>
  <c r="I23"/>
  <c r="I24"/>
  <c r="J24" s="1"/>
  <c r="I25"/>
  <c r="I26"/>
  <c r="J26" s="1"/>
  <c r="I27"/>
  <c r="J27" s="1"/>
  <c r="I28"/>
  <c r="J28" s="1"/>
  <c r="I29"/>
  <c r="I30"/>
  <c r="J30" s="1"/>
  <c r="I31"/>
  <c r="J14"/>
  <c r="J17"/>
  <c r="J19"/>
  <c r="J21"/>
  <c r="J23"/>
  <c r="J25"/>
  <c r="J29"/>
  <c r="J31"/>
  <c r="J12"/>
  <c r="I32"/>
  <c r="J32" s="1"/>
  <c r="I33"/>
  <c r="J33" s="1"/>
  <c r="I34"/>
  <c r="J34" s="1"/>
  <c r="I35"/>
  <c r="J35" s="1"/>
  <c r="I36"/>
  <c r="J36" s="1"/>
  <c r="I37"/>
  <c r="J37" s="1"/>
  <c r="I38"/>
  <c r="J38" s="1"/>
  <c r="I39"/>
  <c r="J39" s="1"/>
  <c r="I40"/>
  <c r="J40" s="1"/>
  <c r="I41"/>
  <c r="J41" s="1"/>
  <c r="I42"/>
  <c r="J42" s="1"/>
  <c r="I43"/>
  <c r="J43" s="1"/>
  <c r="I44"/>
  <c r="J44" s="1"/>
  <c r="I45"/>
  <c r="J45" s="1"/>
  <c r="I46"/>
  <c r="J46" s="1"/>
  <c r="I47"/>
  <c r="J47" s="1"/>
  <c r="I48"/>
  <c r="J48" s="1"/>
  <c r="I49"/>
  <c r="J49" s="1"/>
  <c r="I50"/>
  <c r="J50" s="1"/>
  <c r="I51"/>
  <c r="J51" s="1"/>
  <c r="I52"/>
  <c r="J52" s="1"/>
  <c r="I53"/>
  <c r="J53" s="1"/>
  <c r="I54"/>
  <c r="J54" s="1"/>
  <c r="I55"/>
  <c r="J55" s="1"/>
  <c r="I56"/>
  <c r="J56" s="1"/>
  <c r="I57"/>
  <c r="J57" s="1"/>
  <c r="I58"/>
  <c r="J58" s="1"/>
  <c r="I59"/>
  <c r="J59" s="1"/>
  <c r="I60"/>
  <c r="J60" s="1"/>
  <c r="I61"/>
  <c r="J61" s="1"/>
  <c r="I62"/>
  <c r="J62" s="1"/>
  <c r="I63"/>
  <c r="J63" s="1"/>
  <c r="I64"/>
  <c r="J64" s="1"/>
  <c r="I65"/>
  <c r="J65" s="1"/>
  <c r="I66"/>
  <c r="J66" s="1"/>
  <c r="I67"/>
  <c r="J67" s="1"/>
  <c r="I68"/>
  <c r="J68" s="1"/>
  <c r="I69"/>
  <c r="J69" s="1"/>
  <c r="I70"/>
  <c r="J70" s="1"/>
  <c r="I71"/>
  <c r="J71" s="1"/>
  <c r="I72"/>
  <c r="J72" s="1"/>
  <c r="I73"/>
  <c r="J73" s="1"/>
  <c r="I74"/>
  <c r="J74" s="1"/>
  <c r="I75"/>
  <c r="J75" s="1"/>
  <c r="I76"/>
  <c r="J76" s="1"/>
  <c r="I77"/>
  <c r="J77" s="1"/>
  <c r="I78"/>
  <c r="J78" s="1"/>
  <c r="I79"/>
  <c r="J79" s="1"/>
  <c r="I80"/>
  <c r="J80" s="1"/>
  <c r="I81"/>
  <c r="J81" s="1"/>
  <c r="I82"/>
  <c r="J82" s="1"/>
  <c r="I83"/>
  <c r="J83" s="1"/>
  <c r="I84"/>
  <c r="J84" s="1"/>
  <c r="I85"/>
  <c r="J85" s="1"/>
  <c r="I86"/>
  <c r="J86" s="1"/>
  <c r="I87"/>
  <c r="J87" s="1"/>
  <c r="I88"/>
  <c r="J88" s="1"/>
  <c r="I89"/>
  <c r="J89" s="1"/>
  <c r="I90"/>
  <c r="J90" s="1"/>
  <c r="I91"/>
  <c r="J91" s="1"/>
  <c r="I92"/>
  <c r="J92" s="1"/>
  <c r="I93"/>
  <c r="J93" s="1"/>
  <c r="I94"/>
  <c r="J94" s="1"/>
  <c r="I95"/>
  <c r="J95" s="1"/>
  <c r="I96"/>
  <c r="J96" s="1"/>
  <c r="I97"/>
  <c r="J97" s="1"/>
  <c r="I98"/>
  <c r="J98" s="1"/>
  <c r="I99"/>
  <c r="J99" s="1"/>
  <c r="I100"/>
  <c r="J100" s="1"/>
  <c r="I101"/>
  <c r="J101" s="1"/>
  <c r="I102"/>
  <c r="J102" s="1"/>
  <c r="I103"/>
  <c r="J103" s="1"/>
  <c r="I104"/>
  <c r="J104" s="1"/>
  <c r="I105"/>
  <c r="J105" s="1"/>
  <c r="I106"/>
  <c r="J106" s="1"/>
  <c r="I107"/>
  <c r="J107" s="1"/>
  <c r="I109"/>
  <c r="J109" s="1"/>
  <c r="I110"/>
  <c r="J110" s="1"/>
  <c r="I111"/>
  <c r="J111" s="1"/>
  <c r="I112"/>
  <c r="J112" s="1"/>
  <c r="I113"/>
  <c r="J113" s="1"/>
  <c r="I114"/>
  <c r="J114" s="1"/>
  <c r="I115"/>
  <c r="J115" s="1"/>
  <c r="I116"/>
  <c r="J116" s="1"/>
  <c r="I117"/>
  <c r="J117" s="1"/>
  <c r="I118"/>
  <c r="J118" s="1"/>
  <c r="I119"/>
  <c r="J119" s="1"/>
  <c r="I120"/>
  <c r="J120" s="1"/>
  <c r="I121"/>
  <c r="J121" s="1"/>
  <c r="I122"/>
  <c r="J122" s="1"/>
  <c r="I123"/>
  <c r="J123" s="1"/>
  <c r="I124"/>
  <c r="J124" s="1"/>
  <c r="I125"/>
  <c r="J125" s="1"/>
  <c r="I126"/>
  <c r="J126" s="1"/>
  <c r="I127"/>
  <c r="J127" s="1"/>
  <c r="I128"/>
  <c r="J128" s="1"/>
  <c r="I129"/>
  <c r="J129" s="1"/>
  <c r="I130"/>
  <c r="J130" s="1"/>
  <c r="I131"/>
  <c r="J131" s="1"/>
  <c r="I132"/>
  <c r="J132" s="1"/>
  <c r="I133"/>
  <c r="J133" s="1"/>
  <c r="I134"/>
  <c r="J134" s="1"/>
  <c r="I135"/>
  <c r="J135" s="1"/>
  <c r="I136"/>
  <c r="J136" s="1"/>
  <c r="I137"/>
  <c r="J137" s="1"/>
  <c r="I138"/>
  <c r="J138" s="1"/>
  <c r="I139"/>
  <c r="J139" s="1"/>
  <c r="I140"/>
  <c r="J140" s="1"/>
  <c r="I141"/>
  <c r="J141" s="1"/>
  <c r="I142"/>
  <c r="J142" s="1"/>
  <c r="I143"/>
  <c r="J143" s="1"/>
  <c r="I144"/>
  <c r="J144" s="1"/>
  <c r="I145"/>
  <c r="J145" s="1"/>
  <c r="I146"/>
  <c r="J146" s="1"/>
  <c r="I147"/>
  <c r="J147" s="1"/>
  <c r="I148"/>
  <c r="J148" s="1"/>
  <c r="I149"/>
  <c r="J149" s="1"/>
  <c r="I150"/>
  <c r="J150" s="1"/>
  <c r="I151"/>
  <c r="J151" s="1"/>
  <c r="I152"/>
  <c r="J152" s="1"/>
  <c r="I153"/>
  <c r="J153" s="1"/>
  <c r="I154"/>
  <c r="J154" s="1"/>
  <c r="I155"/>
  <c r="J155" s="1"/>
  <c r="I156"/>
  <c r="J156" s="1"/>
  <c r="I157"/>
  <c r="J157" s="1"/>
  <c r="I158"/>
  <c r="J158" s="1"/>
  <c r="I159"/>
  <c r="J159" s="1"/>
  <c r="I160"/>
  <c r="J160" s="1"/>
  <c r="I161"/>
  <c r="J161" s="1"/>
  <c r="I162"/>
  <c r="J162" s="1"/>
  <c r="I163"/>
  <c r="J163" s="1"/>
  <c r="I164"/>
  <c r="J164" s="1"/>
  <c r="I165"/>
  <c r="J165" s="1"/>
  <c r="I166"/>
  <c r="J166" s="1"/>
  <c r="I167"/>
  <c r="J167" s="1"/>
  <c r="I168"/>
  <c r="J168" s="1"/>
  <c r="I169"/>
  <c r="J169" s="1"/>
  <c r="I170"/>
  <c r="J170" s="1"/>
  <c r="I171"/>
  <c r="J171" s="1"/>
  <c r="I172"/>
  <c r="J172" s="1"/>
  <c r="I173"/>
  <c r="J173" s="1"/>
  <c r="I174"/>
  <c r="J174" s="1"/>
  <c r="I175"/>
  <c r="J175" s="1"/>
  <c r="I176"/>
  <c r="J176" s="1"/>
  <c r="I177"/>
  <c r="J177" s="1"/>
  <c r="I178"/>
  <c r="J178" s="1"/>
  <c r="I179"/>
  <c r="J179" s="1"/>
  <c r="I180"/>
  <c r="J180" s="1"/>
  <c r="I181"/>
  <c r="J181" s="1"/>
  <c r="I182"/>
  <c r="J182" s="1"/>
  <c r="I183"/>
  <c r="J183" s="1"/>
  <c r="I184"/>
  <c r="J184" s="1"/>
  <c r="I185"/>
  <c r="J185" s="1"/>
  <c r="I186"/>
  <c r="J186" s="1"/>
  <c r="I187"/>
  <c r="J187" s="1"/>
  <c r="I188"/>
  <c r="J188" s="1"/>
  <c r="I189"/>
  <c r="J189" s="1"/>
  <c r="I190"/>
  <c r="J190" s="1"/>
  <c r="I191"/>
  <c r="J191" s="1"/>
  <c r="I192"/>
  <c r="J192" s="1"/>
  <c r="I193"/>
  <c r="J193" s="1"/>
  <c r="I194"/>
  <c r="J194" s="1"/>
  <c r="I195"/>
  <c r="J195" s="1"/>
  <c r="I196"/>
  <c r="J196" s="1"/>
  <c r="I197"/>
  <c r="J197" s="1"/>
  <c r="I198"/>
  <c r="J198" s="1"/>
  <c r="I199"/>
  <c r="J199" s="1"/>
  <c r="I200"/>
  <c r="J200" s="1"/>
  <c r="I201"/>
  <c r="J201" s="1"/>
  <c r="I202"/>
  <c r="J202" s="1"/>
  <c r="I203"/>
  <c r="J203" s="1"/>
  <c r="I204"/>
  <c r="J204" s="1"/>
  <c r="I205"/>
  <c r="J205" s="1"/>
  <c r="I206"/>
  <c r="J206" s="1"/>
  <c r="I207"/>
  <c r="J207" s="1"/>
  <c r="I208"/>
  <c r="J208" s="1"/>
  <c r="I209"/>
  <c r="J209" s="1"/>
  <c r="I210"/>
  <c r="J210" s="1"/>
  <c r="I211"/>
  <c r="J211" s="1"/>
  <c r="I212"/>
  <c r="J212" s="1"/>
  <c r="I213"/>
  <c r="J213" s="1"/>
  <c r="I214"/>
  <c r="J214" s="1"/>
  <c r="I215"/>
  <c r="J215" s="1"/>
  <c r="I216"/>
  <c r="J216" s="1"/>
  <c r="I217"/>
  <c r="J217" s="1"/>
  <c r="I218"/>
  <c r="J218" s="1"/>
  <c r="I219"/>
  <c r="J219" s="1"/>
  <c r="I220"/>
  <c r="J220" s="1"/>
  <c r="I221"/>
  <c r="J221" s="1"/>
  <c r="I222"/>
  <c r="J222" s="1"/>
  <c r="I223"/>
  <c r="J223" s="1"/>
  <c r="I224"/>
  <c r="J224" s="1"/>
  <c r="I226"/>
  <c r="J226" s="1"/>
  <c r="I227"/>
  <c r="J227" s="1"/>
  <c r="I228"/>
  <c r="J228" s="1"/>
  <c r="I229"/>
  <c r="J229" s="1"/>
  <c r="I230"/>
  <c r="J230" s="1"/>
  <c r="I231"/>
  <c r="J231" s="1"/>
  <c r="I232"/>
  <c r="J232" s="1"/>
  <c r="I233"/>
  <c r="J233" s="1"/>
  <c r="I234"/>
  <c r="J234" s="1"/>
  <c r="I235"/>
  <c r="J235" s="1"/>
  <c r="I236"/>
  <c r="J236" s="1"/>
  <c r="I237"/>
  <c r="J237" s="1"/>
  <c r="I238"/>
  <c r="J238" s="1"/>
  <c r="I239"/>
  <c r="J239" s="1"/>
  <c r="I240"/>
  <c r="J240" s="1"/>
  <c r="I241"/>
  <c r="J241" s="1"/>
  <c r="I242"/>
  <c r="J242" s="1"/>
  <c r="I243"/>
  <c r="J243" s="1"/>
  <c r="I244"/>
  <c r="J244" s="1"/>
  <c r="I245"/>
  <c r="J245" s="1"/>
  <c r="I246"/>
  <c r="J246" s="1"/>
  <c r="I247"/>
  <c r="J247" s="1"/>
  <c r="I248"/>
  <c r="J248" s="1"/>
  <c r="I249"/>
  <c r="J249" s="1"/>
  <c r="I250"/>
  <c r="J250" s="1"/>
  <c r="I251"/>
  <c r="J251" s="1"/>
  <c r="I252"/>
  <c r="J252" s="1"/>
  <c r="I253"/>
  <c r="J253" s="1"/>
  <c r="I254"/>
  <c r="J254" s="1"/>
  <c r="I255"/>
  <c r="J255" s="1"/>
  <c r="I256"/>
  <c r="J256" s="1"/>
  <c r="I257"/>
  <c r="J257" s="1"/>
  <c r="I258"/>
  <c r="J258" s="1"/>
  <c r="I259"/>
  <c r="J259" s="1"/>
  <c r="I260"/>
  <c r="J260" s="1"/>
  <c r="I261"/>
  <c r="J261" s="1"/>
  <c r="I262"/>
  <c r="J262" s="1"/>
  <c r="I263"/>
  <c r="J263" s="1"/>
  <c r="I264"/>
  <c r="J264" s="1"/>
  <c r="I265"/>
  <c r="J265" s="1"/>
  <c r="I266"/>
  <c r="J266" s="1"/>
  <c r="I267"/>
  <c r="J267" s="1"/>
  <c r="I268"/>
  <c r="J268" s="1"/>
  <c r="I269"/>
  <c r="J269" s="1"/>
  <c r="I270"/>
  <c r="J270" s="1"/>
  <c r="I271"/>
  <c r="J271" s="1"/>
  <c r="I272"/>
  <c r="J272" s="1"/>
  <c r="I273"/>
  <c r="J273" s="1"/>
  <c r="I274"/>
  <c r="J274" s="1"/>
  <c r="I275"/>
  <c r="J275" s="1"/>
  <c r="I276"/>
  <c r="J276" s="1"/>
  <c r="I277"/>
  <c r="J277" s="1"/>
  <c r="I278"/>
  <c r="J278" s="1"/>
  <c r="I279"/>
  <c r="J279" s="1"/>
  <c r="I280"/>
  <c r="J280" s="1"/>
  <c r="I281"/>
  <c r="J281" s="1"/>
  <c r="I282"/>
  <c r="J282" s="1"/>
  <c r="I283"/>
  <c r="J283" s="1"/>
  <c r="I284"/>
  <c r="J284" s="1"/>
  <c r="I285"/>
  <c r="J285" s="1"/>
  <c r="I286"/>
  <c r="J286" s="1"/>
  <c r="I287"/>
  <c r="J287" s="1"/>
  <c r="I288"/>
  <c r="J288" s="1"/>
  <c r="I289"/>
  <c r="J289" s="1"/>
  <c r="I290"/>
  <c r="J290" s="1"/>
  <c r="I291"/>
  <c r="J291" s="1"/>
  <c r="I292"/>
  <c r="J292" s="1"/>
  <c r="I293"/>
  <c r="J293" s="1"/>
  <c r="I294"/>
  <c r="J294" s="1"/>
  <c r="I295"/>
  <c r="J295" s="1"/>
  <c r="I296"/>
  <c r="J296" s="1"/>
  <c r="I297"/>
  <c r="J297" s="1"/>
  <c r="I298"/>
  <c r="J298" s="1"/>
  <c r="I299"/>
  <c r="J299" s="1"/>
  <c r="I300"/>
  <c r="J300" s="1"/>
  <c r="I301"/>
  <c r="J301" s="1"/>
  <c r="I302"/>
  <c r="J302" s="1"/>
  <c r="I303"/>
  <c r="J303" s="1"/>
  <c r="I304"/>
  <c r="J304" s="1"/>
  <c r="I305"/>
  <c r="J305" s="1"/>
  <c r="I306"/>
  <c r="J306" s="1"/>
  <c r="I307"/>
  <c r="J307" s="1"/>
  <c r="I308"/>
  <c r="J308" s="1"/>
  <c r="I309"/>
  <c r="J309" s="1"/>
  <c r="I310"/>
  <c r="J310" s="1"/>
  <c r="I311"/>
  <c r="J311" s="1"/>
  <c r="I312"/>
  <c r="J312" s="1"/>
  <c r="I313"/>
  <c r="J313" s="1"/>
  <c r="I314"/>
  <c r="J314" s="1"/>
  <c r="I315"/>
  <c r="J315" s="1"/>
  <c r="I316"/>
  <c r="J316" s="1"/>
  <c r="I317"/>
  <c r="J317" s="1"/>
  <c r="I318"/>
  <c r="J318" s="1"/>
  <c r="I319"/>
  <c r="J319" s="1"/>
  <c r="I320"/>
  <c r="J320" s="1"/>
  <c r="I321"/>
  <c r="J321" s="1"/>
  <c r="I322"/>
  <c r="J322" s="1"/>
  <c r="I323"/>
  <c r="J323" s="1"/>
  <c r="I324"/>
  <c r="J324" s="1"/>
  <c r="I325"/>
  <c r="J325" s="1"/>
  <c r="I326"/>
  <c r="J326" s="1"/>
  <c r="I327"/>
  <c r="J327" s="1"/>
  <c r="I328"/>
  <c r="J328" s="1"/>
  <c r="I329"/>
  <c r="J329" s="1"/>
  <c r="I330"/>
  <c r="J330" s="1"/>
  <c r="I331"/>
  <c r="J331" s="1"/>
  <c r="I332"/>
  <c r="J332" s="1"/>
  <c r="I333"/>
  <c r="J333" s="1"/>
  <c r="I334"/>
  <c r="J334" s="1"/>
  <c r="I335"/>
  <c r="J335" s="1"/>
  <c r="I336"/>
  <c r="J336" s="1"/>
  <c r="I337"/>
  <c r="J337" s="1"/>
  <c r="I338"/>
  <c r="J338" s="1"/>
  <c r="I339"/>
  <c r="J339" s="1"/>
  <c r="I340"/>
  <c r="J340" s="1"/>
  <c r="I341"/>
  <c r="J341" s="1"/>
  <c r="I342"/>
  <c r="J342" s="1"/>
  <c r="I343"/>
  <c r="J343" s="1"/>
  <c r="I344"/>
  <c r="J344" s="1"/>
  <c r="I345"/>
  <c r="J345" s="1"/>
  <c r="I346"/>
  <c r="J346" s="1"/>
  <c r="I347"/>
  <c r="J347" s="1"/>
  <c r="I349"/>
  <c r="J349" s="1"/>
  <c r="I350"/>
  <c r="J350" s="1"/>
  <c r="I351"/>
  <c r="J351" s="1"/>
  <c r="I352"/>
  <c r="J352" s="1"/>
  <c r="I353"/>
  <c r="J353" s="1"/>
  <c r="I354"/>
  <c r="J354" s="1"/>
  <c r="I355"/>
  <c r="J355" s="1"/>
  <c r="I356"/>
  <c r="J356" s="1"/>
  <c r="I357"/>
  <c r="J357" s="1"/>
  <c r="I358"/>
  <c r="J358" s="1"/>
  <c r="I359"/>
  <c r="J359" s="1"/>
  <c r="I360"/>
  <c r="J360" s="1"/>
  <c r="I361"/>
  <c r="J361" s="1"/>
  <c r="I362"/>
  <c r="J362" s="1"/>
  <c r="I363"/>
  <c r="J363" s="1"/>
  <c r="I364"/>
  <c r="J364" s="1"/>
  <c r="I365"/>
  <c r="J365" s="1"/>
  <c r="I366"/>
  <c r="J366" s="1"/>
  <c r="I367"/>
  <c r="J367" s="1"/>
  <c r="I368"/>
  <c r="J368" s="1"/>
  <c r="I369"/>
  <c r="J369" s="1"/>
  <c r="I370"/>
  <c r="J370" s="1"/>
  <c r="I371"/>
  <c r="J371" s="1"/>
  <c r="I372"/>
  <c r="J372" s="1"/>
  <c r="I373"/>
  <c r="J373" s="1"/>
  <c r="I374"/>
  <c r="J374" s="1"/>
  <c r="I375"/>
  <c r="J375" s="1"/>
  <c r="I376"/>
  <c r="J376" s="1"/>
  <c r="I377"/>
  <c r="J377" s="1"/>
  <c r="I378"/>
  <c r="J378" s="1"/>
  <c r="I379"/>
  <c r="J379" s="1"/>
  <c r="I380"/>
  <c r="J380" s="1"/>
  <c r="I381"/>
  <c r="J381" s="1"/>
  <c r="I382"/>
  <c r="J382" s="1"/>
  <c r="I384"/>
  <c r="J384" s="1"/>
  <c r="I385"/>
  <c r="J385" s="1"/>
  <c r="I386"/>
  <c r="J386" s="1"/>
  <c r="I387"/>
  <c r="J387" s="1"/>
  <c r="I388"/>
  <c r="J388" s="1"/>
  <c r="I389"/>
  <c r="J389" s="1"/>
  <c r="I390"/>
  <c r="J390" s="1"/>
  <c r="I391"/>
  <c r="J391" s="1"/>
  <c r="I392"/>
  <c r="J392" s="1"/>
  <c r="I393"/>
  <c r="J393" s="1"/>
  <c r="I394"/>
  <c r="J394" s="1"/>
  <c r="I395"/>
  <c r="J395" s="1"/>
  <c r="I396"/>
  <c r="J396" s="1"/>
  <c r="I397"/>
  <c r="J397" s="1"/>
  <c r="I398"/>
  <c r="J398" s="1"/>
  <c r="I399"/>
  <c r="J399" s="1"/>
  <c r="I400"/>
  <c r="J400" s="1"/>
  <c r="I401"/>
  <c r="J401" s="1"/>
  <c r="I402"/>
  <c r="J402" s="1"/>
  <c r="I403"/>
  <c r="J403" s="1"/>
  <c r="I404"/>
  <c r="J404" s="1"/>
  <c r="I405"/>
  <c r="J405" s="1"/>
  <c r="I406"/>
  <c r="J406" s="1"/>
  <c r="I407"/>
  <c r="J407" s="1"/>
  <c r="I408"/>
  <c r="J408" s="1"/>
  <c r="I409"/>
  <c r="J409" s="1"/>
  <c r="I410"/>
  <c r="J410" s="1"/>
  <c r="I411"/>
  <c r="J411" s="1"/>
  <c r="I412"/>
  <c r="J412" s="1"/>
  <c r="I413"/>
  <c r="J413" s="1"/>
  <c r="I414"/>
  <c r="J414" s="1"/>
  <c r="I416"/>
  <c r="J416" s="1"/>
  <c r="I417"/>
  <c r="J417" s="1"/>
  <c r="I418"/>
  <c r="J418" s="1"/>
  <c r="I419"/>
  <c r="J419" s="1"/>
  <c r="I420"/>
  <c r="J420" s="1"/>
  <c r="I421"/>
  <c r="J421" s="1"/>
  <c r="I422"/>
  <c r="J422" s="1"/>
  <c r="I423"/>
  <c r="J423" s="1"/>
  <c r="I424"/>
  <c r="J424" s="1"/>
  <c r="I425"/>
  <c r="J425" s="1"/>
  <c r="I426"/>
  <c r="J426" s="1"/>
  <c r="I427"/>
  <c r="J427" s="1"/>
  <c r="I428"/>
  <c r="J428" s="1"/>
  <c r="I429"/>
  <c r="J429" s="1"/>
  <c r="I430"/>
  <c r="J430" s="1"/>
  <c r="I431"/>
  <c r="J431" s="1"/>
  <c r="I432"/>
  <c r="J432" s="1"/>
  <c r="I433"/>
  <c r="J433" s="1"/>
  <c r="I434"/>
  <c r="J434" s="1"/>
  <c r="I435"/>
  <c r="J435" s="1"/>
  <c r="I436"/>
  <c r="J436" s="1"/>
  <c r="I437"/>
  <c r="J437" s="1"/>
  <c r="I438"/>
  <c r="J438" s="1"/>
  <c r="I439"/>
  <c r="J439" s="1"/>
  <c r="I440"/>
  <c r="J440" s="1"/>
  <c r="I441"/>
  <c r="J441" s="1"/>
  <c r="I442"/>
  <c r="J442" s="1"/>
  <c r="I443"/>
  <c r="J443" s="1"/>
  <c r="I444"/>
  <c r="J444" s="1"/>
  <c r="I445"/>
  <c r="J445" s="1"/>
  <c r="I446"/>
  <c r="J446" s="1"/>
  <c r="I447"/>
  <c r="J447" s="1"/>
  <c r="I448"/>
  <c r="J448" s="1"/>
  <c r="I449"/>
  <c r="J449" s="1"/>
  <c r="I450"/>
  <c r="J450" s="1"/>
  <c r="I451"/>
  <c r="J451" s="1"/>
  <c r="I452"/>
  <c r="J452" s="1"/>
  <c r="I453"/>
  <c r="J453" s="1"/>
  <c r="I454"/>
  <c r="J454" s="1"/>
  <c r="I455"/>
  <c r="J455" s="1"/>
  <c r="I456"/>
  <c r="J456" s="1"/>
  <c r="I457"/>
  <c r="J457" s="1"/>
  <c r="I458"/>
  <c r="J458" s="1"/>
  <c r="I459"/>
  <c r="J459" s="1"/>
  <c r="I460"/>
  <c r="J460" s="1"/>
  <c r="I461"/>
  <c r="J461" s="1"/>
  <c r="I462"/>
  <c r="J462" s="1"/>
  <c r="I463"/>
  <c r="J463" s="1"/>
  <c r="I464"/>
  <c r="J464" s="1"/>
  <c r="I465"/>
  <c r="J465" s="1"/>
  <c r="I466"/>
  <c r="J466" s="1"/>
  <c r="I467"/>
  <c r="J467" s="1"/>
  <c r="I468"/>
  <c r="J468" s="1"/>
  <c r="I469"/>
  <c r="J469" s="1"/>
  <c r="I470"/>
  <c r="J470" s="1"/>
  <c r="I471"/>
  <c r="J471" s="1"/>
  <c r="I472"/>
  <c r="J472" s="1"/>
  <c r="I473"/>
  <c r="J473" s="1"/>
  <c r="I474"/>
  <c r="J474" s="1"/>
  <c r="I475"/>
  <c r="J475" s="1"/>
  <c r="I476"/>
  <c r="J476" s="1"/>
  <c r="I477"/>
  <c r="J477" s="1"/>
  <c r="I478"/>
  <c r="J478" s="1"/>
  <c r="I479"/>
  <c r="J479" s="1"/>
  <c r="I480"/>
  <c r="J480" s="1"/>
  <c r="I481"/>
  <c r="J481" s="1"/>
  <c r="I482"/>
  <c r="J482" s="1"/>
  <c r="I483"/>
  <c r="J483" s="1"/>
  <c r="I484"/>
  <c r="J484" s="1"/>
  <c r="I485"/>
  <c r="J485" s="1"/>
  <c r="I486"/>
  <c r="J486" s="1"/>
  <c r="I487"/>
  <c r="J487" s="1"/>
  <c r="I488"/>
  <c r="J488" s="1"/>
  <c r="I489"/>
  <c r="J489" s="1"/>
  <c r="I490"/>
  <c r="J490" s="1"/>
  <c r="I491"/>
  <c r="J491" s="1"/>
  <c r="I492"/>
  <c r="J492" s="1"/>
  <c r="I493"/>
  <c r="J493" s="1"/>
  <c r="I494"/>
  <c r="J494" s="1"/>
  <c r="I495"/>
  <c r="J495" s="1"/>
  <c r="I496"/>
  <c r="J496" s="1"/>
  <c r="I497"/>
  <c r="J497" s="1"/>
  <c r="I498"/>
  <c r="J498" s="1"/>
  <c r="I499"/>
  <c r="J499" s="1"/>
  <c r="I500"/>
  <c r="J500" s="1"/>
  <c r="I501"/>
  <c r="J501" s="1"/>
  <c r="I502"/>
  <c r="J502" s="1"/>
  <c r="I503"/>
  <c r="J503" s="1"/>
  <c r="I504"/>
  <c r="J504" s="1"/>
  <c r="I505"/>
  <c r="J505" s="1"/>
  <c r="I506"/>
  <c r="J506" s="1"/>
  <c r="I507"/>
  <c r="J507" s="1"/>
  <c r="I508"/>
  <c r="J508" s="1"/>
  <c r="I509"/>
  <c r="J509" s="1"/>
  <c r="I510"/>
  <c r="J510" s="1"/>
  <c r="I511"/>
  <c r="J511" s="1"/>
  <c r="I512"/>
  <c r="J512" s="1"/>
  <c r="I513"/>
  <c r="J513" s="1"/>
  <c r="I514"/>
  <c r="J514" s="1"/>
  <c r="I515"/>
  <c r="J515" s="1"/>
  <c r="I516"/>
  <c r="J516" s="1"/>
  <c r="I517"/>
  <c r="J517" s="1"/>
  <c r="I518"/>
  <c r="J518" s="1"/>
  <c r="I519"/>
  <c r="J519" s="1"/>
  <c r="I520"/>
  <c r="J520" s="1"/>
  <c r="I521"/>
  <c r="J521" s="1"/>
  <c r="I522"/>
  <c r="J522" s="1"/>
  <c r="I523"/>
  <c r="J523" s="1"/>
  <c r="I524"/>
  <c r="J524" s="1"/>
  <c r="I525"/>
  <c r="J525" s="1"/>
  <c r="I526"/>
  <c r="J526" s="1"/>
  <c r="I527"/>
  <c r="J527" s="1"/>
  <c r="I528"/>
  <c r="J528" s="1"/>
  <c r="I529"/>
  <c r="J529" s="1"/>
  <c r="I530"/>
  <c r="J530" s="1"/>
  <c r="I531"/>
  <c r="J531" s="1"/>
  <c r="I532"/>
  <c r="J532" s="1"/>
  <c r="I533"/>
  <c r="J533" s="1"/>
  <c r="I534"/>
  <c r="J534" s="1"/>
  <c r="I535"/>
  <c r="J535" s="1"/>
  <c r="I536"/>
  <c r="J536" s="1"/>
  <c r="I537"/>
  <c r="J537" s="1"/>
  <c r="I538"/>
  <c r="J538" s="1"/>
  <c r="I539"/>
  <c r="J539" s="1"/>
  <c r="I540"/>
  <c r="J540" s="1"/>
  <c r="I541"/>
  <c r="J541" s="1"/>
  <c r="I542"/>
  <c r="J542" s="1"/>
  <c r="I543"/>
  <c r="J543" s="1"/>
  <c r="I544"/>
  <c r="J544" s="1"/>
  <c r="I545"/>
  <c r="J545" s="1"/>
  <c r="I546"/>
  <c r="J546" s="1"/>
  <c r="I547"/>
  <c r="J547" s="1"/>
  <c r="I548"/>
  <c r="J548" s="1"/>
  <c r="I549"/>
  <c r="J549" s="1"/>
  <c r="I550"/>
  <c r="J550" s="1"/>
  <c r="I551"/>
  <c r="J551" s="1"/>
  <c r="I552"/>
  <c r="J552" s="1"/>
  <c r="I553"/>
  <c r="J553" s="1"/>
  <c r="I554"/>
  <c r="J554" s="1"/>
  <c r="I555"/>
  <c r="J555" s="1"/>
  <c r="I556"/>
  <c r="J556" s="1"/>
  <c r="I557"/>
  <c r="J557" s="1"/>
  <c r="I558"/>
  <c r="J558" s="1"/>
  <c r="I559"/>
  <c r="J559" s="1"/>
  <c r="I560"/>
  <c r="J560" s="1"/>
  <c r="I561"/>
  <c r="J561" s="1"/>
  <c r="I562"/>
  <c r="J562" s="1"/>
  <c r="I10"/>
  <c r="J10" s="1"/>
  <c r="I370" i="2"/>
  <c r="K370" s="1"/>
  <c r="M28" i="7" l="1"/>
  <c r="T28" s="1"/>
  <c r="U28" s="1"/>
  <c r="V28" s="1"/>
  <c r="W28" s="1"/>
  <c r="X28" s="1"/>
  <c r="Y28" s="1"/>
  <c r="Z28" s="1"/>
  <c r="N28" s="1"/>
  <c r="P28" s="1"/>
  <c r="O28"/>
  <c r="E29"/>
  <c r="S27"/>
  <c r="U528" i="2"/>
  <c r="V528" s="1"/>
  <c r="W528" s="1"/>
  <c r="X528" s="1"/>
  <c r="Y528" s="1"/>
  <c r="Z528" s="1"/>
  <c r="AA528" s="1"/>
  <c r="AB528" s="1"/>
  <c r="L528" s="1"/>
  <c r="P330"/>
  <c r="O331"/>
  <c r="L42" i="5" s="1"/>
  <c r="J44"/>
  <c r="N529" i="2"/>
  <c r="T529"/>
  <c r="T370"/>
  <c r="N370"/>
  <c r="E30" i="7" l="1"/>
  <c r="M29"/>
  <c r="O29"/>
  <c r="U529" i="2"/>
  <c r="V529" s="1"/>
  <c r="W529" s="1"/>
  <c r="X529" s="1"/>
  <c r="Y529" s="1"/>
  <c r="Z529" s="1"/>
  <c r="AA529" s="1"/>
  <c r="AB529" s="1"/>
  <c r="L529" s="1"/>
  <c r="P331"/>
  <c r="M528"/>
  <c r="K43" i="5"/>
  <c r="U370" i="2"/>
  <c r="V370" s="1"/>
  <c r="W370" s="1"/>
  <c r="X370" s="1"/>
  <c r="Y370" s="1"/>
  <c r="Z370" s="1"/>
  <c r="AA370" s="1"/>
  <c r="AB370" s="1"/>
  <c r="L370" s="1"/>
  <c r="M370" s="1"/>
  <c r="O370" s="1"/>
  <c r="P370" s="1"/>
  <c r="P373" s="1"/>
  <c r="P374" s="1"/>
  <c r="P375" s="1"/>
  <c r="M30" i="7" l="1"/>
  <c r="O30"/>
  <c r="E31"/>
  <c r="T29"/>
  <c r="S28"/>
  <c r="M529" i="2"/>
  <c r="K44" i="5"/>
  <c r="P376" i="2"/>
  <c r="P377" s="1"/>
  <c r="P379" s="1"/>
  <c r="P385" s="1"/>
  <c r="P393" s="1"/>
  <c r="P394" s="1"/>
  <c r="P395" s="1"/>
  <c r="P397" s="1"/>
  <c r="P399" s="1"/>
  <c r="P402" s="1"/>
  <c r="P406" s="1"/>
  <c r="P407" s="1"/>
  <c r="P417" s="1"/>
  <c r="P418" s="1"/>
  <c r="P420" s="1"/>
  <c r="P460" s="1"/>
  <c r="P461" s="1"/>
  <c r="P494" s="1"/>
  <c r="P526" s="1"/>
  <c r="P527" s="1"/>
  <c r="O528"/>
  <c r="L43" i="5" s="1"/>
  <c r="U29" i="7" l="1"/>
  <c r="V29" s="1"/>
  <c r="W29" s="1"/>
  <c r="X29" s="1"/>
  <c r="Y29" s="1"/>
  <c r="Z29" s="1"/>
  <c r="N29" s="1"/>
  <c r="P29" s="1"/>
  <c r="S29" s="1"/>
  <c r="E32"/>
  <c r="M31"/>
  <c r="O31"/>
  <c r="T30"/>
  <c r="U30" s="1"/>
  <c r="V30" s="1"/>
  <c r="W30" s="1"/>
  <c r="X30" s="1"/>
  <c r="Y30" s="1"/>
  <c r="Z30" s="1"/>
  <c r="N30" s="1"/>
  <c r="P30" s="1"/>
  <c r="S30" s="1"/>
  <c r="P528" i="2"/>
  <c r="O529"/>
  <c r="O32" i="7" l="1"/>
  <c r="E33"/>
  <c r="M32"/>
  <c r="T31"/>
  <c r="L44" i="5"/>
  <c r="R44" s="1"/>
  <c r="R43" s="1"/>
  <c r="R42" s="1"/>
  <c r="R41" s="1"/>
  <c r="P529" i="2"/>
  <c r="U31" i="7" l="1"/>
  <c r="V31" s="1"/>
  <c r="W31" s="1"/>
  <c r="X31" s="1"/>
  <c r="Y31" s="1"/>
  <c r="Z31" s="1"/>
  <c r="N31" s="1"/>
  <c r="P31" s="1"/>
  <c r="S31" s="1"/>
  <c r="T32"/>
  <c r="U32" s="1"/>
  <c r="V32" s="1"/>
  <c r="W32" s="1"/>
  <c r="X32" s="1"/>
  <c r="Y32" s="1"/>
  <c r="Z32" s="1"/>
  <c r="N32" s="1"/>
  <c r="P32" s="1"/>
  <c r="S32" s="1"/>
  <c r="E34"/>
  <c r="M33"/>
  <c r="O33"/>
  <c r="T33" l="1"/>
  <c r="O34"/>
  <c r="E35"/>
  <c r="H30" i="5" s="1"/>
  <c r="M34" i="7"/>
  <c r="M35" l="1"/>
  <c r="O35"/>
  <c r="T34"/>
  <c r="U34" s="1"/>
  <c r="V34" s="1"/>
  <c r="W34" s="1"/>
  <c r="X34" s="1"/>
  <c r="Y34" s="1"/>
  <c r="Z34" s="1"/>
  <c r="N34" s="1"/>
  <c r="P34" s="1"/>
  <c r="S34" s="1"/>
  <c r="U33"/>
  <c r="V33" s="1"/>
  <c r="W33"/>
  <c r="X33" s="1"/>
  <c r="Y33" s="1"/>
  <c r="Z33" s="1"/>
  <c r="N33" s="1"/>
  <c r="P33" s="1"/>
  <c r="S33" s="1"/>
  <c r="T35" l="1"/>
  <c r="U35" l="1"/>
  <c r="V35" s="1"/>
  <c r="W35" s="1"/>
  <c r="X35" s="1"/>
  <c r="Y35" s="1"/>
  <c r="Z35" s="1"/>
  <c r="N35" s="1"/>
  <c r="P35" s="1"/>
  <c r="S35" l="1"/>
  <c r="L30" i="5"/>
  <c r="M30" s="1"/>
  <c r="B39" i="7" l="1"/>
  <c r="B41"/>
  <c r="B44"/>
  <c r="B43"/>
  <c r="B38"/>
  <c r="B40"/>
  <c r="B42"/>
  <c r="B37"/>
  <c r="B36"/>
  <c r="B35"/>
  <c r="B45" l="1"/>
  <c r="B8" s="1"/>
  <c r="E36"/>
  <c r="H31" i="5" s="1"/>
  <c r="M36" i="7" l="1"/>
  <c r="T36" s="1"/>
  <c r="E37"/>
  <c r="H32" i="5" s="1"/>
  <c r="O36" i="7"/>
  <c r="U36" l="1"/>
  <c r="V36" s="1"/>
  <c r="W36" s="1"/>
  <c r="X36" s="1"/>
  <c r="Y36" s="1"/>
  <c r="Z36" s="1"/>
  <c r="N36" s="1"/>
  <c r="P36" s="1"/>
  <c r="L31" i="5" s="1"/>
  <c r="M31" s="1"/>
  <c r="O37" i="7"/>
  <c r="M37"/>
  <c r="T37" s="1"/>
  <c r="E38"/>
  <c r="H33" i="5" s="1"/>
  <c r="S36" i="7" l="1"/>
  <c r="U37"/>
  <c r="V37" s="1"/>
  <c r="W37" s="1"/>
  <c r="X37" s="1"/>
  <c r="Y37" s="1"/>
  <c r="Z37" s="1"/>
  <c r="N37" s="1"/>
  <c r="P37" s="1"/>
  <c r="L32" i="5" s="1"/>
  <c r="M32" s="1"/>
  <c r="O38" i="7"/>
  <c r="E39"/>
  <c r="H34" i="5" s="1"/>
  <c r="M38" i="7"/>
  <c r="T38" s="1"/>
  <c r="S37" l="1"/>
  <c r="U38"/>
  <c r="V38" s="1"/>
  <c r="W38" s="1"/>
  <c r="X38" s="1"/>
  <c r="Y38" s="1"/>
  <c r="Z38" s="1"/>
  <c r="N38" s="1"/>
  <c r="P38" s="1"/>
  <c r="L33" i="5" s="1"/>
  <c r="M33" s="1"/>
  <c r="O39" i="7"/>
  <c r="M39"/>
  <c r="T39" s="1"/>
  <c r="E40"/>
  <c r="H35" i="5" s="1"/>
  <c r="S38" i="7" l="1"/>
  <c r="M40"/>
  <c r="T40" s="1"/>
  <c r="O40"/>
  <c r="E41"/>
  <c r="H36" i="5" s="1"/>
  <c r="U39" i="7"/>
  <c r="V39" s="1"/>
  <c r="W39" s="1"/>
  <c r="X39" s="1"/>
  <c r="Y39" s="1"/>
  <c r="Z39" s="1"/>
  <c r="N39" s="1"/>
  <c r="P39" s="1"/>
  <c r="L34" i="5" s="1"/>
  <c r="M34" s="1"/>
  <c r="S39" i="7" l="1"/>
  <c r="M41"/>
  <c r="T41" s="1"/>
  <c r="E42"/>
  <c r="H37" i="5" s="1"/>
  <c r="O41" i="7"/>
  <c r="U40"/>
  <c r="V40"/>
  <c r="W40" s="1"/>
  <c r="X40" s="1"/>
  <c r="Y40" s="1"/>
  <c r="Z40" s="1"/>
  <c r="N40" s="1"/>
  <c r="P40" s="1"/>
  <c r="L35" i="5" s="1"/>
  <c r="M35" s="1"/>
  <c r="S40" i="7" l="1"/>
  <c r="U41"/>
  <c r="V41" s="1"/>
  <c r="W41" s="1"/>
  <c r="X41" s="1"/>
  <c r="Y41" s="1"/>
  <c r="Z41" s="1"/>
  <c r="N41" s="1"/>
  <c r="P41" s="1"/>
  <c r="L36" i="5" s="1"/>
  <c r="M36" s="1"/>
  <c r="O42" i="7"/>
  <c r="M42"/>
  <c r="T42" s="1"/>
  <c r="E43"/>
  <c r="H38" i="5" s="1"/>
  <c r="S41" i="7" l="1"/>
  <c r="O43"/>
  <c r="M43"/>
  <c r="T43" s="1"/>
  <c r="E44"/>
  <c r="H39" i="5" s="1"/>
  <c r="U42" i="7"/>
  <c r="V42" s="1"/>
  <c r="W42" s="1"/>
  <c r="X42" s="1"/>
  <c r="Y42" s="1"/>
  <c r="Z42" s="1"/>
  <c r="N42" s="1"/>
  <c r="P42" s="1"/>
  <c r="L37" i="5" s="1"/>
  <c r="M37" s="1"/>
  <c r="S42" i="7" l="1"/>
  <c r="M44"/>
  <c r="T44" s="1"/>
  <c r="O44"/>
  <c r="E45"/>
  <c r="H40" i="5" s="1"/>
  <c r="U43" i="7"/>
  <c r="V43" s="1"/>
  <c r="W43" s="1"/>
  <c r="X43" s="1"/>
  <c r="Y43" s="1"/>
  <c r="Z43" s="1"/>
  <c r="N43" s="1"/>
  <c r="P43" s="1"/>
  <c r="L38" i="5" s="1"/>
  <c r="M38" s="1"/>
  <c r="S43" i="7" l="1"/>
  <c r="O45"/>
  <c r="M45"/>
  <c r="T45" s="1"/>
  <c r="U44"/>
  <c r="V44" s="1"/>
  <c r="W44" s="1"/>
  <c r="X44" s="1"/>
  <c r="Y44" s="1"/>
  <c r="Z44" s="1"/>
  <c r="N44" s="1"/>
  <c r="P44" s="1"/>
  <c r="L39" i="5" s="1"/>
  <c r="M39" s="1"/>
  <c r="S44" i="7" l="1"/>
  <c r="U45"/>
  <c r="V45" s="1"/>
  <c r="W45" s="1"/>
  <c r="X45" s="1"/>
  <c r="Y45" s="1"/>
  <c r="Z45" s="1"/>
  <c r="N45" s="1"/>
  <c r="P45" s="1"/>
  <c r="L40" i="5" s="1"/>
  <c r="R40" s="1"/>
  <c r="R39" s="1"/>
  <c r="M40" l="1"/>
  <c r="M41" s="1"/>
  <c r="M42" s="1"/>
  <c r="M43" s="1"/>
  <c r="M44" s="1"/>
  <c r="S45" i="7"/>
  <c r="S47" s="1"/>
  <c r="P47" s="1"/>
  <c r="R38" i="5"/>
  <c r="R37" s="1"/>
  <c r="R36" s="1"/>
  <c r="R35" s="1"/>
  <c r="R34" s="1"/>
  <c r="R33" s="1"/>
  <c r="R32" s="1"/>
  <c r="R31" s="1"/>
  <c r="R30" s="1"/>
  <c r="R29" s="1"/>
  <c r="R28" s="1"/>
  <c r="R27" s="1"/>
  <c r="R26" s="1"/>
  <c r="R25" s="1"/>
  <c r="R24" s="1"/>
  <c r="R23" s="1"/>
  <c r="R22" s="1"/>
  <c r="R21" s="1"/>
  <c r="R20" s="1"/>
  <c r="R19" s="1"/>
  <c r="R18" s="1"/>
  <c r="R17" s="1"/>
  <c r="R16" s="1"/>
  <c r="R15" s="1"/>
  <c r="R14" s="1"/>
  <c r="R13" s="1"/>
  <c r="R12" s="1"/>
  <c r="R11" s="1"/>
  <c r="R10" s="1"/>
  <c r="R9" s="1"/>
  <c r="R8" s="1"/>
  <c r="R7" s="1"/>
  <c r="R6" s="1"/>
  <c r="R5" s="1"/>
  <c r="R4" s="1"/>
  <c r="P46" i="7"/>
  <c r="P3" s="1"/>
  <c r="Q45" i="5" l="1"/>
  <c r="Q44" s="1"/>
  <c r="Q43" s="1"/>
  <c r="Q42" s="1"/>
  <c r="Q41" s="1"/>
  <c r="Q40" s="1"/>
  <c r="Q39" s="1"/>
  <c r="Q38" s="1"/>
  <c r="Q37" s="1"/>
  <c r="Q36" s="1"/>
  <c r="Q35" s="1"/>
  <c r="Q34" s="1"/>
  <c r="Q33" s="1"/>
  <c r="Q32" s="1"/>
  <c r="Q31" s="1"/>
  <c r="Q30" s="1"/>
  <c r="Q29" s="1"/>
  <c r="Q28" s="1"/>
  <c r="Q27" s="1"/>
  <c r="Q26" s="1"/>
  <c r="Q25" s="1"/>
  <c r="Q24" s="1"/>
  <c r="Q23" s="1"/>
  <c r="Q22" s="1"/>
  <c r="Q21" s="1"/>
  <c r="Q20" s="1"/>
  <c r="Q19" s="1"/>
  <c r="Q18" s="1"/>
  <c r="Q17" s="1"/>
  <c r="Q16" s="1"/>
  <c r="Q15" s="1"/>
  <c r="Q14" s="1"/>
  <c r="Q13" s="1"/>
  <c r="Q12" s="1"/>
  <c r="Q11" s="1"/>
  <c r="Q10" s="1"/>
  <c r="Q9" s="1"/>
  <c r="Q8" s="1"/>
  <c r="Q7" s="1"/>
  <c r="Q6" s="1"/>
  <c r="Q5" s="1"/>
  <c r="Q4" s="1"/>
</calcChain>
</file>

<file path=xl/sharedStrings.xml><?xml version="1.0" encoding="utf-8"?>
<sst xmlns="http://schemas.openxmlformats.org/spreadsheetml/2006/main" count="2026" uniqueCount="599">
  <si>
    <t>P</t>
  </si>
  <si>
    <t>K</t>
  </si>
  <si>
    <t>DN</t>
  </si>
  <si>
    <t>TYP</t>
  </si>
  <si>
    <t>L</t>
  </si>
  <si>
    <t>KOL</t>
  </si>
  <si>
    <t>ZAW</t>
  </si>
  <si>
    <t>TR ODG</t>
  </si>
  <si>
    <t>R003</t>
  </si>
  <si>
    <t>K68/01</t>
  </si>
  <si>
    <t>R004</t>
  </si>
  <si>
    <t>OX1</t>
  </si>
  <si>
    <t>R008</t>
  </si>
  <si>
    <t>OX2</t>
  </si>
  <si>
    <t>OX3</t>
  </si>
  <si>
    <t>R002</t>
  </si>
  <si>
    <t>K68</t>
  </si>
  <si>
    <t>R001</t>
  </si>
  <si>
    <t>K67</t>
  </si>
  <si>
    <t xml:space="preserve">K68 </t>
  </si>
  <si>
    <t>R005</t>
  </si>
  <si>
    <t>K66</t>
  </si>
  <si>
    <t>R007</t>
  </si>
  <si>
    <t>OX4</t>
  </si>
  <si>
    <t>T</t>
  </si>
  <si>
    <t>R006</t>
  </si>
  <si>
    <t>OX5</t>
  </si>
  <si>
    <t>R009</t>
  </si>
  <si>
    <t>OX6</t>
  </si>
  <si>
    <t>R010</t>
  </si>
  <si>
    <t>OX7</t>
  </si>
  <si>
    <t>R011</t>
  </si>
  <si>
    <t>RED</t>
  </si>
  <si>
    <t>K65A</t>
  </si>
  <si>
    <t>W249</t>
  </si>
  <si>
    <t xml:space="preserve">K65 </t>
  </si>
  <si>
    <t>W223</t>
  </si>
  <si>
    <t>K65</t>
  </si>
  <si>
    <t>K63</t>
  </si>
  <si>
    <t>W215</t>
  </si>
  <si>
    <t>K62</t>
  </si>
  <si>
    <t>W239</t>
  </si>
  <si>
    <t>O61</t>
  </si>
  <si>
    <t>K60</t>
  </si>
  <si>
    <t>W237</t>
  </si>
  <si>
    <t>OX8</t>
  </si>
  <si>
    <t>W236</t>
  </si>
  <si>
    <t>OX9</t>
  </si>
  <si>
    <t>W235</t>
  </si>
  <si>
    <t>K60/01</t>
  </si>
  <si>
    <t>W234</t>
  </si>
  <si>
    <t>OX10</t>
  </si>
  <si>
    <t>W228</t>
  </si>
  <si>
    <t>OX11</t>
  </si>
  <si>
    <t>W227</t>
  </si>
  <si>
    <t xml:space="preserve">K60 </t>
  </si>
  <si>
    <t>O59</t>
  </si>
  <si>
    <t>O58</t>
  </si>
  <si>
    <t>W189</t>
  </si>
  <si>
    <t>O57</t>
  </si>
  <si>
    <t>K57</t>
  </si>
  <si>
    <t>K56</t>
  </si>
  <si>
    <t>W217</t>
  </si>
  <si>
    <t>OX12</t>
  </si>
  <si>
    <t>W218</t>
  </si>
  <si>
    <t>K56/05</t>
  </si>
  <si>
    <t>W216</t>
  </si>
  <si>
    <t>OX13</t>
  </si>
  <si>
    <t>W226</t>
  </si>
  <si>
    <t>K56/03</t>
  </si>
  <si>
    <t>W211</t>
  </si>
  <si>
    <t>ODW</t>
  </si>
  <si>
    <t>K56/04</t>
  </si>
  <si>
    <t>W241</t>
  </si>
  <si>
    <t>OX14</t>
  </si>
  <si>
    <t>W231</t>
  </si>
  <si>
    <t>OX15</t>
  </si>
  <si>
    <t>W207</t>
  </si>
  <si>
    <t>OX16</t>
  </si>
  <si>
    <t>W206</t>
  </si>
  <si>
    <t>OX17</t>
  </si>
  <si>
    <t>W209</t>
  </si>
  <si>
    <t xml:space="preserve">K56 </t>
  </si>
  <si>
    <t>K55</t>
  </si>
  <si>
    <t>W190</t>
  </si>
  <si>
    <t>OX18</t>
  </si>
  <si>
    <t>W175</t>
  </si>
  <si>
    <t>OX19</t>
  </si>
  <si>
    <t>W178</t>
  </si>
  <si>
    <t>OX20</t>
  </si>
  <si>
    <t>W246</t>
  </si>
  <si>
    <t>K54/02</t>
  </si>
  <si>
    <t>OX21</t>
  </si>
  <si>
    <t>W173</t>
  </si>
  <si>
    <t>W220</t>
  </si>
  <si>
    <t>OX22</t>
  </si>
  <si>
    <t>W181</t>
  </si>
  <si>
    <t>OX23</t>
  </si>
  <si>
    <t>W168</t>
  </si>
  <si>
    <t>OX24</t>
  </si>
  <si>
    <t>W172</t>
  </si>
  <si>
    <t xml:space="preserve">K54 </t>
  </si>
  <si>
    <t>K54</t>
  </si>
  <si>
    <t>K53</t>
  </si>
  <si>
    <t>W208</t>
  </si>
  <si>
    <t>K53/03</t>
  </si>
  <si>
    <t>W182</t>
  </si>
  <si>
    <t>OX25</t>
  </si>
  <si>
    <t>OX26</t>
  </si>
  <si>
    <t>OX27</t>
  </si>
  <si>
    <t>W214</t>
  </si>
  <si>
    <t>OX28</t>
  </si>
  <si>
    <t>W213</t>
  </si>
  <si>
    <t>K53/01</t>
  </si>
  <si>
    <t>W238</t>
  </si>
  <si>
    <t>OX29</t>
  </si>
  <si>
    <t>W230</t>
  </si>
  <si>
    <t>OX30</t>
  </si>
  <si>
    <t>W232</t>
  </si>
  <si>
    <t>OX31</t>
  </si>
  <si>
    <t>W221</t>
  </si>
  <si>
    <t>OX32</t>
  </si>
  <si>
    <t>W183</t>
  </si>
  <si>
    <t>K52A</t>
  </si>
  <si>
    <t>W240</t>
  </si>
  <si>
    <t>O52</t>
  </si>
  <si>
    <t>W179</t>
  </si>
  <si>
    <t>OX33</t>
  </si>
  <si>
    <t>W233</t>
  </si>
  <si>
    <t>K51B</t>
  </si>
  <si>
    <t>W225</t>
  </si>
  <si>
    <t xml:space="preserve">K51 </t>
  </si>
  <si>
    <t>W193</t>
  </si>
  <si>
    <t>OX34</t>
  </si>
  <si>
    <t>W195</t>
  </si>
  <si>
    <t>OX35</t>
  </si>
  <si>
    <t>W171</t>
  </si>
  <si>
    <t>K50</t>
  </si>
  <si>
    <t>W174</t>
  </si>
  <si>
    <t xml:space="preserve">K50 </t>
  </si>
  <si>
    <t>W205</t>
  </si>
  <si>
    <t>K49</t>
  </si>
  <si>
    <t>K48</t>
  </si>
  <si>
    <t>K48/01</t>
  </si>
  <si>
    <t xml:space="preserve">K48 </t>
  </si>
  <si>
    <t>K47</t>
  </si>
  <si>
    <t>W210</t>
  </si>
  <si>
    <t>K46</t>
  </si>
  <si>
    <t>W222</t>
  </si>
  <si>
    <t>OX62</t>
  </si>
  <si>
    <t>W185</t>
  </si>
  <si>
    <t>OX63</t>
  </si>
  <si>
    <t>W224</t>
  </si>
  <si>
    <t>OX64</t>
  </si>
  <si>
    <t>W114</t>
  </si>
  <si>
    <t>0X65</t>
  </si>
  <si>
    <t>W176</t>
  </si>
  <si>
    <t>OX65</t>
  </si>
  <si>
    <t>OX66</t>
  </si>
  <si>
    <t>W113</t>
  </si>
  <si>
    <t>OX67</t>
  </si>
  <si>
    <t>W243</t>
  </si>
  <si>
    <t>OX68</t>
  </si>
  <si>
    <t>W115</t>
  </si>
  <si>
    <t>W112</t>
  </si>
  <si>
    <t>OX69</t>
  </si>
  <si>
    <t>W111</t>
  </si>
  <si>
    <t>OX70</t>
  </si>
  <si>
    <t>W110</t>
  </si>
  <si>
    <t>OX71</t>
  </si>
  <si>
    <t>W109</t>
  </si>
  <si>
    <t xml:space="preserve">K46 </t>
  </si>
  <si>
    <t>K45</t>
  </si>
  <si>
    <t>W108</t>
  </si>
  <si>
    <t>W107</t>
  </si>
  <si>
    <t>K44</t>
  </si>
  <si>
    <t>W106</t>
  </si>
  <si>
    <t>OX72</t>
  </si>
  <si>
    <t>W105</t>
  </si>
  <si>
    <t>OX73</t>
  </si>
  <si>
    <t>W104</t>
  </si>
  <si>
    <t>K42</t>
  </si>
  <si>
    <t>W102</t>
  </si>
  <si>
    <t>K41</t>
  </si>
  <si>
    <t>W103</t>
  </si>
  <si>
    <t>K40</t>
  </si>
  <si>
    <t>W101</t>
  </si>
  <si>
    <t>K39</t>
  </si>
  <si>
    <t>W100</t>
  </si>
  <si>
    <t>K37</t>
  </si>
  <si>
    <t>W099</t>
  </si>
  <si>
    <t>K25</t>
  </si>
  <si>
    <t>K24</t>
  </si>
  <si>
    <t>K03</t>
  </si>
  <si>
    <t>W201</t>
  </si>
  <si>
    <t>W202</t>
  </si>
  <si>
    <t>OX36</t>
  </si>
  <si>
    <t>W167</t>
  </si>
  <si>
    <t>OX37</t>
  </si>
  <si>
    <t>OX38</t>
  </si>
  <si>
    <t>W170</t>
  </si>
  <si>
    <t>OX39</t>
  </si>
  <si>
    <t>W169</t>
  </si>
  <si>
    <t>K31/08</t>
  </si>
  <si>
    <t>W164</t>
  </si>
  <si>
    <t>OX40</t>
  </si>
  <si>
    <t>RED1</t>
  </si>
  <si>
    <t>RED2</t>
  </si>
  <si>
    <t>W163</t>
  </si>
  <si>
    <t>OX41</t>
  </si>
  <si>
    <t>W166</t>
  </si>
  <si>
    <t>K31/06</t>
  </si>
  <si>
    <t>W198</t>
  </si>
  <si>
    <t>K31/05</t>
  </si>
  <si>
    <t>W161</t>
  </si>
  <si>
    <t>K31/03</t>
  </si>
  <si>
    <t>W160</t>
  </si>
  <si>
    <t>K31/04</t>
  </si>
  <si>
    <t>W159</t>
  </si>
  <si>
    <t>K31/02</t>
  </si>
  <si>
    <t>OX43</t>
  </si>
  <si>
    <t>W157</t>
  </si>
  <si>
    <t>OX42</t>
  </si>
  <si>
    <t>W156</t>
  </si>
  <si>
    <t>OX44</t>
  </si>
  <si>
    <t>W155</t>
  </si>
  <si>
    <t>OX45</t>
  </si>
  <si>
    <t>W154</t>
  </si>
  <si>
    <t>OX46</t>
  </si>
  <si>
    <t>W153</t>
  </si>
  <si>
    <t>K31</t>
  </si>
  <si>
    <t>W152</t>
  </si>
  <si>
    <t>K49/01</t>
  </si>
  <si>
    <t>W212</t>
  </si>
  <si>
    <t>OX47</t>
  </si>
  <si>
    <t>W151</t>
  </si>
  <si>
    <t>K49/02</t>
  </si>
  <si>
    <t>W150</t>
  </si>
  <si>
    <t>K49/03</t>
  </si>
  <si>
    <t>W149</t>
  </si>
  <si>
    <t>K35/07</t>
  </si>
  <si>
    <t>W148</t>
  </si>
  <si>
    <t>K35/06</t>
  </si>
  <si>
    <t>W147</t>
  </si>
  <si>
    <t>OX48</t>
  </si>
  <si>
    <t>W146</t>
  </si>
  <si>
    <t>OX49</t>
  </si>
  <si>
    <t>W145</t>
  </si>
  <si>
    <t>OX50</t>
  </si>
  <si>
    <t>W144</t>
  </si>
  <si>
    <t>OX51</t>
  </si>
  <si>
    <t xml:space="preserve">K35 </t>
  </si>
  <si>
    <t>W140</t>
  </si>
  <si>
    <t>K35/03</t>
  </si>
  <si>
    <t>W142</t>
  </si>
  <si>
    <t>OX52</t>
  </si>
  <si>
    <t>W141</t>
  </si>
  <si>
    <t>W139</t>
  </si>
  <si>
    <t>K35/02</t>
  </si>
  <si>
    <t>W138</t>
  </si>
  <si>
    <t>K35/01</t>
  </si>
  <si>
    <t>W137</t>
  </si>
  <si>
    <t>OX53</t>
  </si>
  <si>
    <t>W136</t>
  </si>
  <si>
    <t>W135</t>
  </si>
  <si>
    <t>K35</t>
  </si>
  <si>
    <t>OX54</t>
  </si>
  <si>
    <t>K33</t>
  </si>
  <si>
    <t>W134</t>
  </si>
  <si>
    <t>K32</t>
  </si>
  <si>
    <t>W133</t>
  </si>
  <si>
    <t>OX55</t>
  </si>
  <si>
    <t>W132</t>
  </si>
  <si>
    <t>OX56</t>
  </si>
  <si>
    <t>W131</t>
  </si>
  <si>
    <t>K31/01</t>
  </si>
  <si>
    <t>OX57</t>
  </si>
  <si>
    <t>W130</t>
  </si>
  <si>
    <t>OX58</t>
  </si>
  <si>
    <t>W129</t>
  </si>
  <si>
    <t>K30</t>
  </si>
  <si>
    <t>W128</t>
  </si>
  <si>
    <t>OX59</t>
  </si>
  <si>
    <t>W127</t>
  </si>
  <si>
    <t>OX60</t>
  </si>
  <si>
    <t>W125</t>
  </si>
  <si>
    <t>O28</t>
  </si>
  <si>
    <t>W122</t>
  </si>
  <si>
    <t>K28/03</t>
  </si>
  <si>
    <t>W121</t>
  </si>
  <si>
    <t>K28/02</t>
  </si>
  <si>
    <t>W120</t>
  </si>
  <si>
    <t>K28/01</t>
  </si>
  <si>
    <t>W119</t>
  </si>
  <si>
    <t xml:space="preserve">K28 </t>
  </si>
  <si>
    <t>K28</t>
  </si>
  <si>
    <t>K27</t>
  </si>
  <si>
    <t>W126</t>
  </si>
  <si>
    <t>W162</t>
  </si>
  <si>
    <t>OX61</t>
  </si>
  <si>
    <t>W124</t>
  </si>
  <si>
    <t>K27/01</t>
  </si>
  <si>
    <t>W199</t>
  </si>
  <si>
    <t>K27/03</t>
  </si>
  <si>
    <t xml:space="preserve">K27 </t>
  </si>
  <si>
    <t>K26</t>
  </si>
  <si>
    <t>W118</t>
  </si>
  <si>
    <t>W090</t>
  </si>
  <si>
    <t>K22/01</t>
  </si>
  <si>
    <t>W197</t>
  </si>
  <si>
    <t>W095</t>
  </si>
  <si>
    <t>K23/01</t>
  </si>
  <si>
    <t>W094</t>
  </si>
  <si>
    <t xml:space="preserve">K23 </t>
  </si>
  <si>
    <t>W098</t>
  </si>
  <si>
    <t>K23/02</t>
  </si>
  <si>
    <t>W097</t>
  </si>
  <si>
    <t>W096</t>
  </si>
  <si>
    <t>OX74</t>
  </si>
  <si>
    <t>W191</t>
  </si>
  <si>
    <t>K23</t>
  </si>
  <si>
    <t xml:space="preserve">K22 </t>
  </si>
  <si>
    <t>K21</t>
  </si>
  <si>
    <t xml:space="preserve">K22  </t>
  </si>
  <si>
    <t>K21/01</t>
  </si>
  <si>
    <t>K20</t>
  </si>
  <si>
    <t>W087</t>
  </si>
  <si>
    <t>K19</t>
  </si>
  <si>
    <t>W086</t>
  </si>
  <si>
    <t>K18</t>
  </si>
  <si>
    <t>W085</t>
  </si>
  <si>
    <t>K18/01</t>
  </si>
  <si>
    <t>W084</t>
  </si>
  <si>
    <t xml:space="preserve">K18 </t>
  </si>
  <si>
    <t>K17</t>
  </si>
  <si>
    <t>K16</t>
  </si>
  <si>
    <t>K15</t>
  </si>
  <si>
    <t>W083</t>
  </si>
  <si>
    <t>K14</t>
  </si>
  <si>
    <t>W082</t>
  </si>
  <si>
    <t>K14/01</t>
  </si>
  <si>
    <t>W081</t>
  </si>
  <si>
    <t xml:space="preserve">K14 </t>
  </si>
  <si>
    <t>K13A</t>
  </si>
  <si>
    <t>W204</t>
  </si>
  <si>
    <t xml:space="preserve">K13 </t>
  </si>
  <si>
    <t>K05</t>
  </si>
  <si>
    <t>W075</t>
  </si>
  <si>
    <t>OX75</t>
  </si>
  <si>
    <t>W076</t>
  </si>
  <si>
    <t>K11/05</t>
  </si>
  <si>
    <t>OX80</t>
  </si>
  <si>
    <t>W078</t>
  </si>
  <si>
    <t>OX81</t>
  </si>
  <si>
    <t>K11/04</t>
  </si>
  <si>
    <t>W071</t>
  </si>
  <si>
    <t>OX82</t>
  </si>
  <si>
    <t>W074</t>
  </si>
  <si>
    <t>OX83</t>
  </si>
  <si>
    <t>W073</t>
  </si>
  <si>
    <t>OX84</t>
  </si>
  <si>
    <t>W072</t>
  </si>
  <si>
    <t>K11/03</t>
  </si>
  <si>
    <t>W070</t>
  </si>
  <si>
    <t>OX85</t>
  </si>
  <si>
    <t>OX86</t>
  </si>
  <si>
    <t>W069</t>
  </si>
  <si>
    <t>W068</t>
  </si>
  <si>
    <t>OX87</t>
  </si>
  <si>
    <t>W066</t>
  </si>
  <si>
    <t>OX88</t>
  </si>
  <si>
    <t>W065</t>
  </si>
  <si>
    <t>K11</t>
  </si>
  <si>
    <t>W060</t>
  </si>
  <si>
    <t>K11/01</t>
  </si>
  <si>
    <t>W061</t>
  </si>
  <si>
    <t>W062</t>
  </si>
  <si>
    <t>OX89</t>
  </si>
  <si>
    <t>K11/02</t>
  </si>
  <si>
    <t>W064</t>
  </si>
  <si>
    <t>OX90</t>
  </si>
  <si>
    <t>W063</t>
  </si>
  <si>
    <t>K10A</t>
  </si>
  <si>
    <t xml:space="preserve">K10 </t>
  </si>
  <si>
    <t>K10</t>
  </si>
  <si>
    <t>K09</t>
  </si>
  <si>
    <t>W058</t>
  </si>
  <si>
    <t>K09/08</t>
  </si>
  <si>
    <t>W219</t>
  </si>
  <si>
    <t>K09/07</t>
  </si>
  <si>
    <t>W056</t>
  </si>
  <si>
    <t>K09/06</t>
  </si>
  <si>
    <t>W055</t>
  </si>
  <si>
    <t>K09/05</t>
  </si>
  <si>
    <t>W054</t>
  </si>
  <si>
    <t>K09/04</t>
  </si>
  <si>
    <t>W053</t>
  </si>
  <si>
    <t>K09/03</t>
  </si>
  <si>
    <t>W052</t>
  </si>
  <si>
    <t>K09/01</t>
  </si>
  <si>
    <t>W049</t>
  </si>
  <si>
    <t>W051</t>
  </si>
  <si>
    <t>K09/02</t>
  </si>
  <si>
    <t>W050</t>
  </si>
  <si>
    <t xml:space="preserve">K09 </t>
  </si>
  <si>
    <t>W080</t>
  </si>
  <si>
    <t>OX91</t>
  </si>
  <si>
    <t>W037</t>
  </si>
  <si>
    <t>K09/09A</t>
  </si>
  <si>
    <t>W034</t>
  </si>
  <si>
    <t>OX92</t>
  </si>
  <si>
    <t>W035</t>
  </si>
  <si>
    <t>OX93</t>
  </si>
  <si>
    <t>W033</t>
  </si>
  <si>
    <t>K09/09B</t>
  </si>
  <si>
    <t>W028</t>
  </si>
  <si>
    <t>OX94</t>
  </si>
  <si>
    <t>W029</t>
  </si>
  <si>
    <t>OX95</t>
  </si>
  <si>
    <t>W030</t>
  </si>
  <si>
    <t>OX96</t>
  </si>
  <si>
    <t>W031</t>
  </si>
  <si>
    <t>K08</t>
  </si>
  <si>
    <t>K07</t>
  </si>
  <si>
    <t>W244</t>
  </si>
  <si>
    <t>OX97</t>
  </si>
  <si>
    <t>W245</t>
  </si>
  <si>
    <t>OX98</t>
  </si>
  <si>
    <t>W048</t>
  </si>
  <si>
    <t>OX99</t>
  </si>
  <si>
    <t>W046</t>
  </si>
  <si>
    <t>OX100</t>
  </si>
  <si>
    <t>W047</t>
  </si>
  <si>
    <t>OX101</t>
  </si>
  <si>
    <t>W045</t>
  </si>
  <si>
    <t>OX102</t>
  </si>
  <si>
    <t>W044</t>
  </si>
  <si>
    <t>OX103</t>
  </si>
  <si>
    <t>W043</t>
  </si>
  <si>
    <t>OX104</t>
  </si>
  <si>
    <t>W247</t>
  </si>
  <si>
    <t>OX105</t>
  </si>
  <si>
    <t>W042</t>
  </si>
  <si>
    <t>OX106</t>
  </si>
  <si>
    <t>W248</t>
  </si>
  <si>
    <t>OX1O6</t>
  </si>
  <si>
    <t>OX107</t>
  </si>
  <si>
    <t>W041</t>
  </si>
  <si>
    <t>OX108</t>
  </si>
  <si>
    <t>W040</t>
  </si>
  <si>
    <t>K07/02</t>
  </si>
  <si>
    <t xml:space="preserve">K07 </t>
  </si>
  <si>
    <t>K06</t>
  </si>
  <si>
    <t>W038</t>
  </si>
  <si>
    <t>W027</t>
  </si>
  <si>
    <t>OX109</t>
  </si>
  <si>
    <t>W025</t>
  </si>
  <si>
    <t>K06/02</t>
  </si>
  <si>
    <t>W024</t>
  </si>
  <si>
    <t>OX110</t>
  </si>
  <si>
    <t>W023</t>
  </si>
  <si>
    <t>K06/01</t>
  </si>
  <si>
    <t>0X111</t>
  </si>
  <si>
    <t>W026</t>
  </si>
  <si>
    <t>OX111</t>
  </si>
  <si>
    <t>OX112</t>
  </si>
  <si>
    <t>W020</t>
  </si>
  <si>
    <t>OX113</t>
  </si>
  <si>
    <t>W019</t>
  </si>
  <si>
    <t>OX114</t>
  </si>
  <si>
    <t>W032</t>
  </si>
  <si>
    <t>OX115</t>
  </si>
  <si>
    <t>W022</t>
  </si>
  <si>
    <t>OX116</t>
  </si>
  <si>
    <t>W021</t>
  </si>
  <si>
    <t>OX117</t>
  </si>
  <si>
    <t>W018</t>
  </si>
  <si>
    <t>OX118</t>
  </si>
  <si>
    <t>W017</t>
  </si>
  <si>
    <t>C13</t>
  </si>
  <si>
    <t>W004</t>
  </si>
  <si>
    <t>K01/08</t>
  </si>
  <si>
    <t>W006</t>
  </si>
  <si>
    <t>OX119</t>
  </si>
  <si>
    <t>W005</t>
  </si>
  <si>
    <t>K01/07</t>
  </si>
  <si>
    <t>K01/05</t>
  </si>
  <si>
    <t>K01/03</t>
  </si>
  <si>
    <t>K01/01</t>
  </si>
  <si>
    <t>W196</t>
  </si>
  <si>
    <t>K01/09</t>
  </si>
  <si>
    <t>0X120</t>
  </si>
  <si>
    <t>W009</t>
  </si>
  <si>
    <t>0X121</t>
  </si>
  <si>
    <t>OX121</t>
  </si>
  <si>
    <t>OX120</t>
  </si>
  <si>
    <t>K01</t>
  </si>
  <si>
    <t>W242</t>
  </si>
  <si>
    <t>OX122</t>
  </si>
  <si>
    <t>W229</t>
  </si>
  <si>
    <t>RED3</t>
  </si>
  <si>
    <t>RED4</t>
  </si>
  <si>
    <t>W014</t>
  </si>
  <si>
    <t>OX123</t>
  </si>
  <si>
    <t>W013</t>
  </si>
  <si>
    <t>OX124</t>
  </si>
  <si>
    <t>W011</t>
  </si>
  <si>
    <t>OX125</t>
  </si>
  <si>
    <t>W188</t>
  </si>
  <si>
    <t>W203</t>
  </si>
  <si>
    <t>OX126</t>
  </si>
  <si>
    <t>W012</t>
  </si>
  <si>
    <t>TR PRZEL</t>
  </si>
  <si>
    <t>Sz</t>
  </si>
  <si>
    <t>tz=</t>
  </si>
  <si>
    <t>tśr=</t>
  </si>
  <si>
    <t>tradycyjna</t>
  </si>
  <si>
    <t>lepkość</t>
  </si>
  <si>
    <t>preizolowana</t>
  </si>
  <si>
    <t>gęstość</t>
  </si>
  <si>
    <t>wsp_kor=</t>
  </si>
  <si>
    <t>l</t>
  </si>
  <si>
    <t xml:space="preserve">Nr </t>
  </si>
  <si>
    <t>msz</t>
  </si>
  <si>
    <t>msl</t>
  </si>
  <si>
    <t>zima</t>
  </si>
  <si>
    <t>lato</t>
  </si>
  <si>
    <t>W039</t>
  </si>
  <si>
    <t>W059</t>
  </si>
  <si>
    <t>W067</t>
  </si>
  <si>
    <t>W077</t>
  </si>
  <si>
    <t>W079</t>
  </si>
  <si>
    <t>W088</t>
  </si>
  <si>
    <t>W116</t>
  </si>
  <si>
    <t>W117</t>
  </si>
  <si>
    <t>W143</t>
  </si>
  <si>
    <t>W158</t>
  </si>
  <si>
    <t>W186</t>
  </si>
  <si>
    <t>W187</t>
  </si>
  <si>
    <t>W194</t>
  </si>
  <si>
    <t>W250</t>
  </si>
  <si>
    <t>W251</t>
  </si>
  <si>
    <t>W252</t>
  </si>
  <si>
    <t>W253</t>
  </si>
  <si>
    <t>m [t/h]</t>
  </si>
  <si>
    <t>EN10216</t>
  </si>
  <si>
    <t>PN 74219</t>
  </si>
  <si>
    <t>Dw [mm]</t>
  </si>
  <si>
    <t>w [m/s]</t>
  </si>
  <si>
    <t>k</t>
  </si>
  <si>
    <t>Re</t>
  </si>
  <si>
    <t>64/Re</t>
  </si>
  <si>
    <t>lambda</t>
  </si>
  <si>
    <r>
      <t>m</t>
    </r>
    <r>
      <rPr>
        <vertAlign val="subscript"/>
        <sz val="10"/>
        <rFont val="Calibri"/>
        <family val="2"/>
        <charset val="238"/>
        <scheme val="minor"/>
      </rPr>
      <t xml:space="preserve">kor </t>
    </r>
    <r>
      <rPr>
        <sz val="10"/>
        <rFont val="Calibri"/>
        <family val="2"/>
        <charset val="238"/>
        <scheme val="minor"/>
      </rPr>
      <t>[t/h]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</si>
  <si>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Calibri"/>
        <family val="2"/>
        <charset val="238"/>
        <scheme val="minor"/>
      </rPr>
      <t>p</t>
    </r>
    <r>
      <rPr>
        <vertAlign val="subscript"/>
        <sz val="10"/>
        <color theme="1"/>
        <rFont val="Calibri"/>
        <family val="2"/>
        <charset val="238"/>
        <scheme val="minor"/>
      </rPr>
      <t>w</t>
    </r>
  </si>
  <si>
    <t>R [Pa/m]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</si>
  <si>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l</t>
    </r>
    <r>
      <rPr>
        <sz val="10"/>
        <rFont val="Calibri"/>
        <family val="2"/>
        <charset val="238"/>
        <scheme val="minor"/>
      </rPr>
      <t>=Rl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</si>
  <si>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m</t>
    </r>
    <r>
      <rPr>
        <sz val="10"/>
        <rFont val="Calibri"/>
        <family val="2"/>
        <charset val="238"/>
        <scheme val="minor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</si>
  <si>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>l+m</t>
    </r>
    <r>
      <rPr>
        <sz val="10"/>
        <rFont val="Calibri"/>
        <family val="2"/>
        <charset val="238"/>
        <scheme val="minor"/>
      </rPr>
      <t xml:space="preserve"> [kPa]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</si>
  <si>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p</t>
    </r>
    <r>
      <rPr>
        <vertAlign val="subscript"/>
        <sz val="10"/>
        <rFont val="Calibri"/>
        <family val="2"/>
        <charset val="238"/>
        <scheme val="minor"/>
      </rPr>
      <t xml:space="preserve">tr </t>
    </r>
  </si>
  <si>
    <t>NIE MA</t>
  </si>
  <si>
    <t xml:space="preserve">K21 </t>
  </si>
  <si>
    <t>K13</t>
  </si>
  <si>
    <t>z</t>
  </si>
  <si>
    <t>p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</si>
  <si>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zcionka tekstu podstawowego"/>
        <family val="2"/>
        <charset val="238"/>
      </rPr>
      <t>p dysp.</t>
    </r>
  </si>
  <si>
    <t>DANE SIECI</t>
  </si>
  <si>
    <r>
      <t>t</t>
    </r>
    <r>
      <rPr>
        <vertAlign val="subscript"/>
        <sz val="8"/>
        <rFont val="Calibri"/>
        <family val="2"/>
        <charset val="238"/>
        <scheme val="minor"/>
      </rPr>
      <t>p</t>
    </r>
    <r>
      <rPr>
        <sz val="8"/>
        <rFont val="Calibri"/>
        <family val="2"/>
        <charset val="238"/>
        <scheme val="minor"/>
      </rPr>
      <t>=</t>
    </r>
  </si>
  <si>
    <t>Stan istniejący zima</t>
  </si>
  <si>
    <t>Dane do obliczeń pierścienia Matejki</t>
  </si>
  <si>
    <t>wpięcie</t>
  </si>
  <si>
    <t>możliwa zmiana</t>
  </si>
  <si>
    <t>Obliczenie pierścienia</t>
  </si>
  <si>
    <r>
      <t>o</t>
    </r>
    <r>
      <rPr>
        <sz val="10"/>
        <rFont val="Times New Roman CE"/>
        <family val="1"/>
        <charset val="238"/>
      </rPr>
      <t>C</t>
    </r>
  </si>
  <si>
    <r>
      <t>o</t>
    </r>
    <r>
      <rPr>
        <sz val="10"/>
        <rFont val="Times New Roman"/>
        <family val="1"/>
        <charset val="238"/>
      </rPr>
      <t>C</t>
    </r>
  </si>
  <si>
    <t>tp=</t>
  </si>
  <si>
    <t>n=</t>
  </si>
  <si>
    <r>
      <t>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/s</t>
    </r>
  </si>
  <si>
    <t>zakres średnic: 20-1200 mm</t>
  </si>
  <si>
    <t>r=</t>
  </si>
  <si>
    <r>
      <t>kg/m</t>
    </r>
    <r>
      <rPr>
        <vertAlign val="superscript"/>
        <sz val="10"/>
        <rFont val="Times New Roman"/>
        <family val="1"/>
        <charset val="238"/>
      </rPr>
      <t>3</t>
    </r>
  </si>
  <si>
    <t>średnice nominalne</t>
  </si>
  <si>
    <t>Nr wezła</t>
  </si>
  <si>
    <t>Odcinek</t>
  </si>
  <si>
    <t>typ (t/p)</t>
  </si>
  <si>
    <t>dn [mm]</t>
  </si>
  <si>
    <t>dw [mm]</t>
  </si>
  <si>
    <t>l [m]</t>
  </si>
  <si>
    <t>lz [m]</t>
  </si>
  <si>
    <t>l+lz [m]</t>
  </si>
  <si>
    <t>kod</t>
  </si>
  <si>
    <t>S</t>
  </si>
  <si>
    <r>
      <t>D</t>
    </r>
    <r>
      <rPr>
        <sz val="10"/>
        <rFont val="Times New Roman CE"/>
        <family val="1"/>
        <charset val="238"/>
      </rPr>
      <t>p</t>
    </r>
  </si>
  <si>
    <r>
      <t>m</t>
    </r>
    <r>
      <rPr>
        <vertAlign val="subscript"/>
        <sz val="10"/>
        <rFont val="Calibri"/>
        <family val="2"/>
        <charset val="238"/>
        <scheme val="minor"/>
      </rPr>
      <t>wezl</t>
    </r>
    <r>
      <rPr>
        <sz val="10"/>
        <rFont val="Calibri"/>
        <family val="2"/>
        <charset val="238"/>
        <scheme val="minor"/>
      </rPr>
      <t xml:space="preserve"> [t/h]</t>
    </r>
  </si>
  <si>
    <r>
      <t>m</t>
    </r>
    <r>
      <rPr>
        <vertAlign val="subscript"/>
        <sz val="10"/>
        <rFont val="Calibri"/>
        <family val="2"/>
        <charset val="238"/>
        <scheme val="minor"/>
      </rPr>
      <t>odc</t>
    </r>
    <r>
      <rPr>
        <sz val="10"/>
        <rFont val="Calibri"/>
        <family val="2"/>
        <charset val="238"/>
        <scheme val="minor"/>
      </rPr>
      <t xml:space="preserve"> [t/h]</t>
    </r>
  </si>
  <si>
    <r>
      <t>D</t>
    </r>
    <r>
      <rPr>
        <sz val="10"/>
        <rFont val="Calibri"/>
        <family val="2"/>
        <charset val="238"/>
        <scheme val="minor"/>
      </rPr>
      <t>p [kPa]</t>
    </r>
  </si>
  <si>
    <r>
      <t>D</t>
    </r>
    <r>
      <rPr>
        <sz val="11"/>
        <rFont val="Calibri"/>
        <family val="2"/>
        <charset val="238"/>
        <scheme val="minor"/>
      </rPr>
      <t>p*kod</t>
    </r>
  </si>
  <si>
    <t>XY</t>
  </si>
  <si>
    <t>mw [t/h]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</si>
</sst>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E+00"/>
    <numFmt numFmtId="166" formatCode="0.000000000"/>
    <numFmt numFmtId="167" formatCode="0.0000"/>
    <numFmt numFmtId="168" formatCode="0.000"/>
  </numFmts>
  <fonts count="28">
    <font>
      <sz val="11"/>
      <color theme="1"/>
      <name val="Czcionka tekstu podstawowego"/>
      <family val="2"/>
      <charset val="238"/>
    </font>
    <font>
      <sz val="11"/>
      <color theme="1"/>
      <name val="Symbol"/>
      <family val="1"/>
      <charset val="2"/>
    </font>
    <font>
      <sz val="8"/>
      <name val="Arial CE"/>
      <charset val="238"/>
    </font>
    <font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sz val="10"/>
      <color theme="1"/>
      <name val="Symbol"/>
      <family val="1"/>
      <charset val="2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vertAlign val="subscript"/>
      <sz val="10"/>
      <color theme="1"/>
      <name val="Calibri"/>
      <family val="2"/>
      <charset val="238"/>
      <scheme val="minor"/>
    </font>
    <font>
      <sz val="10"/>
      <name val="Symbol"/>
      <family val="1"/>
      <charset val="2"/>
    </font>
    <font>
      <sz val="8"/>
      <color theme="1"/>
      <name val="Calibri"/>
      <family val="2"/>
      <charset val="238"/>
      <scheme val="minor"/>
    </font>
    <font>
      <sz val="8"/>
      <color theme="1"/>
      <name val="Czcionka tekstu podstawowego"/>
      <family val="2"/>
      <charset val="238"/>
    </font>
    <font>
      <vertAlign val="subscript"/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sz val="10"/>
      <name val="Times New Roman CE"/>
      <family val="1"/>
      <charset val="238"/>
    </font>
    <font>
      <vertAlign val="superscript"/>
      <sz val="10"/>
      <name val="Times New Roman CE"/>
      <family val="1"/>
      <charset val="238"/>
    </font>
    <font>
      <vertAlign val="superscript"/>
      <sz val="10"/>
      <name val="Times New Roman"/>
      <family val="1"/>
      <charset val="238"/>
    </font>
    <font>
      <b/>
      <sz val="10"/>
      <name val="Arial CE"/>
      <charset val="238"/>
    </font>
    <font>
      <sz val="11"/>
      <name val="Arial CE"/>
      <family val="2"/>
      <charset val="238"/>
    </font>
    <font>
      <sz val="11"/>
      <name val="Symbol"/>
      <family val="1"/>
      <charset val="2"/>
    </font>
    <font>
      <b/>
      <sz val="11"/>
      <name val="Arial CE"/>
      <charset val="238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2" borderId="0" xfId="0" applyFill="1"/>
    <xf numFmtId="0" fontId="0" fillId="0" borderId="0" xfId="0" applyFill="1"/>
    <xf numFmtId="164" fontId="0" fillId="0" borderId="0" xfId="0" applyNumberFormat="1"/>
    <xf numFmtId="0" fontId="0" fillId="4" borderId="0" xfId="0" applyFill="1"/>
    <xf numFmtId="0" fontId="1" fillId="4" borderId="0" xfId="0" applyFont="1" applyFill="1" applyAlignment="1">
      <alignment horizontal="center"/>
    </xf>
    <xf numFmtId="0" fontId="0" fillId="0" borderId="0" xfId="0" applyFont="1"/>
    <xf numFmtId="0" fontId="2" fillId="5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0" fillId="0" borderId="0" xfId="0" applyNumberFormat="1" applyFont="1"/>
    <xf numFmtId="0" fontId="0" fillId="0" borderId="0" xfId="0" applyAlignment="1"/>
    <xf numFmtId="0" fontId="9" fillId="0" borderId="1" xfId="0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2" fontId="3" fillId="0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65" fontId="3" fillId="0" borderId="0" xfId="0" applyNumberFormat="1" applyFont="1"/>
    <xf numFmtId="164" fontId="3" fillId="0" borderId="1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164" fontId="8" fillId="0" borderId="1" xfId="0" applyNumberFormat="1" applyFont="1" applyBorder="1" applyAlignment="1"/>
    <xf numFmtId="2" fontId="8" fillId="0" borderId="1" xfId="0" applyNumberFormat="1" applyFont="1" applyBorder="1" applyAlignment="1"/>
    <xf numFmtId="2" fontId="8" fillId="0" borderId="1" xfId="0" applyNumberFormat="1" applyFont="1" applyBorder="1"/>
    <xf numFmtId="0" fontId="8" fillId="3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8" fillId="0" borderId="1" xfId="0" applyFont="1" applyBorder="1"/>
    <xf numFmtId="0" fontId="8" fillId="3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2" fontId="8" fillId="0" borderId="1" xfId="0" applyNumberFormat="1" applyFont="1" applyFill="1" applyBorder="1"/>
    <xf numFmtId="2" fontId="8" fillId="3" borderId="1" xfId="0" applyNumberFormat="1" applyFont="1" applyFill="1" applyBorder="1" applyAlignment="1"/>
    <xf numFmtId="2" fontId="8" fillId="3" borderId="1" xfId="0" applyNumberFormat="1" applyFont="1" applyFill="1" applyBorder="1"/>
    <xf numFmtId="164" fontId="8" fillId="3" borderId="1" xfId="0" applyNumberFormat="1" applyFont="1" applyFill="1" applyBorder="1" applyAlignment="1"/>
    <xf numFmtId="2" fontId="3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2" fontId="8" fillId="0" borderId="1" xfId="0" applyNumberFormat="1" applyFont="1" applyFill="1" applyBorder="1" applyAlignment="1"/>
    <xf numFmtId="0" fontId="8" fillId="0" borderId="1" xfId="0" applyFont="1" applyFill="1" applyBorder="1" applyAlignment="1">
      <alignment horizontal="center"/>
    </xf>
    <xf numFmtId="164" fontId="8" fillId="0" borderId="1" xfId="0" applyNumberFormat="1" applyFont="1" applyFill="1" applyBorder="1" applyAlignment="1"/>
    <xf numFmtId="165" fontId="3" fillId="0" borderId="0" xfId="0" applyNumberFormat="1" applyFont="1" applyFill="1"/>
    <xf numFmtId="0" fontId="3" fillId="0" borderId="0" xfId="0" applyFont="1" applyFill="1"/>
    <xf numFmtId="164" fontId="7" fillId="5" borderId="1" xfId="0" applyNumberFormat="1" applyFont="1" applyFill="1" applyBorder="1"/>
    <xf numFmtId="164" fontId="8" fillId="0" borderId="1" xfId="0" applyNumberFormat="1" applyFont="1" applyBorder="1" applyAlignment="1">
      <alignment horizontal="center"/>
    </xf>
    <xf numFmtId="164" fontId="0" fillId="0" borderId="0" xfId="0" applyNumberFormat="1" applyAlignment="1"/>
    <xf numFmtId="0" fontId="8" fillId="6" borderId="1" xfId="0" applyFont="1" applyFill="1" applyBorder="1" applyAlignment="1">
      <alignment horizontal="left"/>
    </xf>
    <xf numFmtId="2" fontId="8" fillId="6" borderId="1" xfId="0" applyNumberFormat="1" applyFont="1" applyFill="1" applyBorder="1" applyAlignment="1">
      <alignment horizontal="right"/>
    </xf>
    <xf numFmtId="164" fontId="8" fillId="6" borderId="1" xfId="0" applyNumberFormat="1" applyFont="1" applyFill="1" applyBorder="1" applyAlignment="1"/>
    <xf numFmtId="2" fontId="8" fillId="6" borderId="1" xfId="0" applyNumberFormat="1" applyFont="1" applyFill="1" applyBorder="1" applyAlignment="1"/>
    <xf numFmtId="2" fontId="3" fillId="6" borderId="1" xfId="0" applyNumberFormat="1" applyFont="1" applyFill="1" applyBorder="1" applyAlignment="1">
      <alignment horizontal="right"/>
    </xf>
    <xf numFmtId="164" fontId="3" fillId="6" borderId="1" xfId="0" applyNumberFormat="1" applyFont="1" applyFill="1" applyBorder="1" applyAlignment="1">
      <alignment horizontal="right"/>
    </xf>
    <xf numFmtId="2" fontId="8" fillId="6" borderId="1" xfId="0" applyNumberFormat="1" applyFont="1" applyFill="1" applyBorder="1"/>
    <xf numFmtId="164" fontId="8" fillId="6" borderId="1" xfId="0" applyNumberFormat="1" applyFont="1" applyFill="1" applyBorder="1" applyAlignment="1">
      <alignment horizontal="center"/>
    </xf>
    <xf numFmtId="164" fontId="8" fillId="0" borderId="1" xfId="0" applyNumberFormat="1" applyFont="1" applyBorder="1"/>
    <xf numFmtId="2" fontId="0" fillId="0" borderId="0" xfId="0" applyNumberFormat="1"/>
    <xf numFmtId="0" fontId="0" fillId="7" borderId="0" xfId="0" applyFill="1"/>
    <xf numFmtId="2" fontId="7" fillId="5" borderId="1" xfId="0" applyNumberFormat="1" applyFont="1" applyFill="1" applyBorder="1"/>
    <xf numFmtId="166" fontId="7" fillId="5" borderId="1" xfId="0" applyNumberFormat="1" applyFont="1" applyFill="1" applyBorder="1"/>
    <xf numFmtId="0" fontId="7" fillId="5" borderId="1" xfId="0" applyFont="1" applyFill="1" applyBorder="1" applyAlignment="1">
      <alignment horizontal="right"/>
    </xf>
    <xf numFmtId="0" fontId="12" fillId="5" borderId="1" xfId="0" applyFont="1" applyFill="1" applyBorder="1"/>
    <xf numFmtId="164" fontId="12" fillId="5" borderId="1" xfId="0" applyNumberFormat="1" applyFont="1" applyFill="1" applyBorder="1"/>
    <xf numFmtId="0" fontId="7" fillId="5" borderId="1" xfId="0" applyFont="1" applyFill="1" applyBorder="1"/>
    <xf numFmtId="0" fontId="13" fillId="0" borderId="0" xfId="0" applyFont="1"/>
    <xf numFmtId="0" fontId="7" fillId="0" borderId="0" xfId="0" applyFont="1"/>
    <xf numFmtId="0" fontId="0" fillId="8" borderId="1" xfId="0" applyFill="1" applyBorder="1"/>
    <xf numFmtId="0" fontId="8" fillId="8" borderId="1" xfId="0" applyFont="1" applyFill="1" applyBorder="1" applyAlignment="1">
      <alignment horizontal="center"/>
    </xf>
    <xf numFmtId="164" fontId="8" fillId="8" borderId="1" xfId="0" applyNumberFormat="1" applyFont="1" applyFill="1" applyBorder="1"/>
    <xf numFmtId="2" fontId="8" fillId="8" borderId="1" xfId="0" applyNumberFormat="1" applyFont="1" applyFill="1" applyBorder="1"/>
    <xf numFmtId="0" fontId="8" fillId="8" borderId="1" xfId="0" applyFont="1" applyFill="1" applyBorder="1"/>
    <xf numFmtId="0" fontId="5" fillId="0" borderId="0" xfId="0" applyFont="1"/>
    <xf numFmtId="0" fontId="15" fillId="0" borderId="0" xfId="0" applyFont="1"/>
    <xf numFmtId="0" fontId="8" fillId="3" borderId="0" xfId="0" applyFont="1" applyFill="1"/>
    <xf numFmtId="164" fontId="8" fillId="0" borderId="0" xfId="0" applyNumberFormat="1" applyFont="1"/>
    <xf numFmtId="0" fontId="8" fillId="9" borderId="0" xfId="0" applyFont="1" applyFill="1"/>
    <xf numFmtId="0" fontId="16" fillId="0" borderId="0" xfId="0" applyFont="1"/>
    <xf numFmtId="0" fontId="17" fillId="0" borderId="0" xfId="0" applyFont="1"/>
    <xf numFmtId="0" fontId="18" fillId="6" borderId="1" xfId="0" applyFont="1" applyFill="1" applyBorder="1" applyAlignment="1">
      <alignment horizontal="right"/>
    </xf>
    <xf numFmtId="0" fontId="19" fillId="6" borderId="1" xfId="0" applyFont="1" applyFill="1" applyBorder="1" applyAlignment="1">
      <alignment horizontal="left"/>
    </xf>
    <xf numFmtId="164" fontId="9" fillId="6" borderId="1" xfId="0" applyNumberFormat="1" applyFont="1" applyFill="1" applyBorder="1"/>
    <xf numFmtId="0" fontId="20" fillId="6" borderId="1" xfId="0" applyFont="1" applyFill="1" applyBorder="1" applyAlignment="1">
      <alignment horizontal="left"/>
    </xf>
    <xf numFmtId="0" fontId="17" fillId="10" borderId="2" xfId="0" applyFont="1" applyFill="1" applyBorder="1" applyAlignment="1"/>
    <xf numFmtId="0" fontId="17" fillId="10" borderId="3" xfId="0" applyFont="1" applyFill="1" applyBorder="1" applyAlignment="1"/>
    <xf numFmtId="0" fontId="17" fillId="10" borderId="4" xfId="0" applyFont="1" applyFill="1" applyBorder="1" applyAlignment="1"/>
    <xf numFmtId="2" fontId="9" fillId="10" borderId="1" xfId="0" applyNumberFormat="1" applyFont="1" applyFill="1" applyBorder="1" applyAlignment="1">
      <alignment horizontal="center"/>
    </xf>
    <xf numFmtId="0" fontId="21" fillId="0" borderId="0" xfId="0" applyFont="1"/>
    <xf numFmtId="0" fontId="11" fillId="6" borderId="1" xfId="0" applyFont="1" applyFill="1" applyBorder="1" applyAlignment="1">
      <alignment horizontal="right"/>
    </xf>
    <xf numFmtId="165" fontId="9" fillId="6" borderId="1" xfId="0" applyNumberFormat="1" applyFont="1" applyFill="1" applyBorder="1"/>
    <xf numFmtId="0" fontId="9" fillId="6" borderId="1" xfId="0" applyFont="1" applyFill="1" applyBorder="1" applyAlignment="1">
      <alignment horizontal="left"/>
    </xf>
    <xf numFmtId="0" fontId="2" fillId="10" borderId="1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Continuous"/>
    </xf>
    <xf numFmtId="0" fontId="2" fillId="10" borderId="4" xfId="0" applyFont="1" applyFill="1" applyBorder="1" applyAlignment="1">
      <alignment horizontal="centerContinuous"/>
    </xf>
    <xf numFmtId="2" fontId="9" fillId="10" borderId="1" xfId="0" applyNumberFormat="1" applyFont="1" applyFill="1" applyBorder="1"/>
    <xf numFmtId="0" fontId="22" fillId="0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23" fillId="0" borderId="0" xfId="0" applyFont="1"/>
    <xf numFmtId="0" fontId="18" fillId="6" borderId="1" xfId="0" applyFont="1" applyFill="1" applyBorder="1" applyAlignment="1">
      <alignment horizontal="left"/>
    </xf>
    <xf numFmtId="2" fontId="9" fillId="6" borderId="1" xfId="0" applyNumberFormat="1" applyFont="1" applyFill="1" applyBorder="1"/>
    <xf numFmtId="2" fontId="22" fillId="0" borderId="0" xfId="0" applyNumberFormat="1" applyFont="1" applyFill="1" applyAlignment="1">
      <alignment horizontal="center"/>
    </xf>
    <xf numFmtId="0" fontId="18" fillId="0" borderId="0" xfId="0" applyFont="1" applyFill="1" applyBorder="1"/>
    <xf numFmtId="2" fontId="18" fillId="0" borderId="0" xfId="0" applyNumberFormat="1" applyFont="1" applyFill="1" applyBorder="1"/>
    <xf numFmtId="0" fontId="11" fillId="6" borderId="1" xfId="0" applyFont="1" applyFill="1" applyBorder="1" applyAlignment="1">
      <alignment horizontal="center"/>
    </xf>
    <xf numFmtId="2" fontId="23" fillId="12" borderId="1" xfId="0" applyNumberFormat="1" applyFont="1" applyFill="1" applyBorder="1" applyAlignment="1">
      <alignment horizontal="center"/>
    </xf>
    <xf numFmtId="0" fontId="0" fillId="6" borderId="0" xfId="0" applyFill="1"/>
    <xf numFmtId="0" fontId="11" fillId="12" borderId="1" xfId="0" applyFont="1" applyFill="1" applyBorder="1" applyAlignment="1">
      <alignment horizontal="center"/>
    </xf>
    <xf numFmtId="0" fontId="18" fillId="0" borderId="0" xfId="0" applyFont="1" applyBorder="1"/>
    <xf numFmtId="0" fontId="18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right"/>
    </xf>
    <xf numFmtId="1" fontId="18" fillId="0" borderId="0" xfId="0" applyNumberFormat="1" applyFont="1" applyFill="1" applyBorder="1" applyAlignment="1">
      <alignment horizontal="right"/>
    </xf>
    <xf numFmtId="164" fontId="18" fillId="0" borderId="0" xfId="0" applyNumberFormat="1" applyFont="1" applyFill="1" applyBorder="1" applyAlignment="1">
      <alignment horizontal="right"/>
    </xf>
    <xf numFmtId="0" fontId="18" fillId="0" borderId="0" xfId="0" applyFont="1"/>
    <xf numFmtId="2" fontId="11" fillId="6" borderId="1" xfId="0" applyNumberFormat="1" applyFont="1" applyFill="1" applyBorder="1" applyAlignment="1">
      <alignment horizontal="center"/>
    </xf>
    <xf numFmtId="0" fontId="22" fillId="0" borderId="0" xfId="0" applyFont="1" applyFill="1" applyBorder="1"/>
    <xf numFmtId="0" fontId="22" fillId="0" borderId="0" xfId="0" applyFont="1" applyBorder="1"/>
    <xf numFmtId="167" fontId="24" fillId="0" borderId="0" xfId="0" applyNumberFormat="1" applyFont="1" applyBorder="1"/>
    <xf numFmtId="0" fontId="17" fillId="0" borderId="0" xfId="0" applyFont="1" applyBorder="1"/>
    <xf numFmtId="2" fontId="0" fillId="0" borderId="0" xfId="0" applyNumberFormat="1" applyFill="1" applyBorder="1"/>
    <xf numFmtId="1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2" fontId="22" fillId="0" borderId="0" xfId="0" applyNumberFormat="1" applyFont="1" applyFill="1" applyBorder="1" applyAlignment="1">
      <alignment horizontal="center"/>
    </xf>
    <xf numFmtId="167" fontId="22" fillId="0" borderId="0" xfId="0" applyNumberFormat="1" applyFont="1" applyBorder="1"/>
    <xf numFmtId="0" fontId="0" fillId="0" borderId="0" xfId="0" applyBorder="1"/>
    <xf numFmtId="0" fontId="17" fillId="0" borderId="0" xfId="0" applyFont="1" applyFill="1" applyBorder="1"/>
    <xf numFmtId="0" fontId="17" fillId="0" borderId="0" xfId="0" applyFont="1" applyFill="1"/>
    <xf numFmtId="0" fontId="3" fillId="6" borderId="1" xfId="0" applyFont="1" applyFill="1" applyBorder="1" applyAlignment="1">
      <alignment horizontal="right"/>
    </xf>
    <xf numFmtId="0" fontId="3" fillId="0" borderId="1" xfId="0" applyFont="1" applyBorder="1"/>
    <xf numFmtId="0" fontId="15" fillId="6" borderId="1" xfId="0" applyFont="1" applyFill="1" applyBorder="1" applyAlignment="1">
      <alignment horizontal="right"/>
    </xf>
    <xf numFmtId="0" fontId="25" fillId="0" borderId="0" xfId="0" applyFont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Continuous"/>
    </xf>
    <xf numFmtId="2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164" fontId="3" fillId="6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68" fontId="3" fillId="2" borderId="1" xfId="0" applyNumberFormat="1" applyFont="1" applyFill="1" applyBorder="1" applyAlignment="1">
      <alignment horizontal="right"/>
    </xf>
    <xf numFmtId="168" fontId="3" fillId="6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right"/>
    </xf>
    <xf numFmtId="2" fontId="3" fillId="6" borderId="1" xfId="0" applyNumberFormat="1" applyFont="1" applyFill="1" applyBorder="1" applyAlignment="1">
      <alignment horizontal="center"/>
    </xf>
    <xf numFmtId="1" fontId="3" fillId="6" borderId="1" xfId="0" applyNumberFormat="1" applyFont="1" applyFill="1" applyBorder="1" applyAlignment="1">
      <alignment horizontal="right"/>
    </xf>
    <xf numFmtId="168" fontId="3" fillId="6" borderId="1" xfId="0" applyNumberFormat="1" applyFont="1" applyFill="1" applyBorder="1" applyAlignment="1">
      <alignment horizontal="right"/>
    </xf>
    <xf numFmtId="168" fontId="26" fillId="12" borderId="1" xfId="0" applyNumberFormat="1" applyFont="1" applyFill="1" applyBorder="1" applyAlignment="1">
      <alignment horizontal="right"/>
    </xf>
    <xf numFmtId="0" fontId="26" fillId="0" borderId="0" xfId="0" applyFont="1"/>
    <xf numFmtId="0" fontId="3" fillId="0" borderId="0" xfId="0" applyFont="1" applyBorder="1"/>
    <xf numFmtId="0" fontId="15" fillId="11" borderId="1" xfId="0" applyFont="1" applyFill="1" applyBorder="1" applyAlignment="1">
      <alignment horizontal="center"/>
    </xf>
    <xf numFmtId="0" fontId="15" fillId="11" borderId="1" xfId="0" applyFont="1" applyFill="1" applyBorder="1"/>
    <xf numFmtId="2" fontId="3" fillId="0" borderId="0" xfId="0" applyNumberFormat="1" applyFont="1" applyFill="1" applyBorder="1" applyAlignment="1">
      <alignment horizontal="right"/>
    </xf>
    <xf numFmtId="2" fontId="27" fillId="12" borderId="1" xfId="0" applyNumberFormat="1" applyFont="1" applyFill="1" applyBorder="1" applyAlignment="1">
      <alignment horizontal="center"/>
    </xf>
    <xf numFmtId="0" fontId="27" fillId="12" borderId="1" xfId="0" applyFont="1" applyFill="1" applyBorder="1"/>
    <xf numFmtId="167" fontId="25" fillId="12" borderId="1" xfId="0" applyNumberFormat="1" applyFont="1" applyFill="1" applyBorder="1"/>
    <xf numFmtId="0" fontId="27" fillId="0" borderId="0" xfId="0" applyFont="1" applyFill="1" applyBorder="1"/>
    <xf numFmtId="0" fontId="27" fillId="0" borderId="0" xfId="0" applyFont="1" applyBorder="1"/>
    <xf numFmtId="167" fontId="25" fillId="0" borderId="0" xfId="0" applyNumberFormat="1" applyFont="1" applyBorder="1"/>
    <xf numFmtId="2" fontId="27" fillId="0" borderId="0" xfId="0" applyNumberFormat="1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Continuous"/>
    </xf>
    <xf numFmtId="2" fontId="8" fillId="0" borderId="0" xfId="0" applyNumberFormat="1" applyFont="1"/>
    <xf numFmtId="0" fontId="8" fillId="11" borderId="1" xfId="0" applyFont="1" applyFill="1" applyBorder="1"/>
    <xf numFmtId="2" fontId="3" fillId="12" borderId="1" xfId="0" applyNumberFormat="1" applyFont="1" applyFill="1" applyBorder="1" applyAlignment="1">
      <alignment horizontal="center"/>
    </xf>
    <xf numFmtId="0" fontId="3" fillId="12" borderId="1" xfId="0" applyFont="1" applyFill="1" applyBorder="1"/>
    <xf numFmtId="167" fontId="26" fillId="12" borderId="1" xfId="0" applyNumberFormat="1" applyFont="1" applyFill="1" applyBorder="1"/>
    <xf numFmtId="168" fontId="3" fillId="12" borderId="1" xfId="0" applyNumberFormat="1" applyFont="1" applyFill="1" applyBorder="1" applyAlignment="1">
      <alignment horizontal="center"/>
    </xf>
    <xf numFmtId="167" fontId="3" fillId="12" borderId="1" xfId="0" applyNumberFormat="1" applyFont="1" applyFill="1" applyBorder="1"/>
    <xf numFmtId="0" fontId="8" fillId="12" borderId="1" xfId="0" applyFont="1" applyFill="1" applyBorder="1"/>
    <xf numFmtId="168" fontId="8" fillId="12" borderId="1" xfId="0" applyNumberFormat="1" applyFont="1" applyFill="1" applyBorder="1"/>
    <xf numFmtId="0" fontId="3" fillId="0" borderId="0" xfId="0" applyFont="1" applyFill="1" applyBorder="1"/>
    <xf numFmtId="167" fontId="26" fillId="0" borderId="0" xfId="0" applyNumberFormat="1" applyFont="1" applyBorder="1"/>
    <xf numFmtId="2" fontId="8" fillId="13" borderId="1" xfId="0" applyNumberFormat="1" applyFont="1" applyFill="1" applyBorder="1"/>
    <xf numFmtId="0" fontId="8" fillId="0" borderId="1" xfId="0" applyFont="1" applyFill="1" applyBorder="1"/>
    <xf numFmtId="164" fontId="8" fillId="0" borderId="1" xfId="0" applyNumberFormat="1" applyFont="1" applyFill="1" applyBorder="1"/>
    <xf numFmtId="0" fontId="0" fillId="3" borderId="0" xfId="0" applyFill="1"/>
    <xf numFmtId="168" fontId="0" fillId="3" borderId="0" xfId="0" applyNumberFormat="1" applyFill="1"/>
    <xf numFmtId="0" fontId="2" fillId="5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Fill="1"/>
    <xf numFmtId="164" fontId="8" fillId="0" borderId="0" xfId="0" applyNumberFormat="1" applyFont="1" applyFill="1"/>
    <xf numFmtId="2" fontId="8" fillId="0" borderId="0" xfId="0" applyNumberFormat="1" applyFont="1" applyFill="1"/>
    <xf numFmtId="0" fontId="8" fillId="6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tx>
        <c:rich>
          <a:bodyPr/>
          <a:lstStyle/>
          <a:p>
            <a:pPr>
              <a:defRPr/>
            </a:pPr>
            <a:r>
              <a:rPr lang="pl-PL"/>
              <a:t>Wykres ciśnienia - po zmianie węzłów</a:t>
            </a:r>
            <a:r>
              <a:rPr lang="pl-PL" baseline="0"/>
              <a:t> i z pierścieniem K31-K49, wsp. kor. 0.9</a:t>
            </a:r>
            <a:endParaRPr lang="pl-PL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3.1100793675690956E-2"/>
          <c:y val="6.528944298629337E-2"/>
          <c:w val="0.95532149616756235"/>
          <c:h val="0.79822506561679785"/>
        </c:manualLayout>
      </c:layout>
      <c:scatterChart>
        <c:scatterStyle val="smoothMarker"/>
        <c:ser>
          <c:idx val="0"/>
          <c:order val="0"/>
          <c:spPr>
            <a:ln>
              <a:solidFill>
                <a:srgbClr val="FF0000"/>
              </a:solidFill>
            </a:ln>
          </c:spPr>
          <c:marker>
            <c:symbol val="square"/>
            <c:size val="5"/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pl-PL"/>
                      <a:t>R003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-6.6401062416997702E-3"/>
                  <c:y val="5.092592592592592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ODW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layout>
                <c:manualLayout>
                  <c:x val="-1.3944223107569721E-2"/>
                  <c:y val="-4.166666666666666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K68/01</a:t>
                    </a:r>
                    <a:endParaRPr lang="en-US"/>
                  </a:p>
                </c:rich>
              </c:tx>
              <c:showVal val="1"/>
            </c:dLbl>
            <c:dLbl>
              <c:idx val="3"/>
              <c:layout>
                <c:manualLayout>
                  <c:x val="-6.6401062416998674E-3"/>
                  <c:y val="-5.5555555555555455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OX3</a:t>
                    </a:r>
                    <a:endParaRPr lang="en-US"/>
                  </a:p>
                </c:rich>
              </c:tx>
              <c:showVal val="1"/>
            </c:dLbl>
            <c:dLbl>
              <c:idx val="4"/>
              <c:layout>
                <c:manualLayout>
                  <c:x val="-9.9602116468510138E-3"/>
                  <c:y val="-5.555592009332173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K68</a:t>
                    </a:r>
                    <a:endParaRPr lang="en-US"/>
                  </a:p>
                </c:rich>
              </c:tx>
              <c:showVal val="1"/>
            </c:dLbl>
            <c:dLbl>
              <c:idx val="5"/>
              <c:layout>
                <c:manualLayout>
                  <c:x val="-9.9601593625497416E-3"/>
                  <c:y val="5.092592592592592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K67</a:t>
                    </a:r>
                    <a:endParaRPr lang="en-US"/>
                  </a:p>
                </c:rich>
              </c:tx>
              <c:showVal val="1"/>
            </c:dLbl>
            <c:dLbl>
              <c:idx val="6"/>
              <c:layout>
                <c:manualLayout>
                  <c:x val="-1.2616201859229738E-2"/>
                  <c:y val="-4.629666083406243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K66</a:t>
                    </a:r>
                    <a:endParaRPr lang="en-US"/>
                  </a:p>
                </c:rich>
              </c:tx>
              <c:showVal val="1"/>
            </c:dLbl>
            <c:dLbl>
              <c:idx val="7"/>
              <c:layout>
                <c:manualLayout>
                  <c:x val="-7.3041168658698535E-3"/>
                  <c:y val="5.092592592592592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K65A</a:t>
                    </a:r>
                    <a:endParaRPr lang="en-US"/>
                  </a:p>
                </c:rich>
              </c:tx>
              <c:showVal val="1"/>
            </c:dLbl>
            <c:dLbl>
              <c:idx val="8"/>
              <c:layout>
                <c:manualLayout>
                  <c:x val="-9.2961487383798145E-3"/>
                  <c:y val="-4.166666666666666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K65</a:t>
                    </a:r>
                    <a:endParaRPr lang="en-US"/>
                  </a:p>
                </c:rich>
              </c:tx>
              <c:showVal val="1"/>
            </c:dLbl>
            <c:dLbl>
              <c:idx val="9"/>
              <c:layout>
                <c:manualLayout>
                  <c:x val="-8.8256423126392806E-3"/>
                  <c:y val="5.092592592592592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K63</a:t>
                    </a:r>
                    <a:endParaRPr lang="en-US"/>
                  </a:p>
                </c:rich>
              </c:tx>
              <c:showVal val="1"/>
            </c:dLbl>
            <c:dLbl>
              <c:idx val="10"/>
              <c:layout>
                <c:manualLayout>
                  <c:x val="-8.9223682697033568E-3"/>
                  <c:y val="-6.0185549722951287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K62</a:t>
                    </a:r>
                    <a:endParaRPr lang="en-US"/>
                  </a:p>
                </c:rich>
              </c:tx>
              <c:showVal val="1"/>
            </c:dLbl>
            <c:dLbl>
              <c:idx val="11"/>
              <c:layout>
                <c:manualLayout>
                  <c:x val="-5.9760956175298977E-3"/>
                  <c:y val="-5.5555555555555455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O61</a:t>
                    </a:r>
                    <a:endParaRPr lang="en-US"/>
                  </a:p>
                </c:rich>
              </c:tx>
              <c:showVal val="1"/>
            </c:dLbl>
            <c:dLbl>
              <c:idx val="12"/>
              <c:layout>
                <c:manualLayout>
                  <c:x val="-5.3120849933598925E-3"/>
                  <c:y val="4.166666666666666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K60</a:t>
                    </a:r>
                    <a:endParaRPr lang="en-US"/>
                  </a:p>
                </c:rich>
              </c:tx>
              <c:showVal val="1"/>
            </c:dLbl>
            <c:dLbl>
              <c:idx val="13"/>
              <c:layout>
                <c:manualLayout>
                  <c:x val="7.6073658123412032E-4"/>
                  <c:y val="4.166666666666666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O59</a:t>
                    </a:r>
                    <a:endParaRPr lang="en-US"/>
                  </a:p>
                </c:rich>
              </c:tx>
              <c:showVal val="1"/>
            </c:dLbl>
            <c:dLbl>
              <c:idx val="14"/>
              <c:layout>
                <c:manualLayout>
                  <c:x val="0"/>
                  <c:y val="0.125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O58</a:t>
                    </a:r>
                    <a:endParaRPr lang="en-US"/>
                  </a:p>
                </c:rich>
              </c:tx>
              <c:showVal val="1"/>
            </c:dLbl>
            <c:dLbl>
              <c:idx val="15"/>
              <c:layout>
                <c:manualLayout>
                  <c:x val="-6.6401062416998674E-3"/>
                  <c:y val="-6.481481481481503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O57</a:t>
                    </a:r>
                    <a:endParaRPr lang="en-US"/>
                  </a:p>
                </c:rich>
              </c:tx>
              <c:showVal val="1"/>
            </c:dLbl>
            <c:dLbl>
              <c:idx val="16"/>
              <c:layout>
                <c:manualLayout>
                  <c:x val="-9.2961487383798145E-3"/>
                  <c:y val="4.166666666666666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K57</a:t>
                    </a:r>
                    <a:endParaRPr lang="en-US"/>
                  </a:p>
                </c:rich>
              </c:tx>
              <c:showVal val="1"/>
            </c:dLbl>
            <c:dLbl>
              <c:idx val="17"/>
              <c:layout>
                <c:manualLayout>
                  <c:x val="-1.7018017170164453E-3"/>
                  <c:y val="-6.0185185185185147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K56</a:t>
                    </a:r>
                    <a:endParaRPr lang="en-US"/>
                  </a:p>
                </c:rich>
              </c:tx>
              <c:showVal val="1"/>
            </c:dLbl>
            <c:dLbl>
              <c:idx val="18"/>
              <c:layout>
                <c:manualLayout>
                  <c:x val="-1.1345170499106015E-3"/>
                  <c:y val="4.166666666666666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K55</a:t>
                    </a:r>
                    <a:endParaRPr lang="en-US"/>
                  </a:p>
                </c:rich>
              </c:tx>
              <c:showVal val="1"/>
            </c:dLbl>
            <c:dLbl>
              <c:idx val="19"/>
              <c:layout>
                <c:manualLayout>
                  <c:x val="-5.1830996225073625E-3"/>
                  <c:y val="-6.0185185185185147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K54</a:t>
                    </a:r>
                    <a:endParaRPr lang="en-US"/>
                  </a:p>
                </c:rich>
              </c:tx>
              <c:showVal val="1"/>
            </c:dLbl>
            <c:dLbl>
              <c:idx val="20"/>
              <c:layout>
                <c:manualLayout>
                  <c:x val="-1.2680720686806625E-2"/>
                  <c:y val="-5.5555555555555455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K53</a:t>
                    </a:r>
                    <a:endParaRPr lang="en-US"/>
                  </a:p>
                </c:rich>
              </c:tx>
              <c:showVal val="1"/>
            </c:dLbl>
            <c:dLbl>
              <c:idx val="21"/>
              <c:layout>
                <c:manualLayout>
                  <c:x val="-6.5111208708473192E-3"/>
                  <c:y val="5.092592592592592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K52A</a:t>
                    </a:r>
                    <a:endParaRPr lang="en-US"/>
                  </a:p>
                </c:rich>
              </c:tx>
              <c:showVal val="1"/>
            </c:dLbl>
            <c:dLbl>
              <c:idx val="22"/>
              <c:layout>
                <c:manualLayout>
                  <c:x val="-8.6321381142098266E-3"/>
                  <c:y val="5.5555555555555455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O52</a:t>
                    </a:r>
                    <a:endParaRPr lang="en-US"/>
                  </a:p>
                </c:rich>
              </c:tx>
              <c:showVal val="1"/>
            </c:dLbl>
            <c:dLbl>
              <c:idx val="23"/>
              <c:layout>
                <c:manualLayout>
                  <c:x val="-1.0624169986719801E-2"/>
                  <c:y val="-4.6296296296296446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K51B</a:t>
                    </a:r>
                    <a:endParaRPr lang="en-US"/>
                  </a:p>
                </c:rich>
              </c:tx>
              <c:showVal val="1"/>
            </c:dLbl>
            <c:dLbl>
              <c:idx val="24"/>
              <c:layout>
                <c:manualLayout>
                  <c:x val="-7.9681274900398648E-3"/>
                  <c:y val="-4.6296296296296446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K51</a:t>
                    </a:r>
                    <a:endParaRPr lang="en-US"/>
                  </a:p>
                </c:rich>
              </c:tx>
              <c:showVal val="1"/>
            </c:dLbl>
            <c:dLbl>
              <c:idx val="25"/>
              <c:layout>
                <c:manualLayout>
                  <c:x val="-9.9601593625498266E-3"/>
                  <c:y val="-5.092592592592592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K50</a:t>
                    </a:r>
                    <a:endParaRPr lang="en-US"/>
                  </a:p>
                </c:rich>
              </c:tx>
              <c:showVal val="1"/>
            </c:dLbl>
            <c:dLbl>
              <c:idx val="26"/>
              <c:layout>
                <c:manualLayout>
                  <c:x val="-9.9602121633807841E-3"/>
                  <c:y val="-6.0185185185185147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K49</a:t>
                    </a:r>
                    <a:endParaRPr lang="en-US"/>
                  </a:p>
                </c:rich>
              </c:tx>
              <c:showVal val="1"/>
            </c:dLbl>
            <c:dLbl>
              <c:idx val="27"/>
              <c:layout>
                <c:manualLayout>
                  <c:x val="-6.6401062416998674E-3"/>
                  <c:y val="5.092592592592592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K48</a:t>
                    </a:r>
                    <a:endParaRPr lang="en-US"/>
                  </a:p>
                </c:rich>
              </c:tx>
              <c:showVal val="1"/>
            </c:dLbl>
            <c:dLbl>
              <c:idx val="28"/>
              <c:layout>
                <c:manualLayout>
                  <c:x val="-5.9760956175298977E-3"/>
                  <c:y val="-6.0185185185185147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K47</a:t>
                    </a:r>
                    <a:endParaRPr lang="en-US"/>
                  </a:p>
                </c:rich>
              </c:tx>
              <c:showVal val="1"/>
            </c:dLbl>
            <c:dLbl>
              <c:idx val="29"/>
              <c:layout>
                <c:manualLayout>
                  <c:x val="-1.7985276740805848E-3"/>
                  <c:y val="6.0185185185185147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K46</a:t>
                    </a:r>
                  </a:p>
                </c:rich>
              </c:tx>
              <c:showVal val="1"/>
            </c:dLbl>
            <c:dLbl>
              <c:idx val="30"/>
              <c:layout>
                <c:manualLayout>
                  <c:x val="-3.984063745019935E-3"/>
                  <c:y val="-5.5555555555555455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K45</a:t>
                    </a:r>
                    <a:endParaRPr lang="en-US"/>
                  </a:p>
                </c:rich>
              </c:tx>
              <c:showVal val="1"/>
            </c:dLbl>
            <c:dLbl>
              <c:idx val="31"/>
              <c:layout>
                <c:manualLayout>
                  <c:x val="-7.1751314950172793E-3"/>
                  <c:y val="5.5555555555555455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K44</a:t>
                    </a:r>
                    <a:endParaRPr lang="en-US"/>
                  </a:p>
                </c:rich>
              </c:tx>
              <c:showVal val="1"/>
            </c:dLbl>
            <c:dLbl>
              <c:idx val="32"/>
              <c:layout>
                <c:manualLayout>
                  <c:x val="-5.9760956175298509E-3"/>
                  <c:y val="-5.5555555555555455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K42</a:t>
                    </a:r>
                    <a:endParaRPr lang="en-US"/>
                  </a:p>
                </c:rich>
              </c:tx>
              <c:showVal val="1"/>
            </c:dLbl>
            <c:dLbl>
              <c:idx val="33"/>
              <c:layout>
                <c:manualLayout>
                  <c:x val="-1.037768193355633E-3"/>
                  <c:y val="-0.10648184601924757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K39</a:t>
                    </a:r>
                    <a:endParaRPr lang="en-US"/>
                  </a:p>
                </c:rich>
              </c:tx>
              <c:showVal val="1"/>
            </c:dLbl>
            <c:dLbl>
              <c:idx val="34"/>
              <c:layout>
                <c:manualLayout>
                  <c:x val="-1.1255921197101363E-2"/>
                  <c:y val="-4.166666666666666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K40</a:t>
                    </a:r>
                    <a:endParaRPr lang="en-US"/>
                  </a:p>
                </c:rich>
              </c:tx>
              <c:showVal val="1"/>
            </c:dLbl>
            <c:dLbl>
              <c:idx val="35"/>
              <c:layout>
                <c:manualLayout>
                  <c:x val="-9.2961211901201619E-3"/>
                  <c:y val="-0.10185185185185183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K39</a:t>
                    </a:r>
                    <a:endParaRPr lang="en-US"/>
                  </a:p>
                </c:rich>
              </c:tx>
              <c:showVal val="1"/>
            </c:dLbl>
            <c:dLbl>
              <c:idx val="36"/>
              <c:layout>
                <c:manualLayout>
                  <c:x val="-7.9681274900398648E-3"/>
                  <c:y val="-4.6296296296296446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K37</a:t>
                    </a:r>
                    <a:endParaRPr lang="en-US"/>
                  </a:p>
                </c:rich>
              </c:tx>
              <c:showVal val="1"/>
            </c:dLbl>
            <c:dLbl>
              <c:idx val="37"/>
              <c:layout>
                <c:manualLayout>
                  <c:x val="-7.3363762796582804E-3"/>
                  <c:y val="-5.5555555555555455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K25</a:t>
                    </a:r>
                    <a:endParaRPr lang="en-US"/>
                  </a:p>
                </c:rich>
              </c:tx>
              <c:showVal val="1"/>
            </c:dLbl>
            <c:dLbl>
              <c:idx val="38"/>
              <c:layout>
                <c:manualLayout>
                  <c:x val="-1.8953059154458336E-3"/>
                  <c:y val="-5.092592592592592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K24</a:t>
                    </a:r>
                    <a:endParaRPr lang="en-US"/>
                  </a:p>
                </c:rich>
              </c:tx>
              <c:showVal val="1"/>
            </c:dLbl>
            <c:dLbl>
              <c:idx val="39"/>
              <c:layout>
                <c:manualLayout>
                  <c:x val="-4.6803337829783489E-3"/>
                  <c:y val="-5.0925925925925923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K03</a:t>
                    </a:r>
                    <a:endParaRPr lang="en-US"/>
                  </a:p>
                </c:rich>
              </c:tx>
              <c:showVal val="1"/>
            </c:dLbl>
            <c:dLbl>
              <c:idx val="40"/>
              <c:layout>
                <c:manualLayout>
                  <c:x val="-2.92718624222467E-3"/>
                  <c:y val="-5.5555920093321734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ODW</a:t>
                    </a:r>
                    <a:endParaRPr lang="en-US"/>
                  </a:p>
                </c:rich>
              </c:tx>
              <c:showVal val="1"/>
            </c:dLbl>
            <c:dLbl>
              <c:idx val="41"/>
              <c:layout>
                <c:manualLayout>
                  <c:x val="-6.1116537161724242E-3"/>
                  <c:y val="-5.5555555555555469E-2"/>
                </c:manualLayout>
              </c:layout>
              <c:tx>
                <c:rich>
                  <a:bodyPr/>
                  <a:lstStyle/>
                  <a:p>
                    <a:r>
                      <a:rPr lang="pl-PL"/>
                      <a:t>C13</a:t>
                    </a:r>
                    <a:endParaRPr lang="en-US"/>
                  </a:p>
                </c:rich>
              </c:tx>
              <c:showVal val="1"/>
            </c:dLbl>
            <c:dLbl>
              <c:idx val="42"/>
              <c:delete val="1"/>
            </c:dLbl>
            <c:showVal val="1"/>
          </c:dLbls>
          <c:xVal>
            <c:numRef>
              <c:f>Magistrala!$P$4:$P$45</c:f>
              <c:numCache>
                <c:formatCode>0.0</c:formatCode>
                <c:ptCount val="42"/>
                <c:pt idx="0">
                  <c:v>7185</c:v>
                </c:pt>
                <c:pt idx="1">
                  <c:v>7000</c:v>
                </c:pt>
                <c:pt idx="2">
                  <c:v>6955</c:v>
                </c:pt>
                <c:pt idx="3">
                  <c:v>6687.5</c:v>
                </c:pt>
                <c:pt idx="4">
                  <c:v>6535</c:v>
                </c:pt>
                <c:pt idx="5">
                  <c:v>6390</c:v>
                </c:pt>
                <c:pt idx="6">
                  <c:v>6245</c:v>
                </c:pt>
                <c:pt idx="7">
                  <c:v>5760</c:v>
                </c:pt>
                <c:pt idx="8">
                  <c:v>5692.5</c:v>
                </c:pt>
                <c:pt idx="9">
                  <c:v>5142.5</c:v>
                </c:pt>
                <c:pt idx="10">
                  <c:v>5065</c:v>
                </c:pt>
                <c:pt idx="11">
                  <c:v>4815</c:v>
                </c:pt>
                <c:pt idx="12">
                  <c:v>4770</c:v>
                </c:pt>
                <c:pt idx="13">
                  <c:v>4570</c:v>
                </c:pt>
                <c:pt idx="14">
                  <c:v>4552.5</c:v>
                </c:pt>
                <c:pt idx="15">
                  <c:v>4542.5</c:v>
                </c:pt>
                <c:pt idx="16">
                  <c:v>4535</c:v>
                </c:pt>
                <c:pt idx="17">
                  <c:v>4397.5</c:v>
                </c:pt>
                <c:pt idx="18">
                  <c:v>4317.5</c:v>
                </c:pt>
                <c:pt idx="19">
                  <c:v>4312.5</c:v>
                </c:pt>
                <c:pt idx="20">
                  <c:v>4217.5</c:v>
                </c:pt>
                <c:pt idx="21">
                  <c:v>4190</c:v>
                </c:pt>
                <c:pt idx="22">
                  <c:v>4065</c:v>
                </c:pt>
                <c:pt idx="23">
                  <c:v>3922.5</c:v>
                </c:pt>
                <c:pt idx="24">
                  <c:v>3660</c:v>
                </c:pt>
                <c:pt idx="25">
                  <c:v>3362.5</c:v>
                </c:pt>
                <c:pt idx="26">
                  <c:v>3162.5</c:v>
                </c:pt>
                <c:pt idx="27">
                  <c:v>2925</c:v>
                </c:pt>
                <c:pt idx="28">
                  <c:v>2865</c:v>
                </c:pt>
                <c:pt idx="29">
                  <c:v>2735</c:v>
                </c:pt>
                <c:pt idx="30">
                  <c:v>2705</c:v>
                </c:pt>
                <c:pt idx="31">
                  <c:v>2647.5</c:v>
                </c:pt>
                <c:pt idx="32">
                  <c:v>2602.5</c:v>
                </c:pt>
                <c:pt idx="33">
                  <c:v>2390</c:v>
                </c:pt>
                <c:pt idx="34">
                  <c:v>2342.5</c:v>
                </c:pt>
                <c:pt idx="35">
                  <c:v>2137.5</c:v>
                </c:pt>
                <c:pt idx="36">
                  <c:v>1927.5</c:v>
                </c:pt>
                <c:pt idx="37">
                  <c:v>1702.5</c:v>
                </c:pt>
                <c:pt idx="38">
                  <c:v>435</c:v>
                </c:pt>
                <c:pt idx="39">
                  <c:v>330</c:v>
                </c:pt>
                <c:pt idx="40">
                  <c:v>115</c:v>
                </c:pt>
                <c:pt idx="41">
                  <c:v>0</c:v>
                </c:pt>
              </c:numCache>
            </c:numRef>
          </c:xVal>
          <c:yVal>
            <c:numRef>
              <c:f>Magistrala!$Q$4:$Q$45</c:f>
              <c:numCache>
                <c:formatCode>0.00</c:formatCode>
                <c:ptCount val="42"/>
                <c:pt idx="0">
                  <c:v>7.9871198465002697</c:v>
                </c:pt>
                <c:pt idx="1">
                  <c:v>8.0237970374695315</c:v>
                </c:pt>
                <c:pt idx="2">
                  <c:v>8.0251766398978273</c:v>
                </c:pt>
                <c:pt idx="3">
                  <c:v>8.0273116928411206</c:v>
                </c:pt>
                <c:pt idx="4">
                  <c:v>8.0290002085736791</c:v>
                </c:pt>
                <c:pt idx="5">
                  <c:v>8.0318712416389637</c:v>
                </c:pt>
                <c:pt idx="6">
                  <c:v>8.0681440418745964</c:v>
                </c:pt>
                <c:pt idx="7">
                  <c:v>8.238323219516932</c:v>
                </c:pt>
                <c:pt idx="8">
                  <c:v>8.2754180299339861</c:v>
                </c:pt>
                <c:pt idx="9">
                  <c:v>8.4964713472980993</c:v>
                </c:pt>
                <c:pt idx="10">
                  <c:v>8.5353208795451607</c:v>
                </c:pt>
                <c:pt idx="11">
                  <c:v>8.641639738425928</c:v>
                </c:pt>
                <c:pt idx="12">
                  <c:v>8.6669363298654467</c:v>
                </c:pt>
                <c:pt idx="13">
                  <c:v>8.7921203496897995</c:v>
                </c:pt>
                <c:pt idx="14">
                  <c:v>8.8090519632158717</c:v>
                </c:pt>
                <c:pt idx="15">
                  <c:v>8.8208495354326377</c:v>
                </c:pt>
                <c:pt idx="16">
                  <c:v>8.8312635482195674</c:v>
                </c:pt>
                <c:pt idx="17">
                  <c:v>8.9230176531040826</c:v>
                </c:pt>
                <c:pt idx="18">
                  <c:v>8.9978194270451581</c:v>
                </c:pt>
                <c:pt idx="19">
                  <c:v>9.021908921154111</c:v>
                </c:pt>
                <c:pt idx="20">
                  <c:v>9.1674126825726034</c:v>
                </c:pt>
                <c:pt idx="21">
                  <c:v>9.2369809462496804</c:v>
                </c:pt>
                <c:pt idx="22">
                  <c:v>9.4436793246346618</c:v>
                </c:pt>
                <c:pt idx="23">
                  <c:v>9.7137305260109521</c:v>
                </c:pt>
                <c:pt idx="24">
                  <c:v>10.206129803165469</c:v>
                </c:pt>
                <c:pt idx="25">
                  <c:v>10.799714510323753</c:v>
                </c:pt>
                <c:pt idx="26">
                  <c:v>11.272732871815467</c:v>
                </c:pt>
                <c:pt idx="27">
                  <c:v>11.58116685415307</c:v>
                </c:pt>
                <c:pt idx="28">
                  <c:v>11.665158075315592</c:v>
                </c:pt>
                <c:pt idx="29">
                  <c:v>11.872096176208011</c:v>
                </c:pt>
                <c:pt idx="30">
                  <c:v>11.88982606232419</c:v>
                </c:pt>
                <c:pt idx="31">
                  <c:v>11.927953584429963</c:v>
                </c:pt>
                <c:pt idx="32">
                  <c:v>11.961624370224484</c:v>
                </c:pt>
                <c:pt idx="33">
                  <c:v>12.07568227045847</c:v>
                </c:pt>
                <c:pt idx="34">
                  <c:v>12.108306642283488</c:v>
                </c:pt>
                <c:pt idx="35">
                  <c:v>12.236025301632784</c:v>
                </c:pt>
                <c:pt idx="36">
                  <c:v>12.312547443426297</c:v>
                </c:pt>
                <c:pt idx="37">
                  <c:v>12.398709732056155</c:v>
                </c:pt>
                <c:pt idx="38">
                  <c:v>13.116292209377352</c:v>
                </c:pt>
                <c:pt idx="39">
                  <c:v>13.202510755794465</c:v>
                </c:pt>
                <c:pt idx="40">
                  <c:v>13.278590191843344</c:v>
                </c:pt>
                <c:pt idx="41">
                  <c:v>13.360318274292194</c:v>
                </c:pt>
              </c:numCache>
            </c:numRef>
          </c:yVal>
          <c:smooth val="1"/>
        </c:ser>
        <c:ser>
          <c:idx val="1"/>
          <c:order val="1"/>
          <c:spPr>
            <a:ln>
              <a:solidFill>
                <a:srgbClr val="0070C0"/>
              </a:solidFill>
            </a:ln>
          </c:spPr>
          <c:marker>
            <c:symbol val="square"/>
            <c:size val="5"/>
          </c:marker>
          <c:xVal>
            <c:numRef>
              <c:f>Magistrala!$P$4:$P$45</c:f>
              <c:numCache>
                <c:formatCode>0.0</c:formatCode>
                <c:ptCount val="42"/>
                <c:pt idx="0">
                  <c:v>7185</c:v>
                </c:pt>
                <c:pt idx="1">
                  <c:v>7000</c:v>
                </c:pt>
                <c:pt idx="2">
                  <c:v>6955</c:v>
                </c:pt>
                <c:pt idx="3">
                  <c:v>6687.5</c:v>
                </c:pt>
                <c:pt idx="4">
                  <c:v>6535</c:v>
                </c:pt>
                <c:pt idx="5">
                  <c:v>6390</c:v>
                </c:pt>
                <c:pt idx="6">
                  <c:v>6245</c:v>
                </c:pt>
                <c:pt idx="7">
                  <c:v>5760</c:v>
                </c:pt>
                <c:pt idx="8">
                  <c:v>5692.5</c:v>
                </c:pt>
                <c:pt idx="9">
                  <c:v>5142.5</c:v>
                </c:pt>
                <c:pt idx="10">
                  <c:v>5065</c:v>
                </c:pt>
                <c:pt idx="11">
                  <c:v>4815</c:v>
                </c:pt>
                <c:pt idx="12">
                  <c:v>4770</c:v>
                </c:pt>
                <c:pt idx="13">
                  <c:v>4570</c:v>
                </c:pt>
                <c:pt idx="14">
                  <c:v>4552.5</c:v>
                </c:pt>
                <c:pt idx="15">
                  <c:v>4542.5</c:v>
                </c:pt>
                <c:pt idx="16">
                  <c:v>4535</c:v>
                </c:pt>
                <c:pt idx="17">
                  <c:v>4397.5</c:v>
                </c:pt>
                <c:pt idx="18">
                  <c:v>4317.5</c:v>
                </c:pt>
                <c:pt idx="19">
                  <c:v>4312.5</c:v>
                </c:pt>
                <c:pt idx="20">
                  <c:v>4217.5</c:v>
                </c:pt>
                <c:pt idx="21">
                  <c:v>4190</c:v>
                </c:pt>
                <c:pt idx="22">
                  <c:v>4065</c:v>
                </c:pt>
                <c:pt idx="23">
                  <c:v>3922.5</c:v>
                </c:pt>
                <c:pt idx="24">
                  <c:v>3660</c:v>
                </c:pt>
                <c:pt idx="25">
                  <c:v>3362.5</c:v>
                </c:pt>
                <c:pt idx="26">
                  <c:v>3162.5</c:v>
                </c:pt>
                <c:pt idx="27">
                  <c:v>2925</c:v>
                </c:pt>
                <c:pt idx="28">
                  <c:v>2865</c:v>
                </c:pt>
                <c:pt idx="29">
                  <c:v>2735</c:v>
                </c:pt>
                <c:pt idx="30">
                  <c:v>2705</c:v>
                </c:pt>
                <c:pt idx="31">
                  <c:v>2647.5</c:v>
                </c:pt>
                <c:pt idx="32">
                  <c:v>2602.5</c:v>
                </c:pt>
                <c:pt idx="33">
                  <c:v>2390</c:v>
                </c:pt>
                <c:pt idx="34">
                  <c:v>2342.5</c:v>
                </c:pt>
                <c:pt idx="35">
                  <c:v>2137.5</c:v>
                </c:pt>
                <c:pt idx="36">
                  <c:v>1927.5</c:v>
                </c:pt>
                <c:pt idx="37">
                  <c:v>1702.5</c:v>
                </c:pt>
                <c:pt idx="38">
                  <c:v>435</c:v>
                </c:pt>
                <c:pt idx="39">
                  <c:v>330</c:v>
                </c:pt>
                <c:pt idx="40">
                  <c:v>115</c:v>
                </c:pt>
                <c:pt idx="41">
                  <c:v>0</c:v>
                </c:pt>
              </c:numCache>
            </c:numRef>
          </c:xVal>
          <c:yVal>
            <c:numRef>
              <c:f>Magistrala!$R$4:$R$45</c:f>
              <c:numCache>
                <c:formatCode>0.00</c:formatCode>
                <c:ptCount val="42"/>
                <c:pt idx="0">
                  <c:v>7.3731984277919249</c:v>
                </c:pt>
                <c:pt idx="1">
                  <c:v>7.3365212368226631</c:v>
                </c:pt>
                <c:pt idx="2">
                  <c:v>7.3351416343943674</c:v>
                </c:pt>
                <c:pt idx="3">
                  <c:v>7.3330065814510732</c:v>
                </c:pt>
                <c:pt idx="4">
                  <c:v>7.3313180657185146</c:v>
                </c:pt>
                <c:pt idx="5">
                  <c:v>7.3284470326532301</c:v>
                </c:pt>
                <c:pt idx="6">
                  <c:v>7.2921742324175973</c:v>
                </c:pt>
                <c:pt idx="7">
                  <c:v>7.1219950547752608</c:v>
                </c:pt>
                <c:pt idx="8">
                  <c:v>7.0849002443582076</c:v>
                </c:pt>
                <c:pt idx="9">
                  <c:v>6.8638469269940954</c:v>
                </c:pt>
                <c:pt idx="10">
                  <c:v>6.8249973947470348</c:v>
                </c:pt>
                <c:pt idx="11">
                  <c:v>6.7186785358662675</c:v>
                </c:pt>
                <c:pt idx="12">
                  <c:v>6.6933819444267488</c:v>
                </c:pt>
                <c:pt idx="13">
                  <c:v>6.5681979246023952</c:v>
                </c:pt>
                <c:pt idx="14">
                  <c:v>6.5512663110763221</c:v>
                </c:pt>
                <c:pt idx="15">
                  <c:v>6.5394687388595569</c:v>
                </c:pt>
                <c:pt idx="16">
                  <c:v>6.5290547260726273</c:v>
                </c:pt>
                <c:pt idx="17">
                  <c:v>6.437300621188113</c:v>
                </c:pt>
                <c:pt idx="18">
                  <c:v>6.3624988472470374</c:v>
                </c:pt>
                <c:pt idx="19">
                  <c:v>6.3384093531380836</c:v>
                </c:pt>
                <c:pt idx="20">
                  <c:v>6.1929055917195903</c:v>
                </c:pt>
                <c:pt idx="21">
                  <c:v>6.1233373280425125</c:v>
                </c:pt>
                <c:pt idx="22">
                  <c:v>5.9166389496575302</c:v>
                </c:pt>
                <c:pt idx="23">
                  <c:v>5.6465877482812399</c:v>
                </c:pt>
                <c:pt idx="24">
                  <c:v>5.154188471126723</c:v>
                </c:pt>
                <c:pt idx="25">
                  <c:v>4.56060376396844</c:v>
                </c:pt>
                <c:pt idx="26">
                  <c:v>4.0875854024767255</c:v>
                </c:pt>
                <c:pt idx="27">
                  <c:v>3.7791514201391228</c:v>
                </c:pt>
                <c:pt idx="28">
                  <c:v>3.6951601989766005</c:v>
                </c:pt>
                <c:pt idx="29">
                  <c:v>3.4882220980841816</c:v>
                </c:pt>
                <c:pt idx="30">
                  <c:v>3.4704922119680033</c:v>
                </c:pt>
                <c:pt idx="31">
                  <c:v>3.4323646898622311</c:v>
                </c:pt>
                <c:pt idx="32">
                  <c:v>3.3986939040677098</c:v>
                </c:pt>
                <c:pt idx="33">
                  <c:v>3.2846360038337239</c:v>
                </c:pt>
                <c:pt idx="34">
                  <c:v>3.2520116320087071</c:v>
                </c:pt>
                <c:pt idx="35">
                  <c:v>3.1242929726594104</c:v>
                </c:pt>
                <c:pt idx="36">
                  <c:v>3.0477708308658977</c:v>
                </c:pt>
                <c:pt idx="37">
                  <c:v>2.9616085422360401</c:v>
                </c:pt>
                <c:pt idx="38">
                  <c:v>2.2440260649148418</c:v>
                </c:pt>
                <c:pt idx="39">
                  <c:v>2.1578075184977279</c:v>
                </c:pt>
                <c:pt idx="40">
                  <c:v>2.0817280824488495</c:v>
                </c:pt>
                <c:pt idx="41">
                  <c:v>2</c:v>
                </c:pt>
              </c:numCache>
            </c:numRef>
          </c:yVal>
          <c:smooth val="1"/>
        </c:ser>
        <c:axId val="170074112"/>
        <c:axId val="170075648"/>
      </c:scatterChart>
      <c:valAx>
        <c:axId val="170074112"/>
        <c:scaling>
          <c:orientation val="minMax"/>
        </c:scaling>
        <c:axPos val="b"/>
        <c:majorGridlines/>
        <c:numFmt formatCode="0.0" sourceLinked="1"/>
        <c:tickLblPos val="nextTo"/>
        <c:crossAx val="170075648"/>
        <c:crosses val="autoZero"/>
        <c:crossBetween val="midCat"/>
      </c:valAx>
      <c:valAx>
        <c:axId val="170075648"/>
        <c:scaling>
          <c:orientation val="minMax"/>
        </c:scaling>
        <c:axPos val="l"/>
        <c:majorGridlines/>
        <c:numFmt formatCode="0.00" sourceLinked="1"/>
        <c:tickLblPos val="nextTo"/>
        <c:crossAx val="170074112"/>
        <c:crosses val="autoZero"/>
        <c:crossBetween val="midCat"/>
      </c:valAx>
    </c:plotArea>
    <c:plotVisOnly val="1"/>
  </c:chart>
  <c:printSettings>
    <c:headerFooter/>
    <c:pageMargins b="0.75000000000000044" l="0.25" r="0.25" t="0.75000000000000044" header="0.30000000000000021" footer="0.30000000000000021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46</xdr:row>
      <xdr:rowOff>57150</xdr:rowOff>
    </xdr:from>
    <xdr:to>
      <xdr:col>30</xdr:col>
      <xdr:colOff>342900</xdr:colOff>
      <xdr:row>76</xdr:row>
      <xdr:rowOff>19050</xdr:rowOff>
    </xdr:to>
    <xdr:graphicFrame macro="">
      <xdr:nvGraphicFramePr>
        <xdr:cNvPr id="5" name="Wykres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zestawienie%20w&#281;z&#322;&#243;w%20Gniezn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Zestawienie"/>
      <sheetName val="korekta"/>
      <sheetName val="Wezly do zmiany"/>
      <sheetName val="Wezly bezpośrednie"/>
      <sheetName val="ZESTAWIENIE M I DP"/>
      <sheetName val="liczniki"/>
    </sheetNames>
    <sheetDataSet>
      <sheetData sheetId="0"/>
      <sheetData sheetId="1"/>
      <sheetData sheetId="2"/>
      <sheetData sheetId="3"/>
      <sheetData sheetId="4">
        <row r="3">
          <cell r="I3">
            <v>0</v>
          </cell>
          <cell r="J3">
            <v>0</v>
          </cell>
          <cell r="K3">
            <v>0</v>
          </cell>
          <cell r="L3">
            <v>0</v>
          </cell>
        </row>
        <row r="4">
          <cell r="I4">
            <v>1.1453573987512369</v>
          </cell>
          <cell r="J4">
            <v>0.57189259271896009</v>
          </cell>
          <cell r="K4">
            <v>44.917087613494324</v>
          </cell>
          <cell r="L4">
            <v>34.774347155654581</v>
          </cell>
        </row>
        <row r="5">
          <cell r="I5">
            <v>1.513844894059845</v>
          </cell>
          <cell r="J5">
            <v>0.57189259271896009</v>
          </cell>
          <cell r="K5">
            <v>52.74883869017291</v>
          </cell>
          <cell r="L5">
            <v>34.933285983380365</v>
          </cell>
        </row>
        <row r="6">
          <cell r="I6">
            <v>6.9623992630250084</v>
          </cell>
          <cell r="J6">
            <v>2.1853765055102525</v>
          </cell>
          <cell r="K6">
            <v>81.836692826708727</v>
          </cell>
          <cell r="L6">
            <v>22.025776082678099</v>
          </cell>
        </row>
        <row r="7">
          <cell r="I7">
            <v>0.93796816987645737</v>
          </cell>
          <cell r="J7">
            <v>0</v>
          </cell>
          <cell r="K7">
            <v>75.939042625928508</v>
          </cell>
          <cell r="L7">
            <v>0</v>
          </cell>
        </row>
        <row r="8">
          <cell r="I8">
            <v>0.82072214864190018</v>
          </cell>
          <cell r="J8">
            <v>0</v>
          </cell>
          <cell r="K8">
            <v>70.089707623286102</v>
          </cell>
          <cell r="L8">
            <v>0</v>
          </cell>
        </row>
        <row r="9">
          <cell r="I9">
            <v>0.53464185682958065</v>
          </cell>
          <cell r="J9">
            <v>0</v>
          </cell>
          <cell r="K9">
            <v>70.29687263472718</v>
          </cell>
          <cell r="L9">
            <v>0</v>
          </cell>
        </row>
        <row r="10">
          <cell r="I10">
            <v>3.7536592855436903</v>
          </cell>
          <cell r="J10">
            <v>0.39305332832918222</v>
          </cell>
          <cell r="K10">
            <v>96.744329814414215</v>
          </cell>
          <cell r="L10">
            <v>20.422669317494336</v>
          </cell>
        </row>
        <row r="11">
          <cell r="I11">
            <v>1.3824668190658158</v>
          </cell>
          <cell r="J11">
            <v>0.6072673922685865</v>
          </cell>
          <cell r="K11">
            <v>41.119662625930047</v>
          </cell>
          <cell r="L11">
            <v>30.19581833613104</v>
          </cell>
        </row>
        <row r="12">
          <cell r="I12">
            <v>2.6418096830325153</v>
          </cell>
          <cell r="J12">
            <v>1.149680985362858</v>
          </cell>
          <cell r="K12">
            <v>45.022197056818655</v>
          </cell>
          <cell r="L12">
            <v>31.62969069817359</v>
          </cell>
        </row>
        <row r="13">
          <cell r="I13">
            <v>1.419315568596677</v>
          </cell>
          <cell r="J13">
            <v>0.6072673922685865</v>
          </cell>
          <cell r="K13">
            <v>43.240789827419121</v>
          </cell>
          <cell r="L13">
            <v>38.323875515883287</v>
          </cell>
        </row>
        <row r="14">
          <cell r="I14">
            <v>2.4551093520761542</v>
          </cell>
          <cell r="J14">
            <v>1.149680985362858</v>
          </cell>
          <cell r="K14">
            <v>54.456491192848652</v>
          </cell>
          <cell r="L14">
            <v>31.62969069817359</v>
          </cell>
        </row>
        <row r="15">
          <cell r="I15">
            <v>2.7867480978539021</v>
          </cell>
          <cell r="J15">
            <v>1.149680985362858</v>
          </cell>
          <cell r="K15">
            <v>60.429674410168722</v>
          </cell>
          <cell r="L15">
            <v>44.210727987936721</v>
          </cell>
        </row>
        <row r="16">
          <cell r="I16">
            <v>2.6025043501995975</v>
          </cell>
          <cell r="J16">
            <v>1.149680985362858</v>
          </cell>
          <cell r="K16">
            <v>50.964317619817209</v>
          </cell>
          <cell r="L16">
            <v>58.196717978792137</v>
          </cell>
        </row>
        <row r="17">
          <cell r="I17">
            <v>3.7346944624518064</v>
          </cell>
          <cell r="J17">
            <v>1.5761438466000204</v>
          </cell>
          <cell r="K17">
            <v>56.69736210828458</v>
          </cell>
          <cell r="L17">
            <v>43.347431928206881</v>
          </cell>
        </row>
        <row r="18">
          <cell r="I18">
            <v>3.4104254665802314</v>
          </cell>
          <cell r="J18">
            <v>1.5761438466000204</v>
          </cell>
          <cell r="K18">
            <v>54.807639751753584</v>
          </cell>
          <cell r="L18">
            <v>43.347431928206881</v>
          </cell>
        </row>
        <row r="19">
          <cell r="I19">
            <v>3.4104254665802314</v>
          </cell>
          <cell r="J19">
            <v>1.5761438466000204</v>
          </cell>
          <cell r="K19">
            <v>60.084547566497179</v>
          </cell>
          <cell r="L19">
            <v>44.474510216184193</v>
          </cell>
        </row>
        <row r="20">
          <cell r="I20">
            <v>2.7621822648333278</v>
          </cell>
          <cell r="J20">
            <v>1.149680985362858</v>
          </cell>
          <cell r="K20">
            <v>59.954054383135933</v>
          </cell>
          <cell r="L20">
            <v>44.210727987936721</v>
          </cell>
        </row>
        <row r="21">
          <cell r="I21">
            <v>1.4522873830253815</v>
          </cell>
          <cell r="J21">
            <v>0</v>
          </cell>
          <cell r="K21">
            <v>98.63033265512118</v>
          </cell>
          <cell r="L21">
            <v>0</v>
          </cell>
        </row>
        <row r="22">
          <cell r="I22">
            <v>2.8088573475724177</v>
          </cell>
          <cell r="J22">
            <v>1.149680985362858</v>
          </cell>
          <cell r="K22">
            <v>60.862268997594114</v>
          </cell>
          <cell r="L22">
            <v>44.210727987936721</v>
          </cell>
        </row>
        <row r="23">
          <cell r="I23">
            <v>2.5042410181173018</v>
          </cell>
          <cell r="J23">
            <v>1.149680985362858</v>
          </cell>
          <cell r="K23">
            <v>56.427907093637231</v>
          </cell>
          <cell r="L23">
            <v>44.210727987936721</v>
          </cell>
        </row>
        <row r="24">
          <cell r="I24">
            <v>2.6516360162407455</v>
          </cell>
          <cell r="J24">
            <v>1.149680985362858</v>
          </cell>
          <cell r="K24">
            <v>55.546521041751632</v>
          </cell>
          <cell r="L24">
            <v>43.772173311169382</v>
          </cell>
        </row>
        <row r="25">
          <cell r="I25">
            <v>2.5165239346275889</v>
          </cell>
          <cell r="J25">
            <v>1.149680985362858</v>
          </cell>
          <cell r="K25">
            <v>56.530292159359838</v>
          </cell>
          <cell r="L25">
            <v>44.210727987936721</v>
          </cell>
        </row>
        <row r="26">
          <cell r="I26">
            <v>2.5165239346275889</v>
          </cell>
          <cell r="J26">
            <v>1.149680985362858</v>
          </cell>
          <cell r="K26">
            <v>56.530292159359838</v>
          </cell>
          <cell r="L26">
            <v>44.210727987936721</v>
          </cell>
        </row>
        <row r="27">
          <cell r="I27">
            <v>3.4435893411580056</v>
          </cell>
          <cell r="J27">
            <v>1.5761438466000204</v>
          </cell>
          <cell r="K27">
            <v>54.993032761065926</v>
          </cell>
          <cell r="L27">
            <v>43.347431928206881</v>
          </cell>
        </row>
        <row r="28">
          <cell r="I28">
            <v>3.5406243815892728</v>
          </cell>
          <cell r="J28">
            <v>1.5761438466000204</v>
          </cell>
          <cell r="K28">
            <v>56.273573426699137</v>
          </cell>
          <cell r="L28">
            <v>43.491656134755424</v>
          </cell>
        </row>
        <row r="29">
          <cell r="I29">
            <v>3.5209717151728137</v>
          </cell>
          <cell r="J29">
            <v>1.5761438466000204</v>
          </cell>
          <cell r="K29">
            <v>68.454652494726119</v>
          </cell>
          <cell r="L29">
            <v>56.369490967250293</v>
          </cell>
        </row>
        <row r="30">
          <cell r="I30">
            <v>0.93743218806509954</v>
          </cell>
          <cell r="J30">
            <v>0.37340066191272303</v>
          </cell>
          <cell r="K30">
            <v>43.015923679548962</v>
          </cell>
          <cell r="L30">
            <v>30.871166045572011</v>
          </cell>
        </row>
        <row r="31">
          <cell r="I31">
            <v>1.0455218533556245</v>
          </cell>
          <cell r="J31">
            <v>0.37340066191272303</v>
          </cell>
          <cell r="K31">
            <v>43.044023982650479</v>
          </cell>
          <cell r="L31">
            <v>30.871166045572011</v>
          </cell>
        </row>
        <row r="32">
          <cell r="I32">
            <v>1.2386093008973353</v>
          </cell>
          <cell r="J32">
            <v>0.55027465966085509</v>
          </cell>
          <cell r="K32">
            <v>42.150215999723287</v>
          </cell>
          <cell r="L32">
            <v>33.735813684929624</v>
          </cell>
        </row>
        <row r="33">
          <cell r="I33">
            <v>4.8147067453683166</v>
          </cell>
          <cell r="J33">
            <v>2.3642157699000306</v>
          </cell>
          <cell r="K33">
            <v>55.151480088599982</v>
          </cell>
          <cell r="L33">
            <v>45.18728919245607</v>
          </cell>
        </row>
        <row r="34">
          <cell r="I34">
            <v>2.6912361390699107</v>
          </cell>
          <cell r="J34">
            <v>1.214534784537173</v>
          </cell>
          <cell r="K34">
            <v>59.666785706045452</v>
          </cell>
          <cell r="L34">
            <v>46.091215066300663</v>
          </cell>
        </row>
        <row r="35">
          <cell r="I35">
            <v>2.9832747620184925</v>
          </cell>
          <cell r="J35">
            <v>1.149680985362858</v>
          </cell>
          <cell r="K35">
            <v>49.506152835509972</v>
          </cell>
          <cell r="L35">
            <v>42.534599031726756</v>
          </cell>
        </row>
        <row r="36">
          <cell r="I36">
            <v>0.40533624483946906</v>
          </cell>
          <cell r="J36">
            <v>0</v>
          </cell>
          <cell r="K36">
            <v>75.919903458967994</v>
          </cell>
          <cell r="L36">
            <v>0</v>
          </cell>
        </row>
        <row r="37">
          <cell r="I37">
            <v>3.5471097615067047</v>
          </cell>
          <cell r="J37">
            <v>1.5781091132416665</v>
          </cell>
          <cell r="K37">
            <v>55.616515016482367</v>
          </cell>
          <cell r="L37">
            <v>43.385728686692161</v>
          </cell>
        </row>
        <row r="38">
          <cell r="I38">
            <v>4.0384264219181825</v>
          </cell>
          <cell r="J38">
            <v>1.5781091132416665</v>
          </cell>
          <cell r="K38">
            <v>59.6692659511979</v>
          </cell>
          <cell r="L38">
            <v>43.385728686692161</v>
          </cell>
        </row>
        <row r="39">
          <cell r="I39">
            <v>3.4942932205124704</v>
          </cell>
          <cell r="J39">
            <v>1.5781091132416665</v>
          </cell>
          <cell r="K39">
            <v>55.313187222291418</v>
          </cell>
          <cell r="L39">
            <v>43.385728686692161</v>
          </cell>
        </row>
        <row r="40">
          <cell r="I40">
            <v>3.0864512607049033</v>
          </cell>
          <cell r="J40">
            <v>1.149680985362858</v>
          </cell>
          <cell r="K40">
            <v>43.726723315251235</v>
          </cell>
          <cell r="L40">
            <v>32.134492070212509</v>
          </cell>
        </row>
        <row r="41">
          <cell r="I41">
            <v>2.4924047531164799</v>
          </cell>
          <cell r="J41">
            <v>1.149680985362858</v>
          </cell>
          <cell r="K41">
            <v>51.178463505692108</v>
          </cell>
          <cell r="L41">
            <v>32.134492070212509</v>
          </cell>
        </row>
        <row r="42">
          <cell r="I42">
            <v>2.5128390596745032</v>
          </cell>
          <cell r="J42">
            <v>1.149680985362858</v>
          </cell>
          <cell r="K42">
            <v>54.031151455128473</v>
          </cell>
          <cell r="L42">
            <v>43.694030841490836</v>
          </cell>
        </row>
        <row r="43">
          <cell r="I43">
            <v>2.3998362277798631</v>
          </cell>
          <cell r="J43">
            <v>1.149680985362858</v>
          </cell>
          <cell r="K43">
            <v>55.577860069971806</v>
          </cell>
          <cell r="L43">
            <v>44.210727987936721</v>
          </cell>
        </row>
        <row r="44">
          <cell r="I44">
            <v>5.0603650755740555</v>
          </cell>
          <cell r="J44">
            <v>2.3642157699000306</v>
          </cell>
          <cell r="K44">
            <v>68.177861148003615</v>
          </cell>
          <cell r="L44">
            <v>47.851141671225669</v>
          </cell>
        </row>
        <row r="45">
          <cell r="I45">
            <v>2.0890784400696036</v>
          </cell>
          <cell r="J45">
            <v>1.149680985362858</v>
          </cell>
          <cell r="K45">
            <v>62.209923668441093</v>
          </cell>
          <cell r="L45">
            <v>53.158738466752219</v>
          </cell>
        </row>
        <row r="46">
          <cell r="I46">
            <v>3.0963267255791735</v>
          </cell>
          <cell r="J46">
            <v>1.5781091132416665</v>
          </cell>
          <cell r="K46">
            <v>53.173965351348699</v>
          </cell>
          <cell r="L46">
            <v>43.385728686692161</v>
          </cell>
        </row>
        <row r="47">
          <cell r="I47">
            <v>3.5372834282984753</v>
          </cell>
          <cell r="J47">
            <v>1.5781091132416665</v>
          </cell>
          <cell r="K47">
            <v>55.559737394976253</v>
          </cell>
          <cell r="L47">
            <v>43.385728686692161</v>
          </cell>
        </row>
        <row r="48">
          <cell r="I48">
            <v>3.7006462178852919</v>
          </cell>
          <cell r="J48">
            <v>1.5781091132416665</v>
          </cell>
          <cell r="K48">
            <v>56.524122623843311</v>
          </cell>
          <cell r="L48">
            <v>43.385728686692161</v>
          </cell>
        </row>
        <row r="49">
          <cell r="I49">
            <v>1.5023123520854593</v>
          </cell>
          <cell r="J49">
            <v>0</v>
          </cell>
          <cell r="K49">
            <v>63.125565231370004</v>
          </cell>
          <cell r="L49">
            <v>0</v>
          </cell>
        </row>
        <row r="50">
          <cell r="I50">
            <v>4.3739465693131807</v>
          </cell>
          <cell r="J50">
            <v>0</v>
          </cell>
          <cell r="K50">
            <v>74.378058406828771</v>
          </cell>
          <cell r="L50">
            <v>0</v>
          </cell>
        </row>
        <row r="51">
          <cell r="I51">
            <v>1.0849165164904357</v>
          </cell>
          <cell r="J51">
            <v>0</v>
          </cell>
          <cell r="K51">
            <v>42.714282859486765</v>
          </cell>
          <cell r="L51">
            <v>0</v>
          </cell>
        </row>
        <row r="52">
          <cell r="I52">
            <v>2.3507045617387154</v>
          </cell>
          <cell r="J52">
            <v>1.149680985362858</v>
          </cell>
          <cell r="K52">
            <v>55.190361801854806</v>
          </cell>
          <cell r="L52">
            <v>44.210727987936721</v>
          </cell>
        </row>
        <row r="53">
          <cell r="I53">
            <v>1.2719205704732337</v>
          </cell>
          <cell r="J53">
            <v>0.6072673922685865</v>
          </cell>
          <cell r="K53">
            <v>49.954514924906995</v>
          </cell>
          <cell r="L53">
            <v>35.638330213023636</v>
          </cell>
        </row>
        <row r="54">
          <cell r="I54">
            <v>2.6553208911938313</v>
          </cell>
          <cell r="J54">
            <v>1.149680985362858</v>
          </cell>
          <cell r="K54">
            <v>57.946848297502093</v>
          </cell>
          <cell r="L54">
            <v>44.210727987936721</v>
          </cell>
        </row>
        <row r="55">
          <cell r="I55">
            <v>2.3199972704629981</v>
          </cell>
          <cell r="J55">
            <v>1.149680985362858</v>
          </cell>
          <cell r="K55">
            <v>54.95224563899837</v>
          </cell>
          <cell r="L55">
            <v>44.210727987936721</v>
          </cell>
        </row>
        <row r="56">
          <cell r="I56">
            <v>1.3701839025555289</v>
          </cell>
          <cell r="J56">
            <v>0.6072673922685865</v>
          </cell>
          <cell r="K56">
            <v>52.561994491603606</v>
          </cell>
          <cell r="L56">
            <v>33.1418294064555</v>
          </cell>
        </row>
        <row r="57">
          <cell r="I57">
            <v>2.7498993483230407</v>
          </cell>
          <cell r="J57">
            <v>1.149680985362858</v>
          </cell>
          <cell r="K57">
            <v>59.718234090275637</v>
          </cell>
          <cell r="L57">
            <v>44.210727987936721</v>
          </cell>
        </row>
        <row r="58">
          <cell r="I58">
            <v>1.4070326520863898</v>
          </cell>
          <cell r="J58">
            <v>0.6072673922685865</v>
          </cell>
          <cell r="K58">
            <v>53.370996311630222</v>
          </cell>
          <cell r="L58">
            <v>35.593955822638819</v>
          </cell>
        </row>
        <row r="59">
          <cell r="I59">
            <v>3.5651902146098466</v>
          </cell>
          <cell r="J59">
            <v>1.5761438466000204</v>
          </cell>
          <cell r="K59">
            <v>62.893571501153986</v>
          </cell>
          <cell r="L59">
            <v>43.347431928206881</v>
          </cell>
        </row>
        <row r="60">
          <cell r="I60">
            <v>8.5980415572008584E-2</v>
          </cell>
          <cell r="J60">
            <v>0</v>
          </cell>
          <cell r="K60">
            <v>60.022538734318701</v>
          </cell>
          <cell r="L60">
            <v>0</v>
          </cell>
        </row>
        <row r="61">
          <cell r="I61">
            <v>3.4841229656419523</v>
          </cell>
          <cell r="J61">
            <v>1.5761438466000204</v>
          </cell>
          <cell r="K61">
            <v>55.222060631763057</v>
          </cell>
          <cell r="L61">
            <v>43.347431928206881</v>
          </cell>
        </row>
        <row r="62">
          <cell r="I62">
            <v>3.6192350472551094</v>
          </cell>
          <cell r="J62">
            <v>1.5761438466000204</v>
          </cell>
          <cell r="K62">
            <v>56.004842830005892</v>
          </cell>
          <cell r="L62">
            <v>43.347431928206881</v>
          </cell>
        </row>
        <row r="63">
          <cell r="I63">
            <v>2.5779385171790237</v>
          </cell>
          <cell r="J63">
            <v>1.149680985362858</v>
          </cell>
          <cell r="K63">
            <v>57.049731804372925</v>
          </cell>
          <cell r="L63">
            <v>44.210727987936721</v>
          </cell>
        </row>
        <row r="64">
          <cell r="I64">
            <v>2.4772186017946707</v>
          </cell>
          <cell r="J64">
            <v>1.149680985362858</v>
          </cell>
          <cell r="K64">
            <v>56.204423308629359</v>
          </cell>
          <cell r="L64">
            <v>44.210727987936721</v>
          </cell>
        </row>
        <row r="65">
          <cell r="I65">
            <v>2.5582858507625645</v>
          </cell>
          <cell r="J65">
            <v>1.149680985362858</v>
          </cell>
          <cell r="K65">
            <v>56.882148521928194</v>
          </cell>
          <cell r="L65">
            <v>44.210727987936721</v>
          </cell>
        </row>
        <row r="66">
          <cell r="I66">
            <v>2.4919581016070156</v>
          </cell>
          <cell r="J66">
            <v>1.149680985362858</v>
          </cell>
          <cell r="K66">
            <v>56.326022982341293</v>
          </cell>
          <cell r="L66">
            <v>44.210727987936721</v>
          </cell>
        </row>
        <row r="67">
          <cell r="I67">
            <v>3.459557132621379</v>
          </cell>
          <cell r="J67">
            <v>1.5761438466000204</v>
          </cell>
          <cell r="K67">
            <v>55.082935928377708</v>
          </cell>
          <cell r="L67">
            <v>43.347431928206881</v>
          </cell>
        </row>
        <row r="68">
          <cell r="I68">
            <v>3.4558722576682932</v>
          </cell>
          <cell r="J68">
            <v>1.5761438466000204</v>
          </cell>
          <cell r="K68">
            <v>55.062152128236619</v>
          </cell>
          <cell r="L68">
            <v>43.347431928206881</v>
          </cell>
        </row>
        <row r="69">
          <cell r="I69">
            <v>2.5902214336893108</v>
          </cell>
          <cell r="J69">
            <v>1.149680985362858</v>
          </cell>
          <cell r="K69">
            <v>57.155122596655552</v>
          </cell>
          <cell r="L69">
            <v>44.210727987936721</v>
          </cell>
        </row>
        <row r="70">
          <cell r="I70">
            <v>2.4551093520761542</v>
          </cell>
          <cell r="J70">
            <v>1.149680985362858</v>
          </cell>
          <cell r="K70">
            <v>56.023376375013477</v>
          </cell>
          <cell r="L70">
            <v>44.210727987936721</v>
          </cell>
        </row>
        <row r="71">
          <cell r="I71">
            <v>1.419315568596677</v>
          </cell>
          <cell r="J71">
            <v>0.6072673922685865</v>
          </cell>
          <cell r="K71">
            <v>54.27116856025232</v>
          </cell>
          <cell r="L71">
            <v>33.197565324103479</v>
          </cell>
        </row>
        <row r="72">
          <cell r="I72">
            <v>7.3385512982360375</v>
          </cell>
          <cell r="J72">
            <v>2.1028353065611247</v>
          </cell>
          <cell r="K72">
            <v>60.920042991766991</v>
          </cell>
          <cell r="L72">
            <v>33.569304040277991</v>
          </cell>
        </row>
        <row r="73">
          <cell r="I73">
            <v>10.085994063257019</v>
          </cell>
          <cell r="J73">
            <v>4.4808079429526755</v>
          </cell>
          <cell r="K73">
            <v>78.266507983976794</v>
          </cell>
          <cell r="L73">
            <v>64.473377671114349</v>
          </cell>
        </row>
        <row r="74">
          <cell r="I74">
            <v>1.8794827527380669</v>
          </cell>
          <cell r="J74">
            <v>0.43628919444539221</v>
          </cell>
          <cell r="K74">
            <v>75.558968450760347</v>
          </cell>
          <cell r="L74">
            <v>60.902845590204002</v>
          </cell>
        </row>
        <row r="75">
          <cell r="I75">
            <v>12.038339076734109</v>
          </cell>
          <cell r="J75">
            <v>4.7579105394247501</v>
          </cell>
          <cell r="K75">
            <v>79.34738786737384</v>
          </cell>
          <cell r="L75">
            <v>67.805118445558819</v>
          </cell>
        </row>
        <row r="76">
          <cell r="I76">
            <v>8.4857757002968359</v>
          </cell>
          <cell r="J76">
            <v>3.3311269575898188</v>
          </cell>
          <cell r="K76">
            <v>73.470226530476396</v>
          </cell>
          <cell r="L76">
            <v>60.0707935539765</v>
          </cell>
        </row>
        <row r="77">
          <cell r="I77">
            <v>12.278691187007404</v>
          </cell>
          <cell r="J77">
            <v>5.2118871336449555</v>
          </cell>
          <cell r="K77">
            <v>96.82619876118909</v>
          </cell>
          <cell r="L77">
            <v>77.464177394170221</v>
          </cell>
        </row>
        <row r="78">
          <cell r="I78">
            <v>9.7985738169163064</v>
          </cell>
          <cell r="J78">
            <v>4.038622948582347</v>
          </cell>
          <cell r="K78">
            <v>88.556501598998182</v>
          </cell>
          <cell r="L78">
            <v>74.650736126714961</v>
          </cell>
        </row>
        <row r="79">
          <cell r="I79">
            <v>6.0782749326145549</v>
          </cell>
          <cell r="J79">
            <v>2.8535671636698625</v>
          </cell>
          <cell r="K79">
            <v>73.069483109348681</v>
          </cell>
          <cell r="L79">
            <v>64.624907262410247</v>
          </cell>
        </row>
        <row r="80">
          <cell r="I80">
            <v>8.7375754887577202</v>
          </cell>
          <cell r="J80">
            <v>1.8080453103142382</v>
          </cell>
          <cell r="K80">
            <v>91.075945698921842</v>
          </cell>
          <cell r="L80">
            <v>63.710735947350457</v>
          </cell>
        </row>
        <row r="81">
          <cell r="I81">
            <v>7.4208915040059056</v>
          </cell>
          <cell r="J81">
            <v>0</v>
          </cell>
          <cell r="K81">
            <v>70.557483297572333</v>
          </cell>
          <cell r="L81">
            <v>0</v>
          </cell>
        </row>
        <row r="82">
          <cell r="I82">
            <v>0.27357404954730014</v>
          </cell>
          <cell r="J82">
            <v>0</v>
          </cell>
          <cell r="K82">
            <v>79.054033079711274</v>
          </cell>
          <cell r="L82">
            <v>0</v>
          </cell>
        </row>
        <row r="83">
          <cell r="I83">
            <v>12.580949196492545</v>
          </cell>
          <cell r="J83">
            <v>5.0369784025384696</v>
          </cell>
          <cell r="K83">
            <v>59.394363418307812</v>
          </cell>
          <cell r="L83">
            <v>47.196746909990786</v>
          </cell>
        </row>
        <row r="84">
          <cell r="I84">
            <v>11.446351632604319</v>
          </cell>
          <cell r="J84">
            <v>4.2528370125217512</v>
          </cell>
          <cell r="K84">
            <v>74.702150128312212</v>
          </cell>
          <cell r="L84">
            <v>60.345759339328872</v>
          </cell>
        </row>
        <row r="85">
          <cell r="I85">
            <v>1.4813197311406052</v>
          </cell>
          <cell r="J85">
            <v>0.39305332832918222</v>
          </cell>
          <cell r="K85">
            <v>43.685992279339018</v>
          </cell>
          <cell r="L85">
            <v>30.921793074275406</v>
          </cell>
        </row>
        <row r="86">
          <cell r="I86">
            <v>8.2445392200348024</v>
          </cell>
          <cell r="J86">
            <v>3.4195639564638847</v>
          </cell>
          <cell r="K86">
            <v>72.439840977631874</v>
          </cell>
          <cell r="L86">
            <v>61.4451651830719</v>
          </cell>
        </row>
        <row r="87">
          <cell r="I87">
            <v>1.6238015626599338</v>
          </cell>
          <cell r="J87">
            <v>0</v>
          </cell>
          <cell r="K87">
            <v>49.270226285792845</v>
          </cell>
          <cell r="L87">
            <v>0</v>
          </cell>
        </row>
        <row r="88">
          <cell r="I88">
            <v>11.819850557849126</v>
          </cell>
          <cell r="J88">
            <v>0</v>
          </cell>
          <cell r="K88">
            <v>70.000490186751989</v>
          </cell>
          <cell r="L88">
            <v>0</v>
          </cell>
        </row>
        <row r="89">
          <cell r="I89">
            <v>5.4167661810365413</v>
          </cell>
          <cell r="J89">
            <v>0</v>
          </cell>
          <cell r="K89">
            <v>55.4362039305785</v>
          </cell>
          <cell r="L89">
            <v>0</v>
          </cell>
        </row>
        <row r="90">
          <cell r="I90">
            <v>0.54714809909460027</v>
          </cell>
          <cell r="J90">
            <v>0</v>
          </cell>
          <cell r="K90">
            <v>41.860194203862214</v>
          </cell>
          <cell r="L90">
            <v>0</v>
          </cell>
        </row>
        <row r="91">
          <cell r="I91">
            <v>5.6431157664881102</v>
          </cell>
          <cell r="J91">
            <v>5.5538435292913446</v>
          </cell>
          <cell r="K91">
            <v>81.271702406706282</v>
          </cell>
          <cell r="L91">
            <v>76.397968966960264</v>
          </cell>
        </row>
        <row r="92">
          <cell r="I92">
            <v>15.550172302023267</v>
          </cell>
          <cell r="J92">
            <v>0</v>
          </cell>
          <cell r="K92">
            <v>60.829222084918413</v>
          </cell>
          <cell r="L92">
            <v>0</v>
          </cell>
        </row>
        <row r="93">
          <cell r="I93">
            <v>2.4684195670582105</v>
          </cell>
          <cell r="J93">
            <v>0</v>
          </cell>
          <cell r="K93">
            <v>74.097500042629605</v>
          </cell>
          <cell r="L93">
            <v>0</v>
          </cell>
        </row>
        <row r="94">
          <cell r="I94">
            <v>8.8621242621720295</v>
          </cell>
          <cell r="J94">
            <v>0</v>
          </cell>
          <cell r="K94">
            <v>55.709388973291951</v>
          </cell>
          <cell r="L94">
            <v>0</v>
          </cell>
        </row>
        <row r="95">
          <cell r="I95">
            <v>2.0307010877825298</v>
          </cell>
          <cell r="J95">
            <v>0</v>
          </cell>
          <cell r="K95">
            <v>80.875876425434257</v>
          </cell>
          <cell r="L95">
            <v>0</v>
          </cell>
        </row>
        <row r="96">
          <cell r="I96">
            <v>0.16570771001150747</v>
          </cell>
          <cell r="J96">
            <v>0</v>
          </cell>
          <cell r="K96">
            <v>65.778167406383005</v>
          </cell>
          <cell r="L96">
            <v>0</v>
          </cell>
        </row>
        <row r="97">
          <cell r="I97">
            <v>0.17196083114401717</v>
          </cell>
          <cell r="J97">
            <v>0</v>
          </cell>
          <cell r="K97">
            <v>66.376274974833962</v>
          </cell>
          <cell r="L97">
            <v>0</v>
          </cell>
        </row>
        <row r="98">
          <cell r="I98">
            <v>0.21885923963784004</v>
          </cell>
          <cell r="J98">
            <v>0</v>
          </cell>
          <cell r="K98">
            <v>71.474581171015217</v>
          </cell>
          <cell r="L98">
            <v>0</v>
          </cell>
        </row>
        <row r="99">
          <cell r="I99">
            <v>0.46898408493822868</v>
          </cell>
          <cell r="J99">
            <v>0</v>
          </cell>
          <cell r="K99">
            <v>41.118031801019953</v>
          </cell>
          <cell r="L99">
            <v>0</v>
          </cell>
        </row>
        <row r="100">
          <cell r="I100">
            <v>5.3413982053294209</v>
          </cell>
          <cell r="J100">
            <v>2.2856051042341949</v>
          </cell>
          <cell r="K100">
            <v>50.120461834352177</v>
          </cell>
          <cell r="L100">
            <v>32.059316562648689</v>
          </cell>
        </row>
        <row r="101">
          <cell r="I101">
            <v>5.4372049541096601</v>
          </cell>
          <cell r="J101">
            <v>2.2856051042341949</v>
          </cell>
          <cell r="K101">
            <v>50.743480989276058</v>
          </cell>
          <cell r="L101">
            <v>32.059316562648689</v>
          </cell>
        </row>
        <row r="102">
          <cell r="I102">
            <v>5.5931979937903034</v>
          </cell>
          <cell r="J102">
            <v>2.2856051042341949</v>
          </cell>
          <cell r="K102">
            <v>51.78158151943903</v>
          </cell>
          <cell r="L102">
            <v>32.059316562648689</v>
          </cell>
        </row>
        <row r="103">
          <cell r="I103">
            <v>0.12282916510286945</v>
          </cell>
          <cell r="J103">
            <v>0</v>
          </cell>
          <cell r="K103">
            <v>62.244128284289985</v>
          </cell>
          <cell r="L103">
            <v>0</v>
          </cell>
        </row>
        <row r="104">
          <cell r="I104">
            <v>6.0483314154200229</v>
          </cell>
          <cell r="J104">
            <v>0</v>
          </cell>
          <cell r="K104">
            <v>121.86120854395709</v>
          </cell>
          <cell r="L104">
            <v>0</v>
          </cell>
        </row>
        <row r="105">
          <cell r="I105">
            <v>1.0504350199597392</v>
          </cell>
          <cell r="J105">
            <v>0.37340066191272303</v>
          </cell>
          <cell r="K105">
            <v>44.714223425289035</v>
          </cell>
          <cell r="L105">
            <v>30.887943367687324</v>
          </cell>
        </row>
        <row r="106">
          <cell r="I106">
            <v>9.8489829062745233</v>
          </cell>
          <cell r="J106">
            <v>3.0422327612678703</v>
          </cell>
          <cell r="K106">
            <v>50.19594486876175</v>
          </cell>
          <cell r="L106">
            <v>31.35476293657435</v>
          </cell>
        </row>
        <row r="107">
          <cell r="I107">
            <v>6.4423897096455001</v>
          </cell>
          <cell r="J107">
            <v>0</v>
          </cell>
          <cell r="K107">
            <v>80.626928181527774</v>
          </cell>
          <cell r="L107">
            <v>0</v>
          </cell>
        </row>
        <row r="108">
          <cell r="I108">
            <v>6.1193490054249544</v>
          </cell>
          <cell r="J108">
            <v>0</v>
          </cell>
          <cell r="K108">
            <v>76.459222359494419</v>
          </cell>
          <cell r="L108">
            <v>0</v>
          </cell>
        </row>
        <row r="109">
          <cell r="I109">
            <v>4.6564536490497792</v>
          </cell>
          <cell r="J109">
            <v>0</v>
          </cell>
          <cell r="K109">
            <v>72.011813507673025</v>
          </cell>
          <cell r="L109">
            <v>0</v>
          </cell>
        </row>
        <row r="110">
          <cell r="I110">
            <v>4.9389607287863795</v>
          </cell>
          <cell r="J110">
            <v>0</v>
          </cell>
          <cell r="K110">
            <v>74.847822661056341</v>
          </cell>
          <cell r="L110">
            <v>0</v>
          </cell>
        </row>
        <row r="111">
          <cell r="I111">
            <v>22.797093043092573</v>
          </cell>
          <cell r="J111">
            <v>3.9305332832918234</v>
          </cell>
          <cell r="K111">
            <v>83.912709436332506</v>
          </cell>
          <cell r="L111">
            <v>20.671029808454005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I113">
            <v>0.27357404954730014</v>
          </cell>
          <cell r="J113">
            <v>0</v>
          </cell>
          <cell r="K113">
            <v>79.200282735891747</v>
          </cell>
          <cell r="L113">
            <v>0</v>
          </cell>
        </row>
        <row r="114">
          <cell r="I114">
            <v>4.9905489781295849</v>
          </cell>
          <cell r="J114">
            <v>0</v>
          </cell>
          <cell r="K114">
            <v>53.360081133568599</v>
          </cell>
          <cell r="L114">
            <v>0</v>
          </cell>
        </row>
        <row r="115">
          <cell r="I115">
            <v>2.1630215974615306</v>
          </cell>
          <cell r="J115">
            <v>0</v>
          </cell>
          <cell r="K115">
            <v>50.84803269003713</v>
          </cell>
          <cell r="L115">
            <v>0</v>
          </cell>
        </row>
        <row r="116">
          <cell r="I116">
            <v>2.9847487119997269</v>
          </cell>
          <cell r="J116">
            <v>0</v>
          </cell>
          <cell r="K116">
            <v>55.499076178350961</v>
          </cell>
          <cell r="L116">
            <v>0</v>
          </cell>
        </row>
        <row r="117">
          <cell r="I117">
            <v>10.595243781773517</v>
          </cell>
          <cell r="J117">
            <v>0</v>
          </cell>
          <cell r="K117">
            <v>46.313361058364769</v>
          </cell>
          <cell r="L117">
            <v>0</v>
          </cell>
        </row>
        <row r="118">
          <cell r="I118">
            <v>9.2822000068238424</v>
          </cell>
          <cell r="J118">
            <v>0</v>
          </cell>
          <cell r="K118">
            <v>66.668365685839348</v>
          </cell>
          <cell r="L118">
            <v>0</v>
          </cell>
        </row>
        <row r="119">
          <cell r="I119">
            <v>8.454331434030502</v>
          </cell>
          <cell r="J119">
            <v>0</v>
          </cell>
          <cell r="K119">
            <v>54.371602762341617</v>
          </cell>
          <cell r="L119">
            <v>0</v>
          </cell>
        </row>
        <row r="120">
          <cell r="I120">
            <v>4.1958442799140201</v>
          </cell>
          <cell r="J120">
            <v>0</v>
          </cell>
          <cell r="K120">
            <v>55.059182858084782</v>
          </cell>
          <cell r="L120">
            <v>0</v>
          </cell>
        </row>
        <row r="121">
          <cell r="I121">
            <v>5.5690743457641005</v>
          </cell>
          <cell r="J121">
            <v>0</v>
          </cell>
          <cell r="K121">
            <v>61.071957461649632</v>
          </cell>
          <cell r="L121">
            <v>0</v>
          </cell>
        </row>
        <row r="122">
          <cell r="I122">
            <v>1.9556636341924136</v>
          </cell>
          <cell r="J122">
            <v>0</v>
          </cell>
          <cell r="K122">
            <v>70.703479126369402</v>
          </cell>
          <cell r="L122">
            <v>0</v>
          </cell>
        </row>
        <row r="123">
          <cell r="I123">
            <v>0.88481664025012474</v>
          </cell>
          <cell r="J123">
            <v>0</v>
          </cell>
          <cell r="K123">
            <v>79.177312534898306</v>
          </cell>
          <cell r="L123">
            <v>0</v>
          </cell>
        </row>
        <row r="124">
          <cell r="I124">
            <v>5.1809341840390317</v>
          </cell>
          <cell r="J124">
            <v>0</v>
          </cell>
          <cell r="K124">
            <v>76.187790322975204</v>
          </cell>
          <cell r="L124">
            <v>0</v>
          </cell>
        </row>
        <row r="125">
          <cell r="I125">
            <v>1.4813197311406052</v>
          </cell>
          <cell r="J125">
            <v>0.19652666416459111</v>
          </cell>
          <cell r="K125">
            <v>39.118945860765102</v>
          </cell>
          <cell r="L125">
            <v>20.262121018927346</v>
          </cell>
        </row>
        <row r="126">
          <cell r="I126">
            <v>8.1484868129243573</v>
          </cell>
          <cell r="J126">
            <v>0</v>
          </cell>
          <cell r="K126">
            <v>53.208507410206373</v>
          </cell>
          <cell r="L126">
            <v>0</v>
          </cell>
        </row>
        <row r="127">
          <cell r="I127">
            <v>4.198300863216077</v>
          </cell>
          <cell r="J127">
            <v>0</v>
          </cell>
          <cell r="K127">
            <v>55.079164329705478</v>
          </cell>
          <cell r="L127">
            <v>0</v>
          </cell>
        </row>
        <row r="128">
          <cell r="I128">
            <v>3.212473984100447</v>
          </cell>
          <cell r="J128">
            <v>0.74680132382544606</v>
          </cell>
          <cell r="K128">
            <v>49.402442187106033</v>
          </cell>
          <cell r="L128">
            <v>30.383838800212924</v>
          </cell>
        </row>
        <row r="129">
          <cell r="I129">
            <v>0.21885923963784004</v>
          </cell>
          <cell r="J129">
            <v>0</v>
          </cell>
          <cell r="K129">
            <v>35.945145813684206</v>
          </cell>
          <cell r="L129">
            <v>0</v>
          </cell>
        </row>
        <row r="130">
          <cell r="I130">
            <v>2.6305093998430515</v>
          </cell>
          <cell r="J130">
            <v>0.43235866116210031</v>
          </cell>
          <cell r="K130">
            <v>55.155725285409048</v>
          </cell>
          <cell r="L130">
            <v>30.565757031491497</v>
          </cell>
        </row>
        <row r="131">
          <cell r="I131">
            <v>0.6253121132509718</v>
          </cell>
          <cell r="J131">
            <v>0</v>
          </cell>
          <cell r="K131">
            <v>78.36905919531273</v>
          </cell>
          <cell r="L131">
            <v>0</v>
          </cell>
        </row>
        <row r="132">
          <cell r="I132">
            <v>4.5078303592753066</v>
          </cell>
          <cell r="J132">
            <v>0</v>
          </cell>
          <cell r="K132">
            <v>57.690404090721465</v>
          </cell>
          <cell r="L132">
            <v>0</v>
          </cell>
        </row>
        <row r="133">
          <cell r="I133">
            <v>0.98017673752089807</v>
          </cell>
          <cell r="J133">
            <v>0</v>
          </cell>
          <cell r="K133">
            <v>57.873872115193777</v>
          </cell>
          <cell r="L133">
            <v>0</v>
          </cell>
        </row>
        <row r="134">
          <cell r="I134">
            <v>2.940530212562694</v>
          </cell>
          <cell r="J134">
            <v>0</v>
          </cell>
          <cell r="K134">
            <v>58.323709059813204</v>
          </cell>
          <cell r="L134">
            <v>0</v>
          </cell>
        </row>
        <row r="135">
          <cell r="I135">
            <v>0.77775427343136916</v>
          </cell>
          <cell r="J135">
            <v>0.37340066191272303</v>
          </cell>
          <cell r="K135">
            <v>45.577968299342857</v>
          </cell>
          <cell r="L135">
            <v>30.306266049045561</v>
          </cell>
        </row>
        <row r="136">
          <cell r="I136">
            <v>4.989812003138967</v>
          </cell>
          <cell r="J136">
            <v>1.8276979767306971</v>
          </cell>
          <cell r="K136">
            <v>80.988285566071028</v>
          </cell>
          <cell r="L136">
            <v>65.243163535120146</v>
          </cell>
        </row>
        <row r="137">
          <cell r="I137">
            <v>0.79838957316865122</v>
          </cell>
          <cell r="J137">
            <v>0</v>
          </cell>
          <cell r="K137">
            <v>49.316865356255533</v>
          </cell>
          <cell r="L137">
            <v>0</v>
          </cell>
        </row>
        <row r="138">
          <cell r="I138">
            <v>7.3672933228701076</v>
          </cell>
          <cell r="J138">
            <v>0</v>
          </cell>
          <cell r="K138">
            <v>84.966153134387469</v>
          </cell>
          <cell r="L138">
            <v>0</v>
          </cell>
        </row>
        <row r="139">
          <cell r="I139">
            <v>1.8055887270121806</v>
          </cell>
          <cell r="J139">
            <v>0</v>
          </cell>
          <cell r="K139">
            <v>57.711245482583365</v>
          </cell>
          <cell r="L139">
            <v>0</v>
          </cell>
        </row>
        <row r="140">
          <cell r="I140">
            <v>3.1508137432188059</v>
          </cell>
          <cell r="J140">
            <v>1.1595073185710871</v>
          </cell>
          <cell r="K140">
            <v>58.640075436842793</v>
          </cell>
          <cell r="L140">
            <v>31.528265823615538</v>
          </cell>
        </row>
        <row r="141">
          <cell r="I141">
            <v>2.1617933058105017</v>
          </cell>
          <cell r="J141">
            <v>0</v>
          </cell>
          <cell r="K141">
            <v>50.2642966003298</v>
          </cell>
          <cell r="L141">
            <v>0</v>
          </cell>
        </row>
        <row r="142">
          <cell r="I142">
            <v>2.2969053874236582</v>
          </cell>
          <cell r="J142">
            <v>0</v>
          </cell>
          <cell r="K142">
            <v>52.487756367388059</v>
          </cell>
          <cell r="L142">
            <v>0</v>
          </cell>
        </row>
        <row r="143">
          <cell r="I143">
            <v>3.6983861612473983</v>
          </cell>
          <cell r="J143">
            <v>0</v>
          </cell>
          <cell r="K143">
            <v>59.455751535954505</v>
          </cell>
          <cell r="L143">
            <v>0</v>
          </cell>
        </row>
        <row r="144">
          <cell r="I144">
            <v>1.2626838172574977</v>
          </cell>
          <cell r="J144">
            <v>0.19652666416459111</v>
          </cell>
          <cell r="K144">
            <v>41.827729939749908</v>
          </cell>
          <cell r="L144">
            <v>28.470143172003855</v>
          </cell>
        </row>
        <row r="145">
          <cell r="I145">
            <v>6.0967931041969729E-2</v>
          </cell>
          <cell r="J145">
            <v>0</v>
          </cell>
          <cell r="K145">
            <v>59.016952933443001</v>
          </cell>
          <cell r="L145">
            <v>0</v>
          </cell>
        </row>
        <row r="146">
          <cell r="I146">
            <v>0.15632802831274295</v>
          </cell>
          <cell r="J146">
            <v>0</v>
          </cell>
          <cell r="K146">
            <v>64.922541301515679</v>
          </cell>
          <cell r="L146">
            <v>0</v>
          </cell>
        </row>
        <row r="147">
          <cell r="I147">
            <v>3.5374799549626395</v>
          </cell>
          <cell r="J147">
            <v>1.473949981234433</v>
          </cell>
          <cell r="K147">
            <v>54.623585043007509</v>
          </cell>
          <cell r="L147">
            <v>20.589772292586527</v>
          </cell>
        </row>
        <row r="148">
          <cell r="I148">
            <v>3.4392166228803438</v>
          </cell>
          <cell r="J148">
            <v>0</v>
          </cell>
          <cell r="K148">
            <v>91.78772294593108</v>
          </cell>
          <cell r="L148">
            <v>0</v>
          </cell>
        </row>
        <row r="149">
          <cell r="I149">
            <v>7.2567470742775262</v>
          </cell>
          <cell r="J149">
            <v>0</v>
          </cell>
          <cell r="K149">
            <v>75.839698988683665</v>
          </cell>
          <cell r="L149">
            <v>0</v>
          </cell>
        </row>
        <row r="150">
          <cell r="I150">
            <v>7.837729025214097</v>
          </cell>
          <cell r="J150">
            <v>0</v>
          </cell>
          <cell r="K150">
            <v>91.711043278166329</v>
          </cell>
          <cell r="L150">
            <v>0</v>
          </cell>
        </row>
        <row r="151">
          <cell r="I151">
            <v>0.19800061414582551</v>
          </cell>
          <cell r="J151">
            <v>7.8610665665836438E-2</v>
          </cell>
          <cell r="K151">
            <v>49.654273655290069</v>
          </cell>
          <cell r="L151">
            <v>29.936351358719818</v>
          </cell>
        </row>
        <row r="152">
          <cell r="I152">
            <v>2.6039783001808319</v>
          </cell>
          <cell r="J152">
            <v>0</v>
          </cell>
          <cell r="K152">
            <v>81.664400667086667</v>
          </cell>
          <cell r="L152">
            <v>0</v>
          </cell>
        </row>
        <row r="153">
          <cell r="I153">
            <v>2.6039783001808319</v>
          </cell>
          <cell r="J153">
            <v>0</v>
          </cell>
          <cell r="K153">
            <v>80.445688967586335</v>
          </cell>
          <cell r="L153">
            <v>0</v>
          </cell>
        </row>
        <row r="154">
          <cell r="I154">
            <v>1.1791599849875465</v>
          </cell>
          <cell r="J154">
            <v>0</v>
          </cell>
          <cell r="K154">
            <v>66.374600298885184</v>
          </cell>
          <cell r="L154">
            <v>0</v>
          </cell>
        </row>
        <row r="155">
          <cell r="I155">
            <v>2.0944829233341293</v>
          </cell>
          <cell r="J155">
            <v>0.66819065815960965</v>
          </cell>
          <cell r="K155">
            <v>47.92548726214752</v>
          </cell>
          <cell r="L155">
            <v>29.226071282661604</v>
          </cell>
        </row>
        <row r="156">
          <cell r="I156">
            <v>3.788051451772493</v>
          </cell>
          <cell r="J156">
            <v>0.58957999249377324</v>
          </cell>
          <cell r="K156">
            <v>98.227599777086624</v>
          </cell>
          <cell r="L156">
            <v>20.951005964362253</v>
          </cell>
        </row>
        <row r="157">
          <cell r="I157">
            <v>6.6439412032915728</v>
          </cell>
          <cell r="J157">
            <v>0</v>
          </cell>
          <cell r="K157">
            <v>41.265854162316181</v>
          </cell>
          <cell r="L157">
            <v>0</v>
          </cell>
        </row>
        <row r="158">
          <cell r="I158">
            <v>4.8271861885427683</v>
          </cell>
          <cell r="J158">
            <v>0</v>
          </cell>
          <cell r="K158">
            <v>33.07131030929289</v>
          </cell>
          <cell r="L158">
            <v>0</v>
          </cell>
        </row>
        <row r="159">
          <cell r="I159">
            <v>2.3078126172847928</v>
          </cell>
          <cell r="J159">
            <v>0.58171892592718966</v>
          </cell>
          <cell r="K159">
            <v>45.212924517626419</v>
          </cell>
          <cell r="L159">
            <v>31.884082917188881</v>
          </cell>
        </row>
        <row r="160">
          <cell r="I160">
            <v>2.2969053874236582</v>
          </cell>
          <cell r="J160">
            <v>0</v>
          </cell>
          <cell r="K160">
            <v>29.93438274560684</v>
          </cell>
          <cell r="L160">
            <v>0</v>
          </cell>
        </row>
        <row r="161">
          <cell r="I161">
            <v>2.7022416322631271</v>
          </cell>
          <cell r="J161">
            <v>0</v>
          </cell>
          <cell r="K161">
            <v>44.842546084479899</v>
          </cell>
          <cell r="L161">
            <v>0</v>
          </cell>
        </row>
        <row r="162">
          <cell r="I162">
            <v>2.3583199699750939</v>
          </cell>
          <cell r="J162">
            <v>0.49131666041147792</v>
          </cell>
          <cell r="K162">
            <v>28.388260019114455</v>
          </cell>
          <cell r="L162">
            <v>20</v>
          </cell>
        </row>
        <row r="163">
          <cell r="I163">
            <v>3.9993176157494283</v>
          </cell>
          <cell r="J163">
            <v>0.58957999249377324</v>
          </cell>
          <cell r="K163">
            <v>43.715155412003014</v>
          </cell>
          <cell r="L163">
            <v>28.077255779561003</v>
          </cell>
        </row>
        <row r="164">
          <cell r="I164">
            <v>7.1910893023861737</v>
          </cell>
          <cell r="J164">
            <v>0</v>
          </cell>
          <cell r="K164">
            <v>55.685378691533053</v>
          </cell>
          <cell r="L164">
            <v>0</v>
          </cell>
        </row>
        <row r="165">
          <cell r="I165">
            <v>8.0379405643317732</v>
          </cell>
          <cell r="J165">
            <v>0.58957999249377324</v>
          </cell>
          <cell r="K165">
            <v>65.626382653282718</v>
          </cell>
          <cell r="L165">
            <v>20.094363566813843</v>
          </cell>
        </row>
        <row r="166">
          <cell r="I166">
            <v>4.29902077860043</v>
          </cell>
          <cell r="J166">
            <v>0</v>
          </cell>
          <cell r="K166">
            <v>47.29344352155816</v>
          </cell>
          <cell r="L166">
            <v>0</v>
          </cell>
        </row>
        <row r="167">
          <cell r="I167">
            <v>11.424488041216009</v>
          </cell>
          <cell r="J167">
            <v>7.0336893104507157</v>
          </cell>
          <cell r="K167">
            <v>67.911482714902348</v>
          </cell>
          <cell r="L167">
            <v>33.939182168457776</v>
          </cell>
        </row>
        <row r="168">
          <cell r="I168">
            <v>4.6761063154662388</v>
          </cell>
          <cell r="J168">
            <v>0</v>
          </cell>
          <cell r="K168">
            <v>49.125564175065648</v>
          </cell>
          <cell r="L168">
            <v>0</v>
          </cell>
        </row>
        <row r="169">
          <cell r="I169">
            <v>0.35866116210037874</v>
          </cell>
          <cell r="J169">
            <v>0</v>
          </cell>
          <cell r="K169">
            <v>24.351938248894893</v>
          </cell>
          <cell r="L169">
            <v>0</v>
          </cell>
        </row>
        <row r="170">
          <cell r="I170">
            <v>0.46898408493822868</v>
          </cell>
          <cell r="J170">
            <v>0</v>
          </cell>
          <cell r="K170">
            <v>69.45759579736341</v>
          </cell>
          <cell r="L170">
            <v>0</v>
          </cell>
        </row>
        <row r="171">
          <cell r="I171">
            <v>2.5597598007437989</v>
          </cell>
          <cell r="J171">
            <v>0.58957999249377324</v>
          </cell>
          <cell r="K171">
            <v>79.689854962800297</v>
          </cell>
          <cell r="L171">
            <v>20.951005964362253</v>
          </cell>
        </row>
        <row r="172">
          <cell r="I172">
            <v>3.5031771190357293</v>
          </cell>
          <cell r="J172">
            <v>0.31444266266334575</v>
          </cell>
          <cell r="K172">
            <v>27.33152491102182</v>
          </cell>
          <cell r="L172">
            <v>20.026841192338161</v>
          </cell>
        </row>
        <row r="173">
          <cell r="I173">
            <v>2.5366321855837022</v>
          </cell>
          <cell r="J173">
            <v>0.90598792179876497</v>
          </cell>
          <cell r="K173">
            <v>76.380395801514226</v>
          </cell>
          <cell r="L173">
            <v>22.245652650580336</v>
          </cell>
        </row>
        <row r="174">
          <cell r="I174">
            <v>1.2199839329526456</v>
          </cell>
          <cell r="J174">
            <v>0.13756866491521377</v>
          </cell>
          <cell r="K174">
            <v>43.951253005173307</v>
          </cell>
          <cell r="L174">
            <v>20.128439299274401</v>
          </cell>
        </row>
        <row r="175">
          <cell r="I175">
            <v>0.32846752006054614</v>
          </cell>
          <cell r="J175">
            <v>3.9305332832918219E-2</v>
          </cell>
          <cell r="K175">
            <v>70.759514803416664</v>
          </cell>
          <cell r="L175">
            <v>20.167757452113502</v>
          </cell>
        </row>
        <row r="176">
          <cell r="I176">
            <v>0.2501248453003887</v>
          </cell>
          <cell r="J176">
            <v>0</v>
          </cell>
          <cell r="K176">
            <v>24.424592724874049</v>
          </cell>
          <cell r="L176">
            <v>0</v>
          </cell>
        </row>
        <row r="177">
          <cell r="I177">
            <v>14.069522548146862</v>
          </cell>
          <cell r="J177">
            <v>0</v>
          </cell>
          <cell r="K177">
            <v>72.052812222720362</v>
          </cell>
          <cell r="L177">
            <v>0</v>
          </cell>
        </row>
        <row r="178">
          <cell r="I178">
            <v>1.5023123520854593</v>
          </cell>
          <cell r="J178">
            <v>0</v>
          </cell>
          <cell r="K178">
            <v>80.967287979388033</v>
          </cell>
          <cell r="L178">
            <v>0</v>
          </cell>
        </row>
        <row r="179">
          <cell r="I179">
            <v>2.0322643680656576</v>
          </cell>
          <cell r="J179">
            <v>0</v>
          </cell>
          <cell r="K179">
            <v>46.509000675161374</v>
          </cell>
          <cell r="L179">
            <v>0</v>
          </cell>
        </row>
        <row r="180">
          <cell r="I180">
            <v>1.1724602123455716</v>
          </cell>
          <cell r="J180">
            <v>0</v>
          </cell>
          <cell r="K180">
            <v>40.44667851229768</v>
          </cell>
          <cell r="L180">
            <v>0</v>
          </cell>
        </row>
        <row r="181">
          <cell r="I181">
            <v>0.43928175955880749</v>
          </cell>
          <cell r="J181">
            <v>0</v>
          </cell>
          <cell r="K181">
            <v>50.139060868383048</v>
          </cell>
          <cell r="L181">
            <v>0</v>
          </cell>
        </row>
        <row r="182">
          <cell r="I182">
            <v>3.554899363831773</v>
          </cell>
          <cell r="J182">
            <v>0</v>
          </cell>
          <cell r="K182">
            <v>74.095173836673027</v>
          </cell>
          <cell r="L182">
            <v>0</v>
          </cell>
        </row>
        <row r="183">
          <cell r="I183">
            <v>0.46898408493822868</v>
          </cell>
          <cell r="J183">
            <v>0</v>
          </cell>
          <cell r="K183">
            <v>67.992856122523975</v>
          </cell>
          <cell r="L183">
            <v>0</v>
          </cell>
        </row>
        <row r="184">
          <cell r="I184">
            <v>5.6278090192587449</v>
          </cell>
          <cell r="J184">
            <v>0</v>
          </cell>
          <cell r="K184">
            <v>77.094474181093972</v>
          </cell>
          <cell r="L184">
            <v>0</v>
          </cell>
        </row>
        <row r="185">
          <cell r="I185">
            <v>2.0322643680656576</v>
          </cell>
          <cell r="J185">
            <v>0</v>
          </cell>
          <cell r="K185">
            <v>88.022981061449798</v>
          </cell>
          <cell r="L185">
            <v>0</v>
          </cell>
        </row>
        <row r="186">
          <cell r="I186">
            <v>0.93796816987645737</v>
          </cell>
          <cell r="J186">
            <v>0</v>
          </cell>
          <cell r="K186">
            <v>50.768836518827527</v>
          </cell>
          <cell r="L186">
            <v>0</v>
          </cell>
        </row>
        <row r="187">
          <cell r="I187">
            <v>1.8759363397529147</v>
          </cell>
          <cell r="J187">
            <v>0</v>
          </cell>
          <cell r="K187">
            <v>42.277107621611322</v>
          </cell>
          <cell r="L187">
            <v>0</v>
          </cell>
        </row>
        <row r="188">
          <cell r="I188">
            <v>0.57372386390776642</v>
          </cell>
          <cell r="J188">
            <v>0</v>
          </cell>
          <cell r="K188">
            <v>35.622488620115718</v>
          </cell>
          <cell r="L188">
            <v>0</v>
          </cell>
        </row>
        <row r="189">
          <cell r="I189">
            <v>0.54759475060406515</v>
          </cell>
          <cell r="J189">
            <v>9.8263332082295554E-2</v>
          </cell>
          <cell r="K189">
            <v>73.62053266278258</v>
          </cell>
          <cell r="L189">
            <v>20.409564092073978</v>
          </cell>
        </row>
        <row r="190">
          <cell r="I190">
            <v>2.0340509741035175</v>
          </cell>
          <cell r="J190">
            <v>0.39305332832918222</v>
          </cell>
          <cell r="K190">
            <v>78.558640561175523</v>
          </cell>
          <cell r="L190">
            <v>21.048484075709382</v>
          </cell>
        </row>
        <row r="191">
          <cell r="I191">
            <v>2.3449204246911433</v>
          </cell>
          <cell r="J191">
            <v>0</v>
          </cell>
          <cell r="K191">
            <v>48.02681099691754</v>
          </cell>
          <cell r="L191">
            <v>0</v>
          </cell>
        </row>
        <row r="192">
          <cell r="I192">
            <v>1.1114922813036019</v>
          </cell>
          <cell r="J192">
            <v>0</v>
          </cell>
          <cell r="K192">
            <v>58.338090573545237</v>
          </cell>
          <cell r="L192">
            <v>0</v>
          </cell>
        </row>
        <row r="193">
          <cell r="I193">
            <v>1.5320146774648804</v>
          </cell>
          <cell r="J193">
            <v>0</v>
          </cell>
          <cell r="K193">
            <v>25.631115411876142</v>
          </cell>
          <cell r="L193">
            <v>0</v>
          </cell>
        </row>
        <row r="194">
          <cell r="I194">
            <v>4.6547340407383384</v>
          </cell>
          <cell r="J194">
            <v>1.1202019857381689</v>
          </cell>
          <cell r="K194">
            <v>45.546917980086953</v>
          </cell>
          <cell r="L194">
            <v>21.966366076202075</v>
          </cell>
        </row>
        <row r="195">
          <cell r="I195">
            <v>1.7196083114401719</v>
          </cell>
          <cell r="J195">
            <v>0</v>
          </cell>
          <cell r="K195">
            <v>43.02671081601563</v>
          </cell>
          <cell r="L195">
            <v>0</v>
          </cell>
        </row>
        <row r="196">
          <cell r="I196">
            <v>1.7787137056876725</v>
          </cell>
          <cell r="J196">
            <v>0.4991777269780614</v>
          </cell>
          <cell r="K196">
            <v>30.330125657299121</v>
          </cell>
          <cell r="L196">
            <v>22.644322185735248</v>
          </cell>
        </row>
        <row r="197">
          <cell r="I197">
            <v>0.90357600364765378</v>
          </cell>
          <cell r="J197">
            <v>0</v>
          </cell>
          <cell r="K197">
            <v>41.193871776978028</v>
          </cell>
          <cell r="L197">
            <v>0</v>
          </cell>
        </row>
        <row r="198">
          <cell r="I198">
            <v>2.0009987624031096</v>
          </cell>
          <cell r="J198">
            <v>0</v>
          </cell>
          <cell r="K198">
            <v>40.68032317215544</v>
          </cell>
          <cell r="L198">
            <v>0</v>
          </cell>
        </row>
        <row r="199">
          <cell r="I199">
            <v>5.3973368403748143</v>
          </cell>
          <cell r="J199">
            <v>0.88436998874065975</v>
          </cell>
          <cell r="K199">
            <v>47.967327476531345</v>
          </cell>
          <cell r="L199">
            <v>31.920702021726093</v>
          </cell>
        </row>
        <row r="200">
          <cell r="I200">
            <v>2.0322643680656576</v>
          </cell>
          <cell r="J200">
            <v>0</v>
          </cell>
          <cell r="K200">
            <v>41.300138037684732</v>
          </cell>
          <cell r="L200">
            <v>0</v>
          </cell>
        </row>
        <row r="201">
          <cell r="I201">
            <v>17.34749797611035</v>
          </cell>
          <cell r="J201">
            <v>9.2367532157357815</v>
          </cell>
          <cell r="K201">
            <v>82.606212609292029</v>
          </cell>
          <cell r="L201">
            <v>25.790253308105065</v>
          </cell>
        </row>
        <row r="202">
          <cell r="I202">
            <v>1.3318969351641909</v>
          </cell>
          <cell r="J202">
            <v>0.68391279129277693</v>
          </cell>
          <cell r="K202">
            <v>94.171315140648687</v>
          </cell>
          <cell r="L202">
            <v>28.126439392301378</v>
          </cell>
        </row>
        <row r="203">
          <cell r="I203">
            <v>2.5034817105512115</v>
          </cell>
          <cell r="J203">
            <v>0.49131666041147792</v>
          </cell>
          <cell r="K203">
            <v>43.590665081271339</v>
          </cell>
          <cell r="L203">
            <v>22.594699844172734</v>
          </cell>
        </row>
        <row r="204">
          <cell r="I204">
            <v>2.4564046414536027</v>
          </cell>
          <cell r="J204">
            <v>0.45201132757855955</v>
          </cell>
          <cell r="K204">
            <v>42.469626927964754</v>
          </cell>
          <cell r="L204">
            <v>21.870211019550727</v>
          </cell>
        </row>
        <row r="205">
          <cell r="I205">
            <v>0.43057205512424057</v>
          </cell>
          <cell r="J205">
            <v>0.14739499812344331</v>
          </cell>
          <cell r="K205">
            <v>24.314550638436348</v>
          </cell>
          <cell r="L205">
            <v>20.036860768286658</v>
          </cell>
        </row>
        <row r="206">
          <cell r="I206">
            <v>4.2226433704819177</v>
          </cell>
          <cell r="J206">
            <v>0.39305332832918222</v>
          </cell>
          <cell r="K206">
            <v>67.188537849300005</v>
          </cell>
          <cell r="L206">
            <v>20.940607900270546</v>
          </cell>
        </row>
        <row r="207">
          <cell r="I207">
            <v>8.1353105933951415</v>
          </cell>
          <cell r="J207">
            <v>1.3756866491521376</v>
          </cell>
          <cell r="K207">
            <v>70.115009457086387</v>
          </cell>
          <cell r="L207">
            <v>23.98190020726075</v>
          </cell>
        </row>
        <row r="208">
          <cell r="I208">
            <v>0.28139045096293719</v>
          </cell>
          <cell r="J208">
            <v>0</v>
          </cell>
          <cell r="K208">
            <v>79.901727533968568</v>
          </cell>
          <cell r="L208">
            <v>0</v>
          </cell>
        </row>
        <row r="209">
          <cell r="I209">
            <v>4.0645287361313152</v>
          </cell>
          <cell r="J209">
            <v>0</v>
          </cell>
          <cell r="K209">
            <v>66.366504492017569</v>
          </cell>
          <cell r="L209">
            <v>0</v>
          </cell>
        </row>
        <row r="210">
          <cell r="I210">
            <v>4.6898408493822865</v>
          </cell>
          <cell r="J210">
            <v>0</v>
          </cell>
          <cell r="K210">
            <v>81.399192371029272</v>
          </cell>
          <cell r="L210">
            <v>0</v>
          </cell>
        </row>
        <row r="211">
          <cell r="I211">
            <v>2.6575764813166298</v>
          </cell>
          <cell r="J211">
            <v>0</v>
          </cell>
          <cell r="K211">
            <v>39.746948227424973</v>
          </cell>
          <cell r="L211">
            <v>0</v>
          </cell>
        </row>
        <row r="212">
          <cell r="I212">
            <v>7.0481608193573795</v>
          </cell>
          <cell r="J212">
            <v>2.947899962468866</v>
          </cell>
          <cell r="K212">
            <v>69.811063812659228</v>
          </cell>
          <cell r="L212">
            <v>36.70619606470698</v>
          </cell>
        </row>
        <row r="213">
          <cell r="I213">
            <v>3.5982245602498772</v>
          </cell>
          <cell r="J213">
            <v>0.58957999249377324</v>
          </cell>
          <cell r="K213">
            <v>53.110030992061645</v>
          </cell>
          <cell r="L213">
            <v>24.616367775608733</v>
          </cell>
        </row>
        <row r="214">
          <cell r="I214">
            <v>1.4069522548146862</v>
          </cell>
          <cell r="J214">
            <v>0</v>
          </cell>
          <cell r="K214">
            <v>87.979882167361964</v>
          </cell>
          <cell r="L214">
            <v>0</v>
          </cell>
        </row>
        <row r="215">
          <cell r="I215">
            <v>4.7680048635386587</v>
          </cell>
          <cell r="J215">
            <v>0</v>
          </cell>
          <cell r="K215">
            <v>37.448635067738735</v>
          </cell>
          <cell r="L215">
            <v>0</v>
          </cell>
        </row>
        <row r="216">
          <cell r="I216">
            <v>2.5012484530038872</v>
          </cell>
          <cell r="J216">
            <v>0</v>
          </cell>
          <cell r="K216">
            <v>51.750504956492875</v>
          </cell>
          <cell r="L216">
            <v>0</v>
          </cell>
        </row>
        <row r="217">
          <cell r="I217">
            <v>1.0969761072459905</v>
          </cell>
          <cell r="J217">
            <v>0.58957999249377324</v>
          </cell>
          <cell r="K217">
            <v>39.59000778044517</v>
          </cell>
          <cell r="L217">
            <v>25.601509548893031</v>
          </cell>
        </row>
        <row r="218">
          <cell r="I218">
            <v>4.3592070695008358</v>
          </cell>
          <cell r="J218">
            <v>0</v>
          </cell>
          <cell r="K218">
            <v>37.135314035613767</v>
          </cell>
          <cell r="L218">
            <v>0</v>
          </cell>
        </row>
        <row r="219">
          <cell r="I219">
            <v>1.4069522548146862</v>
          </cell>
          <cell r="J219">
            <v>0</v>
          </cell>
          <cell r="K219">
            <v>49.003217057708682</v>
          </cell>
          <cell r="L219">
            <v>0</v>
          </cell>
        </row>
        <row r="220">
          <cell r="I220">
            <v>0.93796816987645737</v>
          </cell>
          <cell r="J220">
            <v>0</v>
          </cell>
          <cell r="K220">
            <v>44.909877819469813</v>
          </cell>
          <cell r="L220">
            <v>0</v>
          </cell>
        </row>
        <row r="221">
          <cell r="I221">
            <v>0.35173806370367156</v>
          </cell>
          <cell r="J221">
            <v>0</v>
          </cell>
          <cell r="K221">
            <v>92.221449271825904</v>
          </cell>
          <cell r="L221">
            <v>0</v>
          </cell>
        </row>
        <row r="222">
          <cell r="I222">
            <v>7.8208679307317938E-2</v>
          </cell>
          <cell r="J222">
            <v>9.8263332082295547E-3</v>
          </cell>
          <cell r="K222">
            <v>24.106269528086248</v>
          </cell>
          <cell r="L222">
            <v>20.001677574521135</v>
          </cell>
        </row>
        <row r="223">
          <cell r="I223">
            <v>3.0426794127773351</v>
          </cell>
          <cell r="J223">
            <v>1.149680985362858</v>
          </cell>
          <cell r="K223">
            <v>76.641087692038838</v>
          </cell>
          <cell r="L223">
            <v>37.473395464747675</v>
          </cell>
        </row>
        <row r="224">
          <cell r="I224">
            <v>3.1927543199575683</v>
          </cell>
          <cell r="J224">
            <v>1.149680985362858</v>
          </cell>
          <cell r="K224">
            <v>78.76626925947096</v>
          </cell>
          <cell r="L224">
            <v>37.211265873667685</v>
          </cell>
        </row>
        <row r="225">
          <cell r="I225">
            <v>4.4931801897648569</v>
          </cell>
          <cell r="J225">
            <v>2.4762359684738477</v>
          </cell>
          <cell r="K225">
            <v>109.45716667719361</v>
          </cell>
          <cell r="L225">
            <v>42.261074699578216</v>
          </cell>
        </row>
        <row r="226">
          <cell r="I226">
            <v>1.5488445063415208</v>
          </cell>
          <cell r="J226">
            <v>0.6072673922685865</v>
          </cell>
          <cell r="K226">
            <v>68.354076377479856</v>
          </cell>
          <cell r="L226">
            <v>33.27031679859347</v>
          </cell>
        </row>
        <row r="227">
          <cell r="I227">
            <v>1.486313295016424</v>
          </cell>
          <cell r="J227">
            <v>0.6072673922685865</v>
          </cell>
          <cell r="K227">
            <v>65.704037998100631</v>
          </cell>
          <cell r="L227">
            <v>33.568285023292034</v>
          </cell>
        </row>
        <row r="228">
          <cell r="I228">
            <v>0.23449204246911434</v>
          </cell>
          <cell r="J228">
            <v>0</v>
          </cell>
          <cell r="K228">
            <v>73.575717928410256</v>
          </cell>
          <cell r="L228">
            <v>0</v>
          </cell>
        </row>
        <row r="229">
          <cell r="I229">
            <v>0.93796816987645737</v>
          </cell>
          <cell r="J229">
            <v>0</v>
          </cell>
          <cell r="K229">
            <v>46.406988236247436</v>
          </cell>
          <cell r="L229">
            <v>0</v>
          </cell>
        </row>
        <row r="230">
          <cell r="I230">
            <v>2.5807524216886524</v>
          </cell>
          <cell r="J230">
            <v>0.29478999624688662</v>
          </cell>
          <cell r="K230">
            <v>70.558337671024177</v>
          </cell>
          <cell r="L230">
            <v>20.408396372210973</v>
          </cell>
        </row>
        <row r="231">
          <cell r="I231">
            <v>0.79727294439498875</v>
          </cell>
          <cell r="J231">
            <v>0</v>
          </cell>
          <cell r="K231">
            <v>38.274886724566933</v>
          </cell>
          <cell r="L231">
            <v>0</v>
          </cell>
        </row>
        <row r="232">
          <cell r="I232">
            <v>7.8164014156371475E-2</v>
          </cell>
          <cell r="J232">
            <v>0</v>
          </cell>
          <cell r="K232">
            <v>26.877048654227039</v>
          </cell>
          <cell r="L232">
            <v>0</v>
          </cell>
        </row>
        <row r="233">
          <cell r="I233">
            <v>5.2982606025452927</v>
          </cell>
          <cell r="J233">
            <v>1.7372957112149854</v>
          </cell>
          <cell r="K233">
            <v>81.265425355122289</v>
          </cell>
          <cell r="L233">
            <v>34.787771702174396</v>
          </cell>
        </row>
        <row r="234">
          <cell r="I234">
            <v>2.0760362159932257</v>
          </cell>
          <cell r="J234">
            <v>0</v>
          </cell>
          <cell r="K234">
            <v>89.848818247537707</v>
          </cell>
          <cell r="L234">
            <v>0</v>
          </cell>
        </row>
        <row r="235">
          <cell r="I235">
            <v>4.8325415401412544</v>
          </cell>
          <cell r="J235">
            <v>1.1536115186461497</v>
          </cell>
          <cell r="K235">
            <v>61.392141870834742</v>
          </cell>
          <cell r="L235">
            <v>32.604519211374559</v>
          </cell>
        </row>
        <row r="236">
          <cell r="I236">
            <v>3.024840151489304</v>
          </cell>
          <cell r="J236">
            <v>1.1555767852877956</v>
          </cell>
          <cell r="K236">
            <v>64.145733580856984</v>
          </cell>
          <cell r="L236">
            <v>33.707742120088767</v>
          </cell>
        </row>
        <row r="237">
          <cell r="I237">
            <v>59.157572076836459</v>
          </cell>
          <cell r="J237">
            <v>24.30248729059333</v>
          </cell>
          <cell r="K237">
            <v>74.424090247675792</v>
          </cell>
          <cell r="L237">
            <v>36.401632650768768</v>
          </cell>
        </row>
        <row r="238">
          <cell r="I238">
            <v>6.2415394588692887</v>
          </cell>
          <cell r="J238">
            <v>0.57189259271896009</v>
          </cell>
          <cell r="K238">
            <v>85.78407435154827</v>
          </cell>
          <cell r="L238">
            <v>20.227293900838774</v>
          </cell>
        </row>
        <row r="239">
          <cell r="I239">
            <v>6.2531211325097171</v>
          </cell>
          <cell r="J239">
            <v>0</v>
          </cell>
          <cell r="K239">
            <v>87.061344598389297</v>
          </cell>
          <cell r="L239">
            <v>0</v>
          </cell>
        </row>
        <row r="240">
          <cell r="I240">
            <v>3.4141594731993585</v>
          </cell>
          <cell r="J240">
            <v>1.1202019857381689</v>
          </cell>
          <cell r="K240">
            <v>46.977002796420038</v>
          </cell>
          <cell r="L240">
            <v>29.364123915797236</v>
          </cell>
        </row>
        <row r="241">
          <cell r="I241">
            <v>7.4085996544654282</v>
          </cell>
          <cell r="J241">
            <v>2.1106963731277077</v>
          </cell>
          <cell r="K241">
            <v>73.64207366698065</v>
          </cell>
          <cell r="L241">
            <v>27.985958665699336</v>
          </cell>
        </row>
        <row r="242">
          <cell r="I242">
            <v>8.804376688513301</v>
          </cell>
          <cell r="J242">
            <v>1.3717561158688456</v>
          </cell>
          <cell r="K242">
            <v>82.816575102006325</v>
          </cell>
          <cell r="L242">
            <v>22.081654674270922</v>
          </cell>
        </row>
        <row r="243">
          <cell r="I243">
            <v>2.5385885191951592</v>
          </cell>
          <cell r="J243">
            <v>0.64853799174315063</v>
          </cell>
          <cell r="K243">
            <v>79.332553437740131</v>
          </cell>
          <cell r="L243">
            <v>21.150717216878327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29"/>
  <sheetViews>
    <sheetView workbookViewId="0">
      <selection activeCell="A99" sqref="A99"/>
    </sheetView>
  </sheetViews>
  <sheetFormatPr defaultRowHeight="14.25"/>
  <cols>
    <col min="1" max="1" width="6.625" style="8" customWidth="1"/>
    <col min="2" max="2" width="6.75" style="8" customWidth="1"/>
    <col min="3" max="3" width="6.375" customWidth="1"/>
    <col min="4" max="4" width="6.125" customWidth="1"/>
    <col min="5" max="5" width="5.875" customWidth="1"/>
    <col min="6" max="6" width="8.75" style="3" customWidth="1"/>
    <col min="7" max="7" width="6" customWidth="1"/>
    <col min="8" max="8" width="6.875" customWidth="1"/>
    <col min="9" max="10" width="7.125" customWidth="1"/>
    <col min="11" max="11" width="7.5" customWidth="1"/>
    <col min="12" max="12" width="7.125" customWidth="1"/>
    <col min="13" max="13" width="8.625" customWidth="1"/>
    <col min="14" max="14" width="7.625" customWidth="1"/>
    <col min="15" max="15" width="7.75" customWidth="1"/>
    <col min="16" max="16" width="7.125" customWidth="1"/>
    <col min="17" max="17" width="7.75" customWidth="1"/>
    <col min="19" max="19" width="9" style="18"/>
    <col min="20" max="20" width="8" customWidth="1"/>
    <col min="21" max="21" width="8.5" customWidth="1"/>
    <col min="22" max="22" width="7.5" customWidth="1"/>
    <col min="23" max="23" width="6.625" customWidth="1"/>
    <col min="24" max="24" width="7" customWidth="1"/>
    <col min="25" max="25" width="7.375" customWidth="1"/>
    <col min="26" max="26" width="6.625" customWidth="1"/>
    <col min="27" max="27" width="6.875" customWidth="1"/>
  </cols>
  <sheetData>
    <row r="1" spans="1:28">
      <c r="A1" s="10" t="s">
        <v>568</v>
      </c>
    </row>
    <row r="3" spans="1:28">
      <c r="A3" s="66" t="s">
        <v>514</v>
      </c>
      <c r="B3" s="66"/>
      <c r="C3" s="69">
        <v>130</v>
      </c>
      <c r="D3" s="70"/>
      <c r="E3" s="66" t="s">
        <v>515</v>
      </c>
      <c r="F3" s="50">
        <f>C3/2+C4/2</f>
        <v>105</v>
      </c>
      <c r="H3" s="7" t="s">
        <v>24</v>
      </c>
      <c r="I3" s="180" t="s">
        <v>516</v>
      </c>
      <c r="J3" s="180"/>
    </row>
    <row r="4" spans="1:28" ht="15">
      <c r="A4" s="66" t="s">
        <v>567</v>
      </c>
      <c r="B4" s="66"/>
      <c r="C4" s="69">
        <v>80</v>
      </c>
      <c r="D4" s="70"/>
      <c r="E4" s="66" t="s">
        <v>517</v>
      </c>
      <c r="F4" s="65">
        <f>(556406.7+19689.27*$F$3+124.6096*$F$3^2-0.3783792*$F$3^3)^(-1)</f>
        <v>2.8093204622480188E-7</v>
      </c>
      <c r="H4" s="7" t="s">
        <v>0</v>
      </c>
      <c r="I4" s="180" t="s">
        <v>518</v>
      </c>
      <c r="J4" s="180"/>
    </row>
    <row r="5" spans="1:28">
      <c r="A5" s="71"/>
      <c r="B5" s="71"/>
      <c r="C5" s="67"/>
      <c r="D5" s="70"/>
      <c r="E5" s="66" t="s">
        <v>519</v>
      </c>
      <c r="F5" s="50">
        <f>999.732+0.07935*$F$3-0.00857*($F$3)^2+5.83*10^(-5)*($F$3)^3-2.677*10^(-7)*($F$3)^4+4.843*10^(-10)*($F$3)^5</f>
        <v>954.71096679468758</v>
      </c>
    </row>
    <row r="6" spans="1:28">
      <c r="A6" s="69" t="s">
        <v>520</v>
      </c>
      <c r="B6" s="69"/>
      <c r="C6" s="64">
        <v>0.9</v>
      </c>
      <c r="D6" s="70"/>
      <c r="E6" s="67"/>
      <c r="F6" s="68"/>
    </row>
    <row r="9" spans="1:28" ht="15.75" customHeight="1">
      <c r="A9" s="22" t="str">
        <f>'Dane sieci'!A9</f>
        <v>P</v>
      </c>
      <c r="B9" s="22" t="str">
        <f>'Dane sieci'!B9</f>
        <v>K</v>
      </c>
      <c r="C9" s="11" t="s">
        <v>554</v>
      </c>
      <c r="D9" s="22" t="str">
        <f>'Dane sieci'!C9</f>
        <v>DN</v>
      </c>
      <c r="E9" s="22" t="str">
        <f>'Dane sieci'!D9</f>
        <v>TYP</v>
      </c>
      <c r="F9" s="51" t="s">
        <v>521</v>
      </c>
      <c r="G9" s="12" t="str">
        <f>'Dane sieci'!J9</f>
        <v>Sz</v>
      </c>
      <c r="H9" s="20" t="s">
        <v>544</v>
      </c>
      <c r="I9" s="20" t="s">
        <v>553</v>
      </c>
      <c r="J9" s="20" t="s">
        <v>547</v>
      </c>
      <c r="K9" s="21" t="s">
        <v>548</v>
      </c>
      <c r="L9" s="21" t="s">
        <v>555</v>
      </c>
      <c r="M9" s="15" t="s">
        <v>556</v>
      </c>
      <c r="N9" s="15" t="s">
        <v>557</v>
      </c>
      <c r="O9" s="15" t="s">
        <v>558</v>
      </c>
      <c r="P9" s="15" t="s">
        <v>559</v>
      </c>
      <c r="Q9" s="25"/>
      <c r="S9" s="16" t="s">
        <v>549</v>
      </c>
      <c r="T9" s="17" t="s">
        <v>550</v>
      </c>
      <c r="U9" s="17" t="s">
        <v>551</v>
      </c>
      <c r="V9" s="181" t="s">
        <v>552</v>
      </c>
      <c r="W9" s="181"/>
      <c r="X9" s="181"/>
      <c r="Y9" s="181"/>
      <c r="Z9" s="181"/>
      <c r="AA9" s="181"/>
    </row>
    <row r="10" spans="1:28">
      <c r="A10" s="53" t="str">
        <f>'Dane sieci'!A10</f>
        <v>R003</v>
      </c>
      <c r="B10" s="53" t="str">
        <f>'Dane sieci'!B10</f>
        <v>ODW</v>
      </c>
      <c r="C10" s="54">
        <f>VLOOKUP(A10,'Dane węzłów'!$A$3:$E$243,4,FALSE)</f>
        <v>61.392141870834742</v>
      </c>
      <c r="D10" s="31">
        <f>'Dane sieci'!C10</f>
        <v>65</v>
      </c>
      <c r="E10" s="31" t="str">
        <f>'Dane sieci'!D10</f>
        <v>P</v>
      </c>
      <c r="F10" s="55">
        <f>'Dane sieci'!E10</f>
        <v>370</v>
      </c>
      <c r="G10" s="55">
        <f>'Dane sieci'!J10</f>
        <v>9</v>
      </c>
      <c r="H10" s="56">
        <f>VLOOKUP(A10,'Dane węzłów'!$A$3:$E$243,2,FALSE)</f>
        <v>4.8325415401412544</v>
      </c>
      <c r="I10" s="56">
        <f>$C$6*H10</f>
        <v>4.3492873861271288</v>
      </c>
      <c r="J10" s="55">
        <f t="shared" ref="J10:J41" si="0">IF(E10="T",VLOOKUP(D10,$A$606:$C$629,3),VLOOKUP(D10,$A$606:$C$629,2))</f>
        <v>70.3</v>
      </c>
      <c r="K10" s="57">
        <f>I10/3.6/$F$5/(PI()*J10^2/4)*10^6</f>
        <v>0.32601918829007276</v>
      </c>
      <c r="L10" s="58">
        <f t="shared" ref="L10:L41" si="1">AB10/(J10/1000)*$F$5*K10^2/2</f>
        <v>18.591355571209785</v>
      </c>
      <c r="M10" s="56">
        <f>L10*F10/1000</f>
        <v>6.878801561347621</v>
      </c>
      <c r="N10" s="56">
        <f>G10*$F$5*K10^2/2000</f>
        <v>0.4566366325046603</v>
      </c>
      <c r="O10" s="59">
        <f>M10+N10</f>
        <v>7.3354381938522817</v>
      </c>
      <c r="P10" s="59">
        <f>C10+O10</f>
        <v>68.727580064687018</v>
      </c>
      <c r="S10" s="16">
        <f>IF(E10="T",0.7,0.15)</f>
        <v>0.15</v>
      </c>
      <c r="T10" s="23">
        <f>K10*J10/1000/$F$4</f>
        <v>81582.53657702051</v>
      </c>
      <c r="U10" s="9">
        <f>64/T10</f>
        <v>7.8448161439033989E-4</v>
      </c>
      <c r="V10" s="9">
        <f t="shared" ref="V10:AA19" si="2">(1/(-2*LOG(2.51/$T10/U10^0.5+$S10/$J10/3.71)))^2</f>
        <v>3.2433292702834439E-2</v>
      </c>
      <c r="W10" s="9">
        <f t="shared" si="2"/>
        <v>2.5562625134111373E-2</v>
      </c>
      <c r="X10" s="9">
        <f t="shared" si="2"/>
        <v>2.5766442808454252E-2</v>
      </c>
      <c r="Y10" s="9">
        <f t="shared" si="2"/>
        <v>2.5759302211285702E-2</v>
      </c>
      <c r="Z10" s="9">
        <f t="shared" si="2"/>
        <v>2.5759551012679953E-2</v>
      </c>
      <c r="AA10" s="9">
        <f t="shared" si="2"/>
        <v>2.5759542341983223E-2</v>
      </c>
      <c r="AB10" s="9">
        <f>IF(T10&lt;=2300,U10,AA10)</f>
        <v>2.5759542341983223E-2</v>
      </c>
    </row>
    <row r="11" spans="1:28">
      <c r="A11" s="53" t="str">
        <f>'Dane sieci'!A11</f>
        <v>ODW</v>
      </c>
      <c r="B11" s="53" t="str">
        <f>'Dane sieci'!B11</f>
        <v>K68/01</v>
      </c>
      <c r="C11" s="59"/>
      <c r="D11" s="31">
        <f>'Dane sieci'!C11</f>
        <v>100</v>
      </c>
      <c r="E11" s="31" t="s">
        <v>0</v>
      </c>
      <c r="F11" s="55">
        <f>'Dane sieci'!E11</f>
        <v>90</v>
      </c>
      <c r="G11" s="55">
        <f>'Dane sieci'!J11</f>
        <v>8.4</v>
      </c>
      <c r="H11" s="56">
        <f>H10</f>
        <v>4.8325415401412544</v>
      </c>
      <c r="I11" s="56">
        <f t="shared" ref="I11:I75" si="3">$C$6*H11</f>
        <v>4.3492873861271288</v>
      </c>
      <c r="J11" s="55">
        <f t="shared" si="0"/>
        <v>107.1</v>
      </c>
      <c r="K11" s="57">
        <f t="shared" ref="K11:K75" si="4">I11/3.6/$F$5/(PI()*J11^2/4)*10^6</f>
        <v>0.14046718210216422</v>
      </c>
      <c r="L11" s="58">
        <f t="shared" si="1"/>
        <v>2.1867031069055343</v>
      </c>
      <c r="M11" s="56">
        <f t="shared" ref="M11:M75" si="5">L11*F11/1000</f>
        <v>0.1968032796214981</v>
      </c>
      <c r="N11" s="56">
        <f t="shared" ref="N11:N75" si="6">G11*$F$5*K11^2/2000</f>
        <v>7.9117206037579352E-2</v>
      </c>
      <c r="O11" s="59">
        <f t="shared" ref="O11:O75" si="7">M11+N11</f>
        <v>0.27592048565907745</v>
      </c>
      <c r="P11" s="59">
        <f>P10+O11</f>
        <v>69.003500550346089</v>
      </c>
      <c r="S11" s="16">
        <f t="shared" ref="S11:S75" si="8">IF(E11="T",0.7,0.15)</f>
        <v>0.15</v>
      </c>
      <c r="T11" s="23">
        <f t="shared" ref="T11:T75" si="9">K11*J11/1000/$F$4</f>
        <v>53550.441842806169</v>
      </c>
      <c r="U11" s="9">
        <f t="shared" ref="U11:U75" si="10">64/T11</f>
        <v>1.1951348634595365E-3</v>
      </c>
      <c r="V11" s="9">
        <f t="shared" si="2"/>
        <v>3.2792146182978328E-2</v>
      </c>
      <c r="W11" s="9">
        <f t="shared" si="2"/>
        <v>2.4470517117873462E-2</v>
      </c>
      <c r="X11" s="9">
        <f t="shared" si="2"/>
        <v>2.4889018927204437E-2</v>
      </c>
      <c r="Y11" s="9">
        <f t="shared" si="2"/>
        <v>2.4863507159328339E-2</v>
      </c>
      <c r="Z11" s="9">
        <f t="shared" si="2"/>
        <v>2.4865045485079378E-2</v>
      </c>
      <c r="AA11" s="9">
        <f t="shared" si="2"/>
        <v>2.4864952664810813E-2</v>
      </c>
      <c r="AB11" s="9">
        <f t="shared" ref="AB11:AB75" si="11">IF(T11&lt;=2300,U11,AA11)</f>
        <v>2.4864952664810813E-2</v>
      </c>
    </row>
    <row r="12" spans="1:28">
      <c r="A12" s="26" t="str">
        <f>'Dane sieci'!A12</f>
        <v>R004</v>
      </c>
      <c r="B12" s="38" t="str">
        <f>'Dane sieci'!B12</f>
        <v>OX1</v>
      </c>
      <c r="C12" s="29">
        <f>VLOOKUP(A12,'Dane węzłów'!$A$3:$E$243,4,FALSE)</f>
        <v>64.145733580856984</v>
      </c>
      <c r="D12" s="22">
        <f>'Dane sieci'!C12</f>
        <v>150</v>
      </c>
      <c r="E12" s="22" t="str">
        <f>'Dane sieci'!D12</f>
        <v>P</v>
      </c>
      <c r="F12" s="27">
        <f>'Dane sieci'!E12</f>
        <v>40</v>
      </c>
      <c r="G12" s="27">
        <f>'Dane sieci'!J12</f>
        <v>4.5</v>
      </c>
      <c r="H12" s="28">
        <f>VLOOKUP(A12,'Dane węzłów'!$A$3:$E$243,2,FALSE)</f>
        <v>3.024840151489304</v>
      </c>
      <c r="I12" s="28">
        <f>$C$6*H12</f>
        <v>2.7223561363403737</v>
      </c>
      <c r="J12" s="27">
        <f t="shared" si="0"/>
        <v>160.30000000000001</v>
      </c>
      <c r="K12" s="19">
        <f>I12/3.6/$F$5/(PI()*J12^2/4)*10^6</f>
        <v>3.9247644801413892E-2</v>
      </c>
      <c r="L12" s="24">
        <f t="shared" si="1"/>
        <v>0.12484407903618527</v>
      </c>
      <c r="M12" s="28">
        <f>L12*F12/1000</f>
        <v>4.993763161447411E-3</v>
      </c>
      <c r="N12" s="28">
        <f>G12*$F$5*K12^2/2000</f>
        <v>3.3088846706228981E-3</v>
      </c>
      <c r="O12" s="29">
        <f>M12+N12</f>
        <v>8.3026478320703083E-3</v>
      </c>
      <c r="P12" s="29">
        <f>C12+O12</f>
        <v>64.154036228689051</v>
      </c>
      <c r="S12" s="16">
        <f>IF(E12="T",0.7,0.15)</f>
        <v>0.15</v>
      </c>
      <c r="T12" s="23">
        <f>K12*J12/1000/$F$4</f>
        <v>22394.730491630242</v>
      </c>
      <c r="U12" s="9">
        <f>64/T12</f>
        <v>2.8578151464657823E-3</v>
      </c>
      <c r="V12" s="9">
        <f t="shared" si="2"/>
        <v>3.6166621371398762E-2</v>
      </c>
      <c r="W12" s="9">
        <f t="shared" si="2"/>
        <v>2.6440870441078741E-2</v>
      </c>
      <c r="X12" s="9">
        <f t="shared" si="2"/>
        <v>2.7299187911562415E-2</v>
      </c>
      <c r="Y12" s="9">
        <f t="shared" si="2"/>
        <v>2.7207985571003651E-2</v>
      </c>
      <c r="Z12" s="9">
        <f t="shared" si="2"/>
        <v>2.7217499443503802E-2</v>
      </c>
      <c r="AA12" s="9">
        <f t="shared" si="2"/>
        <v>2.721650506960677E-2</v>
      </c>
      <c r="AB12" s="9">
        <f>IF(T12&lt;=2300,U12,AA12)</f>
        <v>2.721650506960677E-2</v>
      </c>
    </row>
    <row r="13" spans="1:28">
      <c r="A13" s="26" t="str">
        <f>'Dane sieci'!A13</f>
        <v>R008</v>
      </c>
      <c r="B13" s="38" t="str">
        <f>'Dane sieci'!B13</f>
        <v>OX1</v>
      </c>
      <c r="C13" s="29">
        <f>VLOOKUP(A13,'Dane węzłów'!$A$3:$E$243,4,FALSE)</f>
        <v>46.977002796420038</v>
      </c>
      <c r="D13" s="22">
        <f>'Dane sieci'!C13</f>
        <v>50</v>
      </c>
      <c r="E13" s="22" t="str">
        <f>'Dane sieci'!D13</f>
        <v>P</v>
      </c>
      <c r="F13" s="27">
        <f>'Dane sieci'!E13</f>
        <v>45</v>
      </c>
      <c r="G13" s="27">
        <f>'Dane sieci'!J13</f>
        <v>6.5</v>
      </c>
      <c r="H13" s="28">
        <f>VLOOKUP(A13,'Dane węzłów'!$A$3:$E$243,2,FALSE)</f>
        <v>3.4141594731993585</v>
      </c>
      <c r="I13" s="28">
        <f>$C$6*H13</f>
        <v>3.0727435258794227</v>
      </c>
      <c r="J13" s="27">
        <f t="shared" si="0"/>
        <v>54.5</v>
      </c>
      <c r="K13" s="19">
        <f>I13/3.6/$F$5/(PI()*J13^2/4)*10^6</f>
        <v>0.38323839641091118</v>
      </c>
      <c r="L13" s="24">
        <f t="shared" si="1"/>
        <v>35.166966271129546</v>
      </c>
      <c r="M13" s="28">
        <f>L13*F13/1000</f>
        <v>1.5825134822008295</v>
      </c>
      <c r="N13" s="28">
        <f>G13*$F$5*K13^2/2000</f>
        <v>0.45571497599138222</v>
      </c>
      <c r="O13" s="29">
        <f>M13+N13</f>
        <v>2.0382284581922119</v>
      </c>
      <c r="P13" s="29">
        <f>C13+O13</f>
        <v>49.015231254612253</v>
      </c>
      <c r="S13" s="16">
        <f>IF(E13="T",0.7,0.15)</f>
        <v>0.15</v>
      </c>
      <c r="T13" s="23">
        <f>K13*J13/1000/$F$4</f>
        <v>74347.134422967472</v>
      </c>
      <c r="U13" s="9">
        <f>64/T13</f>
        <v>8.6082672179264234E-4</v>
      </c>
      <c r="V13" s="9">
        <f t="shared" si="2"/>
        <v>3.3717734890537983E-2</v>
      </c>
      <c r="W13" s="9">
        <f t="shared" si="2"/>
        <v>2.7167240789556089E-2</v>
      </c>
      <c r="X13" s="9">
        <f t="shared" si="2"/>
        <v>2.7342325310821394E-2</v>
      </c>
      <c r="Y13" s="9">
        <f t="shared" si="2"/>
        <v>2.7336874717817403E-2</v>
      </c>
      <c r="Z13" s="9">
        <f t="shared" si="2"/>
        <v>2.7337043643602944E-2</v>
      </c>
      <c r="AA13" s="9">
        <f t="shared" si="2"/>
        <v>2.7337038407496239E-2</v>
      </c>
      <c r="AB13" s="9">
        <f>IF(T13&lt;=2300,U13,AA13)</f>
        <v>2.7337038407496239E-2</v>
      </c>
    </row>
    <row r="14" spans="1:28">
      <c r="A14" s="26" t="str">
        <f>'Dane sieci'!A14</f>
        <v>OX1</v>
      </c>
      <c r="B14" s="38" t="str">
        <f>'Dane sieci'!B14</f>
        <v>OX2</v>
      </c>
      <c r="C14" s="29"/>
      <c r="D14" s="22">
        <f>'Dane sieci'!C14</f>
        <v>80</v>
      </c>
      <c r="E14" s="22" t="str">
        <f>'Dane sieci'!D14</f>
        <v>P</v>
      </c>
      <c r="F14" s="27">
        <f>'Dane sieci'!E14</f>
        <v>105</v>
      </c>
      <c r="G14" s="27">
        <f>'Dane sieci'!J14</f>
        <v>5.5</v>
      </c>
      <c r="H14" s="28">
        <f>H12+H13</f>
        <v>6.4389996246886625</v>
      </c>
      <c r="I14" s="28">
        <f>$C$6*H14</f>
        <v>5.7950996622197968</v>
      </c>
      <c r="J14" s="27">
        <f t="shared" si="0"/>
        <v>82.5</v>
      </c>
      <c r="K14" s="19">
        <f>I14/3.6/$F$5/(PI()*J14^2/4)*10^6</f>
        <v>0.3154196304932485</v>
      </c>
      <c r="L14" s="24">
        <f t="shared" si="1"/>
        <v>14.241302657453424</v>
      </c>
      <c r="M14" s="28">
        <f>L14*F14/1000</f>
        <v>1.4953367790326095</v>
      </c>
      <c r="N14" s="28">
        <f>G14*$F$5*K14^2/2000</f>
        <v>0.26120533469354451</v>
      </c>
      <c r="O14" s="29">
        <f>M14+N14</f>
        <v>1.7565421137261541</v>
      </c>
      <c r="P14" s="29">
        <f>MAX(P12,P13)+O14</f>
        <v>65.910578342415207</v>
      </c>
      <c r="S14" s="16">
        <f>IF(E14="T",0.7,0.15)</f>
        <v>0.15</v>
      </c>
      <c r="T14" s="23">
        <f>K14*J14/1000/$F$4</f>
        <v>92627.807561940077</v>
      </c>
      <c r="U14" s="9">
        <f>64/T14</f>
        <v>6.9093722160273841E-4</v>
      </c>
      <c r="V14" s="9">
        <f t="shared" si="2"/>
        <v>3.1484370406963655E-2</v>
      </c>
      <c r="W14" s="9">
        <f t="shared" si="2"/>
        <v>2.4537676089257061E-2</v>
      </c>
      <c r="X14" s="9">
        <f t="shared" si="2"/>
        <v>2.4746324166390648E-2</v>
      </c>
      <c r="Y14" s="9">
        <f t="shared" si="2"/>
        <v>2.4738868199503529E-2</v>
      </c>
      <c r="Z14" s="9">
        <f t="shared" si="2"/>
        <v>2.4739133092844558E-2</v>
      </c>
      <c r="AA14" s="9">
        <f t="shared" si="2"/>
        <v>2.4739123679847243E-2</v>
      </c>
      <c r="AB14" s="9">
        <f>IF(T14&lt;=2300,U14,AA14)</f>
        <v>2.4739123679847243E-2</v>
      </c>
    </row>
    <row r="15" spans="1:28">
      <c r="A15" s="26" t="s">
        <v>13</v>
      </c>
      <c r="B15" s="38" t="s">
        <v>9</v>
      </c>
      <c r="C15" s="29"/>
      <c r="D15" s="22">
        <v>200</v>
      </c>
      <c r="E15" s="22" t="str">
        <f>'Dane sieci'!D17</f>
        <v>P</v>
      </c>
      <c r="F15" s="27">
        <f>'Dane sieci'!E15</f>
        <v>155</v>
      </c>
      <c r="G15" s="27">
        <f>'Dane sieci'!J15</f>
        <v>2</v>
      </c>
      <c r="H15" s="28">
        <f>H14+H11</f>
        <v>11.271541164829916</v>
      </c>
      <c r="I15" s="28">
        <f>$C$6*H15</f>
        <v>10.144387048346925</v>
      </c>
      <c r="J15" s="27">
        <f t="shared" si="0"/>
        <v>210.1</v>
      </c>
      <c r="K15" s="19">
        <f>I15/3.6/$F$5/(PI()*J15^2/4)*10^6</f>
        <v>8.5135249398501756E-2</v>
      </c>
      <c r="L15" s="24">
        <f t="shared" si="1"/>
        <v>0.36879063071980073</v>
      </c>
      <c r="M15" s="28">
        <f>L15*F15/1000</f>
        <v>5.7162547761569114E-2</v>
      </c>
      <c r="N15" s="28">
        <f>G15*$F$5*K15^2/2000</f>
        <v>6.9197552933266534E-3</v>
      </c>
      <c r="O15" s="29">
        <f>M15+N15</f>
        <v>6.4082303054895762E-2</v>
      </c>
      <c r="P15" s="29">
        <f>P14+O15</f>
        <v>65.974660645470095</v>
      </c>
      <c r="S15" s="16">
        <f>IF(E15="T",0.7,0.15)</f>
        <v>0.15</v>
      </c>
      <c r="T15" s="23">
        <f>K15*J15/1000/$F$4</f>
        <v>63669.902166704422</v>
      </c>
      <c r="U15" s="9">
        <f>64/T15</f>
        <v>1.0051845192479061E-3</v>
      </c>
      <c r="V15" s="9">
        <f t="shared" si="2"/>
        <v>3.0932858355913265E-2</v>
      </c>
      <c r="W15" s="9">
        <f t="shared" si="2"/>
        <v>2.1879129178302096E-2</v>
      </c>
      <c r="X15" s="9">
        <f t="shared" si="2"/>
        <v>2.2434041332109095E-2</v>
      </c>
      <c r="Y15" s="9">
        <f t="shared" si="2"/>
        <v>2.2391763054424016E-2</v>
      </c>
      <c r="Z15" s="9">
        <f t="shared" si="2"/>
        <v>2.239493528245947E-2</v>
      </c>
      <c r="AA15" s="9">
        <f t="shared" si="2"/>
        <v>2.2394696988477011E-2</v>
      </c>
      <c r="AB15" s="9">
        <f>IF(T15&lt;=2300,U15,AA15)</f>
        <v>2.2394696988477011E-2</v>
      </c>
    </row>
    <row r="16" spans="1:28">
      <c r="A16" s="53" t="str">
        <f>'Dane sieci'!A16</f>
        <v>K68/01</v>
      </c>
      <c r="B16" s="53" t="str">
        <f>'Dane sieci'!B16</f>
        <v>OX3</v>
      </c>
      <c r="C16" s="59"/>
      <c r="D16" s="31">
        <f>'Dane sieci'!C16</f>
        <v>200</v>
      </c>
      <c r="E16" s="31" t="str">
        <f>'Dane sieci'!D16</f>
        <v>P</v>
      </c>
      <c r="F16" s="55">
        <f>'Dane sieci'!E16</f>
        <v>535</v>
      </c>
      <c r="G16" s="55">
        <f>'Dane sieci'!J16</f>
        <v>6</v>
      </c>
      <c r="H16" s="56">
        <f>H15+H11</f>
        <v>16.104082704971169</v>
      </c>
      <c r="I16" s="56">
        <f t="shared" si="3"/>
        <v>14.493674434474054</v>
      </c>
      <c r="J16" s="55">
        <f t="shared" si="0"/>
        <v>210.1</v>
      </c>
      <c r="K16" s="57">
        <f t="shared" si="4"/>
        <v>0.12163599257391415</v>
      </c>
      <c r="L16" s="58">
        <f t="shared" si="1"/>
        <v>0.71894362819666324</v>
      </c>
      <c r="M16" s="56">
        <f t="shared" si="5"/>
        <v>0.38463484108521484</v>
      </c>
      <c r="N16" s="56">
        <f t="shared" si="6"/>
        <v>4.237574757356443E-2</v>
      </c>
      <c r="O16" s="59">
        <f t="shared" si="7"/>
        <v>0.42701058865877928</v>
      </c>
      <c r="P16" s="59">
        <f>MAX(P14,P11)+O16</f>
        <v>69.430511139004864</v>
      </c>
      <c r="S16" s="16">
        <f t="shared" si="8"/>
        <v>0.15</v>
      </c>
      <c r="T16" s="23">
        <f t="shared" si="9"/>
        <v>90967.628589191518</v>
      </c>
      <c r="U16" s="9">
        <f t="shared" si="10"/>
        <v>7.0354697591407014E-4</v>
      </c>
      <c r="V16" s="9">
        <f t="shared" si="2"/>
        <v>2.9539925466620619E-2</v>
      </c>
      <c r="W16" s="9">
        <f t="shared" si="2"/>
        <v>2.0976589261403941E-2</v>
      </c>
      <c r="X16" s="9">
        <f t="shared" si="2"/>
        <v>2.1413411140548264E-2</v>
      </c>
      <c r="Y16" s="9">
        <f t="shared" si="2"/>
        <v>2.1385603841170699E-2</v>
      </c>
      <c r="Z16" s="9">
        <f t="shared" si="2"/>
        <v>2.1387351164730353E-2</v>
      </c>
      <c r="AA16" s="9">
        <f t="shared" si="2"/>
        <v>2.1387241278313106E-2</v>
      </c>
      <c r="AB16" s="9">
        <f t="shared" si="11"/>
        <v>2.1387241278313106E-2</v>
      </c>
    </row>
    <row r="17" spans="1:28">
      <c r="A17" s="26" t="str">
        <f>'Dane sieci'!A17</f>
        <v>R002</v>
      </c>
      <c r="B17" s="38" t="str">
        <f>'Dane sieci'!B17</f>
        <v>OX3</v>
      </c>
      <c r="C17" s="29">
        <f>VLOOKUP(A17,'Dane węzłów'!$A$3:$E$243,4,FALSE)</f>
        <v>89.848818247537707</v>
      </c>
      <c r="D17" s="22">
        <f>'Dane sieci'!C17</f>
        <v>50</v>
      </c>
      <c r="E17" s="22" t="str">
        <f>'Dane sieci'!D17</f>
        <v>P</v>
      </c>
      <c r="F17" s="27">
        <f>'Dane sieci'!E17</f>
        <v>55</v>
      </c>
      <c r="G17" s="27">
        <f>'Dane sieci'!J17</f>
        <v>4.5</v>
      </c>
      <c r="H17" s="28">
        <f>VLOOKUP(A17,'Dane węzłów'!$A$3:$E$243,2,FALSE)</f>
        <v>2.0760362159932257</v>
      </c>
      <c r="I17" s="28">
        <f t="shared" si="3"/>
        <v>1.8684325943939033</v>
      </c>
      <c r="J17" s="27">
        <f t="shared" si="0"/>
        <v>54.5</v>
      </c>
      <c r="K17" s="19">
        <f t="shared" si="4"/>
        <v>0.23303445446930429</v>
      </c>
      <c r="L17" s="24">
        <f t="shared" si="1"/>
        <v>13.481183495126793</v>
      </c>
      <c r="M17" s="28">
        <f t="shared" si="5"/>
        <v>0.74146509223197354</v>
      </c>
      <c r="N17" s="28">
        <f t="shared" si="6"/>
        <v>0.11665267524333971</v>
      </c>
      <c r="O17" s="29">
        <f t="shared" si="7"/>
        <v>0.85811776747531321</v>
      </c>
      <c r="P17" s="29">
        <f>C17+O17</f>
        <v>90.706936015013014</v>
      </c>
      <c r="S17" s="16">
        <f t="shared" si="8"/>
        <v>0.15</v>
      </c>
      <c r="T17" s="23">
        <f t="shared" si="9"/>
        <v>45208.006488566418</v>
      </c>
      <c r="U17" s="9">
        <f t="shared" si="10"/>
        <v>1.4156784377604944E-3</v>
      </c>
      <c r="V17" s="9">
        <f t="shared" si="2"/>
        <v>3.5488894438969534E-2</v>
      </c>
      <c r="W17" s="9">
        <f t="shared" si="2"/>
        <v>2.8068987436159171E-2</v>
      </c>
      <c r="X17" s="9">
        <f t="shared" si="2"/>
        <v>2.835517915799729E-2</v>
      </c>
      <c r="Y17" s="9">
        <f t="shared" si="2"/>
        <v>2.8342215689212861E-2</v>
      </c>
      <c r="Z17" s="9">
        <f t="shared" si="2"/>
        <v>2.8342798883821942E-2</v>
      </c>
      <c r="AA17" s="9">
        <f t="shared" si="2"/>
        <v>2.8342772639229439E-2</v>
      </c>
      <c r="AB17" s="9">
        <f t="shared" si="11"/>
        <v>2.8342772639229439E-2</v>
      </c>
    </row>
    <row r="18" spans="1:28">
      <c r="A18" s="53" t="str">
        <f>'Dane sieci'!A18</f>
        <v>OX3</v>
      </c>
      <c r="B18" s="53" t="str">
        <f>'Dane sieci'!B18</f>
        <v>K68</v>
      </c>
      <c r="C18" s="59"/>
      <c r="D18" s="31">
        <f>'Dane sieci'!C18</f>
        <v>200</v>
      </c>
      <c r="E18" s="31" t="str">
        <f>'Dane sieci'!D18</f>
        <v>P</v>
      </c>
      <c r="F18" s="55">
        <f>'Dane sieci'!E18</f>
        <v>305</v>
      </c>
      <c r="G18" s="55">
        <f>'Dane sieci'!J18</f>
        <v>6.9</v>
      </c>
      <c r="H18" s="56">
        <f>H16+H17</f>
        <v>18.180118920964397</v>
      </c>
      <c r="I18" s="56">
        <f t="shared" si="3"/>
        <v>16.362107028867957</v>
      </c>
      <c r="J18" s="55">
        <f t="shared" si="0"/>
        <v>210.1</v>
      </c>
      <c r="K18" s="57">
        <f t="shared" si="4"/>
        <v>0.13731653336459068</v>
      </c>
      <c r="L18" s="58">
        <f t="shared" si="1"/>
        <v>0.90359574386964392</v>
      </c>
      <c r="M18" s="56">
        <f t="shared" si="5"/>
        <v>0.27559670188024138</v>
      </c>
      <c r="N18" s="56">
        <f t="shared" si="6"/>
        <v>6.2106444631398534E-2</v>
      </c>
      <c r="O18" s="59">
        <f t="shared" si="7"/>
        <v>0.33770314651163991</v>
      </c>
      <c r="P18" s="59">
        <f>MAX(P16,P17)+O18</f>
        <v>91.044639161524657</v>
      </c>
      <c r="S18" s="16">
        <f t="shared" si="8"/>
        <v>0.15</v>
      </c>
      <c r="T18" s="23">
        <f t="shared" si="9"/>
        <v>102694.59838275111</v>
      </c>
      <c r="U18" s="9">
        <f t="shared" si="10"/>
        <v>6.2320707230838766E-4</v>
      </c>
      <c r="V18" s="9">
        <f t="shared" si="2"/>
        <v>2.9095911210225568E-2</v>
      </c>
      <c r="W18" s="9">
        <f t="shared" si="2"/>
        <v>2.0714608245714465E-2</v>
      </c>
      <c r="X18" s="9">
        <f t="shared" si="2"/>
        <v>2.1114224635719516E-2</v>
      </c>
      <c r="Y18" s="9">
        <f t="shared" si="2"/>
        <v>2.1090435022952009E-2</v>
      </c>
      <c r="Z18" s="9">
        <f t="shared" si="2"/>
        <v>2.1091834118910656E-2</v>
      </c>
      <c r="AA18" s="9">
        <f t="shared" si="2"/>
        <v>2.109175177720822E-2</v>
      </c>
      <c r="AB18" s="9">
        <f t="shared" si="11"/>
        <v>2.109175177720822E-2</v>
      </c>
    </row>
    <row r="19" spans="1:28">
      <c r="A19" s="26" t="str">
        <f>'Dane sieci'!A19</f>
        <v>R001</v>
      </c>
      <c r="B19" s="26" t="str">
        <f>'Dane sieci'!B19</f>
        <v>K68</v>
      </c>
      <c r="C19" s="29">
        <f>VLOOKUP(A19,'Dane węzłów'!$A$3:$E$243,4,FALSE)</f>
        <v>81.265425355122289</v>
      </c>
      <c r="D19" s="22">
        <f>'Dane sieci'!C19</f>
        <v>200</v>
      </c>
      <c r="E19" s="22" t="str">
        <f>'Dane sieci'!D19</f>
        <v>P</v>
      </c>
      <c r="F19" s="27">
        <f>'Dane sieci'!E19</f>
        <v>10</v>
      </c>
      <c r="G19" s="27">
        <f>'Dane sieci'!J19</f>
        <v>3.5</v>
      </c>
      <c r="H19" s="28">
        <f>VLOOKUP(A19,'Dane węzłów'!$A$3:$E$243,2,FALSE)</f>
        <v>5.2982606025452927</v>
      </c>
      <c r="I19" s="28">
        <f t="shared" si="3"/>
        <v>4.7684345422907635</v>
      </c>
      <c r="J19" s="27">
        <f t="shared" si="0"/>
        <v>210.1</v>
      </c>
      <c r="K19" s="19">
        <f t="shared" si="4"/>
        <v>4.0018372925203806E-2</v>
      </c>
      <c r="L19" s="24">
        <f t="shared" si="1"/>
        <v>9.2089716869026922E-2</v>
      </c>
      <c r="M19" s="28">
        <f t="shared" si="5"/>
        <v>9.2089716869026917E-4</v>
      </c>
      <c r="N19" s="28">
        <f t="shared" si="6"/>
        <v>2.6756469876546372E-3</v>
      </c>
      <c r="O19" s="29">
        <f t="shared" si="7"/>
        <v>3.5965441563449063E-3</v>
      </c>
      <c r="P19" s="29">
        <f>C19+O19</f>
        <v>81.269021899278641</v>
      </c>
      <c r="S19" s="16">
        <f t="shared" si="8"/>
        <v>0.15</v>
      </c>
      <c r="T19" s="23">
        <f t="shared" si="9"/>
        <v>29928.448052015214</v>
      </c>
      <c r="U19" s="9">
        <f t="shared" si="10"/>
        <v>2.1384336364107127E-3</v>
      </c>
      <c r="V19" s="9">
        <f t="shared" si="2"/>
        <v>3.4353054924068038E-2</v>
      </c>
      <c r="W19" s="9">
        <f t="shared" si="2"/>
        <v>2.4559820985242689E-2</v>
      </c>
      <c r="X19" s="9">
        <f t="shared" si="2"/>
        <v>2.538649613119915E-2</v>
      </c>
      <c r="Y19" s="9">
        <f t="shared" si="2"/>
        <v>2.5301350681287558E-2</v>
      </c>
      <c r="Z19" s="9">
        <f t="shared" si="2"/>
        <v>2.5309954743508934E-2</v>
      </c>
      <c r="AA19" s="9">
        <f t="shared" si="2"/>
        <v>2.5309083601868537E-2</v>
      </c>
      <c r="AB19" s="9">
        <f t="shared" si="11"/>
        <v>2.5309083601868537E-2</v>
      </c>
    </row>
    <row r="20" spans="1:28">
      <c r="A20" s="53" t="str">
        <f>'Dane sieci'!A20</f>
        <v xml:space="preserve">K68 </v>
      </c>
      <c r="B20" s="53" t="str">
        <f>'Dane sieci'!B20</f>
        <v>K67</v>
      </c>
      <c r="C20" s="59"/>
      <c r="D20" s="31">
        <f>'Dane sieci'!C20</f>
        <v>200</v>
      </c>
      <c r="E20" s="31" t="str">
        <f>'Dane sieci'!D20</f>
        <v>P</v>
      </c>
      <c r="F20" s="55">
        <f>'Dane sieci'!E20</f>
        <v>290</v>
      </c>
      <c r="G20" s="55">
        <f>'Dane sieci'!J20</f>
        <v>9.9</v>
      </c>
      <c r="H20" s="56">
        <f>H18+H19</f>
        <v>23.478379523509687</v>
      </c>
      <c r="I20" s="56">
        <f t="shared" si="3"/>
        <v>21.130541571158719</v>
      </c>
      <c r="J20" s="55">
        <f t="shared" si="0"/>
        <v>210.1</v>
      </c>
      <c r="K20" s="57">
        <f t="shared" si="4"/>
        <v>0.17733490628979448</v>
      </c>
      <c r="L20" s="58">
        <f t="shared" si="1"/>
        <v>1.4675538360737306</v>
      </c>
      <c r="M20" s="56">
        <f t="shared" si="5"/>
        <v>0.42559061246138186</v>
      </c>
      <c r="N20" s="56">
        <f t="shared" si="6"/>
        <v>0.14861600059554417</v>
      </c>
      <c r="O20" s="59">
        <f t="shared" si="7"/>
        <v>0.574206613056926</v>
      </c>
      <c r="P20" s="59">
        <f>MAX(P18,P19)+O20</f>
        <v>91.618845774581587</v>
      </c>
      <c r="S20" s="16">
        <f t="shared" si="8"/>
        <v>0.15</v>
      </c>
      <c r="T20" s="23">
        <f t="shared" si="9"/>
        <v>132623.04643476632</v>
      </c>
      <c r="U20" s="9">
        <f t="shared" si="10"/>
        <v>4.8257072749026213E-4</v>
      </c>
      <c r="V20" s="9">
        <f t="shared" ref="V20:AA29" si="12">(1/(-2*LOG(2.51/$T20/U20^0.5+$S20/$J20/3.71)))^2</f>
        <v>2.8205443131066904E-2</v>
      </c>
      <c r="W20" s="9">
        <f t="shared" si="12"/>
        <v>2.0228408111206915E-2</v>
      </c>
      <c r="X20" s="9">
        <f t="shared" si="12"/>
        <v>2.0555420361690606E-2</v>
      </c>
      <c r="Y20" s="9">
        <f t="shared" si="12"/>
        <v>2.0538688727183518E-2</v>
      </c>
      <c r="Z20" s="9">
        <f t="shared" si="12"/>
        <v>2.0539535916471129E-2</v>
      </c>
      <c r="AA20" s="9">
        <f t="shared" si="12"/>
        <v>2.0539492997139093E-2</v>
      </c>
      <c r="AB20" s="9">
        <f t="shared" si="11"/>
        <v>2.0539492997139093E-2</v>
      </c>
    </row>
    <row r="21" spans="1:28">
      <c r="A21" s="26" t="str">
        <f>'Dane sieci'!A21</f>
        <v>R005</v>
      </c>
      <c r="B21" s="26" t="str">
        <f>'Dane sieci'!B21</f>
        <v>K67</v>
      </c>
      <c r="C21" s="29">
        <f>VLOOKUP(A21,'Dane węzłów'!$A$3:$E$243,4,FALSE)</f>
        <v>74.424090247675792</v>
      </c>
      <c r="D21" s="22">
        <f>'Dane sieci'!C21</f>
        <v>125</v>
      </c>
      <c r="E21" s="22" t="str">
        <f>'Dane sieci'!D21</f>
        <v>P</v>
      </c>
      <c r="F21" s="27">
        <f>'Dane sieci'!E21</f>
        <v>310</v>
      </c>
      <c r="G21" s="27">
        <f>'Dane sieci'!J21</f>
        <v>17.899999999999999</v>
      </c>
      <c r="H21" s="28">
        <f>VLOOKUP(A21,'Dane węzłów'!$A$3:$E$243,2,FALSE)</f>
        <v>59.157572076836459</v>
      </c>
      <c r="I21" s="28">
        <f t="shared" si="3"/>
        <v>53.241814869152812</v>
      </c>
      <c r="J21" s="27">
        <f t="shared" si="0"/>
        <v>132.5</v>
      </c>
      <c r="K21" s="19">
        <f t="shared" si="4"/>
        <v>1.1234578960232546</v>
      </c>
      <c r="L21" s="24">
        <f t="shared" si="1"/>
        <v>94.35350224878681</v>
      </c>
      <c r="M21" s="28">
        <f t="shared" si="5"/>
        <v>29.249585697123912</v>
      </c>
      <c r="N21" s="28">
        <f t="shared" si="6"/>
        <v>10.784711914897978</v>
      </c>
      <c r="O21" s="29">
        <f t="shared" si="7"/>
        <v>40.034297612021888</v>
      </c>
      <c r="P21" s="29">
        <f>C21+O21</f>
        <v>114.45838785969768</v>
      </c>
      <c r="S21" s="16">
        <f t="shared" si="8"/>
        <v>0.15</v>
      </c>
      <c r="T21" s="23">
        <f t="shared" si="9"/>
        <v>529872.51979065745</v>
      </c>
      <c r="U21" s="9">
        <f t="shared" si="10"/>
        <v>1.2078376894367948E-4</v>
      </c>
      <c r="V21" s="9">
        <f t="shared" si="12"/>
        <v>2.5468999411641064E-2</v>
      </c>
      <c r="W21" s="9">
        <f t="shared" si="12"/>
        <v>2.0700674628733692E-2</v>
      </c>
      <c r="X21" s="9">
        <f t="shared" si="12"/>
        <v>2.0750615217164075E-2</v>
      </c>
      <c r="Y21" s="9">
        <f t="shared" si="12"/>
        <v>2.0750006283211542E-2</v>
      </c>
      <c r="Z21" s="9">
        <f t="shared" si="12"/>
        <v>2.0750013695071692E-2</v>
      </c>
      <c r="AA21" s="9">
        <f t="shared" si="12"/>
        <v>2.075001360485363E-2</v>
      </c>
      <c r="AB21" s="9">
        <f t="shared" si="11"/>
        <v>2.075001360485363E-2</v>
      </c>
    </row>
    <row r="22" spans="1:28">
      <c r="A22" s="53" t="str">
        <f>'Dane sieci'!A22</f>
        <v>K67</v>
      </c>
      <c r="B22" s="53" t="str">
        <f>'Dane sieci'!B22</f>
        <v>K66</v>
      </c>
      <c r="C22" s="59"/>
      <c r="D22" s="31">
        <f>'Dane sieci'!C22</f>
        <v>200</v>
      </c>
      <c r="E22" s="31" t="str">
        <f>'Dane sieci'!D22</f>
        <v>P</v>
      </c>
      <c r="F22" s="55">
        <f>'Dane sieci'!E22</f>
        <v>290</v>
      </c>
      <c r="G22" s="55">
        <f>'Dane sieci'!J22</f>
        <v>12.9</v>
      </c>
      <c r="H22" s="56">
        <f>H20+H21</f>
        <v>82.635951600346147</v>
      </c>
      <c r="I22" s="56">
        <f t="shared" si="3"/>
        <v>74.372356440311535</v>
      </c>
      <c r="J22" s="55">
        <f t="shared" si="0"/>
        <v>210.1</v>
      </c>
      <c r="K22" s="57">
        <f t="shared" si="4"/>
        <v>0.62415886575739166</v>
      </c>
      <c r="L22" s="58">
        <f t="shared" si="1"/>
        <v>16.743469260402282</v>
      </c>
      <c r="M22" s="56">
        <f t="shared" si="5"/>
        <v>4.8556060855166612</v>
      </c>
      <c r="N22" s="56">
        <f t="shared" si="6"/>
        <v>2.3989539616099553</v>
      </c>
      <c r="O22" s="59">
        <f t="shared" si="7"/>
        <v>7.254560047126617</v>
      </c>
      <c r="P22" s="59">
        <f>MAX(P20,P21)+O22</f>
        <v>121.7129479068243</v>
      </c>
      <c r="S22" s="16">
        <f t="shared" si="8"/>
        <v>0.15</v>
      </c>
      <c r="T22" s="23">
        <f t="shared" si="9"/>
        <v>466788.24811140663</v>
      </c>
      <c r="U22" s="9">
        <f t="shared" si="10"/>
        <v>1.3710713639201422E-4</v>
      </c>
      <c r="V22" s="9">
        <f t="shared" si="12"/>
        <v>2.4629435350624278E-2</v>
      </c>
      <c r="W22" s="9">
        <f t="shared" si="12"/>
        <v>1.8821452611599596E-2</v>
      </c>
      <c r="X22" s="9">
        <f t="shared" si="12"/>
        <v>1.8918358263622204E-2</v>
      </c>
      <c r="Y22" s="9">
        <f t="shared" si="12"/>
        <v>1.8916396485778482E-2</v>
      </c>
      <c r="Z22" s="9">
        <f t="shared" si="12"/>
        <v>1.8916436056247765E-2</v>
      </c>
      <c r="AA22" s="9">
        <f t="shared" si="12"/>
        <v>1.8916435258024326E-2</v>
      </c>
      <c r="AB22" s="9">
        <f t="shared" si="11"/>
        <v>1.8916435258024326E-2</v>
      </c>
    </row>
    <row r="23" spans="1:28">
      <c r="A23" s="26" t="str">
        <f>'Dane sieci'!A23</f>
        <v>R007</v>
      </c>
      <c r="B23" s="26" t="str">
        <f>'Dane sieci'!B23</f>
        <v>OX4</v>
      </c>
      <c r="C23" s="29">
        <f>VLOOKUP(A23,'Dane węzłów'!$A$3:$E$243,4,FALSE)</f>
        <v>87.061344598389297</v>
      </c>
      <c r="D23" s="22">
        <f>'Dane sieci'!C23</f>
        <v>80</v>
      </c>
      <c r="E23" s="22" t="s">
        <v>24</v>
      </c>
      <c r="F23" s="27">
        <f>'Dane sieci'!E23</f>
        <v>10</v>
      </c>
      <c r="G23" s="27">
        <f>'Dane sieci'!J23</f>
        <v>6.9</v>
      </c>
      <c r="H23" s="28">
        <f>VLOOKUP(A23,'Dane węzłów'!$A$3:$E$243,2,FALSE)</f>
        <v>6.2531211325097171</v>
      </c>
      <c r="I23" s="28">
        <f t="shared" si="3"/>
        <v>5.6278090192587458</v>
      </c>
      <c r="J23" s="27">
        <f t="shared" si="0"/>
        <v>81.7</v>
      </c>
      <c r="K23" s="19">
        <f t="shared" si="4"/>
        <v>0.31234240112447104</v>
      </c>
      <c r="L23" s="24">
        <f t="shared" si="1"/>
        <v>20.916038822465818</v>
      </c>
      <c r="M23" s="28">
        <f t="shared" si="5"/>
        <v>0.20916038822465818</v>
      </c>
      <c r="N23" s="28">
        <f t="shared" si="6"/>
        <v>0.32133119980491587</v>
      </c>
      <c r="O23" s="29">
        <f t="shared" si="7"/>
        <v>0.53049158802957408</v>
      </c>
      <c r="P23" s="29">
        <f>C23+O23</f>
        <v>87.591836186418874</v>
      </c>
      <c r="S23" s="16">
        <f t="shared" si="8"/>
        <v>0.7</v>
      </c>
      <c r="T23" s="23">
        <f t="shared" si="9"/>
        <v>90834.685877913245</v>
      </c>
      <c r="U23" s="9">
        <f t="shared" si="10"/>
        <v>7.0457666453561008E-4</v>
      </c>
      <c r="V23" s="9">
        <f t="shared" si="12"/>
        <v>4.0815489456276173E-2</v>
      </c>
      <c r="W23" s="9">
        <f t="shared" si="12"/>
        <v>3.6656986930825773E-2</v>
      </c>
      <c r="X23" s="9">
        <f t="shared" si="12"/>
        <v>3.6694587081435942E-2</v>
      </c>
      <c r="Y23" s="9">
        <f t="shared" si="12"/>
        <v>3.669421900811564E-2</v>
      </c>
      <c r="Z23" s="9">
        <f t="shared" si="12"/>
        <v>3.6694222608523411E-2</v>
      </c>
      <c r="AA23" s="9">
        <f t="shared" si="12"/>
        <v>3.6694222573304798E-2</v>
      </c>
      <c r="AB23" s="9">
        <f t="shared" si="11"/>
        <v>3.6694222573304798E-2</v>
      </c>
    </row>
    <row r="24" spans="1:28">
      <c r="A24" s="26" t="str">
        <f>'Dane sieci'!A24</f>
        <v>R006</v>
      </c>
      <c r="B24" s="26" t="str">
        <f>'Dane sieci'!B24</f>
        <v>OX4</v>
      </c>
      <c r="C24" s="29">
        <f>VLOOKUP(A24,'Dane węzłów'!$A$3:$E$243,4,FALSE)</f>
        <v>85.78407435154827</v>
      </c>
      <c r="D24" s="22">
        <f>'Dane sieci'!C24</f>
        <v>80</v>
      </c>
      <c r="E24" s="22" t="str">
        <f>'Dane sieci'!D24</f>
        <v>T</v>
      </c>
      <c r="F24" s="27">
        <f>'Dane sieci'!E24</f>
        <v>10</v>
      </c>
      <c r="G24" s="27">
        <f>'Dane sieci'!J24</f>
        <v>6.9</v>
      </c>
      <c r="H24" s="28">
        <f>VLOOKUP(A24,'Dane węzłów'!$A$3:$E$243,2,FALSE)</f>
        <v>6.2415394588692887</v>
      </c>
      <c r="I24" s="28">
        <f t="shared" si="3"/>
        <v>5.6173855129823602</v>
      </c>
      <c r="J24" s="27">
        <f t="shared" si="0"/>
        <v>81.7</v>
      </c>
      <c r="K24" s="19">
        <f t="shared" si="4"/>
        <v>0.31176389837724539</v>
      </c>
      <c r="L24" s="24">
        <f t="shared" si="1"/>
        <v>20.839380711528197</v>
      </c>
      <c r="M24" s="28">
        <f t="shared" si="5"/>
        <v>0.20839380711528196</v>
      </c>
      <c r="N24" s="28">
        <f t="shared" si="6"/>
        <v>0.32014199953712819</v>
      </c>
      <c r="O24" s="29">
        <f t="shared" si="7"/>
        <v>0.52853580665241018</v>
      </c>
      <c r="P24" s="29">
        <f>C24+O24</f>
        <v>86.312610158200684</v>
      </c>
      <c r="S24" s="16">
        <f t="shared" si="8"/>
        <v>0.7</v>
      </c>
      <c r="T24" s="23">
        <f t="shared" si="9"/>
        <v>90666.447063283631</v>
      </c>
      <c r="U24" s="9">
        <f t="shared" si="10"/>
        <v>7.058840626602374E-4</v>
      </c>
      <c r="V24" s="9">
        <f t="shared" si="12"/>
        <v>4.0819616674729164E-2</v>
      </c>
      <c r="W24" s="9">
        <f t="shared" si="12"/>
        <v>3.6658217335450119E-2</v>
      </c>
      <c r="X24" s="9">
        <f t="shared" si="12"/>
        <v>3.6695907698624845E-2</v>
      </c>
      <c r="Y24" s="9">
        <f t="shared" si="12"/>
        <v>3.6695538096863115E-2</v>
      </c>
      <c r="Z24" s="9">
        <f t="shared" si="12"/>
        <v>3.669554171853897E-2</v>
      </c>
      <c r="AA24" s="9">
        <f t="shared" si="12"/>
        <v>3.6695541683050406E-2</v>
      </c>
      <c r="AB24" s="9">
        <f t="shared" si="11"/>
        <v>3.6695541683050406E-2</v>
      </c>
    </row>
    <row r="25" spans="1:28">
      <c r="A25" s="26" t="str">
        <f>'Dane sieci'!A25</f>
        <v>OX4</v>
      </c>
      <c r="B25" s="26" t="str">
        <f>'Dane sieci'!B25</f>
        <v>OX5</v>
      </c>
      <c r="C25" s="29"/>
      <c r="D25" s="22">
        <f>'Dane sieci'!C25</f>
        <v>125</v>
      </c>
      <c r="E25" s="22" t="str">
        <f>'Dane sieci'!D25</f>
        <v>P</v>
      </c>
      <c r="F25" s="27">
        <f>'Dane sieci'!E25</f>
        <v>135</v>
      </c>
      <c r="G25" s="27">
        <f>'Dane sieci'!J25</f>
        <v>4</v>
      </c>
      <c r="H25" s="28">
        <f>H23+H24</f>
        <v>12.494660591379006</v>
      </c>
      <c r="I25" s="28">
        <f t="shared" si="3"/>
        <v>11.245194532241106</v>
      </c>
      <c r="J25" s="27">
        <f t="shared" si="0"/>
        <v>132.5</v>
      </c>
      <c r="K25" s="19">
        <f t="shared" si="4"/>
        <v>0.23728534837912496</v>
      </c>
      <c r="L25" s="24">
        <f t="shared" si="1"/>
        <v>4.5405620821529409</v>
      </c>
      <c r="M25" s="28">
        <f t="shared" si="5"/>
        <v>0.61297588109064705</v>
      </c>
      <c r="N25" s="28">
        <f t="shared" si="6"/>
        <v>0.10750873517508396</v>
      </c>
      <c r="O25" s="29">
        <f t="shared" si="7"/>
        <v>0.72048461626573101</v>
      </c>
      <c r="P25" s="29">
        <f>MAX(P23,P24)+O25</f>
        <v>88.31232080268461</v>
      </c>
      <c r="S25" s="16">
        <f t="shared" si="8"/>
        <v>0.15</v>
      </c>
      <c r="T25" s="23">
        <f t="shared" si="9"/>
        <v>111914.28348147763</v>
      </c>
      <c r="U25" s="9">
        <f t="shared" si="10"/>
        <v>5.7186623556047084E-4</v>
      </c>
      <c r="V25" s="9">
        <f t="shared" si="12"/>
        <v>2.9613548942079859E-2</v>
      </c>
      <c r="W25" s="9">
        <f t="shared" si="12"/>
        <v>2.2130565112295948E-2</v>
      </c>
      <c r="X25" s="9">
        <f t="shared" si="12"/>
        <v>2.2395154382127858E-2</v>
      </c>
      <c r="Y25" s="9">
        <f t="shared" si="12"/>
        <v>2.2383740571399521E-2</v>
      </c>
      <c r="Z25" s="9">
        <f t="shared" si="12"/>
        <v>2.238422903776139E-2</v>
      </c>
      <c r="AA25" s="9">
        <f t="shared" si="12"/>
        <v>2.2384208126176381E-2</v>
      </c>
      <c r="AB25" s="9">
        <f t="shared" si="11"/>
        <v>2.2384208126176381E-2</v>
      </c>
    </row>
    <row r="26" spans="1:28">
      <c r="A26" s="37" t="str">
        <f>'Dane sieci'!A26</f>
        <v>R009</v>
      </c>
      <c r="B26" s="37" t="str">
        <f>'Dane sieci'!B26</f>
        <v>OX6</v>
      </c>
      <c r="C26" s="41">
        <f>VLOOKUP(A26,'Dane węzłów'!$A$3:$E$243,4,FALSE)</f>
        <v>73.64207366698065</v>
      </c>
      <c r="D26" s="30">
        <f>'Dane sieci'!C26</f>
        <v>65</v>
      </c>
      <c r="E26" s="30" t="str">
        <f>'Dane sieci'!D26</f>
        <v>P</v>
      </c>
      <c r="F26" s="42">
        <f>'Dane sieci'!E26</f>
        <v>45</v>
      </c>
      <c r="G26" s="42">
        <f>'Dane sieci'!J26</f>
        <v>3</v>
      </c>
      <c r="H26" s="40">
        <f>VLOOKUP(A26,'Dane węzłów'!$A$3:$E$243,2,FALSE)</f>
        <v>7.4085996544654282</v>
      </c>
      <c r="I26" s="40">
        <f t="shared" si="3"/>
        <v>6.6677396890188856</v>
      </c>
      <c r="J26" s="42">
        <f t="shared" si="0"/>
        <v>70.3</v>
      </c>
      <c r="K26" s="43">
        <f t="shared" si="4"/>
        <v>0.49980856359991732</v>
      </c>
      <c r="L26" s="44">
        <f t="shared" si="1"/>
        <v>42.633811303086276</v>
      </c>
      <c r="M26" s="40">
        <f t="shared" si="5"/>
        <v>1.9185215086388823</v>
      </c>
      <c r="N26" s="40">
        <f t="shared" si="6"/>
        <v>0.35774251538432522</v>
      </c>
      <c r="O26" s="41">
        <f t="shared" si="7"/>
        <v>2.2762640240232077</v>
      </c>
      <c r="P26" s="41">
        <f>C26+O26</f>
        <v>75.918337691003856</v>
      </c>
      <c r="S26" s="16">
        <f t="shared" si="8"/>
        <v>0.15</v>
      </c>
      <c r="T26" s="23">
        <f t="shared" si="9"/>
        <v>125071.32060312519</v>
      </c>
      <c r="U26" s="9">
        <f t="shared" si="10"/>
        <v>5.1170803739319286E-4</v>
      </c>
      <c r="V26" s="9">
        <f t="shared" si="12"/>
        <v>3.1106002971095816E-2</v>
      </c>
      <c r="W26" s="9">
        <f t="shared" si="12"/>
        <v>2.5006981058785044E-2</v>
      </c>
      <c r="X26" s="9">
        <f t="shared" si="12"/>
        <v>2.5137082186324253E-2</v>
      </c>
      <c r="Y26" s="9">
        <f t="shared" si="12"/>
        <v>2.5133838758741488E-2</v>
      </c>
      <c r="Z26" s="9">
        <f t="shared" si="12"/>
        <v>2.5133919322139365E-2</v>
      </c>
      <c r="AA26" s="9">
        <f t="shared" si="12"/>
        <v>2.5133917320845408E-2</v>
      </c>
      <c r="AB26" s="9">
        <f t="shared" si="11"/>
        <v>2.5133917320845408E-2</v>
      </c>
    </row>
    <row r="27" spans="1:28">
      <c r="A27" s="37" t="str">
        <f>'Dane sieci'!A27</f>
        <v>R010</v>
      </c>
      <c r="B27" s="37" t="str">
        <f>'Dane sieci'!B27</f>
        <v>OX6</v>
      </c>
      <c r="C27" s="41">
        <f>VLOOKUP(A27,'Dane węzłów'!$A$3:$E$243,4,FALSE)</f>
        <v>82.816575102006325</v>
      </c>
      <c r="D27" s="30">
        <f>'Dane sieci'!C27</f>
        <v>65</v>
      </c>
      <c r="E27" s="30" t="str">
        <f>'Dane sieci'!D27</f>
        <v>P</v>
      </c>
      <c r="F27" s="42">
        <f>'Dane sieci'!E27</f>
        <v>45</v>
      </c>
      <c r="G27" s="42">
        <f>'Dane sieci'!J27</f>
        <v>2.5</v>
      </c>
      <c r="H27" s="40">
        <f>VLOOKUP(A27,'Dane węzłów'!$A$3:$E$243,2,FALSE)</f>
        <v>8.804376688513301</v>
      </c>
      <c r="I27" s="40">
        <f t="shared" si="3"/>
        <v>7.9239390196619715</v>
      </c>
      <c r="J27" s="42">
        <f t="shared" si="0"/>
        <v>70.3</v>
      </c>
      <c r="K27" s="43">
        <f t="shared" si="4"/>
        <v>0.59397228508981303</v>
      </c>
      <c r="L27" s="44">
        <f t="shared" si="1"/>
        <v>59.743184590337371</v>
      </c>
      <c r="M27" s="40">
        <f t="shared" si="5"/>
        <v>2.6884433065651816</v>
      </c>
      <c r="N27" s="40">
        <f t="shared" si="6"/>
        <v>0.42103120656950593</v>
      </c>
      <c r="O27" s="41">
        <f t="shared" si="7"/>
        <v>3.1094745131346877</v>
      </c>
      <c r="P27" s="41">
        <f>C27+O27</f>
        <v>85.926049615141011</v>
      </c>
      <c r="S27" s="16">
        <f t="shared" si="8"/>
        <v>0.15</v>
      </c>
      <c r="T27" s="23">
        <f t="shared" si="9"/>
        <v>148634.70438114594</v>
      </c>
      <c r="U27" s="9">
        <f t="shared" si="10"/>
        <v>4.3058584646479299E-4</v>
      </c>
      <c r="V27" s="9">
        <f t="shared" si="12"/>
        <v>3.0621249619130732E-2</v>
      </c>
      <c r="W27" s="9">
        <f t="shared" si="12"/>
        <v>2.4833339044435937E-2</v>
      </c>
      <c r="X27" s="9">
        <f t="shared" si="12"/>
        <v>2.4940714984957861E-2</v>
      </c>
      <c r="Y27" s="9">
        <f t="shared" si="12"/>
        <v>2.4938398886691429E-2</v>
      </c>
      <c r="Z27" s="9">
        <f t="shared" si="12"/>
        <v>2.4938448691867305E-2</v>
      </c>
      <c r="AA27" s="9">
        <f t="shared" si="12"/>
        <v>2.4938447620790373E-2</v>
      </c>
      <c r="AB27" s="9">
        <f t="shared" si="11"/>
        <v>2.4938447620790373E-2</v>
      </c>
    </row>
    <row r="28" spans="1:28" s="2" customFormat="1">
      <c r="A28" s="38" t="str">
        <f>'Dane sieci'!A28</f>
        <v>OX6</v>
      </c>
      <c r="B28" s="38" t="str">
        <f>'Dane sieci'!B28</f>
        <v>OX7</v>
      </c>
      <c r="C28" s="39"/>
      <c r="D28" s="46">
        <f>'Dane sieci'!C28</f>
        <v>80</v>
      </c>
      <c r="E28" s="46" t="str">
        <f>'Dane sieci'!D28</f>
        <v>P</v>
      </c>
      <c r="F28" s="27">
        <f>'Dane sieci'!E28</f>
        <v>165</v>
      </c>
      <c r="G28" s="27">
        <f>'Dane sieci'!J28</f>
        <v>5</v>
      </c>
      <c r="H28" s="45">
        <f>H26+H27</f>
        <v>16.212976342978727</v>
      </c>
      <c r="I28" s="45">
        <f t="shared" si="3"/>
        <v>14.591678708680854</v>
      </c>
      <c r="J28" s="47">
        <f t="shared" si="0"/>
        <v>82.5</v>
      </c>
      <c r="K28" s="19">
        <f t="shared" si="4"/>
        <v>0.79420582472007761</v>
      </c>
      <c r="L28" s="24">
        <f t="shared" si="1"/>
        <v>86.28929929188007</v>
      </c>
      <c r="M28" s="45">
        <f t="shared" si="5"/>
        <v>14.237734383160213</v>
      </c>
      <c r="N28" s="45">
        <f t="shared" si="6"/>
        <v>1.5054906261448944</v>
      </c>
      <c r="O28" s="39">
        <f t="shared" si="7"/>
        <v>15.743225009305107</v>
      </c>
      <c r="P28" s="39">
        <f>MAX(P26,P27)+O28</f>
        <v>101.66927462444612</v>
      </c>
      <c r="S28" s="16">
        <f t="shared" si="8"/>
        <v>0.15</v>
      </c>
      <c r="T28" s="48">
        <f t="shared" si="9"/>
        <v>233230.70977447586</v>
      </c>
      <c r="U28" s="49">
        <f t="shared" si="10"/>
        <v>2.7440640240680681E-4</v>
      </c>
      <c r="V28" s="49">
        <f t="shared" si="12"/>
        <v>2.8860410967598824E-2</v>
      </c>
      <c r="W28" s="49">
        <f t="shared" si="12"/>
        <v>2.3567855412595838E-2</v>
      </c>
      <c r="X28" s="49">
        <f t="shared" si="12"/>
        <v>2.364427135059715E-2</v>
      </c>
      <c r="Y28" s="49">
        <f t="shared" si="12"/>
        <v>2.3642993026040327E-2</v>
      </c>
      <c r="Z28" s="49">
        <f t="shared" si="12"/>
        <v>2.3643014360790828E-2</v>
      </c>
      <c r="AA28" s="49">
        <f t="shared" si="12"/>
        <v>2.3643014004708116E-2</v>
      </c>
      <c r="AB28" s="49">
        <f t="shared" si="11"/>
        <v>2.3643014004708116E-2</v>
      </c>
    </row>
    <row r="29" spans="1:28">
      <c r="A29" s="26" t="str">
        <f>'Dane sieci'!A29</f>
        <v>R011</v>
      </c>
      <c r="B29" s="26" t="str">
        <f>'Dane sieci'!B29</f>
        <v>OX7</v>
      </c>
      <c r="C29" s="29">
        <f>VLOOKUP(A29,'Dane węzłów'!$A$3:$E$243,4,FALSE)</f>
        <v>79.332553437740131</v>
      </c>
      <c r="D29" s="22">
        <f>'Dane sieci'!C29</f>
        <v>50</v>
      </c>
      <c r="E29" s="22" t="str">
        <f>'Dane sieci'!D29</f>
        <v>P</v>
      </c>
      <c r="F29" s="27">
        <f>'Dane sieci'!E29</f>
        <v>215</v>
      </c>
      <c r="G29" s="27">
        <f>'Dane sieci'!J29</f>
        <v>12.5</v>
      </c>
      <c r="H29" s="28">
        <f>VLOOKUP(A29,'Dane węzłów'!$A$3:$E$243,2,FALSE)</f>
        <v>2.5385885191951592</v>
      </c>
      <c r="I29" s="28">
        <f t="shared" si="3"/>
        <v>2.2847296672756432</v>
      </c>
      <c r="J29" s="27">
        <f t="shared" si="0"/>
        <v>54.5</v>
      </c>
      <c r="K29" s="19">
        <f t="shared" si="4"/>
        <v>0.28495581441947898</v>
      </c>
      <c r="L29" s="24">
        <f t="shared" si="1"/>
        <v>19.834285165445145</v>
      </c>
      <c r="M29" s="28">
        <f t="shared" si="5"/>
        <v>4.2643713105707066</v>
      </c>
      <c r="N29" s="28">
        <f t="shared" si="6"/>
        <v>0.48451471875383523</v>
      </c>
      <c r="O29" s="29">
        <f t="shared" si="7"/>
        <v>4.7488860293245416</v>
      </c>
      <c r="P29" s="29">
        <f>C29+O29</f>
        <v>84.081439467064669</v>
      </c>
      <c r="S29" s="16">
        <f t="shared" si="8"/>
        <v>0.15</v>
      </c>
      <c r="T29" s="23">
        <f t="shared" si="9"/>
        <v>55280.599328402794</v>
      </c>
      <c r="U29" s="9">
        <f t="shared" si="10"/>
        <v>1.1577298505719572E-3</v>
      </c>
      <c r="V29" s="9">
        <f t="shared" si="12"/>
        <v>3.4736983834622884E-2</v>
      </c>
      <c r="W29" s="9">
        <f t="shared" si="12"/>
        <v>2.7660465478861557E-2</v>
      </c>
      <c r="X29" s="9">
        <f t="shared" si="12"/>
        <v>2.7896818955502351E-2</v>
      </c>
      <c r="Y29" s="9">
        <f t="shared" si="12"/>
        <v>2.7887572395714121E-2</v>
      </c>
      <c r="Z29" s="9">
        <f t="shared" si="12"/>
        <v>2.7887932037911744E-2</v>
      </c>
      <c r="AA29" s="9">
        <f t="shared" si="12"/>
        <v>2.7887918046560992E-2</v>
      </c>
      <c r="AB29" s="9">
        <f t="shared" si="11"/>
        <v>2.7887918046560992E-2</v>
      </c>
    </row>
    <row r="30" spans="1:28">
      <c r="A30" s="26" t="str">
        <f>'Dane sieci'!A30</f>
        <v>OX7</v>
      </c>
      <c r="B30" s="26" t="str">
        <f>'Dane sieci'!B30</f>
        <v>OX5</v>
      </c>
      <c r="C30" s="29"/>
      <c r="D30" s="22">
        <f>'Dane sieci'!C30</f>
        <v>80</v>
      </c>
      <c r="E30" s="22" t="str">
        <f>'Dane sieci'!D30</f>
        <v>P</v>
      </c>
      <c r="F30" s="27">
        <f>'Dane sieci'!E30</f>
        <v>105</v>
      </c>
      <c r="G30" s="27">
        <f>'Dane sieci'!J30</f>
        <v>7</v>
      </c>
      <c r="H30" s="45">
        <f>H28+H29</f>
        <v>18.751564862173886</v>
      </c>
      <c r="I30" s="28">
        <f t="shared" si="3"/>
        <v>16.876408375956498</v>
      </c>
      <c r="J30" s="27">
        <f t="shared" si="0"/>
        <v>82.5</v>
      </c>
      <c r="K30" s="19">
        <f t="shared" si="4"/>
        <v>0.91856064679970406</v>
      </c>
      <c r="L30" s="24">
        <f t="shared" si="1"/>
        <v>114.91002085613796</v>
      </c>
      <c r="M30" s="28">
        <f t="shared" si="5"/>
        <v>12.065552189894486</v>
      </c>
      <c r="N30" s="28">
        <f t="shared" si="6"/>
        <v>2.8193930598417616</v>
      </c>
      <c r="O30" s="29">
        <f t="shared" si="7"/>
        <v>14.884945249736248</v>
      </c>
      <c r="P30" s="29">
        <f>MAX(P28,P29)+O30</f>
        <v>116.55421987418237</v>
      </c>
      <c r="S30" s="16">
        <f t="shared" si="8"/>
        <v>0.15</v>
      </c>
      <c r="T30" s="23">
        <f t="shared" si="9"/>
        <v>269749.40872475406</v>
      </c>
      <c r="U30" s="9">
        <f t="shared" si="10"/>
        <v>2.3725723923756248E-4</v>
      </c>
      <c r="V30" s="9">
        <f t="shared" ref="V30:AA39" si="13">(1/(-2*LOG(2.51/$T30/U30^0.5+$S30/$J30/3.71)))^2</f>
        <v>2.8515953510781199E-2</v>
      </c>
      <c r="W30" s="9">
        <f t="shared" si="13"/>
        <v>2.3473779321167128E-2</v>
      </c>
      <c r="X30" s="9">
        <f t="shared" si="13"/>
        <v>2.3538103318442336E-2</v>
      </c>
      <c r="Y30" s="9">
        <f t="shared" si="13"/>
        <v>2.3537157493478945E-2</v>
      </c>
      <c r="Z30" s="9">
        <f t="shared" si="13"/>
        <v>2.3537171373487618E-2</v>
      </c>
      <c r="AA30" s="9">
        <f t="shared" si="13"/>
        <v>2.3537171169792179E-2</v>
      </c>
      <c r="AB30" s="9">
        <f t="shared" si="11"/>
        <v>2.3537171169792179E-2</v>
      </c>
    </row>
    <row r="31" spans="1:28">
      <c r="A31" s="26" t="str">
        <f>'Dane sieci'!A31</f>
        <v>OX5</v>
      </c>
      <c r="B31" s="26" t="str">
        <f>'Dane sieci'!B31</f>
        <v>RED</v>
      </c>
      <c r="C31" s="29"/>
      <c r="D31" s="22">
        <f>'Dane sieci'!C31</f>
        <v>125</v>
      </c>
      <c r="E31" s="22" t="str">
        <f>'Dane sieci'!D31</f>
        <v>P</v>
      </c>
      <c r="F31" s="27">
        <f>'Dane sieci'!E31</f>
        <v>430</v>
      </c>
      <c r="G31" s="27">
        <f>'Dane sieci'!J31</f>
        <v>7</v>
      </c>
      <c r="H31" s="28">
        <f>H30+H25</f>
        <v>31.246225453552892</v>
      </c>
      <c r="I31" s="28">
        <f t="shared" si="3"/>
        <v>28.121602908197602</v>
      </c>
      <c r="J31" s="27">
        <f t="shared" si="0"/>
        <v>132.5</v>
      </c>
      <c r="K31" s="19">
        <f t="shared" si="4"/>
        <v>0.5933951897336559</v>
      </c>
      <c r="L31" s="24">
        <f t="shared" si="1"/>
        <v>26.868659312007232</v>
      </c>
      <c r="M31" s="28">
        <f t="shared" si="5"/>
        <v>11.55352350416311</v>
      </c>
      <c r="N31" s="28">
        <f t="shared" si="6"/>
        <v>1.1765977095036668</v>
      </c>
      <c r="O31" s="29">
        <f t="shared" si="7"/>
        <v>12.730121213666777</v>
      </c>
      <c r="P31" s="29">
        <f>P30+O31</f>
        <v>129.28434108784916</v>
      </c>
      <c r="S31" s="16">
        <f t="shared" si="8"/>
        <v>0.15</v>
      </c>
      <c r="T31" s="23">
        <f t="shared" si="9"/>
        <v>279871.46249877725</v>
      </c>
      <c r="U31" s="9">
        <f t="shared" si="10"/>
        <v>2.2867640533475117E-4</v>
      </c>
      <c r="V31" s="9">
        <f t="shared" si="13"/>
        <v>2.6934118465658387E-2</v>
      </c>
      <c r="W31" s="9">
        <f t="shared" si="13"/>
        <v>2.1077815012454395E-2</v>
      </c>
      <c r="X31" s="9">
        <f t="shared" si="13"/>
        <v>2.1182474879369164E-2</v>
      </c>
      <c r="Y31" s="9">
        <f t="shared" si="13"/>
        <v>2.1180244323593767E-2</v>
      </c>
      <c r="Z31" s="9">
        <f t="shared" si="13"/>
        <v>2.1180291695651825E-2</v>
      </c>
      <c r="AA31" s="9">
        <f t="shared" si="13"/>
        <v>2.1180290689499288E-2</v>
      </c>
      <c r="AB31" s="9">
        <f t="shared" si="11"/>
        <v>2.1180290689499288E-2</v>
      </c>
    </row>
    <row r="32" spans="1:28">
      <c r="A32" s="26" t="str">
        <f>'Dane sieci'!A32</f>
        <v>RED</v>
      </c>
      <c r="B32" s="26" t="str">
        <f>'Dane sieci'!B32</f>
        <v>K66</v>
      </c>
      <c r="C32" s="29"/>
      <c r="D32" s="22">
        <f>'Dane sieci'!C32</f>
        <v>150</v>
      </c>
      <c r="E32" s="22" t="str">
        <f>'Dane sieci'!D32</f>
        <v>P</v>
      </c>
      <c r="F32" s="27">
        <f>'Dane sieci'!E32</f>
        <v>70</v>
      </c>
      <c r="G32" s="27">
        <f>'Dane sieci'!J32</f>
        <v>8.4</v>
      </c>
      <c r="H32" s="28">
        <f>H31</f>
        <v>31.246225453552892</v>
      </c>
      <c r="I32" s="28">
        <f t="shared" si="3"/>
        <v>28.121602908197602</v>
      </c>
      <c r="J32" s="27">
        <f t="shared" si="0"/>
        <v>160.30000000000001</v>
      </c>
      <c r="K32" s="19">
        <f t="shared" si="4"/>
        <v>0.40542332704164313</v>
      </c>
      <c r="L32" s="24">
        <f t="shared" si="1"/>
        <v>10.079131271405736</v>
      </c>
      <c r="M32" s="28">
        <f t="shared" si="5"/>
        <v>0.70553918899840151</v>
      </c>
      <c r="N32" s="28">
        <f t="shared" si="6"/>
        <v>0.65908081236175942</v>
      </c>
      <c r="O32" s="29">
        <f t="shared" si="7"/>
        <v>1.3646200013601608</v>
      </c>
      <c r="P32" s="29">
        <f>P31+O32</f>
        <v>130.64896108920931</v>
      </c>
      <c r="S32" s="16">
        <f t="shared" si="8"/>
        <v>0.15</v>
      </c>
      <c r="T32" s="23">
        <f t="shared" si="9"/>
        <v>231334.80212781028</v>
      </c>
      <c r="U32" s="9">
        <f t="shared" si="10"/>
        <v>2.766553039634763E-4</v>
      </c>
      <c r="V32" s="9">
        <f t="shared" si="13"/>
        <v>2.6988183417767105E-2</v>
      </c>
      <c r="W32" s="9">
        <f t="shared" si="13"/>
        <v>2.0440779965064104E-2</v>
      </c>
      <c r="X32" s="9">
        <f t="shared" si="13"/>
        <v>2.059630732691432E-2</v>
      </c>
      <c r="Y32" s="9">
        <f t="shared" si="13"/>
        <v>2.059181347936645E-2</v>
      </c>
      <c r="Z32" s="9">
        <f t="shared" si="13"/>
        <v>2.0591942645417381E-2</v>
      </c>
      <c r="AA32" s="9">
        <f t="shared" si="13"/>
        <v>2.059193893225331E-2</v>
      </c>
      <c r="AB32" s="9">
        <f t="shared" si="11"/>
        <v>2.059193893225331E-2</v>
      </c>
    </row>
    <row r="33" spans="1:28">
      <c r="A33" s="53" t="str">
        <f>'Dane sieci'!A33</f>
        <v>K66</v>
      </c>
      <c r="B33" s="53" t="str">
        <f>'Dane sieci'!B33</f>
        <v>K65A</v>
      </c>
      <c r="C33" s="59"/>
      <c r="D33" s="31">
        <f>'Dane sieci'!C33</f>
        <v>200</v>
      </c>
      <c r="E33" s="31" t="str">
        <f>'Dane sieci'!D33</f>
        <v>P</v>
      </c>
      <c r="F33" s="55">
        <f>'Dane sieci'!E33</f>
        <v>970</v>
      </c>
      <c r="G33" s="55">
        <f>'Dane sieci'!J33</f>
        <v>10</v>
      </c>
      <c r="H33" s="56">
        <f>H32+H22</f>
        <v>113.88217705389904</v>
      </c>
      <c r="I33" s="56">
        <f t="shared" si="3"/>
        <v>102.49395934850914</v>
      </c>
      <c r="J33" s="55">
        <f t="shared" si="0"/>
        <v>210.1</v>
      </c>
      <c r="K33" s="57">
        <f t="shared" si="4"/>
        <v>0.86016520755654169</v>
      </c>
      <c r="L33" s="58">
        <f t="shared" si="1"/>
        <v>31.44737917934588</v>
      </c>
      <c r="M33" s="56">
        <f t="shared" si="5"/>
        <v>30.503957803965502</v>
      </c>
      <c r="N33" s="56">
        <f t="shared" si="6"/>
        <v>3.5318777245017867</v>
      </c>
      <c r="O33" s="59">
        <f t="shared" si="7"/>
        <v>34.035835528467288</v>
      </c>
      <c r="P33" s="59">
        <f>MAX(P22,P32)+O33</f>
        <v>164.6847966176766</v>
      </c>
      <c r="S33" s="16">
        <f t="shared" si="8"/>
        <v>0.15</v>
      </c>
      <c r="T33" s="23">
        <f t="shared" si="9"/>
        <v>643289.76539407205</v>
      </c>
      <c r="U33" s="9">
        <f t="shared" si="10"/>
        <v>9.9488602870580911E-5</v>
      </c>
      <c r="V33" s="9">
        <f t="shared" si="13"/>
        <v>2.390535835852528E-2</v>
      </c>
      <c r="W33" s="9">
        <f t="shared" si="13"/>
        <v>1.8640498182925697E-2</v>
      </c>
      <c r="X33" s="9">
        <f t="shared" si="13"/>
        <v>1.8708053412290215E-2</v>
      </c>
      <c r="Y33" s="9">
        <f t="shared" si="13"/>
        <v>1.8707014626023238E-2</v>
      </c>
      <c r="Z33" s="9">
        <f t="shared" si="13"/>
        <v>1.8707030557848569E-2</v>
      </c>
      <c r="AA33" s="9">
        <f t="shared" si="13"/>
        <v>1.8707030313493026E-2</v>
      </c>
      <c r="AB33" s="9">
        <f t="shared" si="11"/>
        <v>1.8707030313493026E-2</v>
      </c>
    </row>
    <row r="34" spans="1:28">
      <c r="A34" s="26" t="str">
        <f>'Dane sieci'!A34</f>
        <v>W249</v>
      </c>
      <c r="B34" s="26" t="str">
        <f>'Dane sieci'!B34</f>
        <v>K65A</v>
      </c>
      <c r="C34" s="29">
        <f>VLOOKUP(A34,'Dane węzłów'!$A$3:$E$243,4,FALSE)</f>
        <v>73.575717928410256</v>
      </c>
      <c r="D34" s="22">
        <f>'Dane sieci'!C34</f>
        <v>40</v>
      </c>
      <c r="E34" s="22" t="str">
        <f>'Dane sieci'!D34</f>
        <v>P</v>
      </c>
      <c r="F34" s="27">
        <f>'Dane sieci'!E34</f>
        <v>30</v>
      </c>
      <c r="G34" s="27">
        <f>'Dane sieci'!J34</f>
        <v>7.9</v>
      </c>
      <c r="H34" s="28">
        <f>VLOOKUP(A34,'Dane węzłów'!$A$3:$E$243,2,FALSE)</f>
        <v>0.23449204246911434</v>
      </c>
      <c r="I34" s="28">
        <f t="shared" si="3"/>
        <v>0.21104283822220291</v>
      </c>
      <c r="J34" s="27">
        <f t="shared" si="0"/>
        <v>43.1</v>
      </c>
      <c r="K34" s="19">
        <f t="shared" si="4"/>
        <v>4.208736972188161E-2</v>
      </c>
      <c r="L34" s="24">
        <f t="shared" si="1"/>
        <v>0.76253878669948227</v>
      </c>
      <c r="M34" s="28">
        <f t="shared" si="5"/>
        <v>2.2876163600984468E-2</v>
      </c>
      <c r="N34" s="28">
        <f t="shared" si="6"/>
        <v>6.6799402386080392E-3</v>
      </c>
      <c r="O34" s="29">
        <f t="shared" si="7"/>
        <v>2.9556103839592507E-2</v>
      </c>
      <c r="P34" s="29">
        <f>C34+O34</f>
        <v>73.605274032249852</v>
      </c>
      <c r="S34" s="16">
        <f t="shared" si="8"/>
        <v>0.15</v>
      </c>
      <c r="T34" s="23">
        <f t="shared" si="9"/>
        <v>6456.9551939317089</v>
      </c>
      <c r="U34" s="9">
        <f t="shared" si="10"/>
        <v>9.9117924900807182E-3</v>
      </c>
      <c r="V34" s="9">
        <f t="shared" si="13"/>
        <v>4.665177662845784E-2</v>
      </c>
      <c r="W34" s="9">
        <f t="shared" si="13"/>
        <v>3.806979264525296E-2</v>
      </c>
      <c r="X34" s="9">
        <f t="shared" si="13"/>
        <v>3.8962228941914055E-2</v>
      </c>
      <c r="Y34" s="9">
        <f t="shared" si="13"/>
        <v>3.8857399877391119E-2</v>
      </c>
      <c r="Z34" s="9">
        <f t="shared" si="13"/>
        <v>3.8869546564044601E-2</v>
      </c>
      <c r="AA34" s="9">
        <f t="shared" si="13"/>
        <v>3.8868136870848662E-2</v>
      </c>
      <c r="AB34" s="9">
        <f t="shared" si="11"/>
        <v>3.8868136870848662E-2</v>
      </c>
    </row>
    <row r="35" spans="1:28">
      <c r="A35" s="53" t="str">
        <f>'Dane sieci'!A35</f>
        <v>K65A</v>
      </c>
      <c r="B35" s="53" t="str">
        <f>'Dane sieci'!B35</f>
        <v xml:space="preserve">K65 </v>
      </c>
      <c r="C35" s="59"/>
      <c r="D35" s="31">
        <f>'Dane sieci'!C35</f>
        <v>200</v>
      </c>
      <c r="E35" s="31" t="str">
        <f>'Dane sieci'!D35</f>
        <v>P</v>
      </c>
      <c r="F35" s="55">
        <f>'Dane sieci'!E35</f>
        <v>135</v>
      </c>
      <c r="G35" s="55">
        <f>'Dane sieci'!J35</f>
        <v>8.9</v>
      </c>
      <c r="H35" s="56">
        <f>H34+H33</f>
        <v>114.11666909636816</v>
      </c>
      <c r="I35" s="56">
        <f t="shared" si="3"/>
        <v>102.70500218673135</v>
      </c>
      <c r="J35" s="55">
        <f t="shared" si="0"/>
        <v>210.1</v>
      </c>
      <c r="K35" s="57">
        <f t="shared" si="4"/>
        <v>0.8619363529771753</v>
      </c>
      <c r="L35" s="58">
        <f t="shared" si="1"/>
        <v>31.575057051145635</v>
      </c>
      <c r="M35" s="56">
        <f t="shared" si="5"/>
        <v>4.2626327019046606</v>
      </c>
      <c r="N35" s="56">
        <f t="shared" si="6"/>
        <v>3.1563293815060542</v>
      </c>
      <c r="O35" s="59">
        <f t="shared" si="7"/>
        <v>7.4189620834107153</v>
      </c>
      <c r="P35" s="59">
        <f>MAX(P33,P34)+O35</f>
        <v>172.10375870108732</v>
      </c>
      <c r="S35" s="16">
        <f t="shared" si="8"/>
        <v>0.15</v>
      </c>
      <c r="T35" s="23">
        <f t="shared" si="9"/>
        <v>644614.34782557352</v>
      </c>
      <c r="U35" s="9">
        <f t="shared" si="10"/>
        <v>9.9284169233722651E-5</v>
      </c>
      <c r="V35" s="9">
        <f t="shared" si="13"/>
        <v>2.3900933515081591E-2</v>
      </c>
      <c r="W35" s="9">
        <f t="shared" si="13"/>
        <v>1.8639492227607586E-2</v>
      </c>
      <c r="X35" s="9">
        <f t="shared" si="13"/>
        <v>1.8706887711208573E-2</v>
      </c>
      <c r="Y35" s="9">
        <f t="shared" si="13"/>
        <v>1.8705853246354012E-2</v>
      </c>
      <c r="Z35" s="9">
        <f t="shared" si="13"/>
        <v>1.8705869083441309E-2</v>
      </c>
      <c r="AA35" s="9">
        <f t="shared" si="13"/>
        <v>1.8705868840974593E-2</v>
      </c>
      <c r="AB35" s="9">
        <f t="shared" si="11"/>
        <v>1.8705868840974593E-2</v>
      </c>
    </row>
    <row r="36" spans="1:28">
      <c r="A36" s="26" t="str">
        <f>'Dane sieci'!A36</f>
        <v>W223</v>
      </c>
      <c r="B36" s="26" t="str">
        <f>'Dane sieci'!B36</f>
        <v>K65</v>
      </c>
      <c r="C36" s="29">
        <f>VLOOKUP(A36,'Dane węzłów'!$A$3:$E$243,4,FALSE)</f>
        <v>94.171315140648687</v>
      </c>
      <c r="D36" s="22">
        <f>'Dane sieci'!C36</f>
        <v>40</v>
      </c>
      <c r="E36" s="22" t="str">
        <f>'Dane sieci'!D36</f>
        <v>P</v>
      </c>
      <c r="F36" s="27">
        <f>'Dane sieci'!E36</f>
        <v>100</v>
      </c>
      <c r="G36" s="27">
        <f>'Dane sieci'!J36</f>
        <v>9.9</v>
      </c>
      <c r="H36" s="28">
        <f>VLOOKUP(A36,'Dane węzłów'!$A$3:$E$243,2,FALSE)</f>
        <v>1.3318969351641909</v>
      </c>
      <c r="I36" s="28">
        <f t="shared" si="3"/>
        <v>1.198707241647772</v>
      </c>
      <c r="J36" s="27">
        <f t="shared" si="0"/>
        <v>43.1</v>
      </c>
      <c r="K36" s="19">
        <f t="shared" si="4"/>
        <v>0.23905305336354687</v>
      </c>
      <c r="L36" s="24">
        <f t="shared" si="1"/>
        <v>19.135370157966683</v>
      </c>
      <c r="M36" s="28">
        <f t="shared" si="5"/>
        <v>1.9135370157966685</v>
      </c>
      <c r="N36" s="28">
        <f t="shared" si="6"/>
        <v>0.2700633811671736</v>
      </c>
      <c r="O36" s="29">
        <f t="shared" si="7"/>
        <v>2.183600396963842</v>
      </c>
      <c r="P36" s="29">
        <f>C36+O36</f>
        <v>96.354915537612527</v>
      </c>
      <c r="S36" s="16">
        <f t="shared" si="8"/>
        <v>0.15</v>
      </c>
      <c r="T36" s="23">
        <f t="shared" si="9"/>
        <v>36675.013543041146</v>
      </c>
      <c r="U36" s="9">
        <f t="shared" si="10"/>
        <v>1.7450572969766114E-3</v>
      </c>
      <c r="V36" s="9">
        <f t="shared" si="13"/>
        <v>3.7297554870437462E-2</v>
      </c>
      <c r="W36" s="9">
        <f t="shared" si="13"/>
        <v>2.9961937520290687E-2</v>
      </c>
      <c r="X36" s="9">
        <f t="shared" si="13"/>
        <v>3.0245352399259386E-2</v>
      </c>
      <c r="Y36" s="9">
        <f t="shared" si="13"/>
        <v>3.0232623526685085E-2</v>
      </c>
      <c r="Z36" s="9">
        <f t="shared" si="13"/>
        <v>3.0233191577381902E-2</v>
      </c>
      <c r="AA36" s="9">
        <f t="shared" si="13"/>
        <v>3.0233166219779416E-2</v>
      </c>
      <c r="AB36" s="9">
        <f t="shared" si="11"/>
        <v>3.0233166219779416E-2</v>
      </c>
    </row>
    <row r="37" spans="1:28">
      <c r="A37" s="53" t="str">
        <f>'Dane sieci'!A37</f>
        <v xml:space="preserve">K65 </v>
      </c>
      <c r="B37" s="53" t="str">
        <f>'Dane sieci'!B37</f>
        <v>K63</v>
      </c>
      <c r="C37" s="59"/>
      <c r="D37" s="31">
        <f>'Dane sieci'!C37</f>
        <v>200</v>
      </c>
      <c r="E37" s="31" t="str">
        <f>'Dane sieci'!D37</f>
        <v>P</v>
      </c>
      <c r="F37" s="55">
        <f>'Dane sieci'!E37</f>
        <v>1100</v>
      </c>
      <c r="G37" s="55">
        <f>'Dane sieci'!J37</f>
        <v>23.9</v>
      </c>
      <c r="H37" s="56">
        <f>H36+H35</f>
        <v>115.44856603153235</v>
      </c>
      <c r="I37" s="56">
        <f t="shared" si="3"/>
        <v>103.90370942837912</v>
      </c>
      <c r="J37" s="55">
        <f t="shared" si="0"/>
        <v>210.1</v>
      </c>
      <c r="K37" s="57">
        <f t="shared" si="4"/>
        <v>0.87199632402196148</v>
      </c>
      <c r="L37" s="58">
        <f t="shared" si="1"/>
        <v>32.305155122972913</v>
      </c>
      <c r="M37" s="56">
        <f t="shared" si="5"/>
        <v>35.535670635270201</v>
      </c>
      <c r="N37" s="56">
        <f t="shared" si="6"/>
        <v>8.6749928375523062</v>
      </c>
      <c r="O37" s="59">
        <f t="shared" si="7"/>
        <v>44.210663472822503</v>
      </c>
      <c r="P37" s="59">
        <f>MAX(P35,P36)+O37</f>
        <v>216.3144221739098</v>
      </c>
      <c r="S37" s="16">
        <f t="shared" si="8"/>
        <v>0.15</v>
      </c>
      <c r="T37" s="23">
        <f t="shared" si="9"/>
        <v>652137.87511593557</v>
      </c>
      <c r="U37" s="9">
        <f t="shared" si="10"/>
        <v>9.8138756299995952E-5</v>
      </c>
      <c r="V37" s="9">
        <f t="shared" si="13"/>
        <v>2.3876023047438234E-2</v>
      </c>
      <c r="W37" s="9">
        <f t="shared" si="13"/>
        <v>1.8633851160902576E-2</v>
      </c>
      <c r="X37" s="9">
        <f t="shared" si="13"/>
        <v>1.8700351725463686E-2</v>
      </c>
      <c r="Y37" s="9">
        <f t="shared" si="13"/>
        <v>1.869934132472599E-2</v>
      </c>
      <c r="Z37" s="9">
        <f t="shared" si="13"/>
        <v>1.8699356637387924E-2</v>
      </c>
      <c r="AA37" s="9">
        <f t="shared" si="13"/>
        <v>1.8699356405314938E-2</v>
      </c>
      <c r="AB37" s="9">
        <f t="shared" si="11"/>
        <v>1.8699356405314938E-2</v>
      </c>
    </row>
    <row r="38" spans="1:28">
      <c r="A38" s="26" t="str">
        <f>'Dane sieci'!A38</f>
        <v>W215</v>
      </c>
      <c r="B38" s="26" t="str">
        <f>'Dane sieci'!B38</f>
        <v>K63</v>
      </c>
      <c r="C38" s="29">
        <f>VLOOKUP(A38,'Dane węzłów'!$A$3:$E$243,4,FALSE)</f>
        <v>45.546917980086953</v>
      </c>
      <c r="D38" s="22">
        <f>'Dane sieci'!C38</f>
        <v>50</v>
      </c>
      <c r="E38" s="22" t="str">
        <f>'Dane sieci'!D38</f>
        <v>P</v>
      </c>
      <c r="F38" s="27">
        <f>'Dane sieci'!E38</f>
        <v>30</v>
      </c>
      <c r="G38" s="27">
        <f>'Dane sieci'!J38</f>
        <v>6.9</v>
      </c>
      <c r="H38" s="28">
        <f>VLOOKUP(A38,'Dane węzłów'!$A$3:$E$243,2,FALSE)</f>
        <v>4.6547340407383384</v>
      </c>
      <c r="I38" s="28">
        <f t="shared" si="3"/>
        <v>4.1892606366645051</v>
      </c>
      <c r="J38" s="27">
        <f t="shared" si="0"/>
        <v>54.5</v>
      </c>
      <c r="K38" s="19">
        <f t="shared" si="4"/>
        <v>0.52249252663649048</v>
      </c>
      <c r="L38" s="24">
        <f t="shared" si="1"/>
        <v>64.294028876530447</v>
      </c>
      <c r="M38" s="28">
        <f t="shared" si="5"/>
        <v>1.9288208662959134</v>
      </c>
      <c r="N38" s="28">
        <f t="shared" si="6"/>
        <v>0.89918938710895691</v>
      </c>
      <c r="O38" s="29">
        <f t="shared" si="7"/>
        <v>2.8280102534048703</v>
      </c>
      <c r="P38" s="29">
        <f>C38+O38</f>
        <v>48.374928233491822</v>
      </c>
      <c r="S38" s="16">
        <f t="shared" si="8"/>
        <v>0.15</v>
      </c>
      <c r="T38" s="23">
        <f t="shared" si="9"/>
        <v>101362.03072718288</v>
      </c>
      <c r="U38" s="9">
        <f t="shared" si="10"/>
        <v>6.3140013613437532E-4</v>
      </c>
      <c r="V38" s="9">
        <f t="shared" si="13"/>
        <v>3.2756429963064194E-2</v>
      </c>
      <c r="W38" s="9">
        <f t="shared" si="13"/>
        <v>2.6766091688054088E-2</v>
      </c>
      <c r="X38" s="9">
        <f t="shared" si="13"/>
        <v>2.6891362551180409E-2</v>
      </c>
      <c r="Y38" s="9">
        <f t="shared" si="13"/>
        <v>2.6888335108757259E-2</v>
      </c>
      <c r="Z38" s="9">
        <f t="shared" si="13"/>
        <v>2.6888408031965516E-2</v>
      </c>
      <c r="AA38" s="9">
        <f t="shared" si="13"/>
        <v>2.6888406275295148E-2</v>
      </c>
      <c r="AB38" s="9">
        <f t="shared" si="11"/>
        <v>2.6888406275295148E-2</v>
      </c>
    </row>
    <row r="39" spans="1:28">
      <c r="A39" s="53" t="str">
        <f>'Dane sieci'!A39</f>
        <v>K63</v>
      </c>
      <c r="B39" s="53" t="str">
        <f>'Dane sieci'!B39</f>
        <v>K62</v>
      </c>
      <c r="C39" s="59"/>
      <c r="D39" s="31">
        <f>'Dane sieci'!C39</f>
        <v>200</v>
      </c>
      <c r="E39" s="31" t="str">
        <f>'Dane sieci'!D39</f>
        <v>P</v>
      </c>
      <c r="F39" s="55">
        <f>'Dane sieci'!E39</f>
        <v>155</v>
      </c>
      <c r="G39" s="55">
        <f>'Dane sieci'!J39</f>
        <v>6</v>
      </c>
      <c r="H39" s="56">
        <f>H38+H37</f>
        <v>120.10330007227068</v>
      </c>
      <c r="I39" s="56">
        <f t="shared" si="3"/>
        <v>108.09297006504362</v>
      </c>
      <c r="J39" s="55">
        <f t="shared" si="0"/>
        <v>210.1</v>
      </c>
      <c r="K39" s="57">
        <f t="shared" si="4"/>
        <v>0.90715406666308795</v>
      </c>
      <c r="L39" s="58">
        <f t="shared" si="1"/>
        <v>34.922128103215847</v>
      </c>
      <c r="M39" s="56">
        <f t="shared" si="5"/>
        <v>5.4129298559984562</v>
      </c>
      <c r="N39" s="56">
        <f t="shared" si="6"/>
        <v>2.3569765934137092</v>
      </c>
      <c r="O39" s="59">
        <f t="shared" si="7"/>
        <v>7.769906449412165</v>
      </c>
      <c r="P39" s="59">
        <f>MAX(P37,P38)+O39</f>
        <v>224.08432862332197</v>
      </c>
      <c r="S39" s="16">
        <f t="shared" si="8"/>
        <v>0.15</v>
      </c>
      <c r="T39" s="23">
        <f t="shared" si="9"/>
        <v>678431.21483336284</v>
      </c>
      <c r="U39" s="9">
        <f t="shared" si="10"/>
        <v>9.4335282045829451E-5</v>
      </c>
      <c r="V39" s="9">
        <f t="shared" si="13"/>
        <v>2.3791817017859328E-2</v>
      </c>
      <c r="W39" s="9">
        <f t="shared" si="13"/>
        <v>1.8615059819142764E-2</v>
      </c>
      <c r="X39" s="9">
        <f t="shared" si="13"/>
        <v>1.8678590423630435E-2</v>
      </c>
      <c r="Y39" s="9">
        <f t="shared" si="13"/>
        <v>1.8677658111838701E-2</v>
      </c>
      <c r="Z39" s="9">
        <f t="shared" si="13"/>
        <v>1.867767176002683E-2</v>
      </c>
      <c r="AA39" s="9">
        <f t="shared" si="13"/>
        <v>1.8677671560222726E-2</v>
      </c>
      <c r="AB39" s="9">
        <f t="shared" si="11"/>
        <v>1.8677671560222726E-2</v>
      </c>
    </row>
    <row r="40" spans="1:28">
      <c r="A40" s="26" t="str">
        <f>'Dane sieci'!A40</f>
        <v>W239</v>
      </c>
      <c r="B40" s="26" t="str">
        <f>'Dane sieci'!B40</f>
        <v>K62</v>
      </c>
      <c r="C40" s="29">
        <f>VLOOKUP(A40,'Dane węzłów'!$A$3:$E$243,4,FALSE)</f>
        <v>37.135314035613767</v>
      </c>
      <c r="D40" s="22">
        <f>'Dane sieci'!C40</f>
        <v>125</v>
      </c>
      <c r="E40" s="22" t="str">
        <f>'Dane sieci'!D40</f>
        <v>P</v>
      </c>
      <c r="F40" s="27">
        <f>'Dane sieci'!E40</f>
        <v>765</v>
      </c>
      <c r="G40" s="27">
        <f>'Dane sieci'!J40</f>
        <v>20.399999999999999</v>
      </c>
      <c r="H40" s="28">
        <f>VLOOKUP(A40,'Dane węzłów'!$A$3:$E$243,2,FALSE)</f>
        <v>4.3592070695008358</v>
      </c>
      <c r="I40" s="28">
        <f t="shared" si="3"/>
        <v>3.9232863625507521</v>
      </c>
      <c r="J40" s="27">
        <f t="shared" si="0"/>
        <v>132.5</v>
      </c>
      <c r="K40" s="19">
        <f t="shared" si="4"/>
        <v>8.2785439474597877E-2</v>
      </c>
      <c r="L40" s="24">
        <f t="shared" si="1"/>
        <v>0.62257980498587429</v>
      </c>
      <c r="M40" s="28">
        <f t="shared" si="5"/>
        <v>0.47627355081419381</v>
      </c>
      <c r="N40" s="28">
        <f t="shared" si="6"/>
        <v>6.6739046922681136E-2</v>
      </c>
      <c r="O40" s="29">
        <f t="shared" si="7"/>
        <v>0.54301259773687494</v>
      </c>
      <c r="P40" s="29">
        <f>C40+O40</f>
        <v>37.678326633350643</v>
      </c>
      <c r="S40" s="16">
        <f t="shared" si="8"/>
        <v>0.15</v>
      </c>
      <c r="T40" s="23">
        <f t="shared" si="9"/>
        <v>39045.281155311015</v>
      </c>
      <c r="U40" s="9">
        <f t="shared" si="10"/>
        <v>1.6391225291841596E-3</v>
      </c>
      <c r="V40" s="9">
        <f t="shared" ref="V40:AA49" si="14">(1/(-2*LOG(2.51/$T40/U40^0.5+$S40/$J40/3.71)))^2</f>
        <v>3.3720148485226004E-2</v>
      </c>
      <c r="W40" s="9">
        <f t="shared" si="14"/>
        <v>2.4666004342532463E-2</v>
      </c>
      <c r="X40" s="9">
        <f t="shared" si="14"/>
        <v>2.5258968514175646E-2</v>
      </c>
      <c r="Y40" s="9">
        <f t="shared" si="14"/>
        <v>2.5211700639116978E-2</v>
      </c>
      <c r="Z40" s="9">
        <f t="shared" si="14"/>
        <v>2.521541411325778E-2</v>
      </c>
      <c r="AA40" s="9">
        <f t="shared" si="14"/>
        <v>2.5215122038323719E-2</v>
      </c>
      <c r="AB40" s="9">
        <f t="shared" si="11"/>
        <v>2.5215122038323719E-2</v>
      </c>
    </row>
    <row r="41" spans="1:28">
      <c r="A41" s="53" t="str">
        <f>'Dane sieci'!A41</f>
        <v>K62</v>
      </c>
      <c r="B41" s="53" t="str">
        <f>'Dane sieci'!B41</f>
        <v>O61</v>
      </c>
      <c r="C41" s="59"/>
      <c r="D41" s="31">
        <f>'Dane sieci'!C41</f>
        <v>200</v>
      </c>
      <c r="E41" s="31" t="str">
        <f>'Dane sieci'!D41</f>
        <v>P</v>
      </c>
      <c r="F41" s="55">
        <f>'Dane sieci'!E41</f>
        <v>500</v>
      </c>
      <c r="G41" s="55">
        <f>'Dane sieci'!J41</f>
        <v>6</v>
      </c>
      <c r="H41" s="56">
        <f>H40+H39</f>
        <v>124.46250714177152</v>
      </c>
      <c r="I41" s="56">
        <f t="shared" si="3"/>
        <v>112.01625642759437</v>
      </c>
      <c r="J41" s="55">
        <f t="shared" si="0"/>
        <v>210.1</v>
      </c>
      <c r="K41" s="57">
        <f t="shared" si="4"/>
        <v>0.94007966003266741</v>
      </c>
      <c r="L41" s="58">
        <f t="shared" si="1"/>
        <v>37.465189984377339</v>
      </c>
      <c r="M41" s="56">
        <f t="shared" si="5"/>
        <v>18.73259499218867</v>
      </c>
      <c r="N41" s="56">
        <f t="shared" si="6"/>
        <v>2.531176783964713</v>
      </c>
      <c r="O41" s="59">
        <f t="shared" si="7"/>
        <v>21.263771776153384</v>
      </c>
      <c r="P41" s="59">
        <f>MAX(P39,P40)+O41</f>
        <v>245.34810039947536</v>
      </c>
      <c r="S41" s="16">
        <f t="shared" si="8"/>
        <v>0.15</v>
      </c>
      <c r="T41" s="23">
        <f t="shared" si="9"/>
        <v>703055.20223497495</v>
      </c>
      <c r="U41" s="9">
        <f t="shared" si="10"/>
        <v>9.1031258707065132E-5</v>
      </c>
      <c r="V41" s="9">
        <f t="shared" si="14"/>
        <v>2.3716720992390746E-2</v>
      </c>
      <c r="W41" s="9">
        <f t="shared" si="14"/>
        <v>1.8598660518172203E-2</v>
      </c>
      <c r="X41" s="9">
        <f t="shared" si="14"/>
        <v>1.8659614007782467E-2</v>
      </c>
      <c r="Y41" s="9">
        <f t="shared" si="14"/>
        <v>1.8658747231616219E-2</v>
      </c>
      <c r="Z41" s="9">
        <f t="shared" si="14"/>
        <v>1.8658759528409511E-2</v>
      </c>
      <c r="AA41" s="9">
        <f t="shared" si="14"/>
        <v>1.8658759353951341E-2</v>
      </c>
      <c r="AB41" s="9">
        <f t="shared" si="11"/>
        <v>1.8658759353951341E-2</v>
      </c>
    </row>
    <row r="42" spans="1:28">
      <c r="A42" s="53" t="str">
        <f>'Dane sieci'!A42</f>
        <v>O61</v>
      </c>
      <c r="B42" s="53" t="str">
        <f>'Dane sieci'!B42</f>
        <v>K60</v>
      </c>
      <c r="C42" s="59"/>
      <c r="D42" s="31">
        <f>'Dane sieci'!C42</f>
        <v>200</v>
      </c>
      <c r="E42" s="31" t="str">
        <f>'Dane sieci'!D42</f>
        <v>P</v>
      </c>
      <c r="F42" s="55">
        <f>'Dane sieci'!E42</f>
        <v>90</v>
      </c>
      <c r="G42" s="55">
        <f>'Dane sieci'!J42</f>
        <v>4</v>
      </c>
      <c r="H42" s="56">
        <f>H41</f>
        <v>124.46250714177152</v>
      </c>
      <c r="I42" s="56">
        <f t="shared" si="3"/>
        <v>112.01625642759437</v>
      </c>
      <c r="J42" s="55">
        <f t="shared" ref="J42:J75" si="15">IF(E42="T",VLOOKUP(D42,$A$606:$C$629,3),VLOOKUP(D42,$A$606:$C$629,2))</f>
        <v>210.1</v>
      </c>
      <c r="K42" s="57">
        <f t="shared" si="4"/>
        <v>0.94007966003266741</v>
      </c>
      <c r="L42" s="58">
        <f t="shared" ref="L42:L73" si="16">AB42/(J42/1000)*$F$5*K42^2/2</f>
        <v>37.465189984377339</v>
      </c>
      <c r="M42" s="56">
        <f t="shared" si="5"/>
        <v>3.3718670985939605</v>
      </c>
      <c r="N42" s="56">
        <f t="shared" si="6"/>
        <v>1.6874511893098088</v>
      </c>
      <c r="O42" s="59">
        <f t="shared" si="7"/>
        <v>5.0593182879037695</v>
      </c>
      <c r="P42" s="59">
        <f>P41+O42</f>
        <v>250.40741868737913</v>
      </c>
      <c r="S42" s="16">
        <f t="shared" si="8"/>
        <v>0.15</v>
      </c>
      <c r="T42" s="23">
        <f t="shared" si="9"/>
        <v>703055.20223497495</v>
      </c>
      <c r="U42" s="9">
        <f t="shared" si="10"/>
        <v>9.1031258707065132E-5</v>
      </c>
      <c r="V42" s="9">
        <f t="shared" si="14"/>
        <v>2.3716720992390746E-2</v>
      </c>
      <c r="W42" s="9">
        <f t="shared" si="14"/>
        <v>1.8598660518172203E-2</v>
      </c>
      <c r="X42" s="9">
        <f t="shared" si="14"/>
        <v>1.8659614007782467E-2</v>
      </c>
      <c r="Y42" s="9">
        <f t="shared" si="14"/>
        <v>1.8658747231616219E-2</v>
      </c>
      <c r="Z42" s="9">
        <f t="shared" si="14"/>
        <v>1.8658759528409511E-2</v>
      </c>
      <c r="AA42" s="9">
        <f t="shared" si="14"/>
        <v>1.8658759353951341E-2</v>
      </c>
      <c r="AB42" s="9">
        <f t="shared" si="11"/>
        <v>1.8658759353951341E-2</v>
      </c>
    </row>
    <row r="43" spans="1:28">
      <c r="A43" s="26" t="str">
        <f>'Dane sieci'!A43</f>
        <v>W237</v>
      </c>
      <c r="B43" s="26" t="str">
        <f>'Dane sieci'!B43</f>
        <v>OX8</v>
      </c>
      <c r="C43" s="29">
        <f>VLOOKUP(A43,'Dane węzłów'!$A$3:$E$243,4,FALSE)</f>
        <v>51.750504956492875</v>
      </c>
      <c r="D43" s="22">
        <f>'Dane sieci'!C43</f>
        <v>80</v>
      </c>
      <c r="E43" s="22" t="str">
        <f>'Dane sieci'!D43</f>
        <v>T</v>
      </c>
      <c r="F43" s="27">
        <f>'Dane sieci'!E43</f>
        <v>155</v>
      </c>
      <c r="G43" s="27">
        <f>'Dane sieci'!J43</f>
        <v>11</v>
      </c>
      <c r="H43" s="28">
        <f>VLOOKUP(A43,'Dane węzłów'!$A$3:$E$243,2,FALSE)</f>
        <v>2.5012484530038872</v>
      </c>
      <c r="I43" s="28">
        <f t="shared" si="3"/>
        <v>2.2511236077034984</v>
      </c>
      <c r="J43" s="27">
        <f t="shared" si="15"/>
        <v>81.7</v>
      </c>
      <c r="K43" s="19">
        <f t="shared" si="4"/>
        <v>0.12493696044978843</v>
      </c>
      <c r="L43" s="24">
        <f t="shared" si="16"/>
        <v>3.4405452683410598</v>
      </c>
      <c r="M43" s="28">
        <f t="shared" si="5"/>
        <v>0.53328451659286424</v>
      </c>
      <c r="N43" s="28">
        <f t="shared" si="6"/>
        <v>8.1962740819804633E-2</v>
      </c>
      <c r="O43" s="29">
        <f t="shared" si="7"/>
        <v>0.61524725741266884</v>
      </c>
      <c r="P43" s="29">
        <f>C43+O43</f>
        <v>52.365752213905544</v>
      </c>
      <c r="S43" s="16">
        <f t="shared" si="8"/>
        <v>0.7</v>
      </c>
      <c r="T43" s="23">
        <f t="shared" si="9"/>
        <v>36333.874351165308</v>
      </c>
      <c r="U43" s="9">
        <f t="shared" si="10"/>
        <v>1.7614416613390247E-3</v>
      </c>
      <c r="V43" s="9">
        <f t="shared" si="14"/>
        <v>4.3301367925722249E-2</v>
      </c>
      <c r="W43" s="9">
        <f t="shared" si="14"/>
        <v>3.761127302710008E-2</v>
      </c>
      <c r="X43" s="9">
        <f t="shared" si="14"/>
        <v>3.7727237285201901E-2</v>
      </c>
      <c r="Y43" s="9">
        <f t="shared" si="14"/>
        <v>3.7724620751103527E-2</v>
      </c>
      <c r="Z43" s="9">
        <f t="shared" si="14"/>
        <v>3.7724679658548178E-2</v>
      </c>
      <c r="AA43" s="9">
        <f t="shared" si="14"/>
        <v>3.7724678332267128E-2</v>
      </c>
      <c r="AB43" s="9">
        <f t="shared" si="11"/>
        <v>3.7724678332267128E-2</v>
      </c>
    </row>
    <row r="44" spans="1:28">
      <c r="A44" s="26" t="str">
        <f>'Dane sieci'!A44</f>
        <v>W236</v>
      </c>
      <c r="B44" s="26" t="str">
        <f>'Dane sieci'!B44</f>
        <v>OX8</v>
      </c>
      <c r="C44" s="29">
        <f>VLOOKUP(A44,'Dane węzłów'!$A$3:$E$243,4,FALSE)</f>
        <v>37.448635067738735</v>
      </c>
      <c r="D44" s="22">
        <f>'Dane sieci'!C44</f>
        <v>65</v>
      </c>
      <c r="E44" s="22" t="str">
        <f>'Dane sieci'!D44</f>
        <v>T</v>
      </c>
      <c r="F44" s="27">
        <f>'Dane sieci'!E44</f>
        <v>20</v>
      </c>
      <c r="G44" s="27">
        <f>'Dane sieci'!J44</f>
        <v>7.9</v>
      </c>
      <c r="H44" s="28">
        <f>VLOOKUP(A44,'Dane węzłów'!$A$3:$E$243,2,FALSE)</f>
        <v>4.7680048635386587</v>
      </c>
      <c r="I44" s="28">
        <f t="shared" si="3"/>
        <v>4.2912043771847932</v>
      </c>
      <c r="J44" s="27">
        <f t="shared" si="15"/>
        <v>69.7</v>
      </c>
      <c r="K44" s="19">
        <f t="shared" si="4"/>
        <v>0.32722716479198855</v>
      </c>
      <c r="L44" s="24">
        <f t="shared" si="16"/>
        <v>28.350414507401329</v>
      </c>
      <c r="M44" s="28">
        <f t="shared" si="5"/>
        <v>0.56700829014802667</v>
      </c>
      <c r="N44" s="28">
        <f t="shared" si="6"/>
        <v>0.40380129365489492</v>
      </c>
      <c r="O44" s="29">
        <f t="shared" si="7"/>
        <v>0.97080958380292159</v>
      </c>
      <c r="P44" s="29">
        <f>C44+O44</f>
        <v>38.419444651541653</v>
      </c>
      <c r="S44" s="16">
        <f t="shared" si="8"/>
        <v>0.7</v>
      </c>
      <c r="T44" s="23">
        <f t="shared" si="9"/>
        <v>81185.944047660727</v>
      </c>
      <c r="U44" s="9">
        <f t="shared" si="10"/>
        <v>7.8831379927575139E-4</v>
      </c>
      <c r="V44" s="9">
        <f t="shared" si="14"/>
        <v>4.2713588751851904E-2</v>
      </c>
      <c r="W44" s="9">
        <f t="shared" si="14"/>
        <v>3.8623800150265085E-2</v>
      </c>
      <c r="X44" s="9">
        <f t="shared" si="14"/>
        <v>3.8659416552313579E-2</v>
      </c>
      <c r="Y44" s="9">
        <f t="shared" si="14"/>
        <v>3.8659082405999586E-2</v>
      </c>
      <c r="Z44" s="9">
        <f t="shared" si="14"/>
        <v>3.8659085538769983E-2</v>
      </c>
      <c r="AA44" s="9">
        <f t="shared" si="14"/>
        <v>3.8659085509398686E-2</v>
      </c>
      <c r="AB44" s="9">
        <f t="shared" si="11"/>
        <v>3.8659085509398686E-2</v>
      </c>
    </row>
    <row r="45" spans="1:28">
      <c r="A45" s="26" t="str">
        <f>'Dane sieci'!A45</f>
        <v>OX8</v>
      </c>
      <c r="B45" s="26" t="str">
        <f>'Dane sieci'!B45</f>
        <v>RED</v>
      </c>
      <c r="C45" s="29"/>
      <c r="D45" s="22">
        <f>'Dane sieci'!C45</f>
        <v>80</v>
      </c>
      <c r="E45" s="22" t="str">
        <f>'Dane sieci'!D45</f>
        <v>P</v>
      </c>
      <c r="F45" s="27">
        <f>'Dane sieci'!E45</f>
        <v>30</v>
      </c>
      <c r="G45" s="27">
        <f>'Dane sieci'!J45</f>
        <v>4</v>
      </c>
      <c r="H45" s="28">
        <f>H43+H44</f>
        <v>7.2692533165425459</v>
      </c>
      <c r="I45" s="28">
        <f t="shared" si="3"/>
        <v>6.5423279848882911</v>
      </c>
      <c r="J45" s="27">
        <f t="shared" si="15"/>
        <v>82.5</v>
      </c>
      <c r="K45" s="19">
        <f t="shared" si="4"/>
        <v>0.3560902824523049</v>
      </c>
      <c r="L45" s="24">
        <f t="shared" si="16"/>
        <v>18.006659331254376</v>
      </c>
      <c r="M45" s="28">
        <f t="shared" si="5"/>
        <v>0.54019977993763135</v>
      </c>
      <c r="N45" s="28">
        <f t="shared" si="6"/>
        <v>0.24211525349272098</v>
      </c>
      <c r="O45" s="29">
        <f t="shared" si="7"/>
        <v>0.78231503343035236</v>
      </c>
      <c r="P45" s="29">
        <f>MAX(P43,P44)+O45</f>
        <v>53.148067247335895</v>
      </c>
      <c r="S45" s="16">
        <f t="shared" si="8"/>
        <v>0.15</v>
      </c>
      <c r="T45" s="23">
        <f t="shared" si="9"/>
        <v>104571.3676922686</v>
      </c>
      <c r="U45" s="9">
        <f t="shared" si="10"/>
        <v>6.1202221422921861E-4</v>
      </c>
      <c r="V45" s="9">
        <f t="shared" si="14"/>
        <v>3.1093101562852374E-2</v>
      </c>
      <c r="W45" s="9">
        <f t="shared" si="14"/>
        <v>2.4363965440840588E-2</v>
      </c>
      <c r="X45" s="9">
        <f t="shared" si="14"/>
        <v>2.4548674809590196E-2</v>
      </c>
      <c r="Y45" s="9">
        <f t="shared" si="14"/>
        <v>2.4542658176526438E-2</v>
      </c>
      <c r="Z45" s="9">
        <f t="shared" si="14"/>
        <v>2.4542853138842392E-2</v>
      </c>
      <c r="AA45" s="9">
        <f t="shared" si="14"/>
        <v>2.4542846820233871E-2</v>
      </c>
      <c r="AB45" s="9">
        <f t="shared" si="11"/>
        <v>2.4542846820233871E-2</v>
      </c>
    </row>
    <row r="46" spans="1:28">
      <c r="A46" s="26" t="str">
        <f>'Dane sieci'!A46</f>
        <v>RED</v>
      </c>
      <c r="B46" s="26" t="str">
        <f>'Dane sieci'!B46</f>
        <v>OX9</v>
      </c>
      <c r="C46" s="29"/>
      <c r="D46" s="22">
        <f>'Dane sieci'!C46</f>
        <v>150</v>
      </c>
      <c r="E46" s="22" t="str">
        <f>'Dane sieci'!D46</f>
        <v>P</v>
      </c>
      <c r="F46" s="27">
        <f>'Dane sieci'!E46</f>
        <v>15</v>
      </c>
      <c r="G46" s="27">
        <f>'Dane sieci'!J46</f>
        <v>3</v>
      </c>
      <c r="H46" s="28">
        <f>H45</f>
        <v>7.2692533165425459</v>
      </c>
      <c r="I46" s="28">
        <f t="shared" si="3"/>
        <v>6.5423279848882911</v>
      </c>
      <c r="J46" s="27">
        <f t="shared" si="15"/>
        <v>160.30000000000001</v>
      </c>
      <c r="K46" s="19">
        <f t="shared" si="4"/>
        <v>9.4319388083595593E-2</v>
      </c>
      <c r="L46" s="24">
        <f t="shared" si="16"/>
        <v>0.62507898178105659</v>
      </c>
      <c r="M46" s="28">
        <f t="shared" si="5"/>
        <v>9.3761847267158482E-3</v>
      </c>
      <c r="N46" s="28">
        <f t="shared" si="6"/>
        <v>1.2739873609514719E-2</v>
      </c>
      <c r="O46" s="29">
        <f t="shared" si="7"/>
        <v>2.2116058336230565E-2</v>
      </c>
      <c r="P46" s="29">
        <f>P45+O46</f>
        <v>53.170183305672126</v>
      </c>
      <c r="S46" s="16">
        <f t="shared" si="8"/>
        <v>0.15</v>
      </c>
      <c r="T46" s="23">
        <f t="shared" si="9"/>
        <v>53818.701401198741</v>
      </c>
      <c r="U46" s="9">
        <f t="shared" si="10"/>
        <v>1.1891777083750759E-3</v>
      </c>
      <c r="V46" s="9">
        <f t="shared" si="14"/>
        <v>3.2010717135257244E-2</v>
      </c>
      <c r="W46" s="9">
        <f t="shared" si="14"/>
        <v>2.309699096213335E-2</v>
      </c>
      <c r="X46" s="9">
        <f t="shared" si="14"/>
        <v>2.36320971590009E-2</v>
      </c>
      <c r="Y46" s="9">
        <f t="shared" si="14"/>
        <v>2.359258096130858E-2</v>
      </c>
      <c r="Z46" s="9">
        <f t="shared" si="14"/>
        <v>2.3595458093267734E-2</v>
      </c>
      <c r="AA46" s="9">
        <f t="shared" si="14"/>
        <v>2.3595248395086744E-2</v>
      </c>
      <c r="AB46" s="9">
        <f t="shared" si="11"/>
        <v>2.3595248395086744E-2</v>
      </c>
    </row>
    <row r="47" spans="1:28">
      <c r="A47" s="26" t="str">
        <f>'Dane sieci'!A47</f>
        <v>W235</v>
      </c>
      <c r="B47" s="26" t="str">
        <f>'Dane sieci'!B47</f>
        <v>OX9</v>
      </c>
      <c r="C47" s="29">
        <f>VLOOKUP(A47,'Dane węzłów'!$A$3:$E$243,4,FALSE)</f>
        <v>87.979882167361964</v>
      </c>
      <c r="D47" s="22">
        <f>'Dane sieci'!C47</f>
        <v>40</v>
      </c>
      <c r="E47" s="22" t="str">
        <f>'Dane sieci'!D47</f>
        <v>P</v>
      </c>
      <c r="F47" s="27">
        <f>'Dane sieci'!E47</f>
        <v>25</v>
      </c>
      <c r="G47" s="27">
        <f>'Dane sieci'!J47</f>
        <v>5.5</v>
      </c>
      <c r="H47" s="28">
        <f>VLOOKUP(A47,'Dane węzłów'!$A$3:$E$243,2,FALSE)</f>
        <v>1.4069522548146862</v>
      </c>
      <c r="I47" s="28">
        <f t="shared" si="3"/>
        <v>1.2662570293332176</v>
      </c>
      <c r="J47" s="27">
        <f t="shared" si="15"/>
        <v>43.1</v>
      </c>
      <c r="K47" s="19">
        <f t="shared" si="4"/>
        <v>0.25252421833128968</v>
      </c>
      <c r="L47" s="24">
        <f t="shared" si="16"/>
        <v>21.25482729076667</v>
      </c>
      <c r="M47" s="28">
        <f t="shared" si="5"/>
        <v>0.53137068226916673</v>
      </c>
      <c r="N47" s="28">
        <f t="shared" si="6"/>
        <v>0.16742128699296099</v>
      </c>
      <c r="O47" s="29">
        <f t="shared" si="7"/>
        <v>0.69879196926212772</v>
      </c>
      <c r="P47" s="29">
        <f>C47+O47</f>
        <v>88.678674136624096</v>
      </c>
      <c r="S47" s="16">
        <f t="shared" si="8"/>
        <v>0.15</v>
      </c>
      <c r="T47" s="23">
        <f t="shared" si="9"/>
        <v>38741.731163590259</v>
      </c>
      <c r="U47" s="9">
        <f t="shared" si="10"/>
        <v>1.6519654150134529E-3</v>
      </c>
      <c r="V47" s="9">
        <f t="shared" si="14"/>
        <v>3.7081480995160308E-2</v>
      </c>
      <c r="W47" s="9">
        <f t="shared" si="14"/>
        <v>2.9836481484484017E-2</v>
      </c>
      <c r="X47" s="9">
        <f t="shared" si="14"/>
        <v>3.0105620200519278E-2</v>
      </c>
      <c r="Y47" s="9">
        <f t="shared" si="14"/>
        <v>3.0094004525518855E-2</v>
      </c>
      <c r="Z47" s="9">
        <f t="shared" si="14"/>
        <v>3.0094502790509191E-2</v>
      </c>
      <c r="AA47" s="9">
        <f t="shared" si="14"/>
        <v>3.0094481411363623E-2</v>
      </c>
      <c r="AB47" s="9">
        <f t="shared" si="11"/>
        <v>3.0094481411363623E-2</v>
      </c>
    </row>
    <row r="48" spans="1:28">
      <c r="A48" s="26" t="str">
        <f>'Dane sieci'!A48</f>
        <v>OX9</v>
      </c>
      <c r="B48" s="26" t="str">
        <f>'Dane sieci'!B48</f>
        <v>K60/01</v>
      </c>
      <c r="C48" s="29"/>
      <c r="D48" s="22">
        <f>'Dane sieci'!C48</f>
        <v>150</v>
      </c>
      <c r="E48" s="22" t="str">
        <f>'Dane sieci'!D48</f>
        <v>P</v>
      </c>
      <c r="F48" s="27">
        <f>'Dane sieci'!E48</f>
        <v>350</v>
      </c>
      <c r="G48" s="27">
        <f>'Dane sieci'!J48</f>
        <v>4</v>
      </c>
      <c r="H48" s="28">
        <f>H47+H46</f>
        <v>8.676205571357233</v>
      </c>
      <c r="I48" s="28">
        <f t="shared" si="3"/>
        <v>7.8085850142215101</v>
      </c>
      <c r="J48" s="27">
        <f t="shared" si="15"/>
        <v>160.30000000000001</v>
      </c>
      <c r="K48" s="19">
        <f t="shared" si="4"/>
        <v>0.11257475351913024</v>
      </c>
      <c r="L48" s="24">
        <f t="shared" si="16"/>
        <v>0.87015671841695319</v>
      </c>
      <c r="M48" s="28">
        <f t="shared" si="5"/>
        <v>0.30455485144593358</v>
      </c>
      <c r="N48" s="28">
        <f t="shared" si="6"/>
        <v>2.4198247619043569E-2</v>
      </c>
      <c r="O48" s="29">
        <f t="shared" si="7"/>
        <v>0.32875309906497713</v>
      </c>
      <c r="P48" s="29">
        <f>MAX(P46,P47)+O48</f>
        <v>89.007427235689079</v>
      </c>
      <c r="S48" s="16">
        <f t="shared" si="8"/>
        <v>0.15</v>
      </c>
      <c r="T48" s="23">
        <f t="shared" si="9"/>
        <v>64235.224253043671</v>
      </c>
      <c r="U48" s="9">
        <f t="shared" si="10"/>
        <v>9.9633807998992813E-4</v>
      </c>
      <c r="V48" s="9">
        <f t="shared" si="14"/>
        <v>3.1286684520811417E-2</v>
      </c>
      <c r="W48" s="9">
        <f t="shared" si="14"/>
        <v>2.2612722937027107E-2</v>
      </c>
      <c r="X48" s="9">
        <f t="shared" si="14"/>
        <v>2.3087234072643636E-2</v>
      </c>
      <c r="Y48" s="9">
        <f t="shared" si="14"/>
        <v>2.3055239481070109E-2</v>
      </c>
      <c r="Z48" s="9">
        <f t="shared" si="14"/>
        <v>2.3057368816355197E-2</v>
      </c>
      <c r="AA48" s="9">
        <f t="shared" si="14"/>
        <v>2.3057226979108125E-2</v>
      </c>
      <c r="AB48" s="9">
        <f t="shared" si="11"/>
        <v>2.3057226979108125E-2</v>
      </c>
    </row>
    <row r="49" spans="1:28">
      <c r="A49" s="26" t="str">
        <f>'Dane sieci'!A49</f>
        <v>W234</v>
      </c>
      <c r="B49" s="26" t="str">
        <f>'Dane sieci'!B49</f>
        <v>OX10</v>
      </c>
      <c r="C49" s="29">
        <f>VLOOKUP(A49,'Dane węzłów'!$A$3:$E$243,4,FALSE)</f>
        <v>53.110030992061645</v>
      </c>
      <c r="D49" s="22">
        <f>'Dane sieci'!C49</f>
        <v>65</v>
      </c>
      <c r="E49" s="22" t="str">
        <f>'Dane sieci'!D49</f>
        <v>P</v>
      </c>
      <c r="F49" s="27">
        <f>'Dane sieci'!E49</f>
        <v>145</v>
      </c>
      <c r="G49" s="27">
        <f>'Dane sieci'!J49</f>
        <v>7.5</v>
      </c>
      <c r="H49" s="28">
        <f>VLOOKUP(A49,'Dane węzłów'!$A$3:$E$243,2,FALSE)</f>
        <v>3.5982245602498772</v>
      </c>
      <c r="I49" s="28">
        <f t="shared" si="3"/>
        <v>3.2384021042248894</v>
      </c>
      <c r="J49" s="27">
        <f t="shared" si="15"/>
        <v>70.3</v>
      </c>
      <c r="K49" s="19">
        <f t="shared" si="4"/>
        <v>0.24274809449103665</v>
      </c>
      <c r="L49" s="24">
        <f t="shared" si="16"/>
        <v>10.537540780900745</v>
      </c>
      <c r="M49" s="28">
        <f t="shared" si="5"/>
        <v>1.527943413230608</v>
      </c>
      <c r="N49" s="28">
        <f t="shared" si="6"/>
        <v>0.21096715103284874</v>
      </c>
      <c r="O49" s="29">
        <f t="shared" si="7"/>
        <v>1.7389105642634568</v>
      </c>
      <c r="P49" s="29">
        <f>C49+O49</f>
        <v>54.848941556325101</v>
      </c>
      <c r="S49" s="16">
        <f t="shared" si="8"/>
        <v>0.15</v>
      </c>
      <c r="T49" s="23">
        <f t="shared" si="9"/>
        <v>60744.907076440482</v>
      </c>
      <c r="U49" s="9">
        <f t="shared" si="10"/>
        <v>1.0535862688778725E-3</v>
      </c>
      <c r="V49" s="9">
        <f t="shared" si="14"/>
        <v>3.346381343447017E-2</v>
      </c>
      <c r="W49" s="9">
        <f t="shared" si="14"/>
        <v>2.6075677319050632E-2</v>
      </c>
      <c r="X49" s="9">
        <f t="shared" si="14"/>
        <v>2.6346783599651213E-2</v>
      </c>
      <c r="Y49" s="9">
        <f t="shared" si="14"/>
        <v>2.6334978274048158E-2</v>
      </c>
      <c r="Z49" s="9">
        <f t="shared" si="14"/>
        <v>2.6335488761896661E-2</v>
      </c>
      <c r="AA49" s="9">
        <f t="shared" si="14"/>
        <v>2.6335466680615274E-2</v>
      </c>
      <c r="AB49" s="9">
        <f t="shared" si="11"/>
        <v>2.6335466680615274E-2</v>
      </c>
    </row>
    <row r="50" spans="1:28">
      <c r="A50" s="26" t="str">
        <f>'Dane sieci'!A50</f>
        <v>W228</v>
      </c>
      <c r="B50" s="26" t="str">
        <f>'Dane sieci'!B50</f>
        <v>OX10</v>
      </c>
      <c r="C50" s="29">
        <f>VLOOKUP(A50,'Dane węzłów'!$A$3:$E$243,4,FALSE)</f>
        <v>70.115009457086387</v>
      </c>
      <c r="D50" s="22">
        <f>'Dane sieci'!C50</f>
        <v>65</v>
      </c>
      <c r="E50" s="22" t="str">
        <f>'Dane sieci'!D50</f>
        <v>P</v>
      </c>
      <c r="F50" s="27">
        <f>'Dane sieci'!E50</f>
        <v>20</v>
      </c>
      <c r="G50" s="27">
        <f>'Dane sieci'!J50</f>
        <v>4</v>
      </c>
      <c r="H50" s="28">
        <f>VLOOKUP(A50,'Dane węzłów'!$A$3:$E$243,2,FALSE)</f>
        <v>8.1353105933951415</v>
      </c>
      <c r="I50" s="28">
        <f t="shared" si="3"/>
        <v>7.3217795340556275</v>
      </c>
      <c r="J50" s="27">
        <f t="shared" si="15"/>
        <v>70.3</v>
      </c>
      <c r="K50" s="19">
        <f t="shared" si="4"/>
        <v>0.54883487997265912</v>
      </c>
      <c r="L50" s="24">
        <f t="shared" si="16"/>
        <v>51.183833801046454</v>
      </c>
      <c r="M50" s="28">
        <f t="shared" si="5"/>
        <v>1.023676676020929</v>
      </c>
      <c r="N50" s="28">
        <f t="shared" si="6"/>
        <v>0.57515555065097745</v>
      </c>
      <c r="O50" s="29">
        <f t="shared" si="7"/>
        <v>1.5988322266719064</v>
      </c>
      <c r="P50" s="29">
        <f>C50+O50</f>
        <v>71.713841683758289</v>
      </c>
      <c r="S50" s="16">
        <f t="shared" si="8"/>
        <v>0.15</v>
      </c>
      <c r="T50" s="23">
        <f t="shared" si="9"/>
        <v>137339.59005589463</v>
      </c>
      <c r="U50" s="9">
        <f t="shared" si="10"/>
        <v>4.6599818722302291E-4</v>
      </c>
      <c r="V50" s="9">
        <f t="shared" ref="V50:AA59" si="17">(1/(-2*LOG(2.51/$T50/U50^0.5+$S50/$J50/3.71)))^2</f>
        <v>3.0839701833640695E-2</v>
      </c>
      <c r="W50" s="9">
        <f t="shared" si="17"/>
        <v>2.4909670679930447E-2</v>
      </c>
      <c r="X50" s="9">
        <f t="shared" si="17"/>
        <v>2.502699511446143E-2</v>
      </c>
      <c r="Y50" s="9">
        <f t="shared" si="17"/>
        <v>2.5024289705521407E-2</v>
      </c>
      <c r="Z50" s="9">
        <f t="shared" si="17"/>
        <v>2.5024351882755511E-2</v>
      </c>
      <c r="AA50" s="9">
        <f t="shared" si="17"/>
        <v>2.5024350453653754E-2</v>
      </c>
      <c r="AB50" s="9">
        <f t="shared" si="11"/>
        <v>2.5024350453653754E-2</v>
      </c>
    </row>
    <row r="51" spans="1:28">
      <c r="A51" s="26" t="str">
        <f>'Dane sieci'!A51</f>
        <v>OX10</v>
      </c>
      <c r="B51" s="26" t="str">
        <f>'Dane sieci'!B51</f>
        <v>K60/01</v>
      </c>
      <c r="C51" s="29"/>
      <c r="D51" s="22">
        <f>'Dane sieci'!C51</f>
        <v>80</v>
      </c>
      <c r="E51" s="22" t="str">
        <f>'Dane sieci'!D51</f>
        <v>P</v>
      </c>
      <c r="F51" s="27">
        <f>'Dane sieci'!E51</f>
        <v>275</v>
      </c>
      <c r="G51" s="27">
        <f>'Dane sieci'!J51</f>
        <v>10.4</v>
      </c>
      <c r="H51" s="28">
        <f>H50+H49</f>
        <v>11.733535153645018</v>
      </c>
      <c r="I51" s="28">
        <f t="shared" si="3"/>
        <v>10.560181638280516</v>
      </c>
      <c r="J51" s="27">
        <f t="shared" si="15"/>
        <v>82.5</v>
      </c>
      <c r="K51" s="19">
        <f t="shared" si="4"/>
        <v>0.57477675699060204</v>
      </c>
      <c r="L51" s="24">
        <f t="shared" si="16"/>
        <v>45.75044619206281</v>
      </c>
      <c r="M51" s="28">
        <f t="shared" si="5"/>
        <v>12.581372702817273</v>
      </c>
      <c r="N51" s="28">
        <f t="shared" si="6"/>
        <v>1.6401125444345874</v>
      </c>
      <c r="O51" s="29">
        <f t="shared" si="7"/>
        <v>14.221485247251859</v>
      </c>
      <c r="P51" s="29">
        <f>MAX(P49,P50)+O51</f>
        <v>85.935326931010152</v>
      </c>
      <c r="S51" s="16">
        <f t="shared" si="8"/>
        <v>0.15</v>
      </c>
      <c r="T51" s="23">
        <f t="shared" si="9"/>
        <v>168792.00179882615</v>
      </c>
      <c r="U51" s="9">
        <f t="shared" si="10"/>
        <v>3.791648852904657E-4</v>
      </c>
      <c r="V51" s="9">
        <f t="shared" si="17"/>
        <v>2.9689869695576219E-2</v>
      </c>
      <c r="W51" s="9">
        <f t="shared" si="17"/>
        <v>2.3825362418134568E-2</v>
      </c>
      <c r="X51" s="9">
        <f t="shared" si="17"/>
        <v>2.3936045908192313E-2</v>
      </c>
      <c r="Y51" s="9">
        <f t="shared" si="17"/>
        <v>2.3933599253695058E-2</v>
      </c>
      <c r="Z51" s="9">
        <f t="shared" si="17"/>
        <v>2.3933653159380747E-2</v>
      </c>
      <c r="AA51" s="9">
        <f t="shared" si="17"/>
        <v>2.3933651971622647E-2</v>
      </c>
      <c r="AB51" s="9">
        <f t="shared" si="11"/>
        <v>2.3933651971622647E-2</v>
      </c>
    </row>
    <row r="52" spans="1:28">
      <c r="A52" s="26" t="str">
        <f>'Dane sieci'!A52</f>
        <v>K60/01</v>
      </c>
      <c r="B52" s="26" t="str">
        <f>'Dane sieci'!B52</f>
        <v>OX11</v>
      </c>
      <c r="C52" s="29"/>
      <c r="D52" s="22">
        <f>'Dane sieci'!C52</f>
        <v>150</v>
      </c>
      <c r="E52" s="22" t="str">
        <f>'Dane sieci'!D52</f>
        <v>P</v>
      </c>
      <c r="F52" s="27">
        <f>'Dane sieci'!E52</f>
        <v>95</v>
      </c>
      <c r="G52" s="27">
        <f>'Dane sieci'!J52</f>
        <v>4</v>
      </c>
      <c r="H52" s="28">
        <f>H51+H48</f>
        <v>20.409740725002251</v>
      </c>
      <c r="I52" s="28">
        <f t="shared" si="3"/>
        <v>18.368766652502028</v>
      </c>
      <c r="J52" s="27">
        <f t="shared" si="15"/>
        <v>160.30000000000001</v>
      </c>
      <c r="K52" s="19">
        <f t="shared" si="4"/>
        <v>0.26481870589738254</v>
      </c>
      <c r="L52" s="24">
        <f t="shared" si="16"/>
        <v>4.4220193999277599</v>
      </c>
      <c r="M52" s="28">
        <f t="shared" si="5"/>
        <v>0.42009184299313723</v>
      </c>
      <c r="N52" s="28">
        <f t="shared" si="6"/>
        <v>0.13390574956827475</v>
      </c>
      <c r="O52" s="29">
        <f t="shared" si="7"/>
        <v>0.55399759256141201</v>
      </c>
      <c r="P52" s="29">
        <f>MAX(P50,P48)+O52</f>
        <v>89.561424828250495</v>
      </c>
      <c r="S52" s="16">
        <f t="shared" si="8"/>
        <v>0.15</v>
      </c>
      <c r="T52" s="23">
        <f t="shared" si="9"/>
        <v>151105.7180047789</v>
      </c>
      <c r="U52" s="9">
        <f t="shared" si="10"/>
        <v>4.2354452793094119E-4</v>
      </c>
      <c r="V52" s="9">
        <f t="shared" si="17"/>
        <v>2.824735880100137E-2</v>
      </c>
      <c r="W52" s="9">
        <f t="shared" si="17"/>
        <v>2.0947804797111159E-2</v>
      </c>
      <c r="X52" s="9">
        <f t="shared" si="17"/>
        <v>2.1183585243419286E-2</v>
      </c>
      <c r="Y52" s="9">
        <f t="shared" si="17"/>
        <v>2.1174232507798683E-2</v>
      </c>
      <c r="Z52" s="9">
        <f t="shared" si="17"/>
        <v>2.1174600717821727E-2</v>
      </c>
      <c r="AA52" s="9">
        <f t="shared" si="17"/>
        <v>2.1174586217360219E-2</v>
      </c>
      <c r="AB52" s="9">
        <f t="shared" si="11"/>
        <v>2.1174586217360219E-2</v>
      </c>
    </row>
    <row r="53" spans="1:28">
      <c r="A53" s="26" t="str">
        <f>'Dane sieci'!A53</f>
        <v>W227</v>
      </c>
      <c r="B53" s="26" t="str">
        <f>'Dane sieci'!B53</f>
        <v>OX11</v>
      </c>
      <c r="C53" s="29">
        <f>VLOOKUP(A53,'Dane węzłów'!$A$3:$E$243,4,FALSE)</f>
        <v>67.188537849300005</v>
      </c>
      <c r="D53" s="22">
        <f>'Dane sieci'!C53</f>
        <v>65</v>
      </c>
      <c r="E53" s="22" t="str">
        <f>'Dane sieci'!D53</f>
        <v>P</v>
      </c>
      <c r="F53" s="27">
        <f>'Dane sieci'!E53</f>
        <v>20</v>
      </c>
      <c r="G53" s="27">
        <f>'Dane sieci'!J53</f>
        <v>5.5</v>
      </c>
      <c r="H53" s="28">
        <f>VLOOKUP(A53,'Dane węzłów'!$A$3:$E$243,2,FALSE)</f>
        <v>4.2226433704819177</v>
      </c>
      <c r="I53" s="28">
        <f t="shared" si="3"/>
        <v>3.800379033433726</v>
      </c>
      <c r="J53" s="27">
        <f t="shared" si="15"/>
        <v>70.3</v>
      </c>
      <c r="K53" s="19">
        <f t="shared" si="4"/>
        <v>0.28487344653900948</v>
      </c>
      <c r="L53" s="24">
        <f t="shared" si="16"/>
        <v>14.330924940685172</v>
      </c>
      <c r="M53" s="28">
        <f t="shared" si="5"/>
        <v>0.28661849881370349</v>
      </c>
      <c r="N53" s="28">
        <f t="shared" si="6"/>
        <v>0.2130632488638351</v>
      </c>
      <c r="O53" s="29">
        <f t="shared" si="7"/>
        <v>0.49968174767753859</v>
      </c>
      <c r="P53" s="29">
        <f>C53+O53</f>
        <v>67.688219596977547</v>
      </c>
      <c r="S53" s="16">
        <f t="shared" si="8"/>
        <v>0.15</v>
      </c>
      <c r="T53" s="23">
        <f t="shared" si="9"/>
        <v>71286.289908225968</v>
      </c>
      <c r="U53" s="9">
        <f t="shared" si="10"/>
        <v>8.9778834166280303E-4</v>
      </c>
      <c r="V53" s="9">
        <f t="shared" si="17"/>
        <v>3.2892530051480552E-2</v>
      </c>
      <c r="W53" s="9">
        <f t="shared" si="17"/>
        <v>2.5782452252261605E-2</v>
      </c>
      <c r="X53" s="9">
        <f t="shared" si="17"/>
        <v>2.6015300330420359E-2</v>
      </c>
      <c r="Y53" s="9">
        <f t="shared" si="17"/>
        <v>2.6006272272161225E-2</v>
      </c>
      <c r="Z53" s="9">
        <f t="shared" si="17"/>
        <v>2.6006620169979389E-2</v>
      </c>
      <c r="AA53" s="9">
        <f t="shared" si="17"/>
        <v>2.6006606760498183E-2</v>
      </c>
      <c r="AB53" s="9">
        <f t="shared" si="11"/>
        <v>2.6006606760498183E-2</v>
      </c>
    </row>
    <row r="54" spans="1:28">
      <c r="A54" s="26" t="str">
        <f>'Dane sieci'!A54</f>
        <v>OX11</v>
      </c>
      <c r="B54" s="26" t="str">
        <f>'Dane sieci'!B54</f>
        <v xml:space="preserve">K60 </v>
      </c>
      <c r="C54" s="29"/>
      <c r="D54" s="22">
        <f>'Dane sieci'!C54</f>
        <v>150</v>
      </c>
      <c r="E54" s="22" t="str">
        <f>'Dane sieci'!D54</f>
        <v>P</v>
      </c>
      <c r="F54" s="27">
        <f>'Dane sieci'!E54</f>
        <v>55</v>
      </c>
      <c r="G54" s="27">
        <f>'Dane sieci'!J54</f>
        <v>7.9</v>
      </c>
      <c r="H54" s="28">
        <f>H53+H52</f>
        <v>24.63238409548417</v>
      </c>
      <c r="I54" s="28">
        <f t="shared" si="3"/>
        <v>22.169145685935753</v>
      </c>
      <c r="J54" s="27">
        <f t="shared" si="15"/>
        <v>160.30000000000001</v>
      </c>
      <c r="K54" s="19">
        <f t="shared" si="4"/>
        <v>0.31960798362041243</v>
      </c>
      <c r="L54" s="24">
        <f t="shared" si="16"/>
        <v>6.3555408449928521</v>
      </c>
      <c r="M54" s="28">
        <f t="shared" si="5"/>
        <v>0.34955474647460688</v>
      </c>
      <c r="N54" s="28">
        <f t="shared" si="6"/>
        <v>0.38521593619381433</v>
      </c>
      <c r="O54" s="29">
        <f t="shared" si="7"/>
        <v>0.73477068266842127</v>
      </c>
      <c r="P54" s="29">
        <f>MAX(P52,P53)+O54</f>
        <v>90.29619551091892</v>
      </c>
      <c r="S54" s="16">
        <f t="shared" si="8"/>
        <v>0.15</v>
      </c>
      <c r="T54" s="23">
        <f t="shared" si="9"/>
        <v>182368.51389091913</v>
      </c>
      <c r="U54" s="9">
        <f t="shared" si="10"/>
        <v>3.5093777228606795E-4</v>
      </c>
      <c r="V54" s="9">
        <f t="shared" si="17"/>
        <v>2.7672193272719487E-2</v>
      </c>
      <c r="W54" s="9">
        <f t="shared" si="17"/>
        <v>2.0702777201866533E-2</v>
      </c>
      <c r="X54" s="9">
        <f t="shared" si="17"/>
        <v>2.0899990065380031E-2</v>
      </c>
      <c r="Y54" s="9">
        <f t="shared" si="17"/>
        <v>2.0893161813582171E-2</v>
      </c>
      <c r="Z54" s="9">
        <f t="shared" si="17"/>
        <v>2.0893396708411886E-2</v>
      </c>
      <c r="AA54" s="9">
        <f t="shared" si="17"/>
        <v>2.0893388626124131E-2</v>
      </c>
      <c r="AB54" s="9">
        <f t="shared" si="11"/>
        <v>2.0893388626124131E-2</v>
      </c>
    </row>
    <row r="55" spans="1:28">
      <c r="A55" s="53" t="str">
        <f>'Dane sieci'!A55</f>
        <v xml:space="preserve">K60 </v>
      </c>
      <c r="B55" s="53" t="str">
        <f>'Dane sieci'!B55</f>
        <v>O59</v>
      </c>
      <c r="C55" s="59"/>
      <c r="D55" s="31">
        <f>'Dane sieci'!C55</f>
        <v>200</v>
      </c>
      <c r="E55" s="31" t="str">
        <f>'Dane sieci'!D55</f>
        <v>P</v>
      </c>
      <c r="F55" s="55">
        <f>'Dane sieci'!E55</f>
        <v>400</v>
      </c>
      <c r="G55" s="55">
        <f>'Dane sieci'!J55</f>
        <v>6</v>
      </c>
      <c r="H55" s="56">
        <f>H54+H42</f>
        <v>149.09489123725569</v>
      </c>
      <c r="I55" s="56">
        <f t="shared" si="3"/>
        <v>134.18540211353013</v>
      </c>
      <c r="J55" s="55">
        <f t="shared" si="15"/>
        <v>210.1</v>
      </c>
      <c r="K55" s="57">
        <f t="shared" si="4"/>
        <v>1.1261308958470004</v>
      </c>
      <c r="L55" s="58">
        <f t="shared" si="16"/>
        <v>53.511485672011325</v>
      </c>
      <c r="M55" s="56">
        <f t="shared" si="5"/>
        <v>21.40459426880453</v>
      </c>
      <c r="N55" s="56">
        <f t="shared" si="6"/>
        <v>3.6322096960661217</v>
      </c>
      <c r="O55" s="59">
        <f t="shared" si="7"/>
        <v>25.03680396487065</v>
      </c>
      <c r="P55" s="59">
        <f>MAX(P42,P54)+O55</f>
        <v>275.44422265224978</v>
      </c>
      <c r="S55" s="16">
        <f t="shared" si="8"/>
        <v>0.15</v>
      </c>
      <c r="T55" s="23">
        <f t="shared" si="9"/>
        <v>842196.90988235397</v>
      </c>
      <c r="U55" s="9">
        <f t="shared" si="10"/>
        <v>7.5991729783169264E-5</v>
      </c>
      <c r="V55" s="9">
        <f t="shared" si="17"/>
        <v>2.3348601175671706E-2</v>
      </c>
      <c r="W55" s="9">
        <f t="shared" si="17"/>
        <v>1.8523081767005126E-2</v>
      </c>
      <c r="X55" s="9">
        <f t="shared" si="17"/>
        <v>1.8572363642652717E-2</v>
      </c>
      <c r="Y55" s="9">
        <f t="shared" si="17"/>
        <v>1.8571767224945461E-2</v>
      </c>
      <c r="Z55" s="9">
        <f t="shared" si="17"/>
        <v>1.8571774429011756E-2</v>
      </c>
      <c r="AA55" s="9">
        <f t="shared" si="17"/>
        <v>1.8571774341992583E-2</v>
      </c>
      <c r="AB55" s="9">
        <f t="shared" si="11"/>
        <v>1.8571774341992583E-2</v>
      </c>
    </row>
    <row r="56" spans="1:28">
      <c r="A56" s="53" t="str">
        <f>'Dane sieci'!A56</f>
        <v>O59</v>
      </c>
      <c r="B56" s="53" t="str">
        <f>'Dane sieci'!B56</f>
        <v>O58</v>
      </c>
      <c r="C56" s="59"/>
      <c r="D56" s="31">
        <f>'Dane sieci'!C56</f>
        <v>200</v>
      </c>
      <c r="E56" s="31" t="str">
        <f>'Dane sieci'!D56</f>
        <v>P</v>
      </c>
      <c r="F56" s="55">
        <f>'Dane sieci'!E56</f>
        <v>35</v>
      </c>
      <c r="G56" s="55">
        <f>'Dane sieci'!J56</f>
        <v>2.5</v>
      </c>
      <c r="H56" s="56">
        <f>H55</f>
        <v>149.09489123725569</v>
      </c>
      <c r="I56" s="56">
        <f t="shared" si="3"/>
        <v>134.18540211353013</v>
      </c>
      <c r="J56" s="55">
        <f t="shared" si="15"/>
        <v>210.1</v>
      </c>
      <c r="K56" s="57">
        <f t="shared" si="4"/>
        <v>1.1261308958470004</v>
      </c>
      <c r="L56" s="58">
        <f t="shared" si="16"/>
        <v>53.511485672011325</v>
      </c>
      <c r="M56" s="56">
        <f t="shared" si="5"/>
        <v>1.8729019985203963</v>
      </c>
      <c r="N56" s="56">
        <f t="shared" si="6"/>
        <v>1.5134207066942171</v>
      </c>
      <c r="O56" s="59">
        <f t="shared" si="7"/>
        <v>3.3863227052146136</v>
      </c>
      <c r="P56" s="59">
        <f>P55+O56</f>
        <v>278.83054535746442</v>
      </c>
      <c r="S56" s="16">
        <f t="shared" si="8"/>
        <v>0.15</v>
      </c>
      <c r="T56" s="23">
        <f t="shared" si="9"/>
        <v>842196.90988235397</v>
      </c>
      <c r="U56" s="9">
        <f t="shared" si="10"/>
        <v>7.5991729783169264E-5</v>
      </c>
      <c r="V56" s="9">
        <f t="shared" si="17"/>
        <v>2.3348601175671706E-2</v>
      </c>
      <c r="W56" s="9">
        <f t="shared" si="17"/>
        <v>1.8523081767005126E-2</v>
      </c>
      <c r="X56" s="9">
        <f t="shared" si="17"/>
        <v>1.8572363642652717E-2</v>
      </c>
      <c r="Y56" s="9">
        <f t="shared" si="17"/>
        <v>1.8571767224945461E-2</v>
      </c>
      <c r="Z56" s="9">
        <f t="shared" si="17"/>
        <v>1.8571774429011756E-2</v>
      </c>
      <c r="AA56" s="9">
        <f t="shared" si="17"/>
        <v>1.8571774341992583E-2</v>
      </c>
      <c r="AB56" s="9">
        <f t="shared" si="11"/>
        <v>1.8571774341992583E-2</v>
      </c>
    </row>
    <row r="57" spans="1:28">
      <c r="A57" s="26" t="str">
        <f>'Dane sieci'!A57</f>
        <v>W189</v>
      </c>
      <c r="B57" s="26" t="str">
        <f>'Dane sieci'!B57</f>
        <v>O58</v>
      </c>
      <c r="C57" s="29">
        <f>VLOOKUP(A57,'Dane węzłów'!$A$3:$E$243,4,FALSE)</f>
        <v>79.689854962800297</v>
      </c>
      <c r="D57" s="22">
        <f>'Dane sieci'!C57</f>
        <v>65</v>
      </c>
      <c r="E57" s="22" t="str">
        <f>'Dane sieci'!D57</f>
        <v>P</v>
      </c>
      <c r="F57" s="27">
        <f>'Dane sieci'!E57</f>
        <v>100</v>
      </c>
      <c r="G57" s="27">
        <f>'Dane sieci'!J57</f>
        <v>8.9</v>
      </c>
      <c r="H57" s="28">
        <f>VLOOKUP(A57,'Dane węzłów'!$A$3:$E$243,2,FALSE)</f>
        <v>2.5597598007437989</v>
      </c>
      <c r="I57" s="28">
        <f t="shared" si="3"/>
        <v>2.3037838206694192</v>
      </c>
      <c r="J57" s="27">
        <f t="shared" si="15"/>
        <v>70.3</v>
      </c>
      <c r="K57" s="19">
        <f t="shared" si="4"/>
        <v>0.17268983732970841</v>
      </c>
      <c r="L57" s="24">
        <f t="shared" si="16"/>
        <v>5.5042148995706688</v>
      </c>
      <c r="M57" s="28">
        <f t="shared" si="5"/>
        <v>0.55042148995706686</v>
      </c>
      <c r="N57" s="28">
        <f t="shared" si="6"/>
        <v>0.12669675249546869</v>
      </c>
      <c r="O57" s="29">
        <f t="shared" si="7"/>
        <v>0.67711824245253549</v>
      </c>
      <c r="P57" s="29">
        <f>C57+O57</f>
        <v>80.366973205252833</v>
      </c>
      <c r="S57" s="16">
        <f t="shared" si="8"/>
        <v>0.15</v>
      </c>
      <c r="T57" s="23">
        <f t="shared" si="9"/>
        <v>43213.637345466792</v>
      </c>
      <c r="U57" s="9">
        <f t="shared" si="10"/>
        <v>1.4810139560425997E-3</v>
      </c>
      <c r="V57" s="9">
        <f t="shared" si="17"/>
        <v>3.4780945680973889E-2</v>
      </c>
      <c r="W57" s="9">
        <f t="shared" si="17"/>
        <v>2.6834241681790681E-2</v>
      </c>
      <c r="X57" s="9">
        <f t="shared" si="17"/>
        <v>2.7200682840476033E-2</v>
      </c>
      <c r="Y57" s="9">
        <f t="shared" si="17"/>
        <v>2.7180579714048757E-2</v>
      </c>
      <c r="Z57" s="9">
        <f t="shared" si="17"/>
        <v>2.7181672791086343E-2</v>
      </c>
      <c r="AA57" s="9">
        <f t="shared" si="17"/>
        <v>2.7181613327757148E-2</v>
      </c>
      <c r="AB57" s="9">
        <f t="shared" si="11"/>
        <v>2.7181613327757148E-2</v>
      </c>
    </row>
    <row r="58" spans="1:28">
      <c r="A58" s="53" t="str">
        <f>'Dane sieci'!A58</f>
        <v>O58</v>
      </c>
      <c r="B58" s="53" t="str">
        <f>'Dane sieci'!B58</f>
        <v>O57</v>
      </c>
      <c r="C58" s="59"/>
      <c r="D58" s="31">
        <f>'Dane sieci'!C58</f>
        <v>200</v>
      </c>
      <c r="E58" s="31" t="str">
        <f>'Dane sieci'!D58</f>
        <v>P</v>
      </c>
      <c r="F58" s="55">
        <f>'Dane sieci'!E58</f>
        <v>20</v>
      </c>
      <c r="G58" s="55">
        <f>'Dane sieci'!J58</f>
        <v>2</v>
      </c>
      <c r="H58" s="56">
        <f>H56+H57</f>
        <v>151.65465103799949</v>
      </c>
      <c r="I58" s="56">
        <f t="shared" si="3"/>
        <v>136.48918593419955</v>
      </c>
      <c r="J58" s="55">
        <f t="shared" si="15"/>
        <v>210.1</v>
      </c>
      <c r="K58" s="57">
        <f t="shared" si="4"/>
        <v>1.14546505661967</v>
      </c>
      <c r="L58" s="58">
        <f t="shared" si="16"/>
        <v>55.342377193423779</v>
      </c>
      <c r="M58" s="56">
        <f t="shared" si="5"/>
        <v>1.1068475438684757</v>
      </c>
      <c r="N58" s="56">
        <f t="shared" si="6"/>
        <v>1.2526668994845618</v>
      </c>
      <c r="O58" s="59">
        <f t="shared" si="7"/>
        <v>2.3595144433530377</v>
      </c>
      <c r="P58" s="59">
        <f>MAX(P56,P57)+O58</f>
        <v>281.19005980081744</v>
      </c>
      <c r="S58" s="16">
        <f t="shared" si="8"/>
        <v>0.15</v>
      </c>
      <c r="T58" s="23">
        <f t="shared" si="9"/>
        <v>856656.30400603963</v>
      </c>
      <c r="U58" s="9">
        <f t="shared" si="10"/>
        <v>7.4709074923878441E-5</v>
      </c>
      <c r="V58" s="9">
        <f t="shared" si="17"/>
        <v>2.3314936179300631E-2</v>
      </c>
      <c r="W58" s="9">
        <f t="shared" si="17"/>
        <v>1.8516562074013768E-2</v>
      </c>
      <c r="X58" s="9">
        <f t="shared" si="17"/>
        <v>1.8564855027856628E-2</v>
      </c>
      <c r="Y58" s="9">
        <f t="shared" si="17"/>
        <v>1.8564279484189025E-2</v>
      </c>
      <c r="Z58" s="9">
        <f t="shared" si="17"/>
        <v>1.85642863304382E-2</v>
      </c>
      <c r="AA58" s="9">
        <f t="shared" si="17"/>
        <v>1.856428624899837E-2</v>
      </c>
      <c r="AB58" s="9">
        <f t="shared" si="11"/>
        <v>1.856428624899837E-2</v>
      </c>
    </row>
    <row r="59" spans="1:28">
      <c r="A59" s="53" t="str">
        <f>'Dane sieci'!A59</f>
        <v>O57</v>
      </c>
      <c r="B59" s="53" t="str">
        <f>'Dane sieci'!B59</f>
        <v>K57</v>
      </c>
      <c r="C59" s="59"/>
      <c r="D59" s="31">
        <f>'Dane sieci'!C59</f>
        <v>200</v>
      </c>
      <c r="E59" s="31" t="str">
        <f>'Dane sieci'!D59</f>
        <v>P</v>
      </c>
      <c r="F59" s="55">
        <f>'Dane sieci'!E59</f>
        <v>15</v>
      </c>
      <c r="G59" s="55">
        <f>'Dane sieci'!J59</f>
        <v>2</v>
      </c>
      <c r="H59" s="56">
        <f>H58</f>
        <v>151.65465103799949</v>
      </c>
      <c r="I59" s="56">
        <f t="shared" si="3"/>
        <v>136.48918593419955</v>
      </c>
      <c r="J59" s="55">
        <f t="shared" si="15"/>
        <v>210.1</v>
      </c>
      <c r="K59" s="57">
        <f t="shared" si="4"/>
        <v>1.14546505661967</v>
      </c>
      <c r="L59" s="58">
        <f t="shared" si="16"/>
        <v>55.342377193423779</v>
      </c>
      <c r="M59" s="56">
        <f t="shared" si="5"/>
        <v>0.83013565790135668</v>
      </c>
      <c r="N59" s="56">
        <f t="shared" si="6"/>
        <v>1.2526668994845618</v>
      </c>
      <c r="O59" s="59">
        <f t="shared" si="7"/>
        <v>2.0828025573859184</v>
      </c>
      <c r="P59" s="59">
        <f>P58+O59</f>
        <v>283.27286235820338</v>
      </c>
      <c r="S59" s="16">
        <f t="shared" si="8"/>
        <v>0.15</v>
      </c>
      <c r="T59" s="23">
        <f t="shared" si="9"/>
        <v>856656.30400603963</v>
      </c>
      <c r="U59" s="9">
        <f t="shared" si="10"/>
        <v>7.4709074923878441E-5</v>
      </c>
      <c r="V59" s="9">
        <f t="shared" si="17"/>
        <v>2.3314936179300631E-2</v>
      </c>
      <c r="W59" s="9">
        <f t="shared" si="17"/>
        <v>1.8516562074013768E-2</v>
      </c>
      <c r="X59" s="9">
        <f t="shared" si="17"/>
        <v>1.8564855027856628E-2</v>
      </c>
      <c r="Y59" s="9">
        <f t="shared" si="17"/>
        <v>1.8564279484189025E-2</v>
      </c>
      <c r="Z59" s="9">
        <f t="shared" si="17"/>
        <v>1.85642863304382E-2</v>
      </c>
      <c r="AA59" s="9">
        <f t="shared" si="17"/>
        <v>1.856428624899837E-2</v>
      </c>
      <c r="AB59" s="9">
        <f t="shared" si="11"/>
        <v>1.856428624899837E-2</v>
      </c>
    </row>
    <row r="60" spans="1:28">
      <c r="A60" s="53" t="str">
        <f>'Dane sieci'!A60</f>
        <v>K57</v>
      </c>
      <c r="B60" s="53" t="str">
        <f>'Dane sieci'!B60</f>
        <v>K56</v>
      </c>
      <c r="C60" s="59"/>
      <c r="D60" s="31">
        <f>'Dane sieci'!C60</f>
        <v>200</v>
      </c>
      <c r="E60" s="31" t="str">
        <f>'Dane sieci'!D60</f>
        <v>P</v>
      </c>
      <c r="F60" s="55">
        <f>'Dane sieci'!E60</f>
        <v>275</v>
      </c>
      <c r="G60" s="55">
        <f>'Dane sieci'!J60</f>
        <v>5</v>
      </c>
      <c r="H60" s="56">
        <f>H59</f>
        <v>151.65465103799949</v>
      </c>
      <c r="I60" s="56">
        <f t="shared" si="3"/>
        <v>136.48918593419955</v>
      </c>
      <c r="J60" s="55">
        <f t="shared" si="15"/>
        <v>210.1</v>
      </c>
      <c r="K60" s="57">
        <f t="shared" si="4"/>
        <v>1.14546505661967</v>
      </c>
      <c r="L60" s="58">
        <f t="shared" si="16"/>
        <v>55.342377193423779</v>
      </c>
      <c r="M60" s="56">
        <f t="shared" si="5"/>
        <v>15.219153728191539</v>
      </c>
      <c r="N60" s="56">
        <f t="shared" si="6"/>
        <v>3.1316672487114041</v>
      </c>
      <c r="O60" s="59">
        <f t="shared" si="7"/>
        <v>18.350820976902945</v>
      </c>
      <c r="P60" s="59">
        <f>P59+O60</f>
        <v>301.62368333510631</v>
      </c>
      <c r="S60" s="16">
        <f t="shared" si="8"/>
        <v>0.15</v>
      </c>
      <c r="T60" s="23">
        <f t="shared" si="9"/>
        <v>856656.30400603963</v>
      </c>
      <c r="U60" s="9">
        <f t="shared" si="10"/>
        <v>7.4709074923878441E-5</v>
      </c>
      <c r="V60" s="9">
        <f t="shared" ref="V60:AA69" si="18">(1/(-2*LOG(2.51/$T60/U60^0.5+$S60/$J60/3.71)))^2</f>
        <v>2.3314936179300631E-2</v>
      </c>
      <c r="W60" s="9">
        <f t="shared" si="18"/>
        <v>1.8516562074013768E-2</v>
      </c>
      <c r="X60" s="9">
        <f t="shared" si="18"/>
        <v>1.8564855027856628E-2</v>
      </c>
      <c r="Y60" s="9">
        <f t="shared" si="18"/>
        <v>1.8564279484189025E-2</v>
      </c>
      <c r="Z60" s="9">
        <f t="shared" si="18"/>
        <v>1.85642863304382E-2</v>
      </c>
      <c r="AA60" s="9">
        <f t="shared" si="18"/>
        <v>1.856428624899837E-2</v>
      </c>
      <c r="AB60" s="9">
        <f t="shared" si="11"/>
        <v>1.856428624899837E-2</v>
      </c>
    </row>
    <row r="61" spans="1:28">
      <c r="A61" s="26" t="str">
        <f>'Dane sieci'!A61</f>
        <v>W217</v>
      </c>
      <c r="B61" s="26" t="str">
        <f>'Dane sieci'!B61</f>
        <v>OX12</v>
      </c>
      <c r="C61" s="29">
        <f>VLOOKUP(A61,'Dane węzłów'!$A$3:$E$243,4,FALSE)</f>
        <v>30.330125657299121</v>
      </c>
      <c r="D61" s="22">
        <f>'Dane sieci'!C61</f>
        <v>65</v>
      </c>
      <c r="E61" s="22" t="str">
        <f>'Dane sieci'!D61</f>
        <v>P</v>
      </c>
      <c r="F61" s="27">
        <f>'Dane sieci'!E61</f>
        <v>250</v>
      </c>
      <c r="G61" s="27">
        <f>'Dane sieci'!J61</f>
        <v>8</v>
      </c>
      <c r="H61" s="28">
        <f>VLOOKUP(A61,'Dane węzłów'!$A$3:$E$243,2,FALSE)</f>
        <v>1.7787137056876725</v>
      </c>
      <c r="I61" s="28">
        <f t="shared" si="3"/>
        <v>1.6008423351189054</v>
      </c>
      <c r="J61" s="27">
        <f t="shared" si="15"/>
        <v>70.3</v>
      </c>
      <c r="K61" s="19">
        <f t="shared" si="4"/>
        <v>0.11999789214678373</v>
      </c>
      <c r="L61" s="24">
        <f t="shared" si="16"/>
        <v>2.7712401907529718</v>
      </c>
      <c r="M61" s="28">
        <f t="shared" si="5"/>
        <v>0.69281004768824306</v>
      </c>
      <c r="N61" s="28">
        <f t="shared" si="6"/>
        <v>5.4989419809382614E-2</v>
      </c>
      <c r="O61" s="29">
        <f t="shared" si="7"/>
        <v>0.74779946749762571</v>
      </c>
      <c r="P61" s="29">
        <f>C61+O61</f>
        <v>31.077925124796746</v>
      </c>
      <c r="S61" s="16">
        <f t="shared" si="8"/>
        <v>0.15</v>
      </c>
      <c r="T61" s="23">
        <f t="shared" si="9"/>
        <v>30028.086618386449</v>
      </c>
      <c r="U61" s="9">
        <f t="shared" si="10"/>
        <v>2.1313379308294743E-3</v>
      </c>
      <c r="V61" s="9">
        <f t="shared" si="18"/>
        <v>3.6353666001032743E-2</v>
      </c>
      <c r="W61" s="9">
        <f t="shared" si="18"/>
        <v>2.788614846406734E-2</v>
      </c>
      <c r="X61" s="9">
        <f t="shared" si="18"/>
        <v>2.8373926629173568E-2</v>
      </c>
      <c r="Y61" s="9">
        <f t="shared" si="18"/>
        <v>2.8340535269180671E-2</v>
      </c>
      <c r="Z61" s="9">
        <f t="shared" si="18"/>
        <v>2.834279596871625E-2</v>
      </c>
      <c r="AA61" s="9">
        <f t="shared" si="18"/>
        <v>2.8342642797143009E-2</v>
      </c>
      <c r="AB61" s="9">
        <f t="shared" si="11"/>
        <v>2.8342642797143009E-2</v>
      </c>
    </row>
    <row r="62" spans="1:28">
      <c r="A62" s="26" t="str">
        <f>'Dane sieci'!A62</f>
        <v>W218</v>
      </c>
      <c r="B62" s="26" t="str">
        <f>'Dane sieci'!B62</f>
        <v>OX12</v>
      </c>
      <c r="C62" s="29">
        <f>VLOOKUP(A62,'Dane węzłów'!$A$3:$E$243,4,FALSE)</f>
        <v>41.193871776978028</v>
      </c>
      <c r="D62" s="22">
        <f>'Dane sieci'!C62</f>
        <v>40</v>
      </c>
      <c r="E62" s="22" t="str">
        <f>'Dane sieci'!D62</f>
        <v>P</v>
      </c>
      <c r="F62" s="27">
        <f>'Dane sieci'!E62</f>
        <v>80</v>
      </c>
      <c r="G62" s="27">
        <f>'Dane sieci'!J62</f>
        <v>8.9</v>
      </c>
      <c r="H62" s="28">
        <f>VLOOKUP(A62,'Dane węzłów'!$A$3:$E$243,2,FALSE)</f>
        <v>0.90357600364765378</v>
      </c>
      <c r="I62" s="28">
        <f t="shared" si="3"/>
        <v>0.81321840328288841</v>
      </c>
      <c r="J62" s="27">
        <f t="shared" si="15"/>
        <v>43.1</v>
      </c>
      <c r="K62" s="19">
        <f t="shared" si="4"/>
        <v>0.16217666466165045</v>
      </c>
      <c r="L62" s="24">
        <f t="shared" si="16"/>
        <v>9.1461475040548379</v>
      </c>
      <c r="M62" s="28">
        <f t="shared" si="5"/>
        <v>0.73169180032438708</v>
      </c>
      <c r="N62" s="28">
        <f t="shared" si="6"/>
        <v>0.11173999593028767</v>
      </c>
      <c r="O62" s="29">
        <f t="shared" si="7"/>
        <v>0.84343179625467479</v>
      </c>
      <c r="P62" s="29">
        <f>C62+O62</f>
        <v>42.037303573232705</v>
      </c>
      <c r="S62" s="16">
        <f t="shared" si="8"/>
        <v>0.15</v>
      </c>
      <c r="T62" s="23">
        <f t="shared" si="9"/>
        <v>24880.800680616849</v>
      </c>
      <c r="U62" s="9">
        <f t="shared" si="10"/>
        <v>2.5722644870451693E-3</v>
      </c>
      <c r="V62" s="9">
        <f t="shared" si="18"/>
        <v>3.8947509999608554E-2</v>
      </c>
      <c r="W62" s="9">
        <f t="shared" si="18"/>
        <v>3.1020840401044848E-2</v>
      </c>
      <c r="X62" s="9">
        <f t="shared" si="18"/>
        <v>3.1419719455712473E-2</v>
      </c>
      <c r="Y62" s="9">
        <f t="shared" si="18"/>
        <v>3.1396348080518985E-2</v>
      </c>
      <c r="Z62" s="9">
        <f t="shared" si="18"/>
        <v>3.1397706007680617E-2</v>
      </c>
      <c r="AA62" s="9">
        <f t="shared" si="18"/>
        <v>3.1397627070518207E-2</v>
      </c>
      <c r="AB62" s="9">
        <f t="shared" si="11"/>
        <v>3.1397627070518207E-2</v>
      </c>
    </row>
    <row r="63" spans="1:28">
      <c r="A63" s="26" t="str">
        <f>'Dane sieci'!A63</f>
        <v>OX12</v>
      </c>
      <c r="B63" s="26" t="str">
        <f>'Dane sieci'!B63</f>
        <v>RED</v>
      </c>
      <c r="C63" s="29"/>
      <c r="D63" s="22">
        <f>'Dane sieci'!C63</f>
        <v>80</v>
      </c>
      <c r="E63" s="22" t="str">
        <f>'Dane sieci'!D63</f>
        <v>P</v>
      </c>
      <c r="F63" s="27">
        <f>'Dane sieci'!E63</f>
        <v>350</v>
      </c>
      <c r="G63" s="27">
        <f>'Dane sieci'!J63</f>
        <v>9</v>
      </c>
      <c r="H63" s="28">
        <f>H61+H62</f>
        <v>2.6822897093353264</v>
      </c>
      <c r="I63" s="28">
        <f t="shared" si="3"/>
        <v>2.414060738401794</v>
      </c>
      <c r="J63" s="27">
        <f t="shared" si="15"/>
        <v>82.5</v>
      </c>
      <c r="K63" s="19">
        <f t="shared" si="4"/>
        <v>0.13139414168474961</v>
      </c>
      <c r="L63" s="24">
        <f t="shared" si="16"/>
        <v>2.6810727204100049</v>
      </c>
      <c r="M63" s="28">
        <f t="shared" si="5"/>
        <v>0.93837545214350171</v>
      </c>
      <c r="N63" s="28">
        <f t="shared" si="6"/>
        <v>7.4171392007299983E-2</v>
      </c>
      <c r="O63" s="29">
        <f t="shared" si="7"/>
        <v>1.0125468441508017</v>
      </c>
      <c r="P63" s="29">
        <f>MAX(P61,P62)+O63</f>
        <v>43.04985041738351</v>
      </c>
      <c r="S63" s="16">
        <f t="shared" si="8"/>
        <v>0.15</v>
      </c>
      <c r="T63" s="23">
        <f t="shared" si="9"/>
        <v>38585.903013420051</v>
      </c>
      <c r="U63" s="9">
        <f t="shared" si="10"/>
        <v>1.6586368337094769E-3</v>
      </c>
      <c r="V63" s="9">
        <f t="shared" si="18"/>
        <v>3.4796596864354996E-2</v>
      </c>
      <c r="W63" s="9">
        <f t="shared" si="18"/>
        <v>2.6416196455625273E-2</v>
      </c>
      <c r="X63" s="9">
        <f t="shared" si="18"/>
        <v>2.6866381025065535E-2</v>
      </c>
      <c r="Y63" s="9">
        <f t="shared" si="18"/>
        <v>2.6837415452891932E-2</v>
      </c>
      <c r="Z63" s="9">
        <f t="shared" si="18"/>
        <v>2.6839259051564045E-2</v>
      </c>
      <c r="AA63" s="9">
        <f t="shared" si="18"/>
        <v>2.683914162900574E-2</v>
      </c>
      <c r="AB63" s="9">
        <f t="shared" si="11"/>
        <v>2.683914162900574E-2</v>
      </c>
    </row>
    <row r="64" spans="1:28">
      <c r="A64" s="26" t="str">
        <f>'Dane sieci'!A64</f>
        <v>RED</v>
      </c>
      <c r="B64" s="26" t="str">
        <f>'Dane sieci'!B64</f>
        <v>K56/05</v>
      </c>
      <c r="C64" s="29"/>
      <c r="D64" s="22">
        <f>'Dane sieci'!C64</f>
        <v>100</v>
      </c>
      <c r="E64" s="22" t="str">
        <f>'Dane sieci'!D64</f>
        <v>P</v>
      </c>
      <c r="F64" s="27">
        <f>'Dane sieci'!E64</f>
        <v>40</v>
      </c>
      <c r="G64" s="27">
        <f>'Dane sieci'!J64</f>
        <v>2</v>
      </c>
      <c r="H64" s="28">
        <f>H63</f>
        <v>2.6822897093353264</v>
      </c>
      <c r="I64" s="28">
        <f t="shared" si="3"/>
        <v>2.414060738401794</v>
      </c>
      <c r="J64" s="27">
        <f t="shared" si="15"/>
        <v>107.1</v>
      </c>
      <c r="K64" s="19">
        <f t="shared" si="4"/>
        <v>7.7965946887846832E-2</v>
      </c>
      <c r="L64" s="24">
        <f t="shared" si="16"/>
        <v>0.72841556797712648</v>
      </c>
      <c r="M64" s="28">
        <f t="shared" si="5"/>
        <v>2.913662271908506E-2</v>
      </c>
      <c r="N64" s="28">
        <f t="shared" si="6"/>
        <v>5.8033909318538348E-3</v>
      </c>
      <c r="O64" s="29">
        <f t="shared" si="7"/>
        <v>3.4940013650938892E-2</v>
      </c>
      <c r="P64" s="29">
        <f>P63+O64</f>
        <v>43.084790431034449</v>
      </c>
      <c r="S64" s="16">
        <f t="shared" si="8"/>
        <v>0.15</v>
      </c>
      <c r="T64" s="23">
        <f t="shared" si="9"/>
        <v>29723.0345341471</v>
      </c>
      <c r="U64" s="9">
        <f t="shared" si="10"/>
        <v>2.1532121804883025E-3</v>
      </c>
      <c r="V64" s="9">
        <f t="shared" si="18"/>
        <v>3.5383286297062715E-2</v>
      </c>
      <c r="W64" s="9">
        <f t="shared" si="18"/>
        <v>2.630588174668938E-2</v>
      </c>
      <c r="X64" s="9">
        <f t="shared" si="18"/>
        <v>2.6933775326882389E-2</v>
      </c>
      <c r="Y64" s="9">
        <f t="shared" si="18"/>
        <v>2.6881482088099425E-2</v>
      </c>
      <c r="Z64" s="9">
        <f t="shared" si="18"/>
        <v>2.6885774894273518E-2</v>
      </c>
      <c r="AA64" s="9">
        <f t="shared" si="18"/>
        <v>2.6885422073549572E-2</v>
      </c>
      <c r="AB64" s="9">
        <f t="shared" si="11"/>
        <v>2.6885422073549572E-2</v>
      </c>
    </row>
    <row r="65" spans="1:28">
      <c r="A65" s="26" t="str">
        <f>'Dane sieci'!A65</f>
        <v>W216</v>
      </c>
      <c r="B65" s="26" t="str">
        <f>'Dane sieci'!B65</f>
        <v>OX13</v>
      </c>
      <c r="C65" s="29">
        <f>VLOOKUP(A65,'Dane węzłów'!$A$3:$E$243,4,FALSE)</f>
        <v>43.02671081601563</v>
      </c>
      <c r="D65" s="22">
        <f>'Dane sieci'!C65</f>
        <v>65</v>
      </c>
      <c r="E65" s="22" t="str">
        <f>'Dane sieci'!D65</f>
        <v>P</v>
      </c>
      <c r="F65" s="27">
        <f>'Dane sieci'!E65</f>
        <v>45</v>
      </c>
      <c r="G65" s="27">
        <f>'Dane sieci'!J65</f>
        <v>4</v>
      </c>
      <c r="H65" s="28">
        <f>VLOOKUP(A65,'Dane węzłów'!$A$3:$E$243,2,FALSE)</f>
        <v>1.7196083114401719</v>
      </c>
      <c r="I65" s="28">
        <f t="shared" si="3"/>
        <v>1.5476474802961548</v>
      </c>
      <c r="J65" s="27">
        <f t="shared" si="15"/>
        <v>70.3</v>
      </c>
      <c r="K65" s="19">
        <f t="shared" si="4"/>
        <v>0.11601044734241447</v>
      </c>
      <c r="L65" s="24">
        <f t="shared" si="16"/>
        <v>2.6013592794295577</v>
      </c>
      <c r="M65" s="28">
        <f t="shared" si="5"/>
        <v>0.11706116757433011</v>
      </c>
      <c r="N65" s="28">
        <f t="shared" si="6"/>
        <v>2.5697809772049149E-2</v>
      </c>
      <c r="O65" s="29">
        <f t="shared" si="7"/>
        <v>0.14275897734637927</v>
      </c>
      <c r="P65" s="29">
        <f>C65+O65</f>
        <v>43.169469793362012</v>
      </c>
      <c r="S65" s="16">
        <f t="shared" si="8"/>
        <v>0.15</v>
      </c>
      <c r="T65" s="23">
        <f t="shared" si="9"/>
        <v>29030.274608279029</v>
      </c>
      <c r="U65" s="9">
        <f t="shared" si="10"/>
        <v>2.2045950602805559E-3</v>
      </c>
      <c r="V65" s="9">
        <f t="shared" si="18"/>
        <v>3.6508885366262858E-2</v>
      </c>
      <c r="W65" s="9">
        <f t="shared" si="18"/>
        <v>2.7998278383725015E-2</v>
      </c>
      <c r="X65" s="9">
        <f t="shared" si="18"/>
        <v>2.8498191763228008E-2</v>
      </c>
      <c r="Y65" s="9">
        <f t="shared" si="18"/>
        <v>2.8463306805069432E-2</v>
      </c>
      <c r="Z65" s="9">
        <f t="shared" si="18"/>
        <v>2.8465713903350821E-2</v>
      </c>
      <c r="AA65" s="9">
        <f t="shared" si="18"/>
        <v>2.8465547681469257E-2</v>
      </c>
      <c r="AB65" s="9">
        <f t="shared" si="11"/>
        <v>2.8465547681469257E-2</v>
      </c>
    </row>
    <row r="66" spans="1:28">
      <c r="A66" s="26" t="str">
        <f>'Dane sieci'!A66</f>
        <v>W226</v>
      </c>
      <c r="B66" s="26" t="str">
        <f>'Dane sieci'!B66</f>
        <v>OX13</v>
      </c>
      <c r="C66" s="29">
        <f>VLOOKUP(A66,'Dane węzłów'!$A$3:$E$243,4,FALSE)</f>
        <v>24.314550638436348</v>
      </c>
      <c r="D66" s="22">
        <f>'Dane sieci'!C66</f>
        <v>40</v>
      </c>
      <c r="E66" s="22" t="str">
        <f>'Dane sieci'!D66</f>
        <v>P</v>
      </c>
      <c r="F66" s="27">
        <f>'Dane sieci'!E66</f>
        <v>10</v>
      </c>
      <c r="G66" s="27">
        <f>'Dane sieci'!J66</f>
        <v>3.5</v>
      </c>
      <c r="H66" s="28">
        <f>VLOOKUP(A66,'Dane węzłów'!$A$3:$E$243,2,FALSE)</f>
        <v>0.43057205512424057</v>
      </c>
      <c r="I66" s="28">
        <f t="shared" si="3"/>
        <v>0.38751484961181654</v>
      </c>
      <c r="J66" s="27">
        <f t="shared" si="15"/>
        <v>43.1</v>
      </c>
      <c r="K66" s="19">
        <f t="shared" si="4"/>
        <v>7.7280427451226444E-2</v>
      </c>
      <c r="L66" s="24">
        <f t="shared" si="16"/>
        <v>2.2969423032418632</v>
      </c>
      <c r="M66" s="28">
        <f t="shared" si="5"/>
        <v>2.2969423032418633E-2</v>
      </c>
      <c r="N66" s="28">
        <f t="shared" si="6"/>
        <v>9.9781261707494462E-3</v>
      </c>
      <c r="O66" s="29">
        <f t="shared" si="7"/>
        <v>3.2947549203168079E-2</v>
      </c>
      <c r="P66" s="29">
        <f>C66+O66</f>
        <v>24.347498187639516</v>
      </c>
      <c r="S66" s="16">
        <f t="shared" si="8"/>
        <v>0.15</v>
      </c>
      <c r="T66" s="23">
        <f t="shared" si="9"/>
        <v>11856.199632286036</v>
      </c>
      <c r="U66" s="9">
        <f t="shared" si="10"/>
        <v>5.398019768975494E-3</v>
      </c>
      <c r="V66" s="9">
        <f t="shared" si="18"/>
        <v>4.2759337762077625E-2</v>
      </c>
      <c r="W66" s="9">
        <f t="shared" si="18"/>
        <v>3.4108139500715041E-2</v>
      </c>
      <c r="X66" s="9">
        <f t="shared" si="18"/>
        <v>3.4780761609897175E-2</v>
      </c>
      <c r="Y66" s="9">
        <f t="shared" si="18"/>
        <v>3.4720465454193897E-2</v>
      </c>
      <c r="Z66" s="9">
        <f t="shared" si="18"/>
        <v>3.4725805725541327E-2</v>
      </c>
      <c r="AA66" s="9">
        <f t="shared" si="18"/>
        <v>3.4725332243219192E-2</v>
      </c>
      <c r="AB66" s="9">
        <f t="shared" si="11"/>
        <v>3.4725332243219192E-2</v>
      </c>
    </row>
    <row r="67" spans="1:28">
      <c r="A67" s="26" t="str">
        <f>'Dane sieci'!A67</f>
        <v>OX13</v>
      </c>
      <c r="B67" s="26" t="str">
        <f>'Dane sieci'!B67</f>
        <v>K56/05</v>
      </c>
      <c r="C67" s="29"/>
      <c r="D67" s="22">
        <f>'Dane sieci'!C67</f>
        <v>65</v>
      </c>
      <c r="E67" s="22" t="str">
        <f>'Dane sieci'!D67</f>
        <v>P</v>
      </c>
      <c r="F67" s="27">
        <f>'Dane sieci'!E67</f>
        <v>6</v>
      </c>
      <c r="G67" s="27">
        <f>'Dane sieci'!J67</f>
        <v>5.9</v>
      </c>
      <c r="H67" s="28">
        <f>H65+H66</f>
        <v>2.1501803665644124</v>
      </c>
      <c r="I67" s="28">
        <f t="shared" si="3"/>
        <v>1.9351623299079712</v>
      </c>
      <c r="J67" s="27">
        <f t="shared" si="15"/>
        <v>70.3</v>
      </c>
      <c r="K67" s="19">
        <f t="shared" si="4"/>
        <v>0.14505825805360603</v>
      </c>
      <c r="L67" s="24">
        <f t="shared" si="16"/>
        <v>3.9580338491038352</v>
      </c>
      <c r="M67" s="28">
        <f t="shared" si="5"/>
        <v>2.3748203094623013E-2</v>
      </c>
      <c r="N67" s="28">
        <f t="shared" si="6"/>
        <v>5.9262346455681174E-2</v>
      </c>
      <c r="O67" s="29">
        <f t="shared" si="7"/>
        <v>8.301054955030418E-2</v>
      </c>
      <c r="P67" s="29">
        <f>MAX(P65,P66)+O67</f>
        <v>43.252480342912314</v>
      </c>
      <c r="S67" s="16">
        <f t="shared" si="8"/>
        <v>0.15</v>
      </c>
      <c r="T67" s="23">
        <f t="shared" si="9"/>
        <v>36299.153756949418</v>
      </c>
      <c r="U67" s="9">
        <f t="shared" si="10"/>
        <v>1.7631265023016493E-3</v>
      </c>
      <c r="V67" s="9">
        <f t="shared" si="18"/>
        <v>3.551203785169714E-2</v>
      </c>
      <c r="W67" s="9">
        <f t="shared" si="18"/>
        <v>2.7303901322372974E-2</v>
      </c>
      <c r="X67" s="9">
        <f t="shared" si="18"/>
        <v>2.7726173790326679E-2</v>
      </c>
      <c r="Y67" s="9">
        <f t="shared" si="18"/>
        <v>2.7700329367724964E-2</v>
      </c>
      <c r="Z67" s="9">
        <f t="shared" si="18"/>
        <v>2.7701895475074779E-2</v>
      </c>
      <c r="AA67" s="9">
        <f t="shared" si="18"/>
        <v>2.7701800515450552E-2</v>
      </c>
      <c r="AB67" s="9">
        <f t="shared" si="11"/>
        <v>2.7701800515450552E-2</v>
      </c>
    </row>
    <row r="68" spans="1:28">
      <c r="A68" s="26" t="str">
        <f>'Dane sieci'!A68</f>
        <v>K56/05</v>
      </c>
      <c r="B68" s="26" t="str">
        <f>'Dane sieci'!B68</f>
        <v>K56/03</v>
      </c>
      <c r="C68" s="29"/>
      <c r="D68" s="22">
        <f>'Dane sieci'!C68</f>
        <v>100</v>
      </c>
      <c r="E68" s="22" t="str">
        <f>'Dane sieci'!D68</f>
        <v>P</v>
      </c>
      <c r="F68" s="27">
        <f>'Dane sieci'!E68</f>
        <v>295</v>
      </c>
      <c r="G68" s="27">
        <f>'Dane sieci'!J68</f>
        <v>12.9</v>
      </c>
      <c r="H68" s="28">
        <f>H67+H64</f>
        <v>4.8324700758997388</v>
      </c>
      <c r="I68" s="28">
        <f t="shared" si="3"/>
        <v>4.3492230683097652</v>
      </c>
      <c r="J68" s="27">
        <f t="shared" si="15"/>
        <v>107.1</v>
      </c>
      <c r="K68" s="19">
        <f t="shared" si="4"/>
        <v>0.14046510485553462</v>
      </c>
      <c r="L68" s="24">
        <f t="shared" si="16"/>
        <v>2.1866421129778111</v>
      </c>
      <c r="M68" s="28">
        <f t="shared" si="5"/>
        <v>0.64505942332845423</v>
      </c>
      <c r="N68" s="28">
        <f t="shared" si="6"/>
        <v>0.12149783002714233</v>
      </c>
      <c r="O68" s="29">
        <f t="shared" si="7"/>
        <v>0.76655725335559655</v>
      </c>
      <c r="P68" s="29">
        <f>MAX(P66,P64)+O68</f>
        <v>43.851347684390042</v>
      </c>
      <c r="S68" s="16">
        <f t="shared" si="8"/>
        <v>0.15</v>
      </c>
      <c r="T68" s="23">
        <f t="shared" si="9"/>
        <v>53549.649932032655</v>
      </c>
      <c r="U68" s="9">
        <f t="shared" si="10"/>
        <v>1.1951525375279081E-3</v>
      </c>
      <c r="V68" s="9">
        <f t="shared" si="18"/>
        <v>3.2792205846290751E-2</v>
      </c>
      <c r="W68" s="9">
        <f t="shared" si="18"/>
        <v>2.4470554657223711E-2</v>
      </c>
      <c r="X68" s="9">
        <f t="shared" si="18"/>
        <v>2.4889061247904052E-2</v>
      </c>
      <c r="Y68" s="9">
        <f t="shared" si="18"/>
        <v>2.4863548965908429E-2</v>
      </c>
      <c r="Z68" s="9">
        <f t="shared" si="18"/>
        <v>2.4865087335942285E-2</v>
      </c>
      <c r="AA68" s="9">
        <f t="shared" si="18"/>
        <v>2.4864994512199274E-2</v>
      </c>
      <c r="AB68" s="9">
        <f t="shared" si="11"/>
        <v>2.4864994512199274E-2</v>
      </c>
    </row>
    <row r="69" spans="1:28">
      <c r="A69" s="26" t="str">
        <f>'Dane sieci'!A69</f>
        <v>W211</v>
      </c>
      <c r="B69" s="26" t="str">
        <f>'Dane sieci'!B69</f>
        <v>ODW</v>
      </c>
      <c r="C69" s="29">
        <f>VLOOKUP(A69,'Dane węzłów'!$A$3:$E$243,4,FALSE)</f>
        <v>48.02681099691754</v>
      </c>
      <c r="D69" s="22">
        <f>'Dane sieci'!C69</f>
        <v>65</v>
      </c>
      <c r="E69" s="22" t="str">
        <f>'Dane sieci'!D69</f>
        <v>P</v>
      </c>
      <c r="F69" s="27">
        <f>'Dane sieci'!E69</f>
        <v>205</v>
      </c>
      <c r="G69" s="27">
        <f>'Dane sieci'!J69</f>
        <v>3</v>
      </c>
      <c r="H69" s="28">
        <f>VLOOKUP(A69,'Dane węzłów'!$A$3:$E$243,2,FALSE)</f>
        <v>2.3449204246911433</v>
      </c>
      <c r="I69" s="28">
        <f t="shared" si="3"/>
        <v>2.1104283822220289</v>
      </c>
      <c r="J69" s="27">
        <f t="shared" si="15"/>
        <v>70.3</v>
      </c>
      <c r="K69" s="19">
        <f t="shared" si="4"/>
        <v>0.15819606455783791</v>
      </c>
      <c r="L69" s="24">
        <f t="shared" si="16"/>
        <v>4.6621552618181141</v>
      </c>
      <c r="M69" s="28">
        <f t="shared" si="5"/>
        <v>0.9557418286727134</v>
      </c>
      <c r="N69" s="28">
        <f t="shared" si="6"/>
        <v>3.5838887595316476E-2</v>
      </c>
      <c r="O69" s="29">
        <f t="shared" si="7"/>
        <v>0.9915807162680299</v>
      </c>
      <c r="P69" s="29">
        <f>C69+O69</f>
        <v>49.018391713185572</v>
      </c>
      <c r="S69" s="16">
        <f t="shared" si="8"/>
        <v>0.15</v>
      </c>
      <c r="T69" s="23">
        <f t="shared" si="9"/>
        <v>39586.73810219868</v>
      </c>
      <c r="U69" s="9">
        <f t="shared" si="10"/>
        <v>1.6167030442057408E-3</v>
      </c>
      <c r="V69" s="9">
        <f t="shared" si="18"/>
        <v>3.5143528119371832E-2</v>
      </c>
      <c r="W69" s="9">
        <f t="shared" si="18"/>
        <v>2.7062905885385694E-2</v>
      </c>
      <c r="X69" s="9">
        <f t="shared" si="18"/>
        <v>2.7456856003910853E-2</v>
      </c>
      <c r="Y69" s="9">
        <f t="shared" si="18"/>
        <v>2.7434004105340748E-2</v>
      </c>
      <c r="Z69" s="9">
        <f t="shared" si="18"/>
        <v>2.7435317232348128E-2</v>
      </c>
      <c r="AA69" s="9">
        <f t="shared" si="18"/>
        <v>2.7435241735737748E-2</v>
      </c>
      <c r="AB69" s="9">
        <f t="shared" si="11"/>
        <v>2.7435241735737748E-2</v>
      </c>
    </row>
    <row r="70" spans="1:28">
      <c r="A70" s="26" t="str">
        <f>'Dane sieci'!A70</f>
        <v>ODW</v>
      </c>
      <c r="B70" s="26" t="str">
        <f>'Dane sieci'!B70</f>
        <v>K56/04</v>
      </c>
      <c r="C70" s="29"/>
      <c r="D70" s="22">
        <f>'Dane sieci'!C70</f>
        <v>100</v>
      </c>
      <c r="E70" s="22" t="str">
        <f>'Dane sieci'!D70</f>
        <v>P</v>
      </c>
      <c r="F70" s="27">
        <f>'Dane sieci'!E70</f>
        <v>100</v>
      </c>
      <c r="G70" s="27">
        <f>'Dane sieci'!J70</f>
        <v>4</v>
      </c>
      <c r="H70" s="28">
        <f>H69</f>
        <v>2.3449204246911433</v>
      </c>
      <c r="I70" s="28">
        <f t="shared" si="3"/>
        <v>2.1104283822220289</v>
      </c>
      <c r="J70" s="27">
        <f t="shared" si="15"/>
        <v>107.1</v>
      </c>
      <c r="K70" s="19">
        <f t="shared" si="4"/>
        <v>6.8159655033311381E-2</v>
      </c>
      <c r="L70" s="24">
        <f t="shared" si="16"/>
        <v>0.56852189792233343</v>
      </c>
      <c r="M70" s="28">
        <f t="shared" si="5"/>
        <v>5.6852189792233346E-2</v>
      </c>
      <c r="N70" s="28">
        <f t="shared" si="6"/>
        <v>8.8706751314142924E-3</v>
      </c>
      <c r="O70" s="29">
        <f t="shared" si="7"/>
        <v>6.5722864923647636E-2</v>
      </c>
      <c r="P70" s="29">
        <f>P69+O70</f>
        <v>49.084114578109222</v>
      </c>
      <c r="S70" s="16">
        <f t="shared" si="8"/>
        <v>0.15</v>
      </c>
      <c r="T70" s="23">
        <f t="shared" si="9"/>
        <v>25984.572255691572</v>
      </c>
      <c r="U70" s="9">
        <f t="shared" si="10"/>
        <v>2.4629999435908227E-3</v>
      </c>
      <c r="V70" s="9">
        <f t="shared" ref="V70:AA79" si="19">(1/(-2*LOG(2.51/$T70/U70^0.5+$S70/$J70/3.71)))^2</f>
        <v>3.6039525076430101E-2</v>
      </c>
      <c r="W70" s="9">
        <f t="shared" si="19"/>
        <v>2.6832212195393897E-2</v>
      </c>
      <c r="X70" s="9">
        <f t="shared" si="19"/>
        <v>2.751155510305562E-2</v>
      </c>
      <c r="Y70" s="9">
        <f t="shared" si="19"/>
        <v>2.7451380383382962E-2</v>
      </c>
      <c r="Z70" s="9">
        <f t="shared" si="19"/>
        <v>2.7456630556085472E-2</v>
      </c>
      <c r="AA70" s="9">
        <f t="shared" si="19"/>
        <v>2.7456171876637819E-2</v>
      </c>
      <c r="AB70" s="9">
        <f t="shared" si="11"/>
        <v>2.7456171876637819E-2</v>
      </c>
    </row>
    <row r="71" spans="1:28">
      <c r="A71" s="26" t="str">
        <f>'Dane sieci'!A71</f>
        <v>W241</v>
      </c>
      <c r="B71" s="26" t="str">
        <f>'Dane sieci'!B71</f>
        <v>OX14</v>
      </c>
      <c r="C71" s="29">
        <f>VLOOKUP(A71,'Dane węzłów'!$A$3:$E$243,4,FALSE)</f>
        <v>44.909877819469813</v>
      </c>
      <c r="D71" s="22">
        <f>'Dane sieci'!C71</f>
        <v>50</v>
      </c>
      <c r="E71" s="22" t="str">
        <f>'Dane sieci'!D71</f>
        <v>P</v>
      </c>
      <c r="F71" s="27">
        <f>'Dane sieci'!E71</f>
        <v>115</v>
      </c>
      <c r="G71" s="27">
        <f>'Dane sieci'!J71</f>
        <v>6.5</v>
      </c>
      <c r="H71" s="28">
        <f>VLOOKUP(A71,'Dane węzłów'!$A$3:$E$243,2,FALSE)</f>
        <v>0.93796816987645737</v>
      </c>
      <c r="I71" s="28">
        <f t="shared" si="3"/>
        <v>0.84417135288881162</v>
      </c>
      <c r="J71" s="27">
        <f t="shared" si="15"/>
        <v>54.5</v>
      </c>
      <c r="K71" s="19">
        <f t="shared" si="4"/>
        <v>0.10528665111564954</v>
      </c>
      <c r="L71" s="24">
        <f t="shared" si="16"/>
        <v>3.0061910401481238</v>
      </c>
      <c r="M71" s="28">
        <f t="shared" si="5"/>
        <v>0.34571196961703426</v>
      </c>
      <c r="N71" s="28">
        <f t="shared" si="6"/>
        <v>3.4395521351144411E-2</v>
      </c>
      <c r="O71" s="29">
        <f t="shared" si="7"/>
        <v>0.3801074909681787</v>
      </c>
      <c r="P71" s="29">
        <f>C71+O71</f>
        <v>45.289985310437991</v>
      </c>
      <c r="S71" s="16">
        <f t="shared" si="8"/>
        <v>0.15</v>
      </c>
      <c r="T71" s="23">
        <f t="shared" si="9"/>
        <v>20425.304136400489</v>
      </c>
      <c r="U71" s="9">
        <f t="shared" si="10"/>
        <v>3.1333682755765608E-3</v>
      </c>
      <c r="V71" s="9">
        <f t="shared" si="19"/>
        <v>3.8993220819908719E-2</v>
      </c>
      <c r="W71" s="9">
        <f t="shared" si="19"/>
        <v>3.0454483517880906E-2</v>
      </c>
      <c r="X71" s="9">
        <f t="shared" si="19"/>
        <v>3.0999714103882442E-2</v>
      </c>
      <c r="Y71" s="9">
        <f t="shared" si="19"/>
        <v>3.0958881791575483E-2</v>
      </c>
      <c r="Z71" s="9">
        <f t="shared" si="19"/>
        <v>3.0961905576917255E-2</v>
      </c>
      <c r="AA71" s="9">
        <f t="shared" si="19"/>
        <v>3.0961681467201834E-2</v>
      </c>
      <c r="AB71" s="9">
        <f t="shared" si="11"/>
        <v>3.0961681467201834E-2</v>
      </c>
    </row>
    <row r="72" spans="1:28">
      <c r="A72" s="26" t="str">
        <f>'Dane sieci'!A72</f>
        <v>W231</v>
      </c>
      <c r="B72" s="26" t="str">
        <f>'Dane sieci'!B72</f>
        <v>OX14</v>
      </c>
      <c r="C72" s="29">
        <f>VLOOKUP(A72,'Dane węzłów'!$A$3:$E$243,4,FALSE)</f>
        <v>81.399192371029272</v>
      </c>
      <c r="D72" s="22">
        <f>'Dane sieci'!C72</f>
        <v>65</v>
      </c>
      <c r="E72" s="22" t="str">
        <f>'Dane sieci'!D72</f>
        <v>P</v>
      </c>
      <c r="F72" s="27">
        <f>'Dane sieci'!E72</f>
        <v>55</v>
      </c>
      <c r="G72" s="27">
        <f>'Dane sieci'!J72</f>
        <v>6</v>
      </c>
      <c r="H72" s="28">
        <f>VLOOKUP(A72,'Dane węzłów'!$A$3:$E$243,2,FALSE)</f>
        <v>4.6898408493822865</v>
      </c>
      <c r="I72" s="28">
        <f t="shared" si="3"/>
        <v>4.2208567644440578</v>
      </c>
      <c r="J72" s="27">
        <f t="shared" si="15"/>
        <v>70.3</v>
      </c>
      <c r="K72" s="19">
        <f t="shared" si="4"/>
        <v>0.31639212911567582</v>
      </c>
      <c r="L72" s="24">
        <f t="shared" si="16"/>
        <v>17.545369022177439</v>
      </c>
      <c r="M72" s="28">
        <f t="shared" si="5"/>
        <v>0.96499529621975921</v>
      </c>
      <c r="N72" s="28">
        <f t="shared" si="6"/>
        <v>0.28671110076253181</v>
      </c>
      <c r="O72" s="29">
        <f t="shared" si="7"/>
        <v>1.251706396982291</v>
      </c>
      <c r="P72" s="29">
        <f>C72+O72</f>
        <v>82.650898768011558</v>
      </c>
      <c r="S72" s="16">
        <f t="shared" si="8"/>
        <v>0.15</v>
      </c>
      <c r="T72" s="23">
        <f t="shared" si="9"/>
        <v>79173.476204397361</v>
      </c>
      <c r="U72" s="9">
        <f t="shared" si="10"/>
        <v>8.0835152210287039E-4</v>
      </c>
      <c r="V72" s="9">
        <f t="shared" si="19"/>
        <v>3.2533592886750701E-2</v>
      </c>
      <c r="W72" s="9">
        <f t="shared" si="19"/>
        <v>2.5609425363692203E-2</v>
      </c>
      <c r="X72" s="9">
        <f t="shared" si="19"/>
        <v>2.5819442098816869E-2</v>
      </c>
      <c r="Y72" s="9">
        <f t="shared" si="19"/>
        <v>2.5811914694496559E-2</v>
      </c>
      <c r="Z72" s="9">
        <f t="shared" si="19"/>
        <v>2.5812182981346854E-2</v>
      </c>
      <c r="AA72" s="9">
        <f t="shared" si="19"/>
        <v>2.5812173417324412E-2</v>
      </c>
      <c r="AB72" s="9">
        <f t="shared" si="11"/>
        <v>2.5812173417324412E-2</v>
      </c>
    </row>
    <row r="73" spans="1:28">
      <c r="A73" s="26" t="str">
        <f>'Dane sieci'!A73</f>
        <v>OX14</v>
      </c>
      <c r="B73" s="26" t="str">
        <f>'Dane sieci'!B73</f>
        <v>K56/04</v>
      </c>
      <c r="C73" s="29"/>
      <c r="D73" s="22">
        <f>'Dane sieci'!C73</f>
        <v>65</v>
      </c>
      <c r="E73" s="22" t="str">
        <f>'Dane sieci'!D73</f>
        <v>P</v>
      </c>
      <c r="F73" s="27">
        <f>'Dane sieci'!E73</f>
        <v>250</v>
      </c>
      <c r="G73" s="27">
        <f>'Dane sieci'!J73</f>
        <v>8.9</v>
      </c>
      <c r="H73" s="28">
        <f>H71+H72</f>
        <v>5.627809019258744</v>
      </c>
      <c r="I73" s="28">
        <f t="shared" si="3"/>
        <v>5.0650281173328695</v>
      </c>
      <c r="J73" s="27">
        <f t="shared" si="15"/>
        <v>70.3</v>
      </c>
      <c r="K73" s="19">
        <f t="shared" si="4"/>
        <v>0.37967055493881091</v>
      </c>
      <c r="L73" s="24">
        <f t="shared" si="16"/>
        <v>24.970366631161145</v>
      </c>
      <c r="M73" s="28">
        <f t="shared" si="5"/>
        <v>6.2425916577902862</v>
      </c>
      <c r="N73" s="28">
        <f t="shared" si="6"/>
        <v>0.61241491122876757</v>
      </c>
      <c r="O73" s="29">
        <f t="shared" si="7"/>
        <v>6.8550065690190536</v>
      </c>
      <c r="P73" s="29">
        <f>MAX(P71,P72)+O73</f>
        <v>89.505905337030612</v>
      </c>
      <c r="S73" s="16">
        <f t="shared" si="8"/>
        <v>0.15</v>
      </c>
      <c r="T73" s="23">
        <f t="shared" si="9"/>
        <v>95008.171445276806</v>
      </c>
      <c r="U73" s="9">
        <f t="shared" si="10"/>
        <v>6.7362626841905888E-4</v>
      </c>
      <c r="V73" s="9">
        <f t="shared" si="19"/>
        <v>3.1938410377124658E-2</v>
      </c>
      <c r="W73" s="9">
        <f t="shared" si="19"/>
        <v>2.534162679033344E-2</v>
      </c>
      <c r="X73" s="9">
        <f t="shared" si="19"/>
        <v>2.5516092674688951E-2</v>
      </c>
      <c r="Y73" s="9">
        <f t="shared" si="19"/>
        <v>2.5510661386194729E-2</v>
      </c>
      <c r="Z73" s="9">
        <f t="shared" si="19"/>
        <v>2.5510829663169761E-2</v>
      </c>
      <c r="AA73" s="9">
        <f t="shared" si="19"/>
        <v>2.5510824448692338E-2</v>
      </c>
      <c r="AB73" s="9">
        <f t="shared" si="11"/>
        <v>2.5510824448692338E-2</v>
      </c>
    </row>
    <row r="74" spans="1:28">
      <c r="A74" s="26" t="str">
        <f>'Dane sieci'!A74</f>
        <v>K56/04</v>
      </c>
      <c r="B74" s="26" t="str">
        <f>'Dane sieci'!B74</f>
        <v>K56/03</v>
      </c>
      <c r="C74" s="29"/>
      <c r="D74" s="22">
        <f>'Dane sieci'!C74</f>
        <v>100</v>
      </c>
      <c r="E74" s="22" t="str">
        <f>'Dane sieci'!D74</f>
        <v>P</v>
      </c>
      <c r="F74" s="27">
        <f>'Dane sieci'!E74</f>
        <v>65</v>
      </c>
      <c r="G74" s="27">
        <f>'Dane sieci'!J74</f>
        <v>4</v>
      </c>
      <c r="H74" s="28">
        <f>H73+H70</f>
        <v>7.9727294439498877</v>
      </c>
      <c r="I74" s="28">
        <f t="shared" si="3"/>
        <v>7.1754564995548993</v>
      </c>
      <c r="J74" s="27">
        <f t="shared" si="15"/>
        <v>107.1</v>
      </c>
      <c r="K74" s="19">
        <f t="shared" si="4"/>
        <v>0.23174282711325869</v>
      </c>
      <c r="L74" s="24">
        <f t="shared" ref="L74:L105" si="20">AB74/(J74/1000)*$F$5*K74^2/2</f>
        <v>5.66507934628273</v>
      </c>
      <c r="M74" s="28">
        <f t="shared" si="5"/>
        <v>0.36823015750837745</v>
      </c>
      <c r="N74" s="28">
        <f t="shared" si="6"/>
        <v>0.10254500451914925</v>
      </c>
      <c r="O74" s="29">
        <f t="shared" si="7"/>
        <v>0.47077516202752667</v>
      </c>
      <c r="P74" s="29">
        <f>MAX(P70,P73)+O74</f>
        <v>89.976680499058133</v>
      </c>
      <c r="S74" s="16">
        <f t="shared" si="8"/>
        <v>0.15</v>
      </c>
      <c r="T74" s="23">
        <f t="shared" si="9"/>
        <v>88347.545669351341</v>
      </c>
      <c r="U74" s="9">
        <f t="shared" si="10"/>
        <v>7.2441174811494792E-4</v>
      </c>
      <c r="V74" s="9">
        <f t="shared" si="19"/>
        <v>3.0914572982527345E-2</v>
      </c>
      <c r="W74" s="9">
        <f t="shared" si="19"/>
        <v>2.34038107675958E-2</v>
      </c>
      <c r="X74" s="9">
        <f t="shared" si="19"/>
        <v>2.3678515880917468E-2</v>
      </c>
      <c r="Y74" s="9">
        <f t="shared" si="19"/>
        <v>2.3666367142380743E-2</v>
      </c>
      <c r="Z74" s="9">
        <f t="shared" si="19"/>
        <v>2.3666900234898543E-2</v>
      </c>
      <c r="AA74" s="9">
        <f t="shared" si="19"/>
        <v>2.3666876834495809E-2</v>
      </c>
      <c r="AB74" s="9">
        <f t="shared" si="11"/>
        <v>2.3666876834495809E-2</v>
      </c>
    </row>
    <row r="75" spans="1:28">
      <c r="A75" s="26" t="str">
        <f>'Dane sieci'!A75</f>
        <v>K56/03</v>
      </c>
      <c r="B75" s="26" t="str">
        <f>'Dane sieci'!B75</f>
        <v>OX15</v>
      </c>
      <c r="C75" s="29"/>
      <c r="D75" s="22">
        <f>'Dane sieci'!C75</f>
        <v>100</v>
      </c>
      <c r="E75" s="22" t="str">
        <f>'Dane sieci'!D75</f>
        <v>P</v>
      </c>
      <c r="F75" s="27">
        <f>'Dane sieci'!E75</f>
        <v>435</v>
      </c>
      <c r="G75" s="27">
        <f>'Dane sieci'!J75</f>
        <v>14</v>
      </c>
      <c r="H75" s="28">
        <f>H74+H68</f>
        <v>12.805199519849626</v>
      </c>
      <c r="I75" s="28">
        <f t="shared" si="3"/>
        <v>11.524679567864665</v>
      </c>
      <c r="J75" s="27">
        <f t="shared" si="15"/>
        <v>107.1</v>
      </c>
      <c r="K75" s="19">
        <f t="shared" si="4"/>
        <v>0.37220793196879326</v>
      </c>
      <c r="L75" s="24">
        <f t="shared" si="20"/>
        <v>14.125156570907562</v>
      </c>
      <c r="M75" s="28">
        <f t="shared" si="5"/>
        <v>6.144443108344789</v>
      </c>
      <c r="N75" s="28">
        <f t="shared" si="6"/>
        <v>0.92585121170602425</v>
      </c>
      <c r="O75" s="29">
        <f t="shared" si="7"/>
        <v>7.070294320050813</v>
      </c>
      <c r="P75" s="29">
        <f>MAX(P68,P74)+O75</f>
        <v>97.046974819108954</v>
      </c>
      <c r="S75" s="16">
        <f t="shared" si="8"/>
        <v>0.15</v>
      </c>
      <c r="T75" s="23">
        <f t="shared" si="9"/>
        <v>141897.19560138398</v>
      </c>
      <c r="U75" s="9">
        <f t="shared" si="10"/>
        <v>4.5103076018350696E-4</v>
      </c>
      <c r="V75" s="9">
        <f t="shared" si="19"/>
        <v>2.9379730714733886E-2</v>
      </c>
      <c r="W75" s="9">
        <f t="shared" si="19"/>
        <v>2.270682073568615E-2</v>
      </c>
      <c r="X75" s="9">
        <f t="shared" si="19"/>
        <v>2.2880713972134935E-2</v>
      </c>
      <c r="Y75" s="9">
        <f t="shared" si="19"/>
        <v>2.287528290582231E-2</v>
      </c>
      <c r="Z75" s="9">
        <f t="shared" si="19"/>
        <v>2.2875451637212805E-2</v>
      </c>
      <c r="AA75" s="9">
        <f t="shared" si="19"/>
        <v>2.2875446394235128E-2</v>
      </c>
      <c r="AB75" s="9">
        <f t="shared" si="11"/>
        <v>2.2875446394235128E-2</v>
      </c>
    </row>
    <row r="76" spans="1:28">
      <c r="A76" s="26" t="str">
        <f>'Dane sieci'!A76</f>
        <v>W207</v>
      </c>
      <c r="B76" s="26" t="str">
        <f>'Dane sieci'!B76</f>
        <v>RED</v>
      </c>
      <c r="C76" s="29">
        <f>VLOOKUP(A76,'Dane węzłów'!$A$3:$E$243,4,FALSE)</f>
        <v>42.277107621611322</v>
      </c>
      <c r="D76" s="22">
        <f>'Dane sieci'!C76</f>
        <v>50</v>
      </c>
      <c r="E76" s="22" t="str">
        <f>'Dane sieci'!D76</f>
        <v>T</v>
      </c>
      <c r="F76" s="27">
        <f>'Dane sieci'!E76</f>
        <v>10</v>
      </c>
      <c r="G76" s="27">
        <f>'Dane sieci'!J76</f>
        <v>2</v>
      </c>
      <c r="H76" s="28">
        <f>VLOOKUP(A76,'Dane węzłów'!$A$3:$E$243,2,FALSE)</f>
        <v>1.8759363397529147</v>
      </c>
      <c r="I76" s="28">
        <f t="shared" ref="I76:I140" si="21">$C$6*H76</f>
        <v>1.6883427057776232</v>
      </c>
      <c r="J76" s="27">
        <f t="shared" ref="J76:J140" si="22">IF(E76="T",VLOOKUP(D76,$A$606:$C$629,3),VLOOKUP(D76,$A$606:$C$629,2))</f>
        <v>51.2</v>
      </c>
      <c r="K76" s="19">
        <f t="shared" ref="K76:K140" si="23">I76/3.6/$F$5/(PI()*J76^2/4)*10^6</f>
        <v>0.23859228170490873</v>
      </c>
      <c r="L76" s="24">
        <f t="shared" si="20"/>
        <v>22.996700117141863</v>
      </c>
      <c r="M76" s="28">
        <f t="shared" ref="M76:M140" si="24">L76*F76/1000</f>
        <v>0.22996700117141863</v>
      </c>
      <c r="N76" s="28">
        <f t="shared" ref="N76:N140" si="25">G76*$F$5*K76^2/2000</f>
        <v>5.4348140844866798E-2</v>
      </c>
      <c r="O76" s="29">
        <f t="shared" ref="O76:O140" si="26">M76+N76</f>
        <v>0.28431514201628544</v>
      </c>
      <c r="P76" s="29">
        <f>C76+O76</f>
        <v>42.561422763627604</v>
      </c>
      <c r="S76" s="16">
        <f t="shared" ref="S76:S140" si="27">IF(E76="T",0.7,0.15)</f>
        <v>0.7</v>
      </c>
      <c r="T76" s="23">
        <f t="shared" ref="T76:T140" si="28">K76*J76/1000/$F$4</f>
        <v>43483.557634133846</v>
      </c>
      <c r="U76" s="9">
        <f t="shared" ref="U76:U140" si="29">64/T76</f>
        <v>1.471820694582752E-3</v>
      </c>
      <c r="V76" s="9">
        <f t="shared" si="19"/>
        <v>4.7887593400577431E-2</v>
      </c>
      <c r="W76" s="9">
        <f t="shared" si="19"/>
        <v>4.3275677203333286E-2</v>
      </c>
      <c r="X76" s="9">
        <f t="shared" si="19"/>
        <v>4.3329889552068047E-2</v>
      </c>
      <c r="Y76" s="9">
        <f t="shared" si="19"/>
        <v>4.3329202972218581E-2</v>
      </c>
      <c r="Z76" s="9">
        <f t="shared" si="19"/>
        <v>4.3329211659533844E-2</v>
      </c>
      <c r="AA76" s="9">
        <f t="shared" si="19"/>
        <v>4.3329211549611717E-2</v>
      </c>
      <c r="AB76" s="9">
        <f t="shared" ref="AB76:AB140" si="30">IF(T76&lt;=2300,U76,AA76)</f>
        <v>4.3329211549611717E-2</v>
      </c>
    </row>
    <row r="77" spans="1:28">
      <c r="A77" s="26" t="str">
        <f>'Dane sieci'!A77</f>
        <v>RED</v>
      </c>
      <c r="B77" s="26" t="str">
        <f>'Dane sieci'!B77</f>
        <v>OX15</v>
      </c>
      <c r="C77" s="29"/>
      <c r="D77" s="22">
        <f>'Dane sieci'!C77</f>
        <v>50</v>
      </c>
      <c r="E77" s="22" t="str">
        <f>'Dane sieci'!D77</f>
        <v>P</v>
      </c>
      <c r="F77" s="27">
        <f>'Dane sieci'!E77</f>
        <v>20</v>
      </c>
      <c r="G77" s="27">
        <f>'Dane sieci'!J77</f>
        <v>3.5</v>
      </c>
      <c r="H77" s="28">
        <f>H76</f>
        <v>1.8759363397529147</v>
      </c>
      <c r="I77" s="28">
        <f t="shared" si="21"/>
        <v>1.6883427057776232</v>
      </c>
      <c r="J77" s="27">
        <f t="shared" si="22"/>
        <v>54.5</v>
      </c>
      <c r="K77" s="19">
        <f t="shared" si="23"/>
        <v>0.21057330223129908</v>
      </c>
      <c r="L77" s="24">
        <f t="shared" si="20"/>
        <v>11.107509448960172</v>
      </c>
      <c r="M77" s="28">
        <f t="shared" si="24"/>
        <v>0.22215018897920344</v>
      </c>
      <c r="N77" s="28">
        <f t="shared" si="25"/>
        <v>7.4082661371695654E-2</v>
      </c>
      <c r="O77" s="29">
        <f t="shared" si="26"/>
        <v>0.29623285035089908</v>
      </c>
      <c r="P77" s="29">
        <f>P76+O77</f>
        <v>42.857655613978501</v>
      </c>
      <c r="S77" s="16">
        <f t="shared" si="27"/>
        <v>0.15</v>
      </c>
      <c r="T77" s="23">
        <f t="shared" si="28"/>
        <v>40850.608272800979</v>
      </c>
      <c r="U77" s="9">
        <f t="shared" si="29"/>
        <v>1.5666841377882804E-3</v>
      </c>
      <c r="V77" s="9">
        <f t="shared" si="19"/>
        <v>3.5887171403148302E-2</v>
      </c>
      <c r="W77" s="9">
        <f t="shared" si="19"/>
        <v>2.8300589205635489E-2</v>
      </c>
      <c r="X77" s="9">
        <f t="shared" si="19"/>
        <v>2.8614472990482427E-2</v>
      </c>
      <c r="Y77" s="9">
        <f t="shared" si="19"/>
        <v>2.8599208436654287E-2</v>
      </c>
      <c r="Z77" s="9">
        <f t="shared" si="19"/>
        <v>2.8599945308648289E-2</v>
      </c>
      <c r="AA77" s="9">
        <f t="shared" si="19"/>
        <v>2.8599909724607367E-2</v>
      </c>
      <c r="AB77" s="9">
        <f t="shared" si="30"/>
        <v>2.8599909724607367E-2</v>
      </c>
    </row>
    <row r="78" spans="1:28">
      <c r="A78" s="26" t="str">
        <f>'Dane sieci'!A78</f>
        <v>OX15</v>
      </c>
      <c r="B78" s="26" t="str">
        <f>'Dane sieci'!B78</f>
        <v>OX16</v>
      </c>
      <c r="C78" s="29"/>
      <c r="D78" s="22">
        <f>'Dane sieci'!C78</f>
        <v>100</v>
      </c>
      <c r="E78" s="22" t="str">
        <f>'Dane sieci'!D78</f>
        <v>P</v>
      </c>
      <c r="F78" s="27">
        <f>'Dane sieci'!E78</f>
        <v>40</v>
      </c>
      <c r="G78" s="27">
        <f>'Dane sieci'!J78</f>
        <v>2</v>
      </c>
      <c r="H78" s="28">
        <f>H77+H75</f>
        <v>14.681135859602541</v>
      </c>
      <c r="I78" s="28">
        <f t="shared" si="21"/>
        <v>13.213022273642288</v>
      </c>
      <c r="J78" s="27">
        <f t="shared" si="22"/>
        <v>107.1</v>
      </c>
      <c r="K78" s="19">
        <f t="shared" si="23"/>
        <v>0.42673565599544244</v>
      </c>
      <c r="L78" s="24">
        <f t="shared" si="20"/>
        <v>18.422130327437191</v>
      </c>
      <c r="M78" s="28">
        <f t="shared" si="24"/>
        <v>0.73688521309748767</v>
      </c>
      <c r="N78" s="28">
        <f t="shared" si="25"/>
        <v>0.17385603678715095</v>
      </c>
      <c r="O78" s="29">
        <f t="shared" si="26"/>
        <v>0.91074124988463856</v>
      </c>
      <c r="P78" s="29">
        <f>MAX(P75,P77)+O78</f>
        <v>97.957716068993591</v>
      </c>
      <c r="S78" s="16">
        <f t="shared" si="27"/>
        <v>0.15</v>
      </c>
      <c r="T78" s="23">
        <f t="shared" si="28"/>
        <v>162684.85340593723</v>
      </c>
      <c r="U78" s="9">
        <f t="shared" si="29"/>
        <v>3.9339863951750226E-4</v>
      </c>
      <c r="V78" s="9">
        <f t="shared" si="19"/>
        <v>2.8976859598135517E-2</v>
      </c>
      <c r="W78" s="9">
        <f t="shared" si="19"/>
        <v>2.2550225933264733E-2</v>
      </c>
      <c r="X78" s="9">
        <f t="shared" si="19"/>
        <v>2.2701175930531618E-2</v>
      </c>
      <c r="Y78" s="9">
        <f t="shared" si="19"/>
        <v>2.2696941733078627E-2</v>
      </c>
      <c r="Z78" s="9">
        <f t="shared" si="19"/>
        <v>2.2697059952481669E-2</v>
      </c>
      <c r="AA78" s="9">
        <f t="shared" si="19"/>
        <v>2.2697056651349381E-2</v>
      </c>
      <c r="AB78" s="9">
        <f t="shared" si="30"/>
        <v>2.2697056651349381E-2</v>
      </c>
    </row>
    <row r="79" spans="1:28">
      <c r="A79" s="26" t="str">
        <f>'Dane sieci'!A79</f>
        <v>W206</v>
      </c>
      <c r="B79" s="26" t="str">
        <f>'Dane sieci'!B79</f>
        <v>OX16</v>
      </c>
      <c r="C79" s="29">
        <f>VLOOKUP(A79,'Dane węzłów'!$A$3:$E$243,4,FALSE)</f>
        <v>50.768836518827527</v>
      </c>
      <c r="D79" s="22">
        <f>'Dane sieci'!C79</f>
        <v>40</v>
      </c>
      <c r="E79" s="22" t="str">
        <f>'Dane sieci'!D79</f>
        <v>P</v>
      </c>
      <c r="F79" s="27">
        <f>'Dane sieci'!E79</f>
        <v>70</v>
      </c>
      <c r="G79" s="27">
        <f>'Dane sieci'!J79</f>
        <v>4.5</v>
      </c>
      <c r="H79" s="28">
        <f>VLOOKUP(A79,'Dane węzłów'!$A$3:$E$243,2,FALSE)</f>
        <v>0.93796816987645737</v>
      </c>
      <c r="I79" s="28">
        <f t="shared" si="21"/>
        <v>0.84417135288881162</v>
      </c>
      <c r="J79" s="27">
        <f t="shared" si="22"/>
        <v>43.1</v>
      </c>
      <c r="K79" s="19">
        <f t="shared" si="23"/>
        <v>0.16834947888752644</v>
      </c>
      <c r="L79" s="24">
        <f t="shared" si="20"/>
        <v>9.8157323714776865</v>
      </c>
      <c r="M79" s="28">
        <f t="shared" si="24"/>
        <v>0.68710126600343802</v>
      </c>
      <c r="N79" s="28">
        <f t="shared" si="25"/>
        <v>6.0880467997440346E-2</v>
      </c>
      <c r="O79" s="29">
        <f t="shared" si="26"/>
        <v>0.74798173400087831</v>
      </c>
      <c r="P79" s="29">
        <f>C79+O79</f>
        <v>51.516818252828408</v>
      </c>
      <c r="S79" s="16">
        <f t="shared" si="27"/>
        <v>0.15</v>
      </c>
      <c r="T79" s="23">
        <f t="shared" si="28"/>
        <v>25827.820775726836</v>
      </c>
      <c r="U79" s="9">
        <f t="shared" si="29"/>
        <v>2.4779481225201795E-3</v>
      </c>
      <c r="V79" s="9">
        <f t="shared" si="19"/>
        <v>3.8779094785465477E-2</v>
      </c>
      <c r="W79" s="9">
        <f t="shared" si="19"/>
        <v>3.0904701445338079E-2</v>
      </c>
      <c r="X79" s="9">
        <f t="shared" si="19"/>
        <v>3.129140761745712E-2</v>
      </c>
      <c r="Y79" s="9">
        <f t="shared" si="19"/>
        <v>3.1269294292114419E-2</v>
      </c>
      <c r="Z79" s="9">
        <f t="shared" si="19"/>
        <v>3.1270548481522858E-2</v>
      </c>
      <c r="AA79" s="9">
        <f t="shared" si="19"/>
        <v>3.1270477315124098E-2</v>
      </c>
      <c r="AB79" s="9">
        <f t="shared" si="30"/>
        <v>3.1270477315124098E-2</v>
      </c>
    </row>
    <row r="80" spans="1:28">
      <c r="A80" s="26" t="str">
        <f>'Dane sieci'!A80</f>
        <v>OX16</v>
      </c>
      <c r="B80" s="26" t="str">
        <f>'Dane sieci'!B80</f>
        <v>OX17</v>
      </c>
      <c r="C80" s="29"/>
      <c r="D80" s="22">
        <f>'Dane sieci'!C80</f>
        <v>100</v>
      </c>
      <c r="E80" s="22" t="str">
        <f>'Dane sieci'!D80</f>
        <v>P</v>
      </c>
      <c r="F80" s="27">
        <f>'Dane sieci'!E80</f>
        <v>105</v>
      </c>
      <c r="G80" s="27">
        <f>'Dane sieci'!J80</f>
        <v>4</v>
      </c>
      <c r="H80" s="28">
        <f>H78+H79</f>
        <v>15.619104029478999</v>
      </c>
      <c r="I80" s="28">
        <f t="shared" si="21"/>
        <v>14.057193626531099</v>
      </c>
      <c r="J80" s="27">
        <f t="shared" si="22"/>
        <v>107.1</v>
      </c>
      <c r="K80" s="19">
        <f t="shared" si="23"/>
        <v>0.45399951800876703</v>
      </c>
      <c r="L80" s="24">
        <f t="shared" si="20"/>
        <v>20.782891096507054</v>
      </c>
      <c r="M80" s="28">
        <f t="shared" si="24"/>
        <v>2.182203565133241</v>
      </c>
      <c r="N80" s="28">
        <f t="shared" si="25"/>
        <v>0.39356157560938532</v>
      </c>
      <c r="O80" s="29">
        <f t="shared" si="26"/>
        <v>2.5757651407426261</v>
      </c>
      <c r="P80" s="29">
        <f>MAX(P78,P79)+O80</f>
        <v>100.53348120973622</v>
      </c>
      <c r="S80" s="16">
        <f t="shared" si="27"/>
        <v>0.15</v>
      </c>
      <c r="T80" s="23">
        <f t="shared" si="28"/>
        <v>173078.6823082139</v>
      </c>
      <c r="U80" s="9">
        <f t="shared" si="29"/>
        <v>3.6977401922918797E-4</v>
      </c>
      <c r="V80" s="9">
        <f t="shared" ref="V80:AA89" si="31">(1/(-2*LOG(2.51/$T80/U80^0.5+$S80/$J80/3.71)))^2</f>
        <v>2.8799938051729344E-2</v>
      </c>
      <c r="W80" s="9">
        <f t="shared" si="31"/>
        <v>2.2484893604594255E-2</v>
      </c>
      <c r="X80" s="9">
        <f t="shared" si="31"/>
        <v>2.2626287814174945E-2</v>
      </c>
      <c r="Y80" s="9">
        <f t="shared" si="31"/>
        <v>2.2622513660690905E-2</v>
      </c>
      <c r="Z80" s="9">
        <f t="shared" si="31"/>
        <v>2.2622613961068905E-2</v>
      </c>
      <c r="AA80" s="9">
        <f t="shared" si="31"/>
        <v>2.2622611295215325E-2</v>
      </c>
      <c r="AB80" s="9">
        <f t="shared" si="30"/>
        <v>2.2622611295215325E-2</v>
      </c>
    </row>
    <row r="81" spans="1:28">
      <c r="A81" s="26" t="str">
        <f>'Dane sieci'!A81</f>
        <v>W209</v>
      </c>
      <c r="B81" s="26" t="str">
        <f>'Dane sieci'!B81</f>
        <v>RED</v>
      </c>
      <c r="C81" s="29">
        <f>VLOOKUP(A81,'Dane węzłów'!$A$3:$E$243,4,FALSE)</f>
        <v>73.62053266278258</v>
      </c>
      <c r="D81" s="22">
        <f>'Dane sieci'!C81</f>
        <v>40</v>
      </c>
      <c r="E81" s="22" t="str">
        <f>'Dane sieci'!D81</f>
        <v>P</v>
      </c>
      <c r="F81" s="27">
        <f>'Dane sieci'!E81</f>
        <v>45</v>
      </c>
      <c r="G81" s="27">
        <f>'Dane sieci'!J81</f>
        <v>4</v>
      </c>
      <c r="H81" s="28">
        <f>VLOOKUP(A81,'Dane węzłów'!$A$3:$E$243,2,FALSE)</f>
        <v>0.54759475060406515</v>
      </c>
      <c r="I81" s="28">
        <f t="shared" si="21"/>
        <v>0.49283527554365864</v>
      </c>
      <c r="J81" s="27">
        <f t="shared" si="22"/>
        <v>43.1</v>
      </c>
      <c r="K81" s="19">
        <f t="shared" si="23"/>
        <v>9.8284029102908288E-2</v>
      </c>
      <c r="L81" s="24">
        <f t="shared" si="20"/>
        <v>3.5801439637007522</v>
      </c>
      <c r="M81" s="28">
        <f t="shared" si="24"/>
        <v>0.16110647836653386</v>
      </c>
      <c r="N81" s="28">
        <f t="shared" si="25"/>
        <v>1.8444539242271733E-2</v>
      </c>
      <c r="O81" s="29">
        <f t="shared" si="26"/>
        <v>0.1795510176088056</v>
      </c>
      <c r="P81" s="29">
        <f>C81+O81</f>
        <v>73.800083680391381</v>
      </c>
      <c r="S81" s="16">
        <f t="shared" si="27"/>
        <v>0.15</v>
      </c>
      <c r="T81" s="23">
        <f t="shared" si="28"/>
        <v>15078.527748114806</v>
      </c>
      <c r="U81" s="9">
        <f t="shared" si="29"/>
        <v>4.2444462131259204E-3</v>
      </c>
      <c r="V81" s="9">
        <f t="shared" si="31"/>
        <v>4.1419694611546001E-2</v>
      </c>
      <c r="W81" s="9">
        <f t="shared" si="31"/>
        <v>3.2926609507001409E-2</v>
      </c>
      <c r="X81" s="9">
        <f t="shared" si="31"/>
        <v>3.3505876486989564E-2</v>
      </c>
      <c r="Y81" s="9">
        <f t="shared" si="31"/>
        <v>3.3460091312793691E-2</v>
      </c>
      <c r="Z81" s="9">
        <f t="shared" si="31"/>
        <v>3.3463670552300408E-2</v>
      </c>
      <c r="AA81" s="9">
        <f t="shared" si="31"/>
        <v>3.3463390504624491E-2</v>
      </c>
      <c r="AB81" s="9">
        <f t="shared" si="30"/>
        <v>3.3463390504624491E-2</v>
      </c>
    </row>
    <row r="82" spans="1:28">
      <c r="A82" s="26" t="str">
        <f>'Dane sieci'!A82</f>
        <v>RED</v>
      </c>
      <c r="B82" s="26" t="str">
        <f>'Dane sieci'!B82</f>
        <v>OX17</v>
      </c>
      <c r="C82" s="29"/>
      <c r="D82" s="22">
        <f>'Dane sieci'!C82</f>
        <v>50</v>
      </c>
      <c r="E82" s="22" t="str">
        <f>'Dane sieci'!D82</f>
        <v>P</v>
      </c>
      <c r="F82" s="27">
        <f>'Dane sieci'!E82</f>
        <v>25</v>
      </c>
      <c r="G82" s="27">
        <f>'Dane sieci'!J82</f>
        <v>5.9</v>
      </c>
      <c r="H82" s="28">
        <f>H81</f>
        <v>0.54759475060406515</v>
      </c>
      <c r="I82" s="28">
        <f t="shared" si="21"/>
        <v>0.49283527554365864</v>
      </c>
      <c r="J82" s="27">
        <f t="shared" si="22"/>
        <v>54.5</v>
      </c>
      <c r="K82" s="19">
        <f t="shared" si="23"/>
        <v>6.1467349651326816E-2</v>
      </c>
      <c r="L82" s="24">
        <f t="shared" si="20"/>
        <v>1.1150672495512695</v>
      </c>
      <c r="M82" s="28">
        <f t="shared" si="24"/>
        <v>2.7876681238781734E-2</v>
      </c>
      <c r="N82" s="28">
        <f t="shared" si="25"/>
        <v>1.0641011255444517E-2</v>
      </c>
      <c r="O82" s="29">
        <f t="shared" si="26"/>
        <v>3.8517692494226249E-2</v>
      </c>
      <c r="P82" s="29">
        <f>P81+O82</f>
        <v>73.838601372885606</v>
      </c>
      <c r="S82" s="16">
        <f t="shared" si="27"/>
        <v>0.15</v>
      </c>
      <c r="T82" s="23">
        <f t="shared" si="28"/>
        <v>11924.487081536667</v>
      </c>
      <c r="U82" s="9">
        <f t="shared" si="29"/>
        <v>5.3671071604492479E-3</v>
      </c>
      <c r="V82" s="9">
        <f t="shared" si="31"/>
        <v>4.1926550852937644E-2</v>
      </c>
      <c r="W82" s="9">
        <f t="shared" si="31"/>
        <v>3.3008291855577021E-2</v>
      </c>
      <c r="X82" s="9">
        <f t="shared" si="31"/>
        <v>3.3762573763184874E-2</v>
      </c>
      <c r="Y82" s="9">
        <f t="shared" si="31"/>
        <v>3.3688637035214242E-2</v>
      </c>
      <c r="Z82" s="9">
        <f t="shared" si="31"/>
        <v>3.3695786143327411E-2</v>
      </c>
      <c r="AA82" s="9">
        <f t="shared" si="31"/>
        <v>3.3695093961089204E-2</v>
      </c>
      <c r="AB82" s="9">
        <f t="shared" si="30"/>
        <v>3.3695093961089204E-2</v>
      </c>
    </row>
    <row r="83" spans="1:28">
      <c r="A83" s="26" t="str">
        <f>'Dane sieci'!A83</f>
        <v>OX17</v>
      </c>
      <c r="B83" s="26" t="str">
        <f>'Dane sieci'!B83</f>
        <v xml:space="preserve">K56 </v>
      </c>
      <c r="C83" s="29"/>
      <c r="D83" s="22">
        <f>'Dane sieci'!C83</f>
        <v>100</v>
      </c>
      <c r="E83" s="22" t="str">
        <f>'Dane sieci'!D83</f>
        <v>P</v>
      </c>
      <c r="F83" s="27">
        <f>'Dane sieci'!E83</f>
        <v>55</v>
      </c>
      <c r="G83" s="27">
        <f>'Dane sieci'!J83</f>
        <v>6.9</v>
      </c>
      <c r="H83" s="28">
        <f>H82+H80</f>
        <v>16.166698780083063</v>
      </c>
      <c r="I83" s="28">
        <f t="shared" si="21"/>
        <v>14.550028902074757</v>
      </c>
      <c r="J83" s="27">
        <f t="shared" si="22"/>
        <v>107.1</v>
      </c>
      <c r="K83" s="19">
        <f t="shared" si="23"/>
        <v>0.46991642030797448</v>
      </c>
      <c r="L83" s="24">
        <f t="shared" si="20"/>
        <v>22.2265402132882</v>
      </c>
      <c r="M83" s="28">
        <f t="shared" si="24"/>
        <v>1.2224597117308511</v>
      </c>
      <c r="N83" s="28">
        <f t="shared" si="25"/>
        <v>0.727331250961051</v>
      </c>
      <c r="O83" s="29">
        <f t="shared" si="26"/>
        <v>1.9497909626919021</v>
      </c>
      <c r="P83" s="29">
        <f>MAX(P80,P82)+O83</f>
        <v>102.48327217242813</v>
      </c>
      <c r="S83" s="16">
        <f t="shared" si="27"/>
        <v>0.15</v>
      </c>
      <c r="T83" s="23">
        <f t="shared" si="28"/>
        <v>179146.69861020963</v>
      </c>
      <c r="U83" s="9">
        <f t="shared" si="29"/>
        <v>3.5724911760306712E-4</v>
      </c>
      <c r="V83" s="9">
        <f t="shared" si="31"/>
        <v>2.8702977843790674E-2</v>
      </c>
      <c r="W83" s="9">
        <f t="shared" si="31"/>
        <v>2.2449973939933053E-2</v>
      </c>
      <c r="X83" s="9">
        <f t="shared" si="31"/>
        <v>2.2586269340461287E-2</v>
      </c>
      <c r="Y83" s="9">
        <f t="shared" si="31"/>
        <v>2.2582731224843548E-2</v>
      </c>
      <c r="Z83" s="9">
        <f t="shared" si="31"/>
        <v>2.2582822682507608E-2</v>
      </c>
      <c r="AA83" s="9">
        <f t="shared" si="31"/>
        <v>2.2582820318135109E-2</v>
      </c>
      <c r="AB83" s="9">
        <f t="shared" si="30"/>
        <v>2.2582820318135109E-2</v>
      </c>
    </row>
    <row r="84" spans="1:28">
      <c r="A84" s="53" t="str">
        <f>'Dane sieci'!A84</f>
        <v>K56</v>
      </c>
      <c r="B84" s="53" t="str">
        <f>'Dane sieci'!B84</f>
        <v>K55</v>
      </c>
      <c r="C84" s="59"/>
      <c r="D84" s="31">
        <f>'Dane sieci'!C84</f>
        <v>200</v>
      </c>
      <c r="E84" s="31" t="str">
        <f>'Dane sieci'!D84</f>
        <v>P</v>
      </c>
      <c r="F84" s="55">
        <f>'Dane sieci'!E84</f>
        <v>160</v>
      </c>
      <c r="G84" s="55">
        <f>'Dane sieci'!J84</f>
        <v>5.4</v>
      </c>
      <c r="H84" s="56">
        <f>H83+H60</f>
        <v>167.82134981808255</v>
      </c>
      <c r="I84" s="56">
        <f t="shared" si="21"/>
        <v>151.03921483627431</v>
      </c>
      <c r="J84" s="55">
        <f t="shared" si="22"/>
        <v>210.1</v>
      </c>
      <c r="K84" s="57">
        <f t="shared" si="23"/>
        <v>1.267573995625048</v>
      </c>
      <c r="L84" s="58">
        <f t="shared" si="20"/>
        <v>67.616373109495626</v>
      </c>
      <c r="M84" s="56">
        <f t="shared" si="24"/>
        <v>10.818619697519299</v>
      </c>
      <c r="N84" s="56">
        <f t="shared" si="25"/>
        <v>4.1417350906957999</v>
      </c>
      <c r="O84" s="59">
        <f t="shared" si="26"/>
        <v>14.960354788215099</v>
      </c>
      <c r="P84" s="59">
        <f>MAX(P60,P83)+O84</f>
        <v>316.58403812332142</v>
      </c>
      <c r="S84" s="16">
        <f t="shared" si="27"/>
        <v>0.15</v>
      </c>
      <c r="T84" s="23">
        <f t="shared" si="28"/>
        <v>947977.63394965429</v>
      </c>
      <c r="U84" s="9">
        <f t="shared" si="29"/>
        <v>6.7512141329063199E-5</v>
      </c>
      <c r="V84" s="9">
        <f t="shared" si="31"/>
        <v>2.3118232802874398E-2</v>
      </c>
      <c r="W84" s="9">
        <f t="shared" si="31"/>
        <v>1.8479751873085048E-2</v>
      </c>
      <c r="X84" s="9">
        <f t="shared" si="31"/>
        <v>1.8522523407632895E-2</v>
      </c>
      <c r="Y84" s="9">
        <f t="shared" si="31"/>
        <v>1.8522058410830742E-2</v>
      </c>
      <c r="Z84" s="9">
        <f t="shared" si="31"/>
        <v>1.8522063457618684E-2</v>
      </c>
      <c r="AA84" s="9">
        <f t="shared" si="31"/>
        <v>1.8522063402842966E-2</v>
      </c>
      <c r="AB84" s="9">
        <f t="shared" si="30"/>
        <v>1.8522063402842966E-2</v>
      </c>
    </row>
    <row r="85" spans="1:28">
      <c r="A85" s="53" t="str">
        <f>'Dane sieci'!A85</f>
        <v>K55</v>
      </c>
      <c r="B85" s="53" t="str">
        <f>'Dane sieci'!B85</f>
        <v>K54</v>
      </c>
      <c r="C85" s="59"/>
      <c r="D85" s="31">
        <f>'Dane sieci'!C85</f>
        <v>200</v>
      </c>
      <c r="E85" s="31" t="str">
        <f>'Dane sieci'!D85</f>
        <v>P</v>
      </c>
      <c r="F85" s="55">
        <f>'Dane sieci'!E85</f>
        <v>10</v>
      </c>
      <c r="G85" s="55">
        <f>'Dane sieci'!J85</f>
        <v>5.4</v>
      </c>
      <c r="H85" s="56">
        <f>H84</f>
        <v>167.82134981808255</v>
      </c>
      <c r="I85" s="56">
        <f t="shared" si="21"/>
        <v>151.03921483627431</v>
      </c>
      <c r="J85" s="55">
        <f t="shared" si="22"/>
        <v>210.1</v>
      </c>
      <c r="K85" s="57">
        <f t="shared" si="23"/>
        <v>1.267573995625048</v>
      </c>
      <c r="L85" s="58">
        <f t="shared" si="20"/>
        <v>67.616373109495626</v>
      </c>
      <c r="M85" s="56">
        <f t="shared" si="24"/>
        <v>0.6761637310949562</v>
      </c>
      <c r="N85" s="56">
        <f t="shared" si="25"/>
        <v>4.1417350906957999</v>
      </c>
      <c r="O85" s="59">
        <f t="shared" si="26"/>
        <v>4.8178988217907559</v>
      </c>
      <c r="P85" s="59">
        <f>P84+O85</f>
        <v>321.4019369451122</v>
      </c>
      <c r="S85" s="16">
        <f t="shared" si="27"/>
        <v>0.15</v>
      </c>
      <c r="T85" s="23">
        <f t="shared" si="28"/>
        <v>947977.63394965429</v>
      </c>
      <c r="U85" s="9">
        <f t="shared" si="29"/>
        <v>6.7512141329063199E-5</v>
      </c>
      <c r="V85" s="9">
        <f t="shared" si="31"/>
        <v>2.3118232802874398E-2</v>
      </c>
      <c r="W85" s="9">
        <f t="shared" si="31"/>
        <v>1.8479751873085048E-2</v>
      </c>
      <c r="X85" s="9">
        <f t="shared" si="31"/>
        <v>1.8522523407632895E-2</v>
      </c>
      <c r="Y85" s="9">
        <f t="shared" si="31"/>
        <v>1.8522058410830742E-2</v>
      </c>
      <c r="Z85" s="9">
        <f t="shared" si="31"/>
        <v>1.8522063457618684E-2</v>
      </c>
      <c r="AA85" s="9">
        <f t="shared" si="31"/>
        <v>1.8522063402842966E-2</v>
      </c>
      <c r="AB85" s="9">
        <f t="shared" si="30"/>
        <v>1.8522063402842966E-2</v>
      </c>
    </row>
    <row r="86" spans="1:28">
      <c r="A86" s="26" t="str">
        <f>'Dane sieci'!A86</f>
        <v>W190</v>
      </c>
      <c r="B86" s="26" t="str">
        <f>'Dane sieci'!B86</f>
        <v>OX18</v>
      </c>
      <c r="C86" s="29">
        <f>VLOOKUP(A86,'Dane węzłów'!$A$3:$E$243,4,FALSE)</f>
        <v>27.33152491102182</v>
      </c>
      <c r="D86" s="22">
        <f>'Dane sieci'!C86</f>
        <v>65</v>
      </c>
      <c r="E86" s="22" t="str">
        <f>'Dane sieci'!D86</f>
        <v>P</v>
      </c>
      <c r="F86" s="27">
        <f>'Dane sieci'!E86</f>
        <v>145</v>
      </c>
      <c r="G86" s="27">
        <f>'Dane sieci'!J86</f>
        <v>9</v>
      </c>
      <c r="H86" s="28">
        <f>VLOOKUP(A86,'Dane węzłów'!$A$3:$E$243,2,FALSE)</f>
        <v>3.5031771190357293</v>
      </c>
      <c r="I86" s="28">
        <f t="shared" si="21"/>
        <v>3.1528594071321563</v>
      </c>
      <c r="J86" s="27">
        <f t="shared" si="22"/>
        <v>70.3</v>
      </c>
      <c r="K86" s="19">
        <f t="shared" si="23"/>
        <v>0.23633588067429226</v>
      </c>
      <c r="L86" s="24">
        <f t="shared" si="20"/>
        <v>10.010592060247696</v>
      </c>
      <c r="M86" s="28">
        <f t="shared" si="24"/>
        <v>1.4515358487359158</v>
      </c>
      <c r="N86" s="28">
        <f t="shared" si="25"/>
        <v>0.23996270458697966</v>
      </c>
      <c r="O86" s="29">
        <f t="shared" si="26"/>
        <v>1.6914985533228954</v>
      </c>
      <c r="P86" s="29">
        <f>C86+O86</f>
        <v>29.023023464344714</v>
      </c>
      <c r="S86" s="16">
        <f t="shared" si="27"/>
        <v>0.15</v>
      </c>
      <c r="T86" s="23">
        <f t="shared" si="28"/>
        <v>59140.324625364708</v>
      </c>
      <c r="U86" s="9">
        <f t="shared" si="29"/>
        <v>1.0821719428396751E-3</v>
      </c>
      <c r="V86" s="9">
        <f t="shared" si="31"/>
        <v>3.3562279401556809E-2</v>
      </c>
      <c r="W86" s="9">
        <f t="shared" si="31"/>
        <v>2.6128422087606084E-2</v>
      </c>
      <c r="X86" s="9">
        <f t="shared" si="31"/>
        <v>2.640633903691678E-2</v>
      </c>
      <c r="Y86" s="9">
        <f t="shared" si="31"/>
        <v>2.6394005456205086E-2</v>
      </c>
      <c r="Z86" s="9">
        <f t="shared" si="31"/>
        <v>2.6394548917856461E-2</v>
      </c>
      <c r="AA86" s="9">
        <f t="shared" si="31"/>
        <v>2.6394524963452931E-2</v>
      </c>
      <c r="AB86" s="9">
        <f t="shared" si="30"/>
        <v>2.6394524963452931E-2</v>
      </c>
    </row>
    <row r="87" spans="1:28">
      <c r="A87" s="26" t="str">
        <f>'Dane sieci'!A87</f>
        <v>W175</v>
      </c>
      <c r="B87" s="26" t="str">
        <f>'Dane sieci'!B87</f>
        <v>OX18</v>
      </c>
      <c r="C87" s="29">
        <f>VLOOKUP(A87,'Dane węzłów'!$A$3:$E$243,4,FALSE)</f>
        <v>29.93438274560684</v>
      </c>
      <c r="D87" s="22">
        <f>'Dane sieci'!C87</f>
        <v>65</v>
      </c>
      <c r="E87" s="22" t="str">
        <f>'Dane sieci'!D87</f>
        <v>P</v>
      </c>
      <c r="F87" s="27">
        <f>'Dane sieci'!E87</f>
        <v>85</v>
      </c>
      <c r="G87" s="27">
        <f>'Dane sieci'!J87</f>
        <v>6.5</v>
      </c>
      <c r="H87" s="28">
        <f>VLOOKUP(A87,'Dane węzłów'!$A$3:$E$243,2,FALSE)</f>
        <v>2.2969053874236582</v>
      </c>
      <c r="I87" s="28">
        <f t="shared" si="21"/>
        <v>2.0672148486812927</v>
      </c>
      <c r="J87" s="27">
        <f t="shared" si="22"/>
        <v>70.3</v>
      </c>
      <c r="K87" s="19">
        <f t="shared" si="23"/>
        <v>0.15495681180736792</v>
      </c>
      <c r="L87" s="24">
        <f t="shared" si="20"/>
        <v>4.4833190059504728</v>
      </c>
      <c r="M87" s="28">
        <f t="shared" si="24"/>
        <v>0.38108211550579019</v>
      </c>
      <c r="N87" s="28">
        <f t="shared" si="25"/>
        <v>7.4503489980511664E-2</v>
      </c>
      <c r="O87" s="29">
        <f t="shared" si="26"/>
        <v>0.45558560548630184</v>
      </c>
      <c r="P87" s="29">
        <f>C87+O87</f>
        <v>30.389968351093142</v>
      </c>
      <c r="S87" s="16">
        <f t="shared" si="27"/>
        <v>0.15</v>
      </c>
      <c r="T87" s="23">
        <f t="shared" si="28"/>
        <v>38776.152512486995</v>
      </c>
      <c r="U87" s="9">
        <f t="shared" si="29"/>
        <v>1.6504989756111112E-3</v>
      </c>
      <c r="V87" s="9">
        <f t="shared" si="31"/>
        <v>3.5230560141403945E-2</v>
      </c>
      <c r="W87" s="9">
        <f t="shared" si="31"/>
        <v>2.7119045289349556E-2</v>
      </c>
      <c r="X87" s="9">
        <f t="shared" si="31"/>
        <v>2.7519655185124916E-2</v>
      </c>
      <c r="Y87" s="9">
        <f t="shared" si="31"/>
        <v>2.7496114390676608E-2</v>
      </c>
      <c r="Z87" s="9">
        <f t="shared" si="31"/>
        <v>2.7497484549204167E-2</v>
      </c>
      <c r="AA87" s="9">
        <f t="shared" si="31"/>
        <v>2.7497404756541576E-2</v>
      </c>
      <c r="AB87" s="9">
        <f t="shared" si="30"/>
        <v>2.7497404756541576E-2</v>
      </c>
    </row>
    <row r="88" spans="1:28">
      <c r="A88" s="26" t="str">
        <f>'Dane sieci'!A88</f>
        <v>OX18</v>
      </c>
      <c r="B88" s="26" t="str">
        <f>'Dane sieci'!B88</f>
        <v>OX19</v>
      </c>
      <c r="C88" s="29"/>
      <c r="D88" s="22">
        <f>'Dane sieci'!C88</f>
        <v>100</v>
      </c>
      <c r="E88" s="22" t="str">
        <f>'Dane sieci'!D88</f>
        <v>P</v>
      </c>
      <c r="F88" s="27">
        <f>'Dane sieci'!E88</f>
        <v>135</v>
      </c>
      <c r="G88" s="27">
        <f>'Dane sieci'!J88</f>
        <v>5</v>
      </c>
      <c r="H88" s="28">
        <f>H86+H87</f>
        <v>5.8000825064593879</v>
      </c>
      <c r="I88" s="28">
        <f t="shared" si="21"/>
        <v>5.220074255813449</v>
      </c>
      <c r="J88" s="27">
        <f t="shared" si="22"/>
        <v>107.1</v>
      </c>
      <c r="K88" s="19">
        <f t="shared" si="23"/>
        <v>0.16859063473639463</v>
      </c>
      <c r="L88" s="24">
        <f t="shared" si="20"/>
        <v>3.0884151850829822</v>
      </c>
      <c r="M88" s="28">
        <f t="shared" si="24"/>
        <v>0.41693604998620259</v>
      </c>
      <c r="N88" s="28">
        <f t="shared" si="25"/>
        <v>6.7838902229456419E-2</v>
      </c>
      <c r="O88" s="29">
        <f t="shared" si="26"/>
        <v>0.48477495221565903</v>
      </c>
      <c r="P88" s="29">
        <f>MAX(P86,P87)+O88</f>
        <v>30.874743303308801</v>
      </c>
      <c r="S88" s="16">
        <f t="shared" si="27"/>
        <v>0.15</v>
      </c>
      <c r="T88" s="23">
        <f t="shared" si="28"/>
        <v>64271.973322044592</v>
      </c>
      <c r="U88" s="9">
        <f t="shared" si="29"/>
        <v>9.9576839938176741E-4</v>
      </c>
      <c r="V88" s="9">
        <f t="shared" si="31"/>
        <v>3.2075265183826057E-2</v>
      </c>
      <c r="W88" s="9">
        <f t="shared" si="31"/>
        <v>2.4035960631867758E-2</v>
      </c>
      <c r="X88" s="9">
        <f t="shared" si="31"/>
        <v>2.4397752308908179E-2</v>
      </c>
      <c r="Y88" s="9">
        <f t="shared" si="31"/>
        <v>2.437801710490373E-2</v>
      </c>
      <c r="Z88" s="9">
        <f t="shared" si="31"/>
        <v>2.4379083181842762E-2</v>
      </c>
      <c r="AA88" s="9">
        <f t="shared" si="31"/>
        <v>2.4379025562913929E-2</v>
      </c>
      <c r="AB88" s="9">
        <f t="shared" si="30"/>
        <v>2.4379025562913929E-2</v>
      </c>
    </row>
    <row r="89" spans="1:28">
      <c r="A89" s="26" t="str">
        <f>'Dane sieci'!A89</f>
        <v>W178</v>
      </c>
      <c r="B89" s="26" t="str">
        <f>'Dane sieci'!B89</f>
        <v>OX19</v>
      </c>
      <c r="C89" s="29">
        <f>VLOOKUP(A89,'Dane węzłów'!$A$3:$E$243,4,FALSE)</f>
        <v>28.388260019114455</v>
      </c>
      <c r="D89" s="22">
        <f>'Dane sieci'!C89</f>
        <v>65</v>
      </c>
      <c r="E89" s="22" t="str">
        <f>'Dane sieci'!D89</f>
        <v>P</v>
      </c>
      <c r="F89" s="27">
        <f>'Dane sieci'!E89</f>
        <v>15</v>
      </c>
      <c r="G89" s="27">
        <f>'Dane sieci'!J89</f>
        <v>4.5</v>
      </c>
      <c r="H89" s="28">
        <f>VLOOKUP(A89,'Dane węzłów'!$A$3:$E$243,2,FALSE)</f>
        <v>2.3583199699750939</v>
      </c>
      <c r="I89" s="28">
        <f t="shared" si="21"/>
        <v>2.1224879729775847</v>
      </c>
      <c r="J89" s="27">
        <f t="shared" si="22"/>
        <v>70.3</v>
      </c>
      <c r="K89" s="19">
        <f t="shared" si="23"/>
        <v>0.15910004206959708</v>
      </c>
      <c r="L89" s="24">
        <f t="shared" si="20"/>
        <v>4.7126734787505153</v>
      </c>
      <c r="M89" s="28">
        <f t="shared" si="24"/>
        <v>7.0690102181257722E-2</v>
      </c>
      <c r="N89" s="28">
        <f t="shared" si="25"/>
        <v>5.437446769726649E-2</v>
      </c>
      <c r="O89" s="29">
        <f t="shared" si="26"/>
        <v>0.12506456987852421</v>
      </c>
      <c r="P89" s="29">
        <f>C89+O89</f>
        <v>28.51332458899298</v>
      </c>
      <c r="S89" s="16">
        <f t="shared" si="27"/>
        <v>0.15</v>
      </c>
      <c r="T89" s="23">
        <f t="shared" si="28"/>
        <v>39812.948034211266</v>
      </c>
      <c r="U89" s="9">
        <f t="shared" si="29"/>
        <v>1.6075172314545709E-3</v>
      </c>
      <c r="V89" s="9">
        <f t="shared" si="31"/>
        <v>3.5119656723882869E-2</v>
      </c>
      <c r="W89" s="9">
        <f t="shared" si="31"/>
        <v>2.7047592197957791E-2</v>
      </c>
      <c r="X89" s="9">
        <f t="shared" si="31"/>
        <v>2.7439719172529936E-2</v>
      </c>
      <c r="Y89" s="9">
        <f t="shared" si="31"/>
        <v>2.7417054274194917E-2</v>
      </c>
      <c r="Z89" s="9">
        <f t="shared" si="31"/>
        <v>2.7418352047546397E-2</v>
      </c>
      <c r="AA89" s="9">
        <f t="shared" si="31"/>
        <v>2.7418277697965829E-2</v>
      </c>
      <c r="AB89" s="9">
        <f t="shared" si="30"/>
        <v>2.7418277697965829E-2</v>
      </c>
    </row>
    <row r="90" spans="1:28">
      <c r="A90" s="26" t="str">
        <f>'Dane sieci'!A90</f>
        <v>OX19</v>
      </c>
      <c r="B90" s="26" t="str">
        <f>'Dane sieci'!B90</f>
        <v>OX20</v>
      </c>
      <c r="C90" s="29"/>
      <c r="D90" s="22">
        <f>'Dane sieci'!C90</f>
        <v>100</v>
      </c>
      <c r="E90" s="22" t="str">
        <f>'Dane sieci'!D90</f>
        <v>P</v>
      </c>
      <c r="F90" s="27">
        <f>'Dane sieci'!E90</f>
        <v>65</v>
      </c>
      <c r="G90" s="27">
        <f>'Dane sieci'!J90</f>
        <v>4.5</v>
      </c>
      <c r="H90" s="28">
        <f>H88+H89</f>
        <v>8.1584024764344818</v>
      </c>
      <c r="I90" s="28">
        <f t="shared" si="21"/>
        <v>7.3425622287910342</v>
      </c>
      <c r="J90" s="27">
        <f t="shared" si="22"/>
        <v>107.1</v>
      </c>
      <c r="K90" s="19">
        <f t="shared" si="23"/>
        <v>0.23713977351275353</v>
      </c>
      <c r="L90" s="24">
        <f t="shared" si="20"/>
        <v>5.9206271364188821</v>
      </c>
      <c r="M90" s="28">
        <f t="shared" si="24"/>
        <v>0.38484076386722732</v>
      </c>
      <c r="N90" s="28">
        <f t="shared" si="25"/>
        <v>0.12079896991320183</v>
      </c>
      <c r="O90" s="29">
        <f t="shared" si="26"/>
        <v>0.50563973378042915</v>
      </c>
      <c r="P90" s="29">
        <f>MAX(P88,P89)+O90</f>
        <v>31.380383037089231</v>
      </c>
      <c r="S90" s="16">
        <f t="shared" si="27"/>
        <v>0.15</v>
      </c>
      <c r="T90" s="23">
        <f t="shared" si="28"/>
        <v>90405.028847768699</v>
      </c>
      <c r="U90" s="9">
        <f t="shared" si="29"/>
        <v>7.079252207061222E-4</v>
      </c>
      <c r="V90" s="9">
        <f t="shared" ref="V90:AA99" si="32">(1/(-2*LOG(2.51/$T90/U90^0.5+$S90/$J90/3.71)))^2</f>
        <v>3.0834790557952931E-2</v>
      </c>
      <c r="W90" s="9">
        <f t="shared" si="32"/>
        <v>2.3363660351971346E-2</v>
      </c>
      <c r="X90" s="9">
        <f t="shared" si="32"/>
        <v>2.3632669916106238E-2</v>
      </c>
      <c r="Y90" s="9">
        <f t="shared" si="32"/>
        <v>2.3620961337889025E-2</v>
      </c>
      <c r="Z90" s="9">
        <f t="shared" si="32"/>
        <v>2.3621467053162079E-2</v>
      </c>
      <c r="AA90" s="9">
        <f t="shared" si="32"/>
        <v>2.3621445203112063E-2</v>
      </c>
      <c r="AB90" s="9">
        <f t="shared" si="30"/>
        <v>2.3621445203112063E-2</v>
      </c>
    </row>
    <row r="91" spans="1:28">
      <c r="A91" s="26" t="str">
        <f>'Dane sieci'!A91</f>
        <v>W246</v>
      </c>
      <c r="B91" s="26" t="str">
        <f>'Dane sieci'!B91</f>
        <v>OX20</v>
      </c>
      <c r="C91" s="29">
        <f>VLOOKUP(A91,'Dane węzłów'!$A$3:$E$243,4,FALSE)</f>
        <v>109.45716667719361</v>
      </c>
      <c r="D91" s="22">
        <f>'Dane sieci'!C91</f>
        <v>65</v>
      </c>
      <c r="E91" s="22" t="str">
        <f>'Dane sieci'!D91</f>
        <v>P</v>
      </c>
      <c r="F91" s="27">
        <f>'Dane sieci'!E91</f>
        <v>35</v>
      </c>
      <c r="G91" s="27">
        <f>'Dane sieci'!J91</f>
        <v>5.5</v>
      </c>
      <c r="H91" s="28">
        <f>VLOOKUP(A91,'Dane węzłów'!$A$3:$E$243,2,FALSE)</f>
        <v>4.4931801897648569</v>
      </c>
      <c r="I91" s="28">
        <f t="shared" si="21"/>
        <v>4.0438621707883717</v>
      </c>
      <c r="J91" s="27">
        <f t="shared" si="22"/>
        <v>70.3</v>
      </c>
      <c r="K91" s="19">
        <f t="shared" si="23"/>
        <v>0.30312475250142523</v>
      </c>
      <c r="L91" s="24">
        <f t="shared" si="20"/>
        <v>16.153060455783276</v>
      </c>
      <c r="M91" s="28">
        <f t="shared" si="24"/>
        <v>0.56535711595241467</v>
      </c>
      <c r="N91" s="28">
        <f t="shared" si="25"/>
        <v>0.24123893797584162</v>
      </c>
      <c r="O91" s="29">
        <f t="shared" si="26"/>
        <v>0.80659605392825628</v>
      </c>
      <c r="P91" s="29">
        <f>C91+O91</f>
        <v>110.26376273112187</v>
      </c>
      <c r="S91" s="16">
        <f t="shared" si="27"/>
        <v>0.15</v>
      </c>
      <c r="T91" s="23">
        <f t="shared" si="28"/>
        <v>75853.468435559655</v>
      </c>
      <c r="U91" s="9">
        <f t="shared" si="29"/>
        <v>8.4373201806019432E-4</v>
      </c>
      <c r="V91" s="9">
        <f t="shared" si="32"/>
        <v>3.2678646547366734E-2</v>
      </c>
      <c r="W91" s="9">
        <f t="shared" si="32"/>
        <v>2.5678305468620981E-2</v>
      </c>
      <c r="X91" s="9">
        <f t="shared" si="32"/>
        <v>2.5897429211824054E-2</v>
      </c>
      <c r="Y91" s="9">
        <f t="shared" si="32"/>
        <v>2.5889317489263052E-2</v>
      </c>
      <c r="Z91" s="9">
        <f t="shared" si="32"/>
        <v>2.5889616033141678E-2</v>
      </c>
      <c r="AA91" s="9">
        <f t="shared" si="32"/>
        <v>2.5889605043171157E-2</v>
      </c>
      <c r="AB91" s="9">
        <f t="shared" si="30"/>
        <v>2.5889605043171157E-2</v>
      </c>
    </row>
    <row r="92" spans="1:28">
      <c r="A92" s="26" t="str">
        <f>'Dane sieci'!A92</f>
        <v>OX20</v>
      </c>
      <c r="B92" s="26" t="str">
        <f>'Dane sieci'!B92</f>
        <v>K54/02</v>
      </c>
      <c r="C92" s="29"/>
      <c r="D92" s="22">
        <f>'Dane sieci'!C92</f>
        <v>100</v>
      </c>
      <c r="E92" s="22" t="str">
        <f>'Dane sieci'!D92</f>
        <v>P</v>
      </c>
      <c r="F92" s="27">
        <f>'Dane sieci'!E92</f>
        <v>150</v>
      </c>
      <c r="G92" s="27">
        <f>'Dane sieci'!J92</f>
        <v>6.4</v>
      </c>
      <c r="H92" s="28">
        <f>H90+H91</f>
        <v>12.651582666199339</v>
      </c>
      <c r="I92" s="28">
        <f t="shared" si="21"/>
        <v>11.386424399579406</v>
      </c>
      <c r="J92" s="27">
        <f t="shared" si="22"/>
        <v>107.1</v>
      </c>
      <c r="K92" s="19">
        <f t="shared" si="23"/>
        <v>0.36774276051058263</v>
      </c>
      <c r="L92" s="24">
        <f t="shared" si="20"/>
        <v>13.79836512064707</v>
      </c>
      <c r="M92" s="28">
        <f t="shared" si="24"/>
        <v>2.0697547680970607</v>
      </c>
      <c r="N92" s="28">
        <f t="shared" si="25"/>
        <v>0.41315227959142131</v>
      </c>
      <c r="O92" s="29">
        <f t="shared" si="26"/>
        <v>2.482907047688482</v>
      </c>
      <c r="P92" s="29">
        <f>MAX(P90,P91)+O92</f>
        <v>112.74666977881036</v>
      </c>
      <c r="S92" s="16">
        <f t="shared" si="27"/>
        <v>0.15</v>
      </c>
      <c r="T92" s="23">
        <f t="shared" si="28"/>
        <v>140194.93389930786</v>
      </c>
      <c r="U92" s="9">
        <f t="shared" si="29"/>
        <v>4.5650722333495083E-4</v>
      </c>
      <c r="V92" s="9">
        <f t="shared" si="32"/>
        <v>2.9416124721040288E-2</v>
      </c>
      <c r="W92" s="9">
        <f t="shared" si="32"/>
        <v>2.2721504624355574E-2</v>
      </c>
      <c r="X92" s="9">
        <f t="shared" si="32"/>
        <v>2.2897549283296487E-2</v>
      </c>
      <c r="Y92" s="9">
        <f t="shared" si="32"/>
        <v>2.2891999413547755E-2</v>
      </c>
      <c r="Z92" s="9">
        <f t="shared" si="32"/>
        <v>2.2892173444327639E-2</v>
      </c>
      <c r="AA92" s="9">
        <f t="shared" si="32"/>
        <v>2.2892167986219462E-2</v>
      </c>
      <c r="AB92" s="9">
        <f t="shared" si="30"/>
        <v>2.2892167986219462E-2</v>
      </c>
    </row>
    <row r="93" spans="1:28">
      <c r="A93" s="26" t="str">
        <f>'Dane sieci'!A93</f>
        <v>W173</v>
      </c>
      <c r="B93" s="26" t="str">
        <f>'Dane sieci'!B93</f>
        <v>K54/02</v>
      </c>
      <c r="C93" s="29">
        <f>VLOOKUP(A93,'Dane węzłów'!$A$3:$E$243,4,FALSE)</f>
        <v>33.07131030929289</v>
      </c>
      <c r="D93" s="22">
        <f>'Dane sieci'!C93</f>
        <v>65</v>
      </c>
      <c r="E93" s="22" t="str">
        <f>'Dane sieci'!D93</f>
        <v>P</v>
      </c>
      <c r="F93" s="27">
        <f>'Dane sieci'!E93</f>
        <v>30</v>
      </c>
      <c r="G93" s="27">
        <f>'Dane sieci'!J93</f>
        <v>4.5</v>
      </c>
      <c r="H93" s="28">
        <f>VLOOKUP(A93,'Dane węzłów'!$A$3:$E$243,2,FALSE)</f>
        <v>4.8271861885427683</v>
      </c>
      <c r="I93" s="28">
        <f t="shared" si="21"/>
        <v>4.3444675696884918</v>
      </c>
      <c r="J93" s="27">
        <f t="shared" si="22"/>
        <v>70.3</v>
      </c>
      <c r="K93" s="19">
        <f t="shared" si="23"/>
        <v>0.32565789861120636</v>
      </c>
      <c r="L93" s="24">
        <f t="shared" si="20"/>
        <v>18.551559008748988</v>
      </c>
      <c r="M93" s="28">
        <f t="shared" si="24"/>
        <v>0.55654677026246968</v>
      </c>
      <c r="N93" s="28">
        <f t="shared" si="25"/>
        <v>0.22781255863105213</v>
      </c>
      <c r="O93" s="29">
        <f t="shared" si="26"/>
        <v>0.78435932889352178</v>
      </c>
      <c r="P93" s="29">
        <f>C93+O93</f>
        <v>33.855669638186413</v>
      </c>
      <c r="S93" s="16">
        <f t="shared" si="27"/>
        <v>0.15</v>
      </c>
      <c r="T93" s="23">
        <f t="shared" si="28"/>
        <v>81492.128007526146</v>
      </c>
      <c r="U93" s="9">
        <f t="shared" si="29"/>
        <v>7.8535192987093589E-4</v>
      </c>
      <c r="V93" s="9">
        <f t="shared" si="32"/>
        <v>3.2436985617881629E-2</v>
      </c>
      <c r="W93" s="9">
        <f t="shared" si="32"/>
        <v>2.5564336244408549E-2</v>
      </c>
      <c r="X93" s="9">
        <f t="shared" si="32"/>
        <v>2.5768380712216727E-2</v>
      </c>
      <c r="Y93" s="9">
        <f t="shared" si="32"/>
        <v>2.5761226120535923E-2</v>
      </c>
      <c r="Z93" s="9">
        <f t="shared" si="32"/>
        <v>2.5761475619163733E-2</v>
      </c>
      <c r="AA93" s="9">
        <f t="shared" si="32"/>
        <v>2.5761466916854131E-2</v>
      </c>
      <c r="AB93" s="9">
        <f t="shared" si="30"/>
        <v>2.5761466916854131E-2</v>
      </c>
    </row>
    <row r="94" spans="1:28">
      <c r="A94" s="26" t="str">
        <f>'Dane sieci'!A94</f>
        <v>K54/02</v>
      </c>
      <c r="B94" s="26" t="str">
        <f>'Dane sieci'!B94</f>
        <v>OX21</v>
      </c>
      <c r="C94" s="29"/>
      <c r="D94" s="22">
        <f>'Dane sieci'!C94</f>
        <v>125</v>
      </c>
      <c r="E94" s="22" t="str">
        <f>'Dane sieci'!D94</f>
        <v>P</v>
      </c>
      <c r="F94" s="27">
        <f>'Dane sieci'!E94</f>
        <v>105</v>
      </c>
      <c r="G94" s="27">
        <f>'Dane sieci'!J94</f>
        <v>3</v>
      </c>
      <c r="H94" s="28">
        <f>H92+H93</f>
        <v>17.478768854742107</v>
      </c>
      <c r="I94" s="28">
        <f t="shared" si="21"/>
        <v>15.730891969267896</v>
      </c>
      <c r="J94" s="27">
        <f t="shared" si="22"/>
        <v>132.5</v>
      </c>
      <c r="K94" s="19">
        <f t="shared" si="23"/>
        <v>0.33193824887066697</v>
      </c>
      <c r="L94" s="24">
        <f t="shared" si="20"/>
        <v>8.6691609721009772</v>
      </c>
      <c r="M94" s="28">
        <f t="shared" si="24"/>
        <v>0.91026190207060254</v>
      </c>
      <c r="N94" s="28">
        <f t="shared" si="25"/>
        <v>0.15778937920426042</v>
      </c>
      <c r="O94" s="29">
        <f t="shared" si="26"/>
        <v>1.068051281274863</v>
      </c>
      <c r="P94" s="29">
        <f>MAX(P92,P93)+O94</f>
        <v>113.81472106008522</v>
      </c>
      <c r="S94" s="16">
        <f t="shared" si="27"/>
        <v>0.15</v>
      </c>
      <c r="T94" s="23">
        <f t="shared" si="28"/>
        <v>156556.78505316947</v>
      </c>
      <c r="U94" s="9">
        <f t="shared" si="29"/>
        <v>4.0879735731839701E-4</v>
      </c>
      <c r="V94" s="9">
        <f t="shared" si="32"/>
        <v>2.8545944342816834E-2</v>
      </c>
      <c r="W94" s="9">
        <f t="shared" si="32"/>
        <v>2.1652992769453903E-2</v>
      </c>
      <c r="X94" s="9">
        <f t="shared" si="32"/>
        <v>2.1845492245587361E-2</v>
      </c>
      <c r="Y94" s="9">
        <f t="shared" si="32"/>
        <v>2.1838973227651551E-2</v>
      </c>
      <c r="Z94" s="9">
        <f t="shared" si="32"/>
        <v>2.1839192659753932E-2</v>
      </c>
      <c r="AA94" s="9">
        <f t="shared" si="32"/>
        <v>2.1839185272091454E-2</v>
      </c>
      <c r="AB94" s="9">
        <f t="shared" si="30"/>
        <v>2.1839185272091454E-2</v>
      </c>
    </row>
    <row r="95" spans="1:28">
      <c r="A95" s="26" t="str">
        <f>'Dane sieci'!A95</f>
        <v>W220</v>
      </c>
      <c r="B95" s="26" t="str">
        <f>'Dane sieci'!B95</f>
        <v>OX22</v>
      </c>
      <c r="C95" s="29">
        <f>VLOOKUP(A95,'Dane węzłów'!$A$3:$E$243,4,FALSE)</f>
        <v>47.967327476531345</v>
      </c>
      <c r="D95" s="22">
        <f>'Dane sieci'!C95</f>
        <v>65</v>
      </c>
      <c r="E95" s="22" t="str">
        <f>'Dane sieci'!D95</f>
        <v>P</v>
      </c>
      <c r="F95" s="27">
        <f>'Dane sieci'!E95</f>
        <v>255</v>
      </c>
      <c r="G95" s="27">
        <f>'Dane sieci'!J95</f>
        <v>8.5</v>
      </c>
      <c r="H95" s="28">
        <f>VLOOKUP(A95,'Dane węzłów'!$A$3:$E$243,2,FALSE)</f>
        <v>5.3973368403748143</v>
      </c>
      <c r="I95" s="28">
        <f t="shared" si="21"/>
        <v>4.8576031563373334</v>
      </c>
      <c r="J95" s="27">
        <f t="shared" si="22"/>
        <v>70.3</v>
      </c>
      <c r="K95" s="19">
        <f t="shared" si="23"/>
        <v>0.36412214173655494</v>
      </c>
      <c r="L95" s="24">
        <f t="shared" si="20"/>
        <v>23.025780180031177</v>
      </c>
      <c r="M95" s="28">
        <f t="shared" si="24"/>
        <v>5.8715739459079508</v>
      </c>
      <c r="N95" s="28">
        <f t="shared" si="25"/>
        <v>0.53796623513376418</v>
      </c>
      <c r="O95" s="29">
        <f t="shared" si="26"/>
        <v>6.4095401810417147</v>
      </c>
      <c r="P95" s="29">
        <f>C95+O95</f>
        <v>54.376867657573058</v>
      </c>
      <c r="S95" s="16">
        <f t="shared" si="27"/>
        <v>0.15</v>
      </c>
      <c r="T95" s="23">
        <f t="shared" si="28"/>
        <v>91117.360614660734</v>
      </c>
      <c r="U95" s="9">
        <f t="shared" si="29"/>
        <v>7.023908459185816E-4</v>
      </c>
      <c r="V95" s="9">
        <f t="shared" si="32"/>
        <v>3.2071788328203669E-2</v>
      </c>
      <c r="W95" s="9">
        <f t="shared" si="32"/>
        <v>2.5399566553886362E-2</v>
      </c>
      <c r="X95" s="9">
        <f t="shared" si="32"/>
        <v>2.5581735285095962E-2</v>
      </c>
      <c r="Y95" s="9">
        <f t="shared" si="32"/>
        <v>2.5575875150101665E-2</v>
      </c>
      <c r="Z95" s="9">
        <f t="shared" si="32"/>
        <v>2.5576062731623952E-2</v>
      </c>
      <c r="AA95" s="9">
        <f t="shared" si="32"/>
        <v>2.557605672623017E-2</v>
      </c>
      <c r="AB95" s="9">
        <f t="shared" si="30"/>
        <v>2.557605672623017E-2</v>
      </c>
    </row>
    <row r="96" spans="1:28">
      <c r="A96" s="26" t="str">
        <f>'Dane sieci'!A96</f>
        <v>W181</v>
      </c>
      <c r="B96" s="26" t="str">
        <f>'Dane sieci'!B96</f>
        <v>OX22</v>
      </c>
      <c r="C96" s="29">
        <f>VLOOKUP(A96,'Dane węzłów'!$A$3:$E$243,4,FALSE)</f>
        <v>55.685378691533053</v>
      </c>
      <c r="D96" s="22">
        <f>'Dane sieci'!C96</f>
        <v>65</v>
      </c>
      <c r="E96" s="22" t="str">
        <f>'Dane sieci'!D96</f>
        <v>P</v>
      </c>
      <c r="F96" s="27">
        <f>'Dane sieci'!E96</f>
        <v>10</v>
      </c>
      <c r="G96" s="27">
        <f>'Dane sieci'!J96</f>
        <v>3.5</v>
      </c>
      <c r="H96" s="28">
        <f>VLOOKUP(A96,'Dane węzłów'!$A$3:$E$243,2,FALSE)</f>
        <v>7.1910893023861737</v>
      </c>
      <c r="I96" s="28">
        <f t="shared" si="21"/>
        <v>6.4719803721475566</v>
      </c>
      <c r="J96" s="27">
        <f t="shared" si="22"/>
        <v>70.3</v>
      </c>
      <c r="K96" s="19">
        <f t="shared" si="23"/>
        <v>0.48513459797736969</v>
      </c>
      <c r="L96" s="24">
        <f t="shared" si="20"/>
        <v>40.225940498993864</v>
      </c>
      <c r="M96" s="28">
        <f t="shared" si="24"/>
        <v>0.40225940498993862</v>
      </c>
      <c r="N96" s="28">
        <f t="shared" si="25"/>
        <v>0.39321896523098349</v>
      </c>
      <c r="O96" s="29">
        <f t="shared" si="26"/>
        <v>0.79547837022092205</v>
      </c>
      <c r="P96" s="29">
        <f>C96+O96</f>
        <v>56.480857061753973</v>
      </c>
      <c r="S96" s="16">
        <f t="shared" si="27"/>
        <v>0.15</v>
      </c>
      <c r="T96" s="23">
        <f t="shared" si="28"/>
        <v>121399.33018007597</v>
      </c>
      <c r="U96" s="9">
        <f t="shared" si="29"/>
        <v>5.2718577528448071E-4</v>
      </c>
      <c r="V96" s="9">
        <f t="shared" si="32"/>
        <v>3.1192584444616908E-2</v>
      </c>
      <c r="W96" s="9">
        <f t="shared" si="32"/>
        <v>2.503963226806015E-2</v>
      </c>
      <c r="X96" s="9">
        <f t="shared" si="32"/>
        <v>2.5174038975961242E-2</v>
      </c>
      <c r="Y96" s="9">
        <f t="shared" si="32"/>
        <v>2.5170604767449485E-2</v>
      </c>
      <c r="Z96" s="9">
        <f t="shared" si="32"/>
        <v>2.5170692184255661E-2</v>
      </c>
      <c r="AA96" s="9">
        <f t="shared" si="32"/>
        <v>2.5170689958871707E-2</v>
      </c>
      <c r="AB96" s="9">
        <f t="shared" si="30"/>
        <v>2.5170689958871707E-2</v>
      </c>
    </row>
    <row r="97" spans="1:28">
      <c r="A97" s="26" t="str">
        <f>'Dane sieci'!A97</f>
        <v>OX22</v>
      </c>
      <c r="B97" s="26" t="str">
        <f>'Dane sieci'!B97</f>
        <v>OX23</v>
      </c>
      <c r="C97" s="29"/>
      <c r="D97" s="22">
        <f>'Dane sieci'!C97</f>
        <v>65</v>
      </c>
      <c r="E97" s="22" t="str">
        <f>'Dane sieci'!D97</f>
        <v>P</v>
      </c>
      <c r="F97" s="27">
        <f>'Dane sieci'!E97</f>
        <v>75</v>
      </c>
      <c r="G97" s="27">
        <f>'Dane sieci'!J97</f>
        <v>4</v>
      </c>
      <c r="H97" s="28">
        <f>H95+H96</f>
        <v>12.588426142760987</v>
      </c>
      <c r="I97" s="28">
        <f t="shared" si="21"/>
        <v>11.329583528484889</v>
      </c>
      <c r="J97" s="27">
        <f t="shared" si="22"/>
        <v>70.3</v>
      </c>
      <c r="K97" s="19">
        <f t="shared" si="23"/>
        <v>0.84925673971392446</v>
      </c>
      <c r="L97" s="24">
        <f t="shared" si="20"/>
        <v>120.55637127476462</v>
      </c>
      <c r="M97" s="28">
        <f t="shared" si="24"/>
        <v>9.0417278456073458</v>
      </c>
      <c r="N97" s="28">
        <f t="shared" si="25"/>
        <v>1.3771457661140403</v>
      </c>
      <c r="O97" s="29">
        <f t="shared" si="26"/>
        <v>10.418873611721386</v>
      </c>
      <c r="P97" s="29">
        <f>MAX(P95,P96)+O97</f>
        <v>66.899730673475361</v>
      </c>
      <c r="S97" s="16">
        <f t="shared" si="27"/>
        <v>0.15</v>
      </c>
      <c r="T97" s="23">
        <f t="shared" si="28"/>
        <v>212516.69079473667</v>
      </c>
      <c r="U97" s="9">
        <f t="shared" si="29"/>
        <v>3.0115281656543219E-4</v>
      </c>
      <c r="V97" s="9">
        <f t="shared" si="32"/>
        <v>2.9703811324437678E-2</v>
      </c>
      <c r="W97" s="9">
        <f t="shared" si="32"/>
        <v>2.454662343593807E-2</v>
      </c>
      <c r="X97" s="9">
        <f t="shared" si="32"/>
        <v>2.461756230607319E-2</v>
      </c>
      <c r="Y97" s="9">
        <f t="shared" si="32"/>
        <v>2.4616441096523702E-2</v>
      </c>
      <c r="Z97" s="9">
        <f t="shared" si="32"/>
        <v>2.4616458780723237E-2</v>
      </c>
      <c r="AA97" s="9">
        <f t="shared" si="32"/>
        <v>2.4616458501791266E-2</v>
      </c>
      <c r="AB97" s="9">
        <f t="shared" si="30"/>
        <v>2.4616458501791266E-2</v>
      </c>
    </row>
    <row r="98" spans="1:28">
      <c r="A98" s="26" t="s">
        <v>537</v>
      </c>
      <c r="B98" s="26" t="str">
        <f>'Dane sieci'!B98</f>
        <v>RED</v>
      </c>
      <c r="C98" s="29">
        <f>VLOOKUP(A98,'Dane węzłów'!$A$3:$E$243,4,FALSE)</f>
        <v>49.125564175065648</v>
      </c>
      <c r="D98" s="22">
        <f>'Dane sieci'!C98</f>
        <v>65</v>
      </c>
      <c r="E98" s="22" t="str">
        <f>'Dane sieci'!D98</f>
        <v>T</v>
      </c>
      <c r="F98" s="27">
        <f>'Dane sieci'!E98</f>
        <v>20</v>
      </c>
      <c r="G98" s="27">
        <f>'Dane sieci'!J98</f>
        <v>2</v>
      </c>
      <c r="H98" s="28">
        <f>VLOOKUP(A98,'Dane węzłów'!$A$3:$E$243,2,FALSE)</f>
        <v>4.6761063154662388</v>
      </c>
      <c r="I98" s="28">
        <f t="shared" si="21"/>
        <v>4.2084956839196153</v>
      </c>
      <c r="J98" s="27">
        <f t="shared" si="22"/>
        <v>69.7</v>
      </c>
      <c r="K98" s="19">
        <f t="shared" si="23"/>
        <v>0.32092018688510782</v>
      </c>
      <c r="L98" s="24">
        <f t="shared" si="20"/>
        <v>27.278045143811514</v>
      </c>
      <c r="M98" s="28">
        <f t="shared" si="24"/>
        <v>0.54556090287623038</v>
      </c>
      <c r="N98" s="28">
        <f t="shared" si="25"/>
        <v>9.8325459402323151E-2</v>
      </c>
      <c r="O98" s="29">
        <f t="shared" si="26"/>
        <v>0.64388636227855356</v>
      </c>
      <c r="P98" s="29">
        <f>C98+O98</f>
        <v>49.769450537344198</v>
      </c>
      <c r="S98" s="16">
        <f t="shared" si="27"/>
        <v>0.7</v>
      </c>
      <c r="T98" s="23">
        <f t="shared" si="28"/>
        <v>79621.165781824078</v>
      </c>
      <c r="U98" s="9">
        <f t="shared" si="29"/>
        <v>8.0380636695738918E-4</v>
      </c>
      <c r="V98" s="9">
        <f t="shared" si="32"/>
        <v>4.2756921323042082E-2</v>
      </c>
      <c r="W98" s="9">
        <f t="shared" si="32"/>
        <v>3.8637010971485253E-2</v>
      </c>
      <c r="X98" s="9">
        <f t="shared" si="32"/>
        <v>3.8673539017256425E-2</v>
      </c>
      <c r="Y98" s="9">
        <f t="shared" si="32"/>
        <v>3.8673189950315344E-2</v>
      </c>
      <c r="Z98" s="9">
        <f t="shared" si="32"/>
        <v>3.8673193283726842E-2</v>
      </c>
      <c r="AA98" s="9">
        <f t="shared" si="32"/>
        <v>3.867319325189425E-2</v>
      </c>
      <c r="AB98" s="9">
        <f t="shared" si="30"/>
        <v>3.867319325189425E-2</v>
      </c>
    </row>
    <row r="99" spans="1:28">
      <c r="A99" s="26" t="str">
        <f>'Dane sieci'!A99</f>
        <v>RED</v>
      </c>
      <c r="B99" s="26" t="str">
        <f>'Dane sieci'!B99</f>
        <v>OX23</v>
      </c>
      <c r="C99" s="29"/>
      <c r="D99" s="22">
        <f>'Dane sieci'!C99</f>
        <v>65</v>
      </c>
      <c r="E99" s="22" t="str">
        <f>'Dane sieci'!D99</f>
        <v>P</v>
      </c>
      <c r="F99" s="27">
        <f>'Dane sieci'!E99</f>
        <v>160</v>
      </c>
      <c r="G99" s="27">
        <f>'Dane sieci'!J99</f>
        <v>7.5</v>
      </c>
      <c r="H99" s="28">
        <f>H98</f>
        <v>4.6761063154662388</v>
      </c>
      <c r="I99" s="28">
        <f t="shared" si="21"/>
        <v>4.2084956839196153</v>
      </c>
      <c r="J99" s="27">
        <f t="shared" si="22"/>
        <v>70.3</v>
      </c>
      <c r="K99" s="19">
        <f t="shared" si="23"/>
        <v>0.31546555216612276</v>
      </c>
      <c r="L99" s="24">
        <f t="shared" si="20"/>
        <v>17.44627967028314</v>
      </c>
      <c r="M99" s="28">
        <f t="shared" si="24"/>
        <v>2.7914047472453021</v>
      </c>
      <c r="N99" s="28">
        <f t="shared" si="25"/>
        <v>0.35629281484146191</v>
      </c>
      <c r="O99" s="29">
        <f t="shared" si="26"/>
        <v>3.1476975620867638</v>
      </c>
      <c r="P99" s="29">
        <f>P98+O99</f>
        <v>52.91714809943096</v>
      </c>
      <c r="S99" s="16">
        <f t="shared" si="27"/>
        <v>0.15</v>
      </c>
      <c r="T99" s="23">
        <f t="shared" si="28"/>
        <v>78941.611024084472</v>
      </c>
      <c r="U99" s="9">
        <f t="shared" si="29"/>
        <v>8.1072579048930356E-4</v>
      </c>
      <c r="V99" s="9">
        <f t="shared" si="32"/>
        <v>3.2543459646624785E-2</v>
      </c>
      <c r="W99" s="9">
        <f t="shared" si="32"/>
        <v>2.5614065799431134E-2</v>
      </c>
      <c r="X99" s="9">
        <f t="shared" si="32"/>
        <v>2.5824696728020784E-2</v>
      </c>
      <c r="Y99" s="9">
        <f t="shared" si="32"/>
        <v>2.5817130515863485E-2</v>
      </c>
      <c r="Z99" s="9">
        <f t="shared" si="32"/>
        <v>2.5817400781913524E-2</v>
      </c>
      <c r="AA99" s="9">
        <f t="shared" si="32"/>
        <v>2.5817391126031621E-2</v>
      </c>
      <c r="AB99" s="9">
        <f t="shared" si="30"/>
        <v>2.5817391126031621E-2</v>
      </c>
    </row>
    <row r="100" spans="1:28">
      <c r="A100" s="26" t="str">
        <f>'Dane sieci'!A100</f>
        <v>OX23</v>
      </c>
      <c r="B100" s="26" t="str">
        <f>'Dane sieci'!B100</f>
        <v>OX21</v>
      </c>
      <c r="C100" s="29"/>
      <c r="D100" s="22">
        <f>'Dane sieci'!C100</f>
        <v>100</v>
      </c>
      <c r="E100" s="22" t="str">
        <f>'Dane sieci'!D100</f>
        <v>P</v>
      </c>
      <c r="F100" s="27">
        <f>'Dane sieci'!E100</f>
        <v>335</v>
      </c>
      <c r="G100" s="27">
        <f>'Dane sieci'!J100</f>
        <v>6.5</v>
      </c>
      <c r="H100" s="28">
        <f>H97+H97</f>
        <v>25.176852285521974</v>
      </c>
      <c r="I100" s="28">
        <f t="shared" si="21"/>
        <v>22.659167056969778</v>
      </c>
      <c r="J100" s="27">
        <f t="shared" si="22"/>
        <v>107.1</v>
      </c>
      <c r="K100" s="19">
        <f t="shared" si="23"/>
        <v>0.73181398760337057</v>
      </c>
      <c r="L100" s="24">
        <f t="shared" si="20"/>
        <v>52.903158702596883</v>
      </c>
      <c r="M100" s="28">
        <f t="shared" si="24"/>
        <v>17.722558165369957</v>
      </c>
      <c r="N100" s="28">
        <f t="shared" si="25"/>
        <v>1.6617155527815315</v>
      </c>
      <c r="O100" s="29">
        <f t="shared" si="26"/>
        <v>19.384273718151487</v>
      </c>
      <c r="P100" s="29">
        <f>MAX(P97,P99)+O100</f>
        <v>86.284004391626851</v>
      </c>
      <c r="S100" s="16">
        <f t="shared" si="27"/>
        <v>0.15</v>
      </c>
      <c r="T100" s="23">
        <f t="shared" si="28"/>
        <v>278990.16550644237</v>
      </c>
      <c r="U100" s="9">
        <f t="shared" si="29"/>
        <v>2.2939876709927301E-4</v>
      </c>
      <c r="V100" s="9">
        <f t="shared" ref="V100:AA109" si="33">(1/(-2*LOG(2.51/$T100/U100^0.5+$S100/$J100/3.71)))^2</f>
        <v>2.7546798452053812E-2</v>
      </c>
      <c r="W100" s="9">
        <f t="shared" si="33"/>
        <v>2.2081112443512678E-2</v>
      </c>
      <c r="X100" s="9">
        <f t="shared" si="33"/>
        <v>2.2164423550932344E-2</v>
      </c>
      <c r="Y100" s="9">
        <f t="shared" si="33"/>
        <v>2.2162933039093977E-2</v>
      </c>
      <c r="Z100" s="9">
        <f t="shared" si="33"/>
        <v>2.2162959633933613E-2</v>
      </c>
      <c r="AA100" s="9">
        <f t="shared" si="33"/>
        <v>2.2162959159385525E-2</v>
      </c>
      <c r="AB100" s="9">
        <f t="shared" si="30"/>
        <v>2.2162959159385525E-2</v>
      </c>
    </row>
    <row r="101" spans="1:28">
      <c r="A101" s="26" t="str">
        <f>'Dane sieci'!A101</f>
        <v>OX21</v>
      </c>
      <c r="B101" s="26" t="str">
        <f>'Dane sieci'!B101</f>
        <v>OX24</v>
      </c>
      <c r="C101" s="29"/>
      <c r="D101" s="22">
        <f>'Dane sieci'!C101</f>
        <v>125</v>
      </c>
      <c r="E101" s="22" t="str">
        <f>'Dane sieci'!D101</f>
        <v>P</v>
      </c>
      <c r="F101" s="27">
        <f>'Dane sieci'!E101</f>
        <v>275</v>
      </c>
      <c r="G101" s="27">
        <f>'Dane sieci'!J101</f>
        <v>4</v>
      </c>
      <c r="H101" s="28">
        <f>H100+H94</f>
        <v>42.655621140264081</v>
      </c>
      <c r="I101" s="28">
        <f t="shared" si="21"/>
        <v>38.390059026237672</v>
      </c>
      <c r="J101" s="27">
        <f t="shared" si="22"/>
        <v>132.5</v>
      </c>
      <c r="K101" s="19">
        <f t="shared" si="23"/>
        <v>0.81007033753114832</v>
      </c>
      <c r="L101" s="24">
        <f t="shared" si="20"/>
        <v>49.505068345082357</v>
      </c>
      <c r="M101" s="28">
        <f t="shared" si="24"/>
        <v>13.613893794897649</v>
      </c>
      <c r="N101" s="28">
        <f t="shared" si="25"/>
        <v>1.2529893125946636</v>
      </c>
      <c r="O101" s="29">
        <f t="shared" si="26"/>
        <v>14.866883107492313</v>
      </c>
      <c r="P101" s="29">
        <f>MAX(P94,P100)+O101</f>
        <v>128.68160416757752</v>
      </c>
      <c r="S101" s="16">
        <f t="shared" si="27"/>
        <v>0.15</v>
      </c>
      <c r="T101" s="23">
        <f t="shared" si="28"/>
        <v>382065.06222856545</v>
      </c>
      <c r="U101" s="9">
        <f t="shared" si="29"/>
        <v>1.6751073659206461E-4</v>
      </c>
      <c r="V101" s="9">
        <f t="shared" si="33"/>
        <v>2.6182345649209487E-2</v>
      </c>
      <c r="W101" s="9">
        <f t="shared" si="33"/>
        <v>2.0867704248101773E-2</v>
      </c>
      <c r="X101" s="9">
        <f t="shared" si="33"/>
        <v>2.0941252856739777E-2</v>
      </c>
      <c r="Y101" s="9">
        <f t="shared" si="33"/>
        <v>2.094005262283815E-2</v>
      </c>
      <c r="Z101" s="9">
        <f t="shared" si="33"/>
        <v>2.0940072159956327E-2</v>
      </c>
      <c r="AA101" s="9">
        <f t="shared" si="33"/>
        <v>2.0940071841922741E-2</v>
      </c>
      <c r="AB101" s="9">
        <f t="shared" si="30"/>
        <v>2.0940071841922741E-2</v>
      </c>
    </row>
    <row r="102" spans="1:28">
      <c r="A102" s="26" t="str">
        <f>'Dane sieci'!A102</f>
        <v>W172</v>
      </c>
      <c r="B102" s="26" t="str">
        <f>'Dane sieci'!B102</f>
        <v>OX24</v>
      </c>
      <c r="C102" s="29">
        <f>VLOOKUP(A102,'Dane węzłów'!$A$3:$E$243,4,FALSE)</f>
        <v>41.265854162316181</v>
      </c>
      <c r="D102" s="22">
        <f>'Dane sieci'!C102</f>
        <v>65</v>
      </c>
      <c r="E102" s="22" t="str">
        <f>'Dane sieci'!D102</f>
        <v>P</v>
      </c>
      <c r="F102" s="27">
        <f>'Dane sieci'!E102</f>
        <v>120</v>
      </c>
      <c r="G102" s="27">
        <f>'Dane sieci'!J102</f>
        <v>6.5</v>
      </c>
      <c r="H102" s="28">
        <f>VLOOKUP(A102,'Dane węzłów'!$A$3:$E$243,2,FALSE)</f>
        <v>6.6439412032915728</v>
      </c>
      <c r="I102" s="28">
        <f t="shared" si="21"/>
        <v>5.9795470829624158</v>
      </c>
      <c r="J102" s="27">
        <f t="shared" si="22"/>
        <v>70.3</v>
      </c>
      <c r="K102" s="19">
        <f t="shared" si="23"/>
        <v>0.44822218291387406</v>
      </c>
      <c r="L102" s="24">
        <f t="shared" si="20"/>
        <v>34.477016770440585</v>
      </c>
      <c r="M102" s="28">
        <f t="shared" si="24"/>
        <v>4.1372420124528695</v>
      </c>
      <c r="N102" s="28">
        <f t="shared" si="25"/>
        <v>0.62336435507224064</v>
      </c>
      <c r="O102" s="29">
        <f t="shared" si="26"/>
        <v>4.76060636752511</v>
      </c>
      <c r="P102" s="29">
        <f>C102+O102</f>
        <v>46.026460529841287</v>
      </c>
      <c r="S102" s="16">
        <f t="shared" si="27"/>
        <v>0.15</v>
      </c>
      <c r="T102" s="23">
        <f t="shared" si="28"/>
        <v>112162.42462289624</v>
      </c>
      <c r="U102" s="9">
        <f t="shared" si="29"/>
        <v>5.7060107442555568E-4</v>
      </c>
      <c r="V102" s="9">
        <f t="shared" si="33"/>
        <v>3.1426759387620282E-2</v>
      </c>
      <c r="W102" s="9">
        <f t="shared" si="33"/>
        <v>2.5130444457221731E-2</v>
      </c>
      <c r="X102" s="9">
        <f t="shared" si="33"/>
        <v>2.5276862543705467E-2</v>
      </c>
      <c r="Y102" s="9">
        <f t="shared" si="33"/>
        <v>2.5272871271745798E-2</v>
      </c>
      <c r="Z102" s="9">
        <f t="shared" si="33"/>
        <v>2.527297962908143E-2</v>
      </c>
      <c r="AA102" s="9">
        <f t="shared" si="33"/>
        <v>2.5272976687008501E-2</v>
      </c>
      <c r="AB102" s="9">
        <f t="shared" si="30"/>
        <v>2.5272976687008501E-2</v>
      </c>
    </row>
    <row r="103" spans="1:28">
      <c r="A103" s="26" t="str">
        <f>'Dane sieci'!A103</f>
        <v>OX24</v>
      </c>
      <c r="B103" s="26" t="str">
        <f>'Dane sieci'!B103</f>
        <v xml:space="preserve">K54 </v>
      </c>
      <c r="C103" s="29"/>
      <c r="D103" s="22">
        <f>'Dane sieci'!C103</f>
        <v>150</v>
      </c>
      <c r="E103" s="22" t="str">
        <f>'Dane sieci'!D103</f>
        <v>P</v>
      </c>
      <c r="F103" s="27">
        <f>'Dane sieci'!E103</f>
        <v>70</v>
      </c>
      <c r="G103" s="27">
        <f>'Dane sieci'!J103</f>
        <v>6.9</v>
      </c>
      <c r="H103" s="28">
        <f>H101+H102</f>
        <v>49.299562343555657</v>
      </c>
      <c r="I103" s="28">
        <f t="shared" si="21"/>
        <v>44.369606109200092</v>
      </c>
      <c r="J103" s="27">
        <f t="shared" si="22"/>
        <v>160.30000000000001</v>
      </c>
      <c r="K103" s="19">
        <f t="shared" si="23"/>
        <v>0.63966742532572274</v>
      </c>
      <c r="L103" s="24">
        <f t="shared" si="20"/>
        <v>24.55825090263393</v>
      </c>
      <c r="M103" s="28">
        <f t="shared" si="24"/>
        <v>1.7190775631843751</v>
      </c>
      <c r="N103" s="28">
        <f t="shared" si="25"/>
        <v>1.3477193896716637</v>
      </c>
      <c r="O103" s="29">
        <f t="shared" si="26"/>
        <v>3.0667969528560386</v>
      </c>
      <c r="P103" s="29">
        <f>MAX(P101,P102)+O103</f>
        <v>131.74840112043356</v>
      </c>
      <c r="S103" s="16">
        <f t="shared" si="27"/>
        <v>0.15</v>
      </c>
      <c r="T103" s="23">
        <f t="shared" si="28"/>
        <v>364994.63004538068</v>
      </c>
      <c r="U103" s="9">
        <f t="shared" si="29"/>
        <v>1.7534504546558047E-4</v>
      </c>
      <c r="V103" s="9">
        <f t="shared" si="33"/>
        <v>2.5803772425730846E-2</v>
      </c>
      <c r="W103" s="9">
        <f t="shared" si="33"/>
        <v>2.0061277772629886E-2</v>
      </c>
      <c r="X103" s="9">
        <f t="shared" si="33"/>
        <v>2.0156762506969923E-2</v>
      </c>
      <c r="Y103" s="9">
        <f t="shared" si="33"/>
        <v>2.01548592691289E-2</v>
      </c>
      <c r="Z103" s="9">
        <f t="shared" si="33"/>
        <v>2.0154897077498464E-2</v>
      </c>
      <c r="AA103" s="9">
        <f t="shared" si="33"/>
        <v>2.0154896326373913E-2</v>
      </c>
      <c r="AB103" s="9">
        <f t="shared" si="30"/>
        <v>2.0154896326373913E-2</v>
      </c>
    </row>
    <row r="104" spans="1:28">
      <c r="A104" s="53" t="str">
        <f>'Dane sieci'!A104</f>
        <v xml:space="preserve">K54 </v>
      </c>
      <c r="B104" s="53" t="str">
        <f>'Dane sieci'!B104</f>
        <v>K53</v>
      </c>
      <c r="C104" s="59"/>
      <c r="D104" s="31">
        <f>'Dane sieci'!C104</f>
        <v>200</v>
      </c>
      <c r="E104" s="31" t="str">
        <f>'Dane sieci'!D104</f>
        <v>P</v>
      </c>
      <c r="F104" s="55">
        <f>'Dane sieci'!E104</f>
        <v>190</v>
      </c>
      <c r="G104" s="55">
        <f>'Dane sieci'!J104</f>
        <v>6</v>
      </c>
      <c r="H104" s="56">
        <f>H103+H85</f>
        <v>217.12091216163822</v>
      </c>
      <c r="I104" s="56">
        <f t="shared" si="21"/>
        <v>195.40882094547439</v>
      </c>
      <c r="J104" s="55">
        <f t="shared" si="22"/>
        <v>210.1</v>
      </c>
      <c r="K104" s="57">
        <f t="shared" si="23"/>
        <v>1.639939271498033</v>
      </c>
      <c r="L104" s="58">
        <f t="shared" si="20"/>
        <v>112.62079436539155</v>
      </c>
      <c r="M104" s="56">
        <f t="shared" si="24"/>
        <v>21.397950929424393</v>
      </c>
      <c r="N104" s="56">
        <f t="shared" si="25"/>
        <v>7.7028013542742002</v>
      </c>
      <c r="O104" s="59">
        <f t="shared" si="26"/>
        <v>29.100752283698593</v>
      </c>
      <c r="P104" s="59">
        <f>MAX(P85,P103)+O104</f>
        <v>350.50268922881077</v>
      </c>
      <c r="S104" s="16">
        <f t="shared" si="27"/>
        <v>0.15</v>
      </c>
      <c r="T104" s="23">
        <f t="shared" si="28"/>
        <v>1226457.5920471055</v>
      </c>
      <c r="U104" s="9">
        <f t="shared" si="29"/>
        <v>5.2182807147189075E-5</v>
      </c>
      <c r="V104" s="9">
        <f t="shared" si="33"/>
        <v>2.2645255504552948E-2</v>
      </c>
      <c r="W104" s="9">
        <f t="shared" si="33"/>
        <v>1.839996249283132E-2</v>
      </c>
      <c r="X104" s="9">
        <f t="shared" si="33"/>
        <v>1.843119309254249E-2</v>
      </c>
      <c r="Y104" s="9">
        <f t="shared" si="33"/>
        <v>1.8430925234159696E-2</v>
      </c>
      <c r="Z104" s="9">
        <f t="shared" si="33"/>
        <v>1.8430927528675874E-2</v>
      </c>
      <c r="AA104" s="9">
        <f t="shared" si="33"/>
        <v>1.8430927509020482E-2</v>
      </c>
      <c r="AB104" s="9">
        <f t="shared" si="30"/>
        <v>1.8430927509020482E-2</v>
      </c>
    </row>
    <row r="105" spans="1:28">
      <c r="A105" s="26" t="str">
        <f>'Dane sieci'!A105</f>
        <v>W208</v>
      </c>
      <c r="B105" s="26" t="str">
        <f>'Dane sieci'!B105</f>
        <v>K53/03</v>
      </c>
      <c r="C105" s="29">
        <f>VLOOKUP(A105,'Dane węzłów'!$A$3:$E$243,4,FALSE)</f>
        <v>35.622488620115718</v>
      </c>
      <c r="D105" s="22">
        <f>'Dane sieci'!C105</f>
        <v>40</v>
      </c>
      <c r="E105" s="22" t="str">
        <f>'Dane sieci'!D105</f>
        <v>P</v>
      </c>
      <c r="F105" s="27">
        <f>'Dane sieci'!E105</f>
        <v>180</v>
      </c>
      <c r="G105" s="27">
        <f>'Dane sieci'!J105</f>
        <v>9.9</v>
      </c>
      <c r="H105" s="28">
        <f>VLOOKUP(A105,'Dane węzłów'!$A$3:$E$243,2,FALSE)</f>
        <v>0.57372386390776642</v>
      </c>
      <c r="I105" s="28">
        <f t="shared" si="21"/>
        <v>0.51635147751698984</v>
      </c>
      <c r="J105" s="27">
        <f t="shared" si="22"/>
        <v>43.1</v>
      </c>
      <c r="K105" s="19">
        <f t="shared" si="23"/>
        <v>0.10297376458620369</v>
      </c>
      <c r="L105" s="24">
        <f t="shared" si="20"/>
        <v>3.9037722393731298</v>
      </c>
      <c r="M105" s="28">
        <f t="shared" si="24"/>
        <v>0.70267900308716336</v>
      </c>
      <c r="N105" s="28">
        <f t="shared" si="25"/>
        <v>5.0110679386210964E-2</v>
      </c>
      <c r="O105" s="29">
        <f t="shared" si="26"/>
        <v>0.7527896824733743</v>
      </c>
      <c r="P105" s="29">
        <f>C105+O105</f>
        <v>36.375278302589095</v>
      </c>
      <c r="S105" s="16">
        <f t="shared" si="27"/>
        <v>0.15</v>
      </c>
      <c r="T105" s="23">
        <f t="shared" si="28"/>
        <v>15798.01704115292</v>
      </c>
      <c r="U105" s="9">
        <f t="shared" si="29"/>
        <v>4.0511413447196385E-3</v>
      </c>
      <c r="V105" s="9">
        <f t="shared" si="33"/>
        <v>4.1171955183765103E-2</v>
      </c>
      <c r="W105" s="9">
        <f t="shared" si="33"/>
        <v>3.2719200648883354E-2</v>
      </c>
      <c r="X105" s="9">
        <f t="shared" si="33"/>
        <v>3.3280634875887782E-2</v>
      </c>
      <c r="Y105" s="9">
        <f t="shared" si="33"/>
        <v>3.3237386508924736E-2</v>
      </c>
      <c r="Z105" s="9">
        <f t="shared" si="33"/>
        <v>3.3240682292134345E-2</v>
      </c>
      <c r="AA105" s="9">
        <f t="shared" si="33"/>
        <v>3.3240430926515727E-2</v>
      </c>
      <c r="AB105" s="9">
        <f t="shared" si="30"/>
        <v>3.3240430926515727E-2</v>
      </c>
    </row>
    <row r="106" spans="1:28">
      <c r="A106" s="26" t="str">
        <f>'Dane sieci'!A106</f>
        <v>W182</v>
      </c>
      <c r="B106" s="26" t="str">
        <f>'Dane sieci'!B106</f>
        <v>K53/03</v>
      </c>
      <c r="C106" s="29">
        <f>VLOOKUP(A106,'Dane węzłów'!$A$3:$E$243,4,FALSE)</f>
        <v>65.626382653282718</v>
      </c>
      <c r="D106" s="22">
        <f>'Dane sieci'!C106</f>
        <v>65</v>
      </c>
      <c r="E106" s="22" t="str">
        <f>'Dane sieci'!D106</f>
        <v>P</v>
      </c>
      <c r="F106" s="27">
        <f>'Dane sieci'!E106</f>
        <v>20</v>
      </c>
      <c r="G106" s="27">
        <f>'Dane sieci'!J106</f>
        <v>4.5</v>
      </c>
      <c r="H106" s="28">
        <f>VLOOKUP(A106,'Dane węzłów'!$A$3:$E$243,2,FALSE)</f>
        <v>8.0379405643317732</v>
      </c>
      <c r="I106" s="28">
        <f t="shared" si="21"/>
        <v>7.234146507898596</v>
      </c>
      <c r="J106" s="27">
        <f t="shared" si="22"/>
        <v>70.3</v>
      </c>
      <c r="K106" s="19">
        <f t="shared" si="23"/>
        <v>0.54226597672054289</v>
      </c>
      <c r="L106" s="24">
        <f t="shared" ref="L106:L112" si="34">AB106/(J106/1000)*$F$5*K106^2/2</f>
        <v>49.993122325396286</v>
      </c>
      <c r="M106" s="28">
        <f t="shared" si="24"/>
        <v>0.99986244650792566</v>
      </c>
      <c r="N106" s="28">
        <f t="shared" si="25"/>
        <v>0.63165384242127909</v>
      </c>
      <c r="O106" s="29">
        <f t="shared" si="26"/>
        <v>1.6315162889292047</v>
      </c>
      <c r="P106" s="29">
        <f>C106+O106</f>
        <v>67.257898942211924</v>
      </c>
      <c r="S106" s="16">
        <f t="shared" si="27"/>
        <v>0.15</v>
      </c>
      <c r="T106" s="23">
        <f t="shared" si="28"/>
        <v>135695.79788326993</v>
      </c>
      <c r="U106" s="9">
        <f t="shared" si="29"/>
        <v>4.7164319749278417E-4</v>
      </c>
      <c r="V106" s="9">
        <f t="shared" si="33"/>
        <v>3.0873500044521929E-2</v>
      </c>
      <c r="W106" s="9">
        <f t="shared" si="33"/>
        <v>2.4921761169151204E-2</v>
      </c>
      <c r="X106" s="9">
        <f t="shared" si="33"/>
        <v>2.5040667889698942E-2</v>
      </c>
      <c r="Y106" s="9">
        <f t="shared" si="33"/>
        <v>2.5037898154908863E-2</v>
      </c>
      <c r="Z106" s="9">
        <f t="shared" si="33"/>
        <v>2.5037962454185263E-2</v>
      </c>
      <c r="AA106" s="9">
        <f t="shared" si="33"/>
        <v>2.5037960961363299E-2</v>
      </c>
      <c r="AB106" s="9">
        <f t="shared" si="30"/>
        <v>2.5037960961363299E-2</v>
      </c>
    </row>
    <row r="107" spans="1:28">
      <c r="A107" s="26" t="str">
        <f>'Dane sieci'!A107</f>
        <v>K53/03</v>
      </c>
      <c r="B107" s="26" t="str">
        <f>'Dane sieci'!B107</f>
        <v>OX25</v>
      </c>
      <c r="C107" s="29"/>
      <c r="D107" s="22">
        <f>'Dane sieci'!C107</f>
        <v>65</v>
      </c>
      <c r="E107" s="22" t="str">
        <f>'Dane sieci'!D107</f>
        <v>P</v>
      </c>
      <c r="F107" s="27">
        <f>'Dane sieci'!E107</f>
        <v>55</v>
      </c>
      <c r="G107" s="27">
        <f>'Dane sieci'!J107</f>
        <v>3</v>
      </c>
      <c r="H107" s="28">
        <f>H105+H106</f>
        <v>8.6116644282395391</v>
      </c>
      <c r="I107" s="28">
        <f t="shared" si="21"/>
        <v>7.7504979854155858</v>
      </c>
      <c r="J107" s="27">
        <f t="shared" si="22"/>
        <v>70.3</v>
      </c>
      <c r="K107" s="19">
        <f t="shared" si="23"/>
        <v>0.58097128051569391</v>
      </c>
      <c r="L107" s="24">
        <f t="shared" si="34"/>
        <v>57.21023849828552</v>
      </c>
      <c r="M107" s="28">
        <f t="shared" si="24"/>
        <v>3.1465631174057034</v>
      </c>
      <c r="N107" s="28">
        <f t="shared" si="25"/>
        <v>0.48336199319450124</v>
      </c>
      <c r="O107" s="29">
        <f t="shared" si="26"/>
        <v>3.6299251106002046</v>
      </c>
      <c r="P107" s="29">
        <f>MAX(P105,P106)+O107</f>
        <v>70.887824052812135</v>
      </c>
      <c r="S107" s="16">
        <f t="shared" si="27"/>
        <v>0.15</v>
      </c>
      <c r="T107" s="23">
        <f t="shared" si="28"/>
        <v>145381.35313894122</v>
      </c>
      <c r="U107" s="9">
        <f t="shared" si="29"/>
        <v>4.4022151822204516E-4</v>
      </c>
      <c r="V107" s="9">
        <f t="shared" si="33"/>
        <v>3.0681830384963422E-2</v>
      </c>
      <c r="W107" s="9">
        <f t="shared" si="33"/>
        <v>2.4854192887359617E-2</v>
      </c>
      <c r="X107" s="9">
        <f t="shared" si="33"/>
        <v>2.4964279214660715E-2</v>
      </c>
      <c r="Y107" s="9">
        <f t="shared" si="33"/>
        <v>2.4961859654974064E-2</v>
      </c>
      <c r="Z107" s="9">
        <f t="shared" si="33"/>
        <v>2.4961912667162543E-2</v>
      </c>
      <c r="AA107" s="9">
        <f t="shared" si="33"/>
        <v>2.4961911505593473E-2</v>
      </c>
      <c r="AB107" s="9">
        <f t="shared" si="30"/>
        <v>2.4961911505593473E-2</v>
      </c>
    </row>
    <row r="108" spans="1:28">
      <c r="A108" s="26" t="str">
        <f>'Dane sieci'!A108</f>
        <v>W187</v>
      </c>
      <c r="B108" s="26" t="str">
        <f>'Dane sieci'!B108</f>
        <v>OX25</v>
      </c>
      <c r="C108" s="29">
        <f>VLOOKUP(A108,'Dane węzłów'!$A$3:$E$243,4,FALSE)</f>
        <v>24.351938248894893</v>
      </c>
      <c r="D108" s="22">
        <f>'Dane sieci'!C108</f>
        <v>40</v>
      </c>
      <c r="E108" s="22" t="str">
        <f>'Dane sieci'!D108</f>
        <v>P</v>
      </c>
      <c r="F108" s="27">
        <f>'Dane sieci'!E108</f>
        <v>10</v>
      </c>
      <c r="G108" s="27">
        <f>'Dane sieci'!J108</f>
        <v>5</v>
      </c>
      <c r="H108" s="28">
        <f>VLOOKUP(A108,'Dane węzłów'!$A$3:$E$243,2,FALSE)</f>
        <v>0.35866116210037874</v>
      </c>
      <c r="I108" s="28">
        <f t="shared" si="21"/>
        <v>0.32279504589034086</v>
      </c>
      <c r="J108" s="27">
        <f t="shared" ref="J108" si="35">IF(E108="T",VLOOKUP(D108,$A$606:$C$629,3),VLOOKUP(D108,$A$606:$C$629,2))</f>
        <v>43.1</v>
      </c>
      <c r="K108" s="19">
        <f t="shared" ref="K108" si="36">I108/3.6/$F$5/(PI()*J108^2/4)*10^6</f>
        <v>6.4373634069849389E-2</v>
      </c>
      <c r="L108" s="24">
        <f t="shared" si="34"/>
        <v>1.6439641865712289</v>
      </c>
      <c r="M108" s="28">
        <f t="shared" ref="M108" si="37">L108*F108/1000</f>
        <v>1.6439641865712288E-2</v>
      </c>
      <c r="N108" s="28">
        <f t="shared" ref="N108" si="38">G108*$F$5*K108^2/2000</f>
        <v>9.8907215139736743E-3</v>
      </c>
      <c r="O108" s="29">
        <f t="shared" ref="O108" si="39">M108+N108</f>
        <v>2.6330363379685962E-2</v>
      </c>
      <c r="P108" s="29">
        <f>C108+O108</f>
        <v>24.378268612274578</v>
      </c>
      <c r="S108" s="16">
        <f t="shared" ref="S108" si="40">IF(E108="T",0.7,0.15)</f>
        <v>0.15</v>
      </c>
      <c r="T108" s="23">
        <f t="shared" ref="T108" si="41">K108*J108/1000/$F$4</f>
        <v>9876.066706146974</v>
      </c>
      <c r="U108" s="9">
        <f t="shared" si="29"/>
        <v>6.4803126491810433E-3</v>
      </c>
      <c r="V108" s="9">
        <f t="shared" si="33"/>
        <v>4.3850205559317269E-2</v>
      </c>
      <c r="W108" s="9">
        <f t="shared" si="33"/>
        <v>3.5142026917401467E-2</v>
      </c>
      <c r="X108" s="9">
        <f t="shared" si="33"/>
        <v>3.5885269185664814E-2</v>
      </c>
      <c r="Y108" s="9">
        <f t="shared" si="33"/>
        <v>3.5812497153363432E-2</v>
      </c>
      <c r="Z108" s="9">
        <f t="shared" si="33"/>
        <v>3.5819532127256998E-2</v>
      </c>
      <c r="AA108" s="9">
        <f t="shared" si="33"/>
        <v>3.5818851203684068E-2</v>
      </c>
      <c r="AB108" s="9">
        <f t="shared" ref="AB108" si="42">IF(T108&lt;=2300,U108,AA108)</f>
        <v>3.5818851203684068E-2</v>
      </c>
    </row>
    <row r="109" spans="1:28">
      <c r="A109" s="26" t="str">
        <f>'Dane sieci'!A109</f>
        <v>OX25</v>
      </c>
      <c r="B109" s="26" t="str">
        <f>'Dane sieci'!B109</f>
        <v>OX26</v>
      </c>
      <c r="C109" s="29"/>
      <c r="D109" s="22">
        <f>'Dane sieci'!C109</f>
        <v>65</v>
      </c>
      <c r="E109" s="22" t="str">
        <f>'Dane sieci'!D109</f>
        <v>P</v>
      </c>
      <c r="F109" s="27">
        <f>'Dane sieci'!E109</f>
        <v>210</v>
      </c>
      <c r="G109" s="27">
        <f>'Dane sieci'!J109</f>
        <v>3</v>
      </c>
      <c r="H109" s="28">
        <f>H107+H108</f>
        <v>8.9703255903399182</v>
      </c>
      <c r="I109" s="28">
        <f t="shared" si="21"/>
        <v>8.0732930313059263</v>
      </c>
      <c r="J109" s="27">
        <f t="shared" si="22"/>
        <v>70.3</v>
      </c>
      <c r="K109" s="19">
        <f t="shared" si="23"/>
        <v>0.60516774524711181</v>
      </c>
      <c r="L109" s="24">
        <f t="shared" si="34"/>
        <v>61.968178022227356</v>
      </c>
      <c r="M109" s="28">
        <f t="shared" si="24"/>
        <v>13.013317384667745</v>
      </c>
      <c r="N109" s="28">
        <f t="shared" si="25"/>
        <v>0.52446283175978148</v>
      </c>
      <c r="O109" s="29">
        <f t="shared" si="26"/>
        <v>13.537780216427526</v>
      </c>
      <c r="P109" s="29">
        <f>MAX(P107,P108)+O109</f>
        <v>84.425604269239656</v>
      </c>
      <c r="S109" s="16">
        <f t="shared" si="27"/>
        <v>0.15</v>
      </c>
      <c r="T109" s="23">
        <f t="shared" si="28"/>
        <v>151436.23898581084</v>
      </c>
      <c r="U109" s="9">
        <f t="shared" si="29"/>
        <v>4.2262011014415531E-4</v>
      </c>
      <c r="V109" s="9">
        <f t="shared" si="33"/>
        <v>3.0570489379098259E-2</v>
      </c>
      <c r="W109" s="9">
        <f t="shared" si="33"/>
        <v>2.4816050960990547E-2</v>
      </c>
      <c r="X109" s="9">
        <f t="shared" si="33"/>
        <v>2.4921184683495513E-2</v>
      </c>
      <c r="Y109" s="9">
        <f t="shared" si="33"/>
        <v>2.4918952689802081E-2</v>
      </c>
      <c r="Z109" s="9">
        <f t="shared" si="33"/>
        <v>2.4918999932768377E-2</v>
      </c>
      <c r="AA109" s="9">
        <f t="shared" si="33"/>
        <v>2.4918998932747544E-2</v>
      </c>
      <c r="AB109" s="9">
        <f t="shared" si="30"/>
        <v>2.4918998932747544E-2</v>
      </c>
    </row>
    <row r="110" spans="1:28">
      <c r="A110" s="26" t="str">
        <f>'Dane sieci'!A110</f>
        <v>OX26</v>
      </c>
      <c r="B110" s="26" t="str">
        <f>'Dane sieci'!B110</f>
        <v>OX27</v>
      </c>
      <c r="C110" s="29"/>
      <c r="D110" s="22">
        <f>'Dane sieci'!C110</f>
        <v>65</v>
      </c>
      <c r="E110" s="22" t="str">
        <f>'Dane sieci'!D110</f>
        <v>P</v>
      </c>
      <c r="F110" s="27">
        <f>'Dane sieci'!E110</f>
        <v>125</v>
      </c>
      <c r="G110" s="27">
        <f>'Dane sieci'!J110</f>
        <v>5</v>
      </c>
      <c r="H110" s="28">
        <f>H109</f>
        <v>8.9703255903399182</v>
      </c>
      <c r="I110" s="28">
        <f t="shared" si="21"/>
        <v>8.0732930313059263</v>
      </c>
      <c r="J110" s="27">
        <f t="shared" si="22"/>
        <v>70.3</v>
      </c>
      <c r="K110" s="19">
        <f t="shared" si="23"/>
        <v>0.60516774524711181</v>
      </c>
      <c r="L110" s="24">
        <f t="shared" si="34"/>
        <v>61.968178022227356</v>
      </c>
      <c r="M110" s="28">
        <f t="shared" si="24"/>
        <v>7.7460222527784195</v>
      </c>
      <c r="N110" s="28">
        <f t="shared" si="25"/>
        <v>0.87410471959963565</v>
      </c>
      <c r="O110" s="29">
        <f t="shared" si="26"/>
        <v>8.6201269723780545</v>
      </c>
      <c r="P110" s="29">
        <f>P109+O110</f>
        <v>93.045731241617716</v>
      </c>
      <c r="S110" s="16">
        <f t="shared" si="27"/>
        <v>0.15</v>
      </c>
      <c r="T110" s="23">
        <f t="shared" si="28"/>
        <v>151436.23898581084</v>
      </c>
      <c r="U110" s="9">
        <f t="shared" si="29"/>
        <v>4.2262011014415531E-4</v>
      </c>
      <c r="V110" s="9">
        <f t="shared" ref="V110:AA112" si="43">(1/(-2*LOG(2.51/$T110/U110^0.5+$S110/$J110/3.71)))^2</f>
        <v>3.0570489379098259E-2</v>
      </c>
      <c r="W110" s="9">
        <f t="shared" si="43"/>
        <v>2.4816050960990547E-2</v>
      </c>
      <c r="X110" s="9">
        <f t="shared" si="43"/>
        <v>2.4921184683495513E-2</v>
      </c>
      <c r="Y110" s="9">
        <f t="shared" si="43"/>
        <v>2.4918952689802081E-2</v>
      </c>
      <c r="Z110" s="9">
        <f t="shared" si="43"/>
        <v>2.4918999932768377E-2</v>
      </c>
      <c r="AA110" s="9">
        <f t="shared" si="43"/>
        <v>2.4918998932747544E-2</v>
      </c>
      <c r="AB110" s="9">
        <f t="shared" si="30"/>
        <v>2.4918998932747544E-2</v>
      </c>
    </row>
    <row r="111" spans="1:28">
      <c r="A111" s="26" t="str">
        <f>'Dane sieci'!A111</f>
        <v>W214</v>
      </c>
      <c r="B111" s="26" t="str">
        <f>'Dane sieci'!B111</f>
        <v>OX27</v>
      </c>
      <c r="C111" s="29">
        <f>VLOOKUP(A111,'Dane węzłów'!$A$3:$E$243,4,FALSE)</f>
        <v>25.631115411876142</v>
      </c>
      <c r="D111" s="22">
        <f>'Dane sieci'!C111</f>
        <v>65</v>
      </c>
      <c r="E111" s="22" t="str">
        <f>'Dane sieci'!D111</f>
        <v>P</v>
      </c>
      <c r="F111" s="27">
        <f>'Dane sieci'!E111</f>
        <v>20</v>
      </c>
      <c r="G111" s="27">
        <f>'Dane sieci'!J111</f>
        <v>5.5</v>
      </c>
      <c r="H111" s="28">
        <f>VLOOKUP(A111,'Dane węzłów'!$A$3:$E$243,2,FALSE)</f>
        <v>1.5320146774648804</v>
      </c>
      <c r="I111" s="28">
        <f t="shared" si="21"/>
        <v>1.3788132097183925</v>
      </c>
      <c r="J111" s="27">
        <f t="shared" si="22"/>
        <v>70.3</v>
      </c>
      <c r="K111" s="19">
        <f t="shared" si="23"/>
        <v>0.10335476217778744</v>
      </c>
      <c r="L111" s="24">
        <f t="shared" si="34"/>
        <v>2.0967391000710287</v>
      </c>
      <c r="M111" s="28">
        <f t="shared" si="24"/>
        <v>4.1934782001420576E-2</v>
      </c>
      <c r="N111" s="28">
        <f t="shared" si="25"/>
        <v>2.8045655119404548E-2</v>
      </c>
      <c r="O111" s="29">
        <f t="shared" si="26"/>
        <v>6.998043712082512E-2</v>
      </c>
      <c r="P111" s="29">
        <f>C111+O111</f>
        <v>25.701095848996967</v>
      </c>
      <c r="S111" s="16">
        <f t="shared" si="27"/>
        <v>0.15</v>
      </c>
      <c r="T111" s="23">
        <f t="shared" si="28"/>
        <v>25863.335560103136</v>
      </c>
      <c r="U111" s="9">
        <f t="shared" si="29"/>
        <v>2.4745454758251136E-3</v>
      </c>
      <c r="V111" s="9">
        <f t="shared" si="43"/>
        <v>3.7051832849365619E-2</v>
      </c>
      <c r="W111" s="9">
        <f t="shared" si="43"/>
        <v>2.8401868962152382E-2</v>
      </c>
      <c r="X111" s="9">
        <f t="shared" si="43"/>
        <v>2.8944177781436427E-2</v>
      </c>
      <c r="Y111" s="9">
        <f t="shared" si="43"/>
        <v>2.8903840422733303E-2</v>
      </c>
      <c r="Z111" s="9">
        <f t="shared" si="43"/>
        <v>2.8906805225032625E-2</v>
      </c>
      <c r="AA111" s="9">
        <f t="shared" si="43"/>
        <v>2.8906587119854589E-2</v>
      </c>
      <c r="AB111" s="9">
        <f t="shared" si="30"/>
        <v>2.8906587119854589E-2</v>
      </c>
    </row>
    <row r="112" spans="1:28">
      <c r="A112" s="26" t="str">
        <f>'Dane sieci'!A112</f>
        <v>OX27</v>
      </c>
      <c r="B112" s="26" t="str">
        <f>'Dane sieci'!B112</f>
        <v>OX28</v>
      </c>
      <c r="C112" s="29"/>
      <c r="D112" s="22">
        <f>'Dane sieci'!C112</f>
        <v>100</v>
      </c>
      <c r="E112" s="22" t="str">
        <f>'Dane sieci'!D112</f>
        <v>P</v>
      </c>
      <c r="F112" s="27">
        <f>'Dane sieci'!E112</f>
        <v>125</v>
      </c>
      <c r="G112" s="27">
        <f>'Dane sieci'!J112</f>
        <v>2</v>
      </c>
      <c r="H112" s="28">
        <f>H111+H110</f>
        <v>10.502340267804799</v>
      </c>
      <c r="I112" s="28">
        <f t="shared" si="21"/>
        <v>9.4521062410243193</v>
      </c>
      <c r="J112" s="27">
        <f t="shared" si="22"/>
        <v>107.1</v>
      </c>
      <c r="K112" s="19">
        <f t="shared" si="23"/>
        <v>0.30527086640490803</v>
      </c>
      <c r="L112" s="24">
        <f t="shared" si="34"/>
        <v>9.624530676884115</v>
      </c>
      <c r="M112" s="28">
        <f t="shared" si="24"/>
        <v>1.2030663346105144</v>
      </c>
      <c r="N112" s="28">
        <f t="shared" si="25"/>
        <v>8.8969803199545922E-2</v>
      </c>
      <c r="O112" s="29">
        <f t="shared" si="26"/>
        <v>1.2920361378100602</v>
      </c>
      <c r="P112" s="29">
        <f>MAX(P110,P111)+O112</f>
        <v>94.337767379427774</v>
      </c>
      <c r="S112" s="16">
        <f t="shared" si="27"/>
        <v>0.15</v>
      </c>
      <c r="T112" s="23">
        <f t="shared" si="28"/>
        <v>116378.71233032452</v>
      </c>
      <c r="U112" s="9">
        <f t="shared" si="29"/>
        <v>5.4992875173206124E-4</v>
      </c>
      <c r="V112" s="9">
        <f t="shared" si="43"/>
        <v>2.9995054154572428E-2</v>
      </c>
      <c r="W112" s="9">
        <f t="shared" si="43"/>
        <v>2.2967115629713375E-2</v>
      </c>
      <c r="X112" s="9">
        <f t="shared" si="43"/>
        <v>2.3179045678575642E-2</v>
      </c>
      <c r="Y112" s="9">
        <f t="shared" si="43"/>
        <v>2.3171352489679511E-2</v>
      </c>
      <c r="Z112" s="9">
        <f t="shared" si="43"/>
        <v>2.3171630010928684E-2</v>
      </c>
      <c r="AA112" s="9">
        <f t="shared" si="43"/>
        <v>2.3171619997458856E-2</v>
      </c>
      <c r="AB112" s="9">
        <f t="shared" si="30"/>
        <v>2.3171619997458856E-2</v>
      </c>
    </row>
    <row r="113" spans="1:28">
      <c r="A113" s="26" t="str">
        <f>'Dane sieci'!A113</f>
        <v>W213</v>
      </c>
      <c r="B113" s="26" t="str">
        <f>'Dane sieci'!B113</f>
        <v>OX28</v>
      </c>
      <c r="C113" s="29"/>
      <c r="D113" s="22"/>
      <c r="E113" s="22"/>
      <c r="F113" s="27">
        <f>'Dane sieci'!E113</f>
        <v>10</v>
      </c>
      <c r="G113" s="27">
        <f>'Dane sieci'!J113</f>
        <v>3.5</v>
      </c>
      <c r="H113" s="28"/>
      <c r="I113" s="28"/>
      <c r="J113" s="27"/>
      <c r="K113" s="19"/>
      <c r="L113" s="24"/>
      <c r="M113" s="28"/>
      <c r="N113" s="28"/>
      <c r="O113" s="29"/>
      <c r="P113" s="29">
        <f>P112+O113</f>
        <v>94.337767379427774</v>
      </c>
      <c r="S113" s="16"/>
      <c r="T113" s="23"/>
      <c r="U113" s="9"/>
      <c r="V113" s="9"/>
      <c r="W113" s="9"/>
      <c r="X113" s="9"/>
      <c r="Y113" s="9"/>
      <c r="Z113" s="9"/>
      <c r="AA113" s="9"/>
      <c r="AB113" s="9"/>
    </row>
    <row r="114" spans="1:28">
      <c r="A114" s="26" t="str">
        <f>'Dane sieci'!A114</f>
        <v>OX28</v>
      </c>
      <c r="B114" s="26" t="str">
        <f>'Dane sieci'!B114</f>
        <v>K53/01</v>
      </c>
      <c r="C114" s="29"/>
      <c r="D114" s="22">
        <f>'Dane sieci'!C114</f>
        <v>100</v>
      </c>
      <c r="E114" s="22" t="str">
        <f>'Dane sieci'!D114</f>
        <v>P</v>
      </c>
      <c r="F114" s="27">
        <f>'Dane sieci'!E114</f>
        <v>80</v>
      </c>
      <c r="G114" s="27">
        <f>'Dane sieci'!J114</f>
        <v>2</v>
      </c>
      <c r="H114" s="28">
        <f>I112</f>
        <v>9.4521062410243193</v>
      </c>
      <c r="I114" s="28">
        <f t="shared" si="21"/>
        <v>8.5068956169218879</v>
      </c>
      <c r="J114" s="27">
        <f t="shared" si="22"/>
        <v>107.1</v>
      </c>
      <c r="K114" s="19">
        <f t="shared" si="23"/>
        <v>0.27474377976441722</v>
      </c>
      <c r="L114" s="24">
        <f t="shared" ref="L114:L145" si="44">AB114/(J114/1000)*$F$5*K114^2/2</f>
        <v>7.8554811562787128</v>
      </c>
      <c r="M114" s="28">
        <f t="shared" si="24"/>
        <v>0.628438492502297</v>
      </c>
      <c r="N114" s="28">
        <f t="shared" si="25"/>
        <v>7.2065540591632185E-2</v>
      </c>
      <c r="O114" s="29">
        <f t="shared" si="26"/>
        <v>0.70050403309392917</v>
      </c>
      <c r="P114" s="29">
        <f>P113+O114</f>
        <v>95.038271412521709</v>
      </c>
      <c r="S114" s="16">
        <f t="shared" si="27"/>
        <v>0.15</v>
      </c>
      <c r="T114" s="23">
        <f t="shared" si="28"/>
        <v>104740.84109729207</v>
      </c>
      <c r="U114" s="9">
        <f t="shared" si="29"/>
        <v>6.1103194636895689E-4</v>
      </c>
      <c r="V114" s="9">
        <f t="shared" ref="V114:AA123" si="45">(1/(-2*LOG(2.51/$T114/U114^0.5+$S114/$J114/3.71)))^2</f>
        <v>3.0337581394034165E-2</v>
      </c>
      <c r="W114" s="9">
        <f t="shared" si="45"/>
        <v>2.3123109762470954E-2</v>
      </c>
      <c r="X114" s="9">
        <f t="shared" si="45"/>
        <v>2.3357655050317561E-2</v>
      </c>
      <c r="Y114" s="9">
        <f t="shared" si="45"/>
        <v>2.3348458136923288E-2</v>
      </c>
      <c r="Z114" s="9">
        <f t="shared" si="45"/>
        <v>2.3348816304469253E-2</v>
      </c>
      <c r="AA114" s="9">
        <f t="shared" si="45"/>
        <v>2.3348802352150519E-2</v>
      </c>
      <c r="AB114" s="9">
        <f t="shared" si="30"/>
        <v>2.3348802352150519E-2</v>
      </c>
    </row>
    <row r="115" spans="1:28">
      <c r="A115" s="26" t="str">
        <f>'Dane sieci'!A115</f>
        <v>W238</v>
      </c>
      <c r="B115" s="26" t="str">
        <f>'Dane sieci'!B115</f>
        <v>RED</v>
      </c>
      <c r="C115" s="29">
        <f>VLOOKUP(A115,'Dane węzłów'!$A$3:$E$243,4,FALSE)</f>
        <v>39.59000778044517</v>
      </c>
      <c r="D115" s="22">
        <f>'Dane sieci'!C115</f>
        <v>40</v>
      </c>
      <c r="E115" s="22" t="str">
        <f>'Dane sieci'!D115</f>
        <v>P</v>
      </c>
      <c r="F115" s="27">
        <f>'Dane sieci'!E115</f>
        <v>185</v>
      </c>
      <c r="G115" s="27">
        <f>'Dane sieci'!J115</f>
        <v>6</v>
      </c>
      <c r="H115" s="28">
        <f>VLOOKUP(A115,'Dane węzłów'!$A$3:$E$243,2,FALSE)</f>
        <v>1.0969761072459905</v>
      </c>
      <c r="I115" s="28">
        <f t="shared" si="21"/>
        <v>0.98727849652139144</v>
      </c>
      <c r="J115" s="27">
        <f t="shared" si="22"/>
        <v>43.1</v>
      </c>
      <c r="K115" s="19">
        <f t="shared" si="23"/>
        <v>0.19688872387988812</v>
      </c>
      <c r="L115" s="24">
        <f t="shared" si="44"/>
        <v>13.212471389128378</v>
      </c>
      <c r="M115" s="28">
        <f t="shared" si="24"/>
        <v>2.4443072069887499</v>
      </c>
      <c r="N115" s="28">
        <f t="shared" si="25"/>
        <v>0.11102859761469648</v>
      </c>
      <c r="O115" s="29">
        <f t="shared" si="26"/>
        <v>2.5553358046034464</v>
      </c>
      <c r="P115" s="29">
        <f>C115+O115</f>
        <v>42.145343585048614</v>
      </c>
      <c r="S115" s="16">
        <f t="shared" si="27"/>
        <v>0.15</v>
      </c>
      <c r="T115" s="23">
        <f t="shared" si="28"/>
        <v>30206.251345326247</v>
      </c>
      <c r="U115" s="9">
        <f t="shared" si="29"/>
        <v>2.1187667171385896E-3</v>
      </c>
      <c r="V115" s="9">
        <f t="shared" si="45"/>
        <v>3.8095668589952586E-2</v>
      </c>
      <c r="W115" s="9">
        <f t="shared" si="45"/>
        <v>3.0452057373051372E-2</v>
      </c>
      <c r="X115" s="9">
        <f t="shared" si="45"/>
        <v>3.0790119943279449E-2</v>
      </c>
      <c r="Y115" s="9">
        <f t="shared" si="45"/>
        <v>3.0772714992986696E-2</v>
      </c>
      <c r="Z115" s="9">
        <f t="shared" si="45"/>
        <v>3.0773604492698312E-2</v>
      </c>
      <c r="AA115" s="9">
        <f t="shared" si="45"/>
        <v>3.0773559016621637E-2</v>
      </c>
      <c r="AB115" s="9">
        <f t="shared" si="30"/>
        <v>3.0773559016621637E-2</v>
      </c>
    </row>
    <row r="116" spans="1:28">
      <c r="A116" s="26" t="str">
        <f>'Dane sieci'!A116</f>
        <v>RED</v>
      </c>
      <c r="B116" s="26" t="str">
        <f>'Dane sieci'!B116</f>
        <v>OX29</v>
      </c>
      <c r="C116" s="29"/>
      <c r="D116" s="22">
        <f>'Dane sieci'!C116</f>
        <v>65</v>
      </c>
      <c r="E116" s="22" t="str">
        <f>'Dane sieci'!D116</f>
        <v>P</v>
      </c>
      <c r="F116" s="27">
        <f>'Dane sieci'!E116</f>
        <v>70</v>
      </c>
      <c r="G116" s="27">
        <f>'Dane sieci'!J116</f>
        <v>7.5</v>
      </c>
      <c r="H116" s="28">
        <f>H115</f>
        <v>1.0969761072459905</v>
      </c>
      <c r="I116" s="28">
        <f t="shared" si="21"/>
        <v>0.98727849652139144</v>
      </c>
      <c r="J116" s="27">
        <f t="shared" si="22"/>
        <v>70.3</v>
      </c>
      <c r="K116" s="19">
        <f t="shared" si="23"/>
        <v>7.4005625629342875E-2</v>
      </c>
      <c r="L116" s="24">
        <f t="shared" si="44"/>
        <v>1.1296977747291523</v>
      </c>
      <c r="M116" s="28">
        <f t="shared" si="24"/>
        <v>7.9078844231040668E-2</v>
      </c>
      <c r="N116" s="28">
        <f t="shared" si="25"/>
        <v>1.9607970638198916E-2</v>
      </c>
      <c r="O116" s="29">
        <f t="shared" si="26"/>
        <v>9.8686814869239581E-2</v>
      </c>
      <c r="P116" s="29">
        <f>P115+O116</f>
        <v>42.244030399917854</v>
      </c>
      <c r="S116" s="16">
        <f t="shared" si="27"/>
        <v>0.15</v>
      </c>
      <c r="T116" s="23">
        <f t="shared" si="28"/>
        <v>18519.053100761903</v>
      </c>
      <c r="U116" s="9">
        <f t="shared" si="29"/>
        <v>3.4559002370033133E-3</v>
      </c>
      <c r="V116" s="9">
        <f t="shared" si="45"/>
        <v>3.8734644933309768E-2</v>
      </c>
      <c r="W116" s="9">
        <f t="shared" si="45"/>
        <v>2.9760849283074139E-2</v>
      </c>
      <c r="X116" s="9">
        <f t="shared" si="45"/>
        <v>3.0431503270005111E-2</v>
      </c>
      <c r="Y116" s="9">
        <f t="shared" si="45"/>
        <v>3.0372402753196366E-2</v>
      </c>
      <c r="Z116" s="9">
        <f t="shared" si="45"/>
        <v>3.0377540353068673E-2</v>
      </c>
      <c r="AA116" s="9">
        <f t="shared" si="45"/>
        <v>3.0377093209512134E-2</v>
      </c>
      <c r="AB116" s="9">
        <f t="shared" si="30"/>
        <v>3.0377093209512134E-2</v>
      </c>
    </row>
    <row r="117" spans="1:28">
      <c r="A117" s="26" t="str">
        <f>'Dane sieci'!A117</f>
        <v>W230</v>
      </c>
      <c r="B117" s="26" t="str">
        <f>'Dane sieci'!B117</f>
        <v>OX29</v>
      </c>
      <c r="C117" s="29">
        <f>VLOOKUP(A117,'Dane węzłów'!$A$3:$E$243,4,FALSE)</f>
        <v>66.366504492017569</v>
      </c>
      <c r="D117" s="22">
        <f>'Dane sieci'!C117</f>
        <v>50</v>
      </c>
      <c r="E117" s="22" t="str">
        <f>'Dane sieci'!D117</f>
        <v>P</v>
      </c>
      <c r="F117" s="27">
        <f>'Dane sieci'!E117</f>
        <v>85</v>
      </c>
      <c r="G117" s="27">
        <f>'Dane sieci'!J117</f>
        <v>6</v>
      </c>
      <c r="H117" s="28">
        <f>VLOOKUP(A117,'Dane węzłów'!$A$3:$E$243,2,FALSE)</f>
        <v>4.0645287361313152</v>
      </c>
      <c r="I117" s="28">
        <f t="shared" si="21"/>
        <v>3.6580758625181837</v>
      </c>
      <c r="J117" s="27">
        <f t="shared" si="22"/>
        <v>54.5</v>
      </c>
      <c r="K117" s="19">
        <f t="shared" si="23"/>
        <v>0.45624215483448127</v>
      </c>
      <c r="L117" s="24">
        <f t="shared" si="44"/>
        <v>49.354765053773967</v>
      </c>
      <c r="M117" s="28">
        <f t="shared" si="24"/>
        <v>4.1951550295707873</v>
      </c>
      <c r="N117" s="28">
        <f t="shared" si="25"/>
        <v>0.59618903675316959</v>
      </c>
      <c r="O117" s="29">
        <f t="shared" si="26"/>
        <v>4.7913440663239566</v>
      </c>
      <c r="P117" s="29">
        <f>C117+O117</f>
        <v>71.157848558341527</v>
      </c>
      <c r="S117" s="16">
        <f t="shared" si="27"/>
        <v>0.15</v>
      </c>
      <c r="T117" s="23">
        <f t="shared" si="28"/>
        <v>88509.651257735444</v>
      </c>
      <c r="U117" s="9">
        <f t="shared" si="29"/>
        <v>7.2308498667151416E-4</v>
      </c>
      <c r="V117" s="9">
        <f t="shared" si="45"/>
        <v>3.3164313007287463E-2</v>
      </c>
      <c r="W117" s="9">
        <f t="shared" si="45"/>
        <v>2.6928728929503092E-2</v>
      </c>
      <c r="X117" s="9">
        <f t="shared" si="45"/>
        <v>2.7074115299577678E-2</v>
      </c>
      <c r="Y117" s="9">
        <f t="shared" si="45"/>
        <v>2.707018366803134E-2</v>
      </c>
      <c r="Z117" s="9">
        <f t="shared" si="45"/>
        <v>2.7070289587829553E-2</v>
      </c>
      <c r="AA117" s="9">
        <f t="shared" si="45"/>
        <v>2.7070286734014293E-2</v>
      </c>
      <c r="AB117" s="9">
        <f t="shared" si="30"/>
        <v>2.7070286734014293E-2</v>
      </c>
    </row>
    <row r="118" spans="1:28">
      <c r="A118" s="26" t="str">
        <f>'Dane sieci'!A118</f>
        <v>OX29</v>
      </c>
      <c r="B118" s="26" t="str">
        <f>'Dane sieci'!B118</f>
        <v>OX30</v>
      </c>
      <c r="C118" s="29"/>
      <c r="D118" s="22">
        <f>'Dane sieci'!C118</f>
        <v>80</v>
      </c>
      <c r="E118" s="22" t="str">
        <f>'Dane sieci'!D118</f>
        <v>P</v>
      </c>
      <c r="F118" s="27">
        <f>'Dane sieci'!E118</f>
        <v>2</v>
      </c>
      <c r="G118" s="27">
        <f>'Dane sieci'!J118</f>
        <v>2</v>
      </c>
      <c r="H118" s="28">
        <f>H117+H116</f>
        <v>5.1615048433773056</v>
      </c>
      <c r="I118" s="28">
        <f t="shared" si="21"/>
        <v>4.6453543590395752</v>
      </c>
      <c r="J118" s="27">
        <f t="shared" si="22"/>
        <v>82.5</v>
      </c>
      <c r="K118" s="19">
        <f t="shared" si="23"/>
        <v>0.252840510231572</v>
      </c>
      <c r="L118" s="24">
        <f t="shared" si="44"/>
        <v>9.3025471680029899</v>
      </c>
      <c r="M118" s="28">
        <f t="shared" si="24"/>
        <v>1.8605094336005979E-2</v>
      </c>
      <c r="N118" s="28">
        <f t="shared" si="25"/>
        <v>6.1033071643239935E-2</v>
      </c>
      <c r="O118" s="29">
        <f t="shared" si="26"/>
        <v>7.9638165979245917E-2</v>
      </c>
      <c r="P118" s="29">
        <f>MAX(P116,P117)+O118</f>
        <v>71.237486724320775</v>
      </c>
      <c r="S118" s="16">
        <f t="shared" si="27"/>
        <v>0.15</v>
      </c>
      <c r="T118" s="23">
        <f t="shared" si="28"/>
        <v>74250.490018547192</v>
      </c>
      <c r="U118" s="9">
        <f t="shared" si="29"/>
        <v>8.6194717346664378E-4</v>
      </c>
      <c r="V118" s="9">
        <f t="shared" si="45"/>
        <v>3.2237731527985661E-2</v>
      </c>
      <c r="W118" s="9">
        <f t="shared" si="45"/>
        <v>2.4901187590415531E-2</v>
      </c>
      <c r="X118" s="9">
        <f t="shared" si="45"/>
        <v>2.5159412695916341E-2</v>
      </c>
      <c r="Y118" s="9">
        <f t="shared" si="45"/>
        <v>2.5148558715698429E-2</v>
      </c>
      <c r="Z118" s="9">
        <f t="shared" si="45"/>
        <v>2.5149011772334823E-2</v>
      </c>
      <c r="AA118" s="9">
        <f t="shared" si="45"/>
        <v>2.5148992855752859E-2</v>
      </c>
      <c r="AB118" s="9">
        <f t="shared" si="30"/>
        <v>2.5148992855752859E-2</v>
      </c>
    </row>
    <row r="119" spans="1:28">
      <c r="A119" s="26" t="str">
        <f>'Dane sieci'!A119</f>
        <v>W232</v>
      </c>
      <c r="B119" s="26" t="str">
        <f>'Dane sieci'!B119</f>
        <v>OX30</v>
      </c>
      <c r="C119" s="29">
        <f>VLOOKUP(A119,'Dane węzłów'!$A$3:$E$243,4,FALSE)</f>
        <v>39.746948227424973</v>
      </c>
      <c r="D119" s="22">
        <f>'Dane sieci'!C119</f>
        <v>50</v>
      </c>
      <c r="E119" s="22" t="str">
        <f>'Dane sieci'!D119</f>
        <v>P</v>
      </c>
      <c r="F119" s="27">
        <f>'Dane sieci'!E119</f>
        <v>10</v>
      </c>
      <c r="G119" s="27">
        <f>'Dane sieci'!J119</f>
        <v>3.5</v>
      </c>
      <c r="H119" s="28">
        <f>VLOOKUP(A119,'Dane węzłów'!$A$3:$E$243,2,FALSE)</f>
        <v>2.6575764813166298</v>
      </c>
      <c r="I119" s="28">
        <f t="shared" si="21"/>
        <v>2.391818833184967</v>
      </c>
      <c r="J119" s="27">
        <f t="shared" si="22"/>
        <v>54.5</v>
      </c>
      <c r="K119" s="19">
        <f t="shared" si="23"/>
        <v>0.29831217816100708</v>
      </c>
      <c r="L119" s="24">
        <f t="shared" si="44"/>
        <v>21.663957484384323</v>
      </c>
      <c r="M119" s="28">
        <f t="shared" si="24"/>
        <v>0.21663957484384325</v>
      </c>
      <c r="N119" s="28">
        <f t="shared" si="25"/>
        <v>0.14867978566958368</v>
      </c>
      <c r="O119" s="29">
        <f t="shared" si="26"/>
        <v>0.36531936051342695</v>
      </c>
      <c r="P119" s="29">
        <f>C119+O119</f>
        <v>40.112267587938398</v>
      </c>
      <c r="S119" s="16">
        <f t="shared" si="27"/>
        <v>0.15</v>
      </c>
      <c r="T119" s="23">
        <f t="shared" si="28"/>
        <v>57871.695053134739</v>
      </c>
      <c r="U119" s="9">
        <f t="shared" si="29"/>
        <v>1.1058946854976095E-3</v>
      </c>
      <c r="V119" s="9">
        <f t="shared" si="45"/>
        <v>3.4572694682388189E-2</v>
      </c>
      <c r="W119" s="9">
        <f t="shared" si="45"/>
        <v>2.7576239868422558E-2</v>
      </c>
      <c r="X119" s="9">
        <f t="shared" si="45"/>
        <v>2.7802191136427415E-2</v>
      </c>
      <c r="Y119" s="9">
        <f t="shared" si="45"/>
        <v>2.7793650180281852E-2</v>
      </c>
      <c r="Z119" s="9">
        <f t="shared" si="45"/>
        <v>2.7793971225789239E-2</v>
      </c>
      <c r="AA119" s="9">
        <f t="shared" si="45"/>
        <v>2.7793959155482557E-2</v>
      </c>
      <c r="AB119" s="9">
        <f t="shared" si="30"/>
        <v>2.7793959155482557E-2</v>
      </c>
    </row>
    <row r="120" spans="1:28">
      <c r="A120" s="26" t="str">
        <f>'Dane sieci'!A120</f>
        <v>OX30</v>
      </c>
      <c r="B120" s="26" t="str">
        <f>'Dane sieci'!B120</f>
        <v>OX31</v>
      </c>
      <c r="C120" s="29"/>
      <c r="D120" s="22">
        <f>'Dane sieci'!C120</f>
        <v>80</v>
      </c>
      <c r="E120" s="22" t="str">
        <f>'Dane sieci'!D120</f>
        <v>P</v>
      </c>
      <c r="F120" s="27">
        <f>'Dane sieci'!E120</f>
        <v>250</v>
      </c>
      <c r="G120" s="27">
        <f>'Dane sieci'!J120</f>
        <v>9</v>
      </c>
      <c r="H120" s="28">
        <f>H118+H119</f>
        <v>7.8190813246939355</v>
      </c>
      <c r="I120" s="28">
        <f t="shared" si="21"/>
        <v>7.0371731922245422</v>
      </c>
      <c r="J120" s="27">
        <f t="shared" si="22"/>
        <v>82.5</v>
      </c>
      <c r="K120" s="19">
        <f t="shared" si="23"/>
        <v>0.38302405435392006</v>
      </c>
      <c r="L120" s="24">
        <f t="shared" si="44"/>
        <v>20.74102628497447</v>
      </c>
      <c r="M120" s="28">
        <f t="shared" si="24"/>
        <v>5.1852565712436185</v>
      </c>
      <c r="N120" s="28">
        <f t="shared" si="25"/>
        <v>0.6302843492240513</v>
      </c>
      <c r="O120" s="29">
        <f t="shared" si="26"/>
        <v>5.8155409204676696</v>
      </c>
      <c r="P120" s="29">
        <f>MAX(P118,P119)+O120</f>
        <v>77.053027644788443</v>
      </c>
      <c r="S120" s="16">
        <f t="shared" si="27"/>
        <v>0.15</v>
      </c>
      <c r="T120" s="23">
        <f t="shared" si="28"/>
        <v>112480.8825081938</v>
      </c>
      <c r="U120" s="9">
        <f t="shared" si="29"/>
        <v>5.6898557846341436E-4</v>
      </c>
      <c r="V120" s="9">
        <f t="shared" si="45"/>
        <v>3.0865079034489783E-2</v>
      </c>
      <c r="W120" s="9">
        <f t="shared" si="45"/>
        <v>2.4267485865627235E-2</v>
      </c>
      <c r="X120" s="9">
        <f t="shared" si="45"/>
        <v>2.4438870411023158E-2</v>
      </c>
      <c r="Y120" s="9">
        <f t="shared" si="45"/>
        <v>2.4433596287978209E-2</v>
      </c>
      <c r="Z120" s="9">
        <f t="shared" si="45"/>
        <v>2.443375780070069E-2</v>
      </c>
      <c r="AA120" s="9">
        <f t="shared" si="45"/>
        <v>2.4433752853855375E-2</v>
      </c>
      <c r="AB120" s="9">
        <f t="shared" si="30"/>
        <v>2.4433752853855375E-2</v>
      </c>
    </row>
    <row r="121" spans="1:28">
      <c r="A121" s="26" t="str">
        <f>'Dane sieci'!A121</f>
        <v>W221</v>
      </c>
      <c r="B121" s="26" t="str">
        <f>'Dane sieci'!B121</f>
        <v>OX31</v>
      </c>
      <c r="C121" s="29">
        <f>VLOOKUP(A121,'Dane węzłów'!$A$3:$E$243,4,FALSE)</f>
        <v>41.300138037684732</v>
      </c>
      <c r="D121" s="22">
        <f>'Dane sieci'!C121</f>
        <v>50</v>
      </c>
      <c r="E121" s="22" t="str">
        <f>'Dane sieci'!D121</f>
        <v>P</v>
      </c>
      <c r="F121" s="27">
        <f>'Dane sieci'!E121</f>
        <v>35</v>
      </c>
      <c r="G121" s="27">
        <f>'Dane sieci'!J121</f>
        <v>3.5</v>
      </c>
      <c r="H121" s="28">
        <f>VLOOKUP(A121,'Dane węzłów'!$A$3:$E$243,2,FALSE)</f>
        <v>2.0322643680656576</v>
      </c>
      <c r="I121" s="28">
        <f t="shared" si="21"/>
        <v>1.8290379312590919</v>
      </c>
      <c r="J121" s="27">
        <f t="shared" si="22"/>
        <v>54.5</v>
      </c>
      <c r="K121" s="19">
        <f t="shared" si="23"/>
        <v>0.22812107741724064</v>
      </c>
      <c r="L121" s="24">
        <f t="shared" si="44"/>
        <v>12.942595967942312</v>
      </c>
      <c r="M121" s="28">
        <f t="shared" si="24"/>
        <v>0.45299085887798096</v>
      </c>
      <c r="N121" s="28">
        <f t="shared" si="25"/>
        <v>8.6944234526503891E-2</v>
      </c>
      <c r="O121" s="29">
        <f t="shared" si="26"/>
        <v>0.53993509340448487</v>
      </c>
      <c r="P121" s="29">
        <f>C121+O121</f>
        <v>41.84007313108922</v>
      </c>
      <c r="S121" s="16">
        <f t="shared" si="27"/>
        <v>0.15</v>
      </c>
      <c r="T121" s="23">
        <f t="shared" si="28"/>
        <v>44254.825628867722</v>
      </c>
      <c r="U121" s="9">
        <f t="shared" si="29"/>
        <v>1.4461699733430283E-3</v>
      </c>
      <c r="V121" s="9">
        <f t="shared" si="45"/>
        <v>3.5571532078728159E-2</v>
      </c>
      <c r="W121" s="9">
        <f t="shared" si="45"/>
        <v>2.8116180397817873E-2</v>
      </c>
      <c r="X121" s="9">
        <f t="shared" si="45"/>
        <v>2.8408051278741096E-2</v>
      </c>
      <c r="Y121" s="9">
        <f t="shared" si="45"/>
        <v>2.8394629478195571E-2</v>
      </c>
      <c r="Z121" s="9">
        <f t="shared" si="45"/>
        <v>2.8395242406924232E-2</v>
      </c>
      <c r="AA121" s="9">
        <f t="shared" si="45"/>
        <v>2.8395214407602978E-2</v>
      </c>
      <c r="AB121" s="9">
        <f t="shared" si="30"/>
        <v>2.8395214407602978E-2</v>
      </c>
    </row>
    <row r="122" spans="1:28">
      <c r="A122" s="26" t="str">
        <f>'Dane sieci'!A122</f>
        <v>OX31</v>
      </c>
      <c r="B122" s="26" t="str">
        <f>'Dane sieci'!B122</f>
        <v>K53/01</v>
      </c>
      <c r="C122" s="29"/>
      <c r="D122" s="22">
        <f>'Dane sieci'!C122</f>
        <v>80</v>
      </c>
      <c r="E122" s="22" t="str">
        <f>'Dane sieci'!D122</f>
        <v>P</v>
      </c>
      <c r="F122" s="27">
        <f>'Dane sieci'!E122</f>
        <v>185</v>
      </c>
      <c r="G122" s="27">
        <f>'Dane sieci'!J122</f>
        <v>11.9</v>
      </c>
      <c r="H122" s="28">
        <f>H120+H121</f>
        <v>9.8513456927595939</v>
      </c>
      <c r="I122" s="28">
        <f t="shared" si="21"/>
        <v>8.8662111234836356</v>
      </c>
      <c r="J122" s="27">
        <f t="shared" si="22"/>
        <v>82.5</v>
      </c>
      <c r="K122" s="19">
        <f t="shared" si="23"/>
        <v>0.48257617632983341</v>
      </c>
      <c r="L122" s="24">
        <f t="shared" si="44"/>
        <v>32.512240535155222</v>
      </c>
      <c r="M122" s="28">
        <f t="shared" si="24"/>
        <v>6.0147644990037161</v>
      </c>
      <c r="N122" s="28">
        <f t="shared" si="25"/>
        <v>1.3228805557205998</v>
      </c>
      <c r="O122" s="29">
        <f t="shared" si="26"/>
        <v>7.3376450547243159</v>
      </c>
      <c r="P122" s="29">
        <f>MAX(P120,P121)+O122</f>
        <v>84.390672699512763</v>
      </c>
      <c r="S122" s="16">
        <f t="shared" si="27"/>
        <v>0.15</v>
      </c>
      <c r="T122" s="23">
        <f t="shared" si="28"/>
        <v>141715.88852968829</v>
      </c>
      <c r="U122" s="9">
        <f t="shared" si="29"/>
        <v>4.5160779545613572E-4</v>
      </c>
      <c r="V122" s="9">
        <f t="shared" si="45"/>
        <v>3.0177045889461959E-2</v>
      </c>
      <c r="W122" s="9">
        <f t="shared" si="45"/>
        <v>2.3997501192059737E-2</v>
      </c>
      <c r="X122" s="9">
        <f t="shared" si="45"/>
        <v>2.4131669844678887E-2</v>
      </c>
      <c r="Y122" s="9">
        <f t="shared" si="45"/>
        <v>2.4128240009819325E-2</v>
      </c>
      <c r="Z122" s="9">
        <f t="shared" si="45"/>
        <v>2.4128327345642703E-2</v>
      </c>
      <c r="AA122" s="9">
        <f t="shared" si="45"/>
        <v>2.4128325121538868E-2</v>
      </c>
      <c r="AB122" s="9">
        <f t="shared" si="30"/>
        <v>2.4128325121538868E-2</v>
      </c>
    </row>
    <row r="123" spans="1:28">
      <c r="A123" s="26" t="str">
        <f>'Dane sieci'!A123</f>
        <v>K53/01</v>
      </c>
      <c r="B123" s="26" t="str">
        <f>'Dane sieci'!B123</f>
        <v>OX32</v>
      </c>
      <c r="C123" s="29"/>
      <c r="D123" s="22">
        <f>'Dane sieci'!C123</f>
        <v>100</v>
      </c>
      <c r="E123" s="22" t="str">
        <f>'Dane sieci'!D123</f>
        <v>P</v>
      </c>
      <c r="F123" s="27">
        <f>'Dane sieci'!E123</f>
        <v>85</v>
      </c>
      <c r="G123" s="27">
        <f>'Dane sieci'!J123</f>
        <v>5.5</v>
      </c>
      <c r="H123" s="28">
        <f>H122+H114</f>
        <v>19.303451933783911</v>
      </c>
      <c r="I123" s="28">
        <f t="shared" si="21"/>
        <v>17.373106740405522</v>
      </c>
      <c r="J123" s="27">
        <f t="shared" si="22"/>
        <v>107.1</v>
      </c>
      <c r="K123" s="19">
        <f t="shared" si="23"/>
        <v>0.56109222765293443</v>
      </c>
      <c r="L123" s="24">
        <f t="shared" si="44"/>
        <v>31.425266468853941</v>
      </c>
      <c r="M123" s="28">
        <f t="shared" si="24"/>
        <v>2.671147649852585</v>
      </c>
      <c r="N123" s="28">
        <f t="shared" si="25"/>
        <v>0.82655757592295365</v>
      </c>
      <c r="O123" s="29">
        <f t="shared" si="26"/>
        <v>3.4977052257755386</v>
      </c>
      <c r="P123" s="29">
        <f>MAX(P114,P122)+O123</f>
        <v>98.535976638297242</v>
      </c>
      <c r="S123" s="16">
        <f t="shared" si="27"/>
        <v>0.15</v>
      </c>
      <c r="T123" s="23">
        <f t="shared" si="28"/>
        <v>213905.74122520315</v>
      </c>
      <c r="U123" s="9">
        <f t="shared" si="29"/>
        <v>2.9919720542993675E-4</v>
      </c>
      <c r="V123" s="9">
        <f t="shared" si="45"/>
        <v>2.8220370344318648E-2</v>
      </c>
      <c r="W123" s="9">
        <f t="shared" si="45"/>
        <v>2.2285419432644914E-2</v>
      </c>
      <c r="X123" s="9">
        <f t="shared" si="45"/>
        <v>2.2397824972921119E-2</v>
      </c>
      <c r="Y123" s="9">
        <f t="shared" si="45"/>
        <v>2.239530336923664E-2</v>
      </c>
      <c r="Z123" s="9">
        <f t="shared" si="45"/>
        <v>2.239535973563327E-2</v>
      </c>
      <c r="AA123" s="9">
        <f t="shared" si="45"/>
        <v>2.2395358475552699E-2</v>
      </c>
      <c r="AB123" s="9">
        <f t="shared" si="30"/>
        <v>2.2395358475552699E-2</v>
      </c>
    </row>
    <row r="124" spans="1:28">
      <c r="A124" s="26" t="str">
        <f>'Dane sieci'!A124</f>
        <v>W183</v>
      </c>
      <c r="B124" s="26" t="str">
        <f>'Dane sieci'!B124</f>
        <v>RED</v>
      </c>
      <c r="C124" s="29">
        <f>VLOOKUP(A124,'Dane węzłów'!$A$3:$E$243,4,FALSE)</f>
        <v>47.29344352155816</v>
      </c>
      <c r="D124" s="22">
        <f>'Dane sieci'!C124</f>
        <v>65</v>
      </c>
      <c r="E124" s="22" t="str">
        <f>'Dane sieci'!D124</f>
        <v>T</v>
      </c>
      <c r="F124" s="27">
        <f>'Dane sieci'!E124</f>
        <v>80</v>
      </c>
      <c r="G124" s="27">
        <f>'Dane sieci'!J124</f>
        <v>4.5</v>
      </c>
      <c r="H124" s="28">
        <f>VLOOKUP(A124,'Dane węzłów'!$A$3:$E$243,2,FALSE)</f>
        <v>4.29902077860043</v>
      </c>
      <c r="I124" s="28">
        <f t="shared" si="21"/>
        <v>3.8691187007403869</v>
      </c>
      <c r="J124" s="27">
        <f t="shared" si="22"/>
        <v>69.7</v>
      </c>
      <c r="K124" s="19">
        <f t="shared" si="23"/>
        <v>0.29504088628785857</v>
      </c>
      <c r="L124" s="24">
        <f t="shared" si="44"/>
        <v>23.094163207018305</v>
      </c>
      <c r="M124" s="28">
        <f t="shared" si="24"/>
        <v>1.8475330565614645</v>
      </c>
      <c r="N124" s="28">
        <f t="shared" si="25"/>
        <v>0.18699019624768282</v>
      </c>
      <c r="O124" s="29">
        <f t="shared" si="26"/>
        <v>2.0345232528091475</v>
      </c>
      <c r="P124" s="29">
        <f>C124+O124</f>
        <v>49.327966774367304</v>
      </c>
      <c r="S124" s="16">
        <f t="shared" si="27"/>
        <v>0.7</v>
      </c>
      <c r="T124" s="23">
        <f t="shared" si="28"/>
        <v>73200.441354448209</v>
      </c>
      <c r="U124" s="9">
        <f t="shared" si="29"/>
        <v>8.7431166828765136E-4</v>
      </c>
      <c r="V124" s="9">
        <f t="shared" ref="V124:AA133" si="46">(1/(-2*LOG(2.51/$T124/U124^0.5+$S124/$J124/3.71)))^2</f>
        <v>4.2948370050666276E-2</v>
      </c>
      <c r="W124" s="9">
        <f t="shared" si="46"/>
        <v>3.8696936071671163E-2</v>
      </c>
      <c r="X124" s="9">
        <f t="shared" si="46"/>
        <v>3.8737657918557246E-2</v>
      </c>
      <c r="Y124" s="9">
        <f t="shared" si="46"/>
        <v>3.8737236654051509E-2</v>
      </c>
      <c r="Z124" s="9">
        <f t="shared" si="46"/>
        <v>3.8737241008634515E-2</v>
      </c>
      <c r="AA124" s="9">
        <f t="shared" si="46"/>
        <v>3.873724096362112E-2</v>
      </c>
      <c r="AB124" s="9">
        <f t="shared" si="30"/>
        <v>3.873724096362112E-2</v>
      </c>
    </row>
    <row r="125" spans="1:28">
      <c r="A125" s="26" t="str">
        <f>'Dane sieci'!A125</f>
        <v>RED</v>
      </c>
      <c r="B125" s="26" t="str">
        <f>'Dane sieci'!B125</f>
        <v>OX32</v>
      </c>
      <c r="C125" s="29"/>
      <c r="D125" s="22">
        <f>'Dane sieci'!C125</f>
        <v>65</v>
      </c>
      <c r="E125" s="22" t="str">
        <f>'Dane sieci'!D125</f>
        <v>P</v>
      </c>
      <c r="F125" s="27">
        <f>'Dane sieci'!E125</f>
        <v>20</v>
      </c>
      <c r="G125" s="27">
        <f>'Dane sieci'!J125</f>
        <v>3.5</v>
      </c>
      <c r="H125" s="28">
        <f>H124</f>
        <v>4.29902077860043</v>
      </c>
      <c r="I125" s="28">
        <f t="shared" si="21"/>
        <v>3.8691187007403869</v>
      </c>
      <c r="J125" s="27">
        <f t="shared" si="22"/>
        <v>70.3</v>
      </c>
      <c r="K125" s="19">
        <f t="shared" si="23"/>
        <v>0.2900261183560362</v>
      </c>
      <c r="L125" s="24">
        <f t="shared" si="44"/>
        <v>14.834410454380626</v>
      </c>
      <c r="M125" s="28">
        <f t="shared" si="24"/>
        <v>0.29668820908761251</v>
      </c>
      <c r="N125" s="28">
        <f t="shared" si="25"/>
        <v>0.14053489719089379</v>
      </c>
      <c r="O125" s="29">
        <f t="shared" si="26"/>
        <v>0.4372231062785063</v>
      </c>
      <c r="P125" s="29">
        <f>P124+O125</f>
        <v>49.765189880645814</v>
      </c>
      <c r="S125" s="16">
        <f t="shared" si="27"/>
        <v>0.15</v>
      </c>
      <c r="T125" s="23">
        <f t="shared" si="28"/>
        <v>72575.686520697578</v>
      </c>
      <c r="U125" s="9">
        <f t="shared" si="29"/>
        <v>8.8183802411222233E-4</v>
      </c>
      <c r="V125" s="9">
        <f t="shared" si="46"/>
        <v>3.2830347528586296E-2</v>
      </c>
      <c r="W125" s="9">
        <f t="shared" si="46"/>
        <v>2.5751856473664434E-2</v>
      </c>
      <c r="X125" s="9">
        <f t="shared" si="46"/>
        <v>2.5980678937887091E-2</v>
      </c>
      <c r="Y125" s="9">
        <f t="shared" si="46"/>
        <v>2.5971924088317111E-2</v>
      </c>
      <c r="Z125" s="9">
        <f t="shared" si="46"/>
        <v>2.5972257034441112E-2</v>
      </c>
      <c r="AA125" s="9">
        <f t="shared" si="46"/>
        <v>2.5972244369613141E-2</v>
      </c>
      <c r="AB125" s="9">
        <f t="shared" si="30"/>
        <v>2.5972244369613141E-2</v>
      </c>
    </row>
    <row r="126" spans="1:28">
      <c r="A126" s="26" t="str">
        <f>'Dane sieci'!A126</f>
        <v>OX32</v>
      </c>
      <c r="B126" s="26" t="str">
        <f>'Dane sieci'!B126</f>
        <v>K53</v>
      </c>
      <c r="C126" s="29"/>
      <c r="D126" s="22">
        <f>'Dane sieci'!C126</f>
        <v>100</v>
      </c>
      <c r="E126" s="22" t="str">
        <f>'Dane sieci'!D126</f>
        <v>P</v>
      </c>
      <c r="F126" s="27">
        <f>'Dane sieci'!E126</f>
        <v>35</v>
      </c>
      <c r="G126" s="27">
        <f>'Dane sieci'!J126</f>
        <v>6.9</v>
      </c>
      <c r="H126" s="28">
        <f>H125+H123</f>
        <v>23.602472712384341</v>
      </c>
      <c r="I126" s="28">
        <f t="shared" si="21"/>
        <v>21.242225441145909</v>
      </c>
      <c r="J126" s="27">
        <f t="shared" si="22"/>
        <v>107.1</v>
      </c>
      <c r="K126" s="19">
        <f t="shared" si="23"/>
        <v>0.68605159521400538</v>
      </c>
      <c r="L126" s="24">
        <f t="shared" si="44"/>
        <v>46.601981632084801</v>
      </c>
      <c r="M126" s="28">
        <f t="shared" si="24"/>
        <v>1.6310693571229682</v>
      </c>
      <c r="N126" s="28">
        <f t="shared" si="25"/>
        <v>1.5502600783783849</v>
      </c>
      <c r="O126" s="29">
        <f t="shared" si="26"/>
        <v>3.1813294355013531</v>
      </c>
      <c r="P126" s="29">
        <f>MAX(P123,P125)+O126</f>
        <v>101.7173060737986</v>
      </c>
      <c r="S126" s="16">
        <f t="shared" si="27"/>
        <v>0.15</v>
      </c>
      <c r="T126" s="23">
        <f t="shared" si="28"/>
        <v>261544.12369397108</v>
      </c>
      <c r="U126" s="9">
        <f t="shared" si="29"/>
        <v>2.4470058472766704E-4</v>
      </c>
      <c r="V126" s="9">
        <f t="shared" si="46"/>
        <v>2.7705249052868249E-2</v>
      </c>
      <c r="W126" s="9">
        <f t="shared" si="46"/>
        <v>2.2126554804027591E-2</v>
      </c>
      <c r="X126" s="9">
        <f t="shared" si="46"/>
        <v>2.2216259650614526E-2</v>
      </c>
      <c r="Y126" s="9">
        <f t="shared" si="46"/>
        <v>2.2214562705401023E-2</v>
      </c>
      <c r="Z126" s="9">
        <f t="shared" si="46"/>
        <v>2.2214594713908346E-2</v>
      </c>
      <c r="AA126" s="9">
        <f t="shared" si="46"/>
        <v>2.2214594110117235E-2</v>
      </c>
      <c r="AB126" s="9">
        <f t="shared" si="30"/>
        <v>2.2214594110117235E-2</v>
      </c>
    </row>
    <row r="127" spans="1:28">
      <c r="A127" s="53" t="str">
        <f>'Dane sieci'!A127</f>
        <v>K53</v>
      </c>
      <c r="B127" s="53" t="str">
        <f>'Dane sieci'!B127</f>
        <v>K52A</v>
      </c>
      <c r="C127" s="59"/>
      <c r="D127" s="31">
        <f>'Dane sieci'!C127</f>
        <v>200</v>
      </c>
      <c r="E127" s="31" t="str">
        <f>'Dane sieci'!D127</f>
        <v>P</v>
      </c>
      <c r="F127" s="55">
        <f>'Dane sieci'!E127</f>
        <v>55</v>
      </c>
      <c r="G127" s="55">
        <f>'Dane sieci'!J127</f>
        <v>4</v>
      </c>
      <c r="H127" s="56">
        <f>H126+H104</f>
        <v>240.72338487402254</v>
      </c>
      <c r="I127" s="56">
        <f t="shared" si="21"/>
        <v>216.65104638662029</v>
      </c>
      <c r="J127" s="55">
        <f t="shared" si="22"/>
        <v>210.1</v>
      </c>
      <c r="K127" s="57">
        <f t="shared" si="23"/>
        <v>1.8182114679444268</v>
      </c>
      <c r="L127" s="58">
        <f t="shared" si="44"/>
        <v>138.205604391783</v>
      </c>
      <c r="M127" s="56">
        <f t="shared" si="24"/>
        <v>7.6013082415480646</v>
      </c>
      <c r="N127" s="56">
        <f t="shared" si="25"/>
        <v>6.3123444938674513</v>
      </c>
      <c r="O127" s="59">
        <f t="shared" si="26"/>
        <v>13.913652735415516</v>
      </c>
      <c r="P127" s="59">
        <f>MAX(P104,P126)+O127</f>
        <v>364.41634196422626</v>
      </c>
      <c r="S127" s="16">
        <f t="shared" si="27"/>
        <v>0.15</v>
      </c>
      <c r="T127" s="23">
        <f t="shared" si="28"/>
        <v>1359781.6075046225</v>
      </c>
      <c r="U127" s="9">
        <f t="shared" si="29"/>
        <v>4.7066381576853644E-5</v>
      </c>
      <c r="V127" s="9">
        <f t="shared" si="46"/>
        <v>2.2466333166653973E-2</v>
      </c>
      <c r="W127" s="9">
        <f t="shared" si="46"/>
        <v>1.8372873223815235E-2</v>
      </c>
      <c r="X127" s="9">
        <f t="shared" si="46"/>
        <v>1.8400347218507512E-2</v>
      </c>
      <c r="Y127" s="9">
        <f t="shared" si="46"/>
        <v>1.8400133201441644E-2</v>
      </c>
      <c r="Z127" s="9">
        <f t="shared" si="46"/>
        <v>1.8400134866766605E-2</v>
      </c>
      <c r="AA127" s="9">
        <f t="shared" si="46"/>
        <v>1.8400134853808144E-2</v>
      </c>
      <c r="AB127" s="9">
        <f t="shared" si="30"/>
        <v>1.8400134853808144E-2</v>
      </c>
    </row>
    <row r="128" spans="1:28">
      <c r="A128" s="26" t="str">
        <f>'Dane sieci'!A128</f>
        <v>W240</v>
      </c>
      <c r="B128" s="26" t="str">
        <f>'Dane sieci'!B128</f>
        <v>K52A</v>
      </c>
      <c r="C128" s="29">
        <f>VLOOKUP(A128,'Dane węzłów'!$A$3:$E$243,4,FALSE)</f>
        <v>49.003217057708682</v>
      </c>
      <c r="D128" s="22">
        <f>'Dane sieci'!C128</f>
        <v>40</v>
      </c>
      <c r="E128" s="22" t="str">
        <f>'Dane sieci'!D128</f>
        <v>P</v>
      </c>
      <c r="F128" s="27">
        <f>'Dane sieci'!E128</f>
        <v>35</v>
      </c>
      <c r="G128" s="27">
        <f>'Dane sieci'!J128</f>
        <v>3.5</v>
      </c>
      <c r="H128" s="28">
        <f>VLOOKUP(A128,'Dane węzłów'!$A$3:$E$243,2,FALSE)</f>
        <v>1.4069522548146862</v>
      </c>
      <c r="I128" s="28">
        <f t="shared" si="21"/>
        <v>1.2662570293332176</v>
      </c>
      <c r="J128" s="27">
        <f t="shared" si="22"/>
        <v>43.1</v>
      </c>
      <c r="K128" s="19">
        <f t="shared" si="23"/>
        <v>0.25252421833128968</v>
      </c>
      <c r="L128" s="24">
        <f t="shared" si="44"/>
        <v>21.25482729076667</v>
      </c>
      <c r="M128" s="28">
        <f t="shared" si="24"/>
        <v>0.74391895517683349</v>
      </c>
      <c r="N128" s="28">
        <f t="shared" si="25"/>
        <v>0.10654081899552062</v>
      </c>
      <c r="O128" s="29">
        <f t="shared" si="26"/>
        <v>0.85045977417235408</v>
      </c>
      <c r="P128" s="29">
        <f>C128+O128</f>
        <v>49.853676831881039</v>
      </c>
      <c r="S128" s="16">
        <f t="shared" si="27"/>
        <v>0.15</v>
      </c>
      <c r="T128" s="23">
        <f t="shared" si="28"/>
        <v>38741.731163590259</v>
      </c>
      <c r="U128" s="9">
        <f t="shared" si="29"/>
        <v>1.6519654150134529E-3</v>
      </c>
      <c r="V128" s="9">
        <f t="shared" si="46"/>
        <v>3.7081480995160308E-2</v>
      </c>
      <c r="W128" s="9">
        <f t="shared" si="46"/>
        <v>2.9836481484484017E-2</v>
      </c>
      <c r="X128" s="9">
        <f t="shared" si="46"/>
        <v>3.0105620200519278E-2</v>
      </c>
      <c r="Y128" s="9">
        <f t="shared" si="46"/>
        <v>3.0094004525518855E-2</v>
      </c>
      <c r="Z128" s="9">
        <f t="shared" si="46"/>
        <v>3.0094502790509191E-2</v>
      </c>
      <c r="AA128" s="9">
        <f t="shared" si="46"/>
        <v>3.0094481411363623E-2</v>
      </c>
      <c r="AB128" s="9">
        <f t="shared" si="30"/>
        <v>3.0094481411363623E-2</v>
      </c>
    </row>
    <row r="129" spans="1:28">
      <c r="A129" s="53" t="str">
        <f>'Dane sieci'!A129</f>
        <v>K52A</v>
      </c>
      <c r="B129" s="53" t="str">
        <f>'Dane sieci'!B129</f>
        <v>O52</v>
      </c>
      <c r="C129" s="59"/>
      <c r="D129" s="31">
        <f>'Dane sieci'!C129</f>
        <v>200</v>
      </c>
      <c r="E129" s="31" t="str">
        <f>'Dane sieci'!D129</f>
        <v>P</v>
      </c>
      <c r="F129" s="55">
        <f>'Dane sieci'!E129</f>
        <v>250</v>
      </c>
      <c r="G129" s="55">
        <f>'Dane sieci'!J129</f>
        <v>4</v>
      </c>
      <c r="H129" s="56">
        <f>H127+H128</f>
        <v>242.13033712883723</v>
      </c>
      <c r="I129" s="56">
        <f t="shared" si="21"/>
        <v>217.91730341595351</v>
      </c>
      <c r="J129" s="55">
        <f t="shared" si="22"/>
        <v>210.1</v>
      </c>
      <c r="K129" s="57">
        <f t="shared" si="23"/>
        <v>1.8288383404682282</v>
      </c>
      <c r="L129" s="58">
        <f t="shared" si="44"/>
        <v>139.8133129051879</v>
      </c>
      <c r="M129" s="56">
        <f t="shared" si="24"/>
        <v>34.953328226296975</v>
      </c>
      <c r="N129" s="56">
        <f t="shared" si="25"/>
        <v>6.3863474506994216</v>
      </c>
      <c r="O129" s="59">
        <f t="shared" si="26"/>
        <v>41.339675676996393</v>
      </c>
      <c r="P129" s="59">
        <f>MAX(P127,P128)+O129</f>
        <v>405.75601764122268</v>
      </c>
      <c r="S129" s="16">
        <f t="shared" si="27"/>
        <v>0.15</v>
      </c>
      <c r="T129" s="23">
        <f t="shared" si="28"/>
        <v>1367729.1020936312</v>
      </c>
      <c r="U129" s="9">
        <f t="shared" si="29"/>
        <v>4.6792891883365605E-5</v>
      </c>
      <c r="V129" s="9">
        <f t="shared" si="46"/>
        <v>2.2456404777453958E-2</v>
      </c>
      <c r="W129" s="9">
        <f t="shared" si="46"/>
        <v>1.8371418260609566E-2</v>
      </c>
      <c r="X129" s="9">
        <f t="shared" si="46"/>
        <v>1.8398693183009247E-2</v>
      </c>
      <c r="Y129" s="9">
        <f t="shared" si="46"/>
        <v>1.8398481872399033E-2</v>
      </c>
      <c r="Z129" s="9">
        <f t="shared" si="46"/>
        <v>1.8398483507732891E-2</v>
      </c>
      <c r="AA129" s="9">
        <f t="shared" si="46"/>
        <v>1.8398483495076928E-2</v>
      </c>
      <c r="AB129" s="9">
        <f t="shared" si="30"/>
        <v>1.8398483495076928E-2</v>
      </c>
    </row>
    <row r="130" spans="1:28">
      <c r="A130" s="26" t="str">
        <f>'Dane sieci'!A130</f>
        <v>W179</v>
      </c>
      <c r="B130" s="26" t="str">
        <f>'Dane sieci'!B130</f>
        <v>OX33</v>
      </c>
      <c r="C130" s="29">
        <f>VLOOKUP(A130,'Dane węzłów'!$A$3:$E$243,4,FALSE)</f>
        <v>43.715155412003014</v>
      </c>
      <c r="D130" s="22">
        <f>'Dane sieci'!C130</f>
        <v>65</v>
      </c>
      <c r="E130" s="22" t="str">
        <f>'Dane sieci'!D130</f>
        <v>T</v>
      </c>
      <c r="F130" s="27">
        <f>'Dane sieci'!E130</f>
        <v>10</v>
      </c>
      <c r="G130" s="27">
        <f>'Dane sieci'!J130</f>
        <v>3.5</v>
      </c>
      <c r="H130" s="28">
        <f>VLOOKUP(A130,'Dane węzłów'!$A$3:$E$243,2,FALSE)</f>
        <v>3.9993176157494283</v>
      </c>
      <c r="I130" s="28">
        <f t="shared" si="21"/>
        <v>3.5993858541744856</v>
      </c>
      <c r="J130" s="27">
        <f t="shared" si="22"/>
        <v>69.7</v>
      </c>
      <c r="K130" s="19">
        <f t="shared" si="23"/>
        <v>0.27447232164379065</v>
      </c>
      <c r="L130" s="24">
        <f t="shared" si="44"/>
        <v>20.017008261185929</v>
      </c>
      <c r="M130" s="28">
        <f t="shared" si="24"/>
        <v>0.20017008261185931</v>
      </c>
      <c r="N130" s="28">
        <f t="shared" si="25"/>
        <v>0.12586560616932527</v>
      </c>
      <c r="O130" s="29">
        <f t="shared" si="26"/>
        <v>0.32603568878118461</v>
      </c>
      <c r="P130" s="29">
        <f>C130+O130</f>
        <v>44.041191100784197</v>
      </c>
      <c r="S130" s="16">
        <f t="shared" si="27"/>
        <v>0.7</v>
      </c>
      <c r="T130" s="23">
        <f t="shared" si="28"/>
        <v>68097.324871452365</v>
      </c>
      <c r="U130" s="9">
        <f t="shared" si="29"/>
        <v>9.3983133876129638E-4</v>
      </c>
      <c r="V130" s="9">
        <f t="shared" si="46"/>
        <v>4.3118552998512416E-2</v>
      </c>
      <c r="W130" s="9">
        <f t="shared" si="46"/>
        <v>3.8752343502931427E-2</v>
      </c>
      <c r="X130" s="9">
        <f t="shared" si="46"/>
        <v>3.879702241877056E-2</v>
      </c>
      <c r="Y130" s="9">
        <f t="shared" si="46"/>
        <v>3.8796527763478424E-2</v>
      </c>
      <c r="Z130" s="9">
        <f t="shared" si="46"/>
        <v>3.8796533235344259E-2</v>
      </c>
      <c r="AA130" s="9">
        <f t="shared" si="46"/>
        <v>3.8796533174814046E-2</v>
      </c>
      <c r="AB130" s="9">
        <f t="shared" si="30"/>
        <v>3.8796533174814046E-2</v>
      </c>
    </row>
    <row r="131" spans="1:28">
      <c r="A131" s="26" t="str">
        <f>'Dane sieci'!A131</f>
        <v>W233</v>
      </c>
      <c r="B131" s="26" t="str">
        <f>'Dane sieci'!B131</f>
        <v>OX33</v>
      </c>
      <c r="C131" s="29">
        <f>VLOOKUP(A131,'Dane węzłów'!$A$3:$E$243,4,FALSE)</f>
        <v>69.811063812659228</v>
      </c>
      <c r="D131" s="22">
        <f>'Dane sieci'!C131</f>
        <v>65</v>
      </c>
      <c r="E131" s="22" t="str">
        <f>'Dane sieci'!D131</f>
        <v>T</v>
      </c>
      <c r="F131" s="27">
        <f>'Dane sieci'!E131</f>
        <v>10</v>
      </c>
      <c r="G131" s="27">
        <f>'Dane sieci'!J131</f>
        <v>3.5</v>
      </c>
      <c r="H131" s="28">
        <f>VLOOKUP(A131,'Dane węzłów'!$A$3:$E$243,2,FALSE)</f>
        <v>7.0481608193573795</v>
      </c>
      <c r="I131" s="28">
        <f t="shared" si="21"/>
        <v>6.3433447374216421</v>
      </c>
      <c r="J131" s="27">
        <f t="shared" si="22"/>
        <v>69.7</v>
      </c>
      <c r="K131" s="19">
        <f t="shared" si="23"/>
        <v>0.48371378551921113</v>
      </c>
      <c r="L131" s="24">
        <f t="shared" si="44"/>
        <v>61.574448649994117</v>
      </c>
      <c r="M131" s="28">
        <f t="shared" si="24"/>
        <v>0.61574448649994118</v>
      </c>
      <c r="N131" s="28">
        <f t="shared" si="25"/>
        <v>0.39091909921718149</v>
      </c>
      <c r="O131" s="29">
        <f t="shared" si="26"/>
        <v>1.0066635857171227</v>
      </c>
      <c r="P131" s="29">
        <f>C131+O131</f>
        <v>70.817727398376348</v>
      </c>
      <c r="S131" s="16">
        <f t="shared" si="27"/>
        <v>0.7</v>
      </c>
      <c r="T131" s="23">
        <f t="shared" si="28"/>
        <v>120010.69761799402</v>
      </c>
      <c r="U131" s="9">
        <f t="shared" si="29"/>
        <v>5.3328579260257579E-4</v>
      </c>
      <c r="V131" s="9">
        <f t="shared" si="46"/>
        <v>4.1916863561402937E-2</v>
      </c>
      <c r="W131" s="9">
        <f t="shared" si="46"/>
        <v>3.8403928047574067E-2</v>
      </c>
      <c r="X131" s="9">
        <f t="shared" si="46"/>
        <v>3.8425188524703523E-2</v>
      </c>
      <c r="Y131" s="9">
        <f t="shared" si="46"/>
        <v>3.8425051203425875E-2</v>
      </c>
      <c r="Z131" s="9">
        <f t="shared" si="46"/>
        <v>3.8425052090019632E-2</v>
      </c>
      <c r="AA131" s="9">
        <f t="shared" si="46"/>
        <v>3.8425052084295468E-2</v>
      </c>
      <c r="AB131" s="9">
        <f t="shared" si="30"/>
        <v>3.8425052084295468E-2</v>
      </c>
    </row>
    <row r="132" spans="1:28">
      <c r="A132" s="26" t="str">
        <f>'Dane sieci'!A132</f>
        <v>OX33</v>
      </c>
      <c r="B132" s="26" t="str">
        <f>'Dane sieci'!B132</f>
        <v>O52</v>
      </c>
      <c r="C132" s="29"/>
      <c r="D132" s="22">
        <f>'Dane sieci'!C132</f>
        <v>100</v>
      </c>
      <c r="E132" s="22" t="str">
        <f>'Dane sieci'!D132</f>
        <v>P</v>
      </c>
      <c r="F132" s="27">
        <f>'Dane sieci'!E132</f>
        <v>70</v>
      </c>
      <c r="G132" s="27">
        <f>'Dane sieci'!J132</f>
        <v>3.5</v>
      </c>
      <c r="H132" s="28">
        <f>H130+H131</f>
        <v>11.047478435106807</v>
      </c>
      <c r="I132" s="28">
        <f t="shared" si="21"/>
        <v>9.9427305915961277</v>
      </c>
      <c r="J132" s="27">
        <f t="shared" si="22"/>
        <v>107.1</v>
      </c>
      <c r="K132" s="19">
        <f t="shared" si="23"/>
        <v>0.32111636335122357</v>
      </c>
      <c r="L132" s="24">
        <f t="shared" si="44"/>
        <v>10.612808865645395</v>
      </c>
      <c r="M132" s="28">
        <f t="shared" si="24"/>
        <v>0.74289662059517769</v>
      </c>
      <c r="N132" s="28">
        <f t="shared" si="25"/>
        <v>0.17227998829764199</v>
      </c>
      <c r="O132" s="29">
        <f t="shared" si="26"/>
        <v>0.91517660889281971</v>
      </c>
      <c r="P132" s="29">
        <f>MAX(P130,P131)+O132</f>
        <v>71.73290400726917</v>
      </c>
      <c r="S132" s="16">
        <f t="shared" si="27"/>
        <v>0.15</v>
      </c>
      <c r="T132" s="23">
        <f t="shared" si="28"/>
        <v>122419.506699481</v>
      </c>
      <c r="U132" s="9">
        <f t="shared" si="29"/>
        <v>5.2279250035788068E-4</v>
      </c>
      <c r="V132" s="9">
        <f t="shared" si="46"/>
        <v>2.983441386393245E-2</v>
      </c>
      <c r="W132" s="9">
        <f t="shared" si="46"/>
        <v>2.2896692021001749E-2</v>
      </c>
      <c r="X132" s="9">
        <f t="shared" si="46"/>
        <v>2.3098359778590819E-2</v>
      </c>
      <c r="Y132" s="9">
        <f t="shared" si="46"/>
        <v>2.3091310315715024E-2</v>
      </c>
      <c r="Z132" s="9">
        <f t="shared" si="46"/>
        <v>2.3091555259345815E-2</v>
      </c>
      <c r="AA132" s="9">
        <f t="shared" si="46"/>
        <v>2.3091546746649195E-2</v>
      </c>
      <c r="AB132" s="9">
        <f t="shared" si="30"/>
        <v>2.3091546746649195E-2</v>
      </c>
    </row>
    <row r="133" spans="1:28">
      <c r="A133" s="53" t="str">
        <f>'Dane sieci'!A133</f>
        <v>O52</v>
      </c>
      <c r="B133" s="53" t="str">
        <f>'Dane sieci'!B133</f>
        <v>K51B</v>
      </c>
      <c r="C133" s="59"/>
      <c r="D133" s="31">
        <f>'Dane sieci'!C133</f>
        <v>200</v>
      </c>
      <c r="E133" s="31" t="str">
        <f>'Dane sieci'!D133</f>
        <v>P</v>
      </c>
      <c r="F133" s="55">
        <f>'Dane sieci'!E133</f>
        <v>285</v>
      </c>
      <c r="G133" s="55">
        <f>'Dane sieci'!J133</f>
        <v>6</v>
      </c>
      <c r="H133" s="56">
        <f>H132+H129</f>
        <v>253.17781556394402</v>
      </c>
      <c r="I133" s="56">
        <f t="shared" si="21"/>
        <v>227.86003400754961</v>
      </c>
      <c r="J133" s="55">
        <f t="shared" si="22"/>
        <v>210.1</v>
      </c>
      <c r="K133" s="57">
        <f t="shared" si="23"/>
        <v>1.9122812182471856</v>
      </c>
      <c r="L133" s="58">
        <f t="shared" si="44"/>
        <v>152.76008195019909</v>
      </c>
      <c r="M133" s="56">
        <f t="shared" si="24"/>
        <v>43.536623355806739</v>
      </c>
      <c r="N133" s="56">
        <f t="shared" si="25"/>
        <v>10.473616919451304</v>
      </c>
      <c r="O133" s="59">
        <f t="shared" si="26"/>
        <v>54.010240275258042</v>
      </c>
      <c r="P133" s="59">
        <f>MAX(P129,P132)+O133</f>
        <v>459.76625791648075</v>
      </c>
      <c r="S133" s="16">
        <f t="shared" si="27"/>
        <v>0.15</v>
      </c>
      <c r="T133" s="23">
        <f t="shared" si="28"/>
        <v>1430133.334209359</v>
      </c>
      <c r="U133" s="9">
        <f t="shared" si="29"/>
        <v>4.4751072133691671E-5</v>
      </c>
      <c r="V133" s="9">
        <f t="shared" si="46"/>
        <v>2.2381010292932959E-2</v>
      </c>
      <c r="W133" s="9">
        <f t="shared" si="46"/>
        <v>1.8360532817509267E-2</v>
      </c>
      <c r="X133" s="9">
        <f t="shared" si="46"/>
        <v>1.8386327602666442E-2</v>
      </c>
      <c r="Y133" s="9">
        <f t="shared" si="46"/>
        <v>1.8386135945068265E-2</v>
      </c>
      <c r="Z133" s="9">
        <f t="shared" si="46"/>
        <v>1.838613736763443E-2</v>
      </c>
      <c r="AA133" s="9">
        <f t="shared" si="46"/>
        <v>1.8386137357075436E-2</v>
      </c>
      <c r="AB133" s="9">
        <f t="shared" si="30"/>
        <v>1.8386137357075436E-2</v>
      </c>
    </row>
    <row r="134" spans="1:28">
      <c r="A134" s="26" t="str">
        <f>'Dane sieci'!A134</f>
        <v>W225</v>
      </c>
      <c r="B134" s="26" t="str">
        <f>'Dane sieci'!B134</f>
        <v>K51B</v>
      </c>
      <c r="C134" s="29">
        <f>VLOOKUP(A134,'Dane węzłów'!$A$3:$E$243,4,FALSE)</f>
        <v>42.469626927964754</v>
      </c>
      <c r="D134" s="22">
        <f>'Dane sieci'!C134</f>
        <v>50</v>
      </c>
      <c r="E134" s="22" t="str">
        <f>'Dane sieci'!D134</f>
        <v>P</v>
      </c>
      <c r="F134" s="27">
        <f>'Dane sieci'!E134</f>
        <v>185</v>
      </c>
      <c r="G134" s="27">
        <f>'Dane sieci'!J134</f>
        <v>10.9</v>
      </c>
      <c r="H134" s="28">
        <f>VLOOKUP(A134,'Dane węzłów'!$A$3:$E$243,2,FALSE)</f>
        <v>2.4564046414536027</v>
      </c>
      <c r="I134" s="28">
        <f t="shared" si="21"/>
        <v>2.2107641773082425</v>
      </c>
      <c r="J134" s="27">
        <f t="shared" si="22"/>
        <v>54.5</v>
      </c>
      <c r="K134" s="19">
        <f t="shared" si="23"/>
        <v>0.27573069832172681</v>
      </c>
      <c r="L134" s="24">
        <f t="shared" si="44"/>
        <v>18.617218017044035</v>
      </c>
      <c r="M134" s="28">
        <f t="shared" si="24"/>
        <v>3.4441853331531465</v>
      </c>
      <c r="N134" s="28">
        <f t="shared" si="25"/>
        <v>0.39558394307650036</v>
      </c>
      <c r="O134" s="29">
        <f t="shared" si="26"/>
        <v>3.8397692762296467</v>
      </c>
      <c r="P134" s="29">
        <f>C134+O134</f>
        <v>46.3093962041944</v>
      </c>
      <c r="S134" s="16">
        <f t="shared" si="27"/>
        <v>0.15</v>
      </c>
      <c r="T134" s="23">
        <f t="shared" si="28"/>
        <v>53490.953632641984</v>
      </c>
      <c r="U134" s="9">
        <f t="shared" si="29"/>
        <v>1.1964639935105783E-3</v>
      </c>
      <c r="V134" s="9">
        <f t="shared" ref="V134:AA143" si="47">(1/(-2*LOG(2.51/$T134/U134^0.5+$S134/$J134/3.71)))^2</f>
        <v>3.4856582021914377E-2</v>
      </c>
      <c r="W134" s="9">
        <f t="shared" si="47"/>
        <v>2.7722918307962759E-2</v>
      </c>
      <c r="X134" s="9">
        <f t="shared" si="47"/>
        <v>2.7966960752622845E-2</v>
      </c>
      <c r="Y134" s="9">
        <f t="shared" si="47"/>
        <v>2.7957176890393995E-2</v>
      </c>
      <c r="Z134" s="9">
        <f t="shared" si="47"/>
        <v>2.795756679402845E-2</v>
      </c>
      <c r="AA134" s="9">
        <f t="shared" si="47"/>
        <v>2.7957551251988629E-2</v>
      </c>
      <c r="AB134" s="9">
        <f t="shared" si="30"/>
        <v>2.7957551251988629E-2</v>
      </c>
    </row>
    <row r="135" spans="1:28">
      <c r="A135" s="53" t="str">
        <f>'Dane sieci'!A135</f>
        <v>K51B</v>
      </c>
      <c r="B135" s="53" t="str">
        <f>'Dane sieci'!B135</f>
        <v xml:space="preserve">K51 </v>
      </c>
      <c r="C135" s="59"/>
      <c r="D135" s="31">
        <f>'Dane sieci'!C135</f>
        <v>200</v>
      </c>
      <c r="E135" s="31" t="str">
        <f>'Dane sieci'!D135</f>
        <v>P</v>
      </c>
      <c r="F135" s="55">
        <f>'Dane sieci'!E135</f>
        <v>525</v>
      </c>
      <c r="G135" s="55">
        <f>'Dane sieci'!J135</f>
        <v>9.4</v>
      </c>
      <c r="H135" s="56">
        <f>H133+H134</f>
        <v>255.63422020539764</v>
      </c>
      <c r="I135" s="56">
        <f t="shared" si="21"/>
        <v>230.07079818485789</v>
      </c>
      <c r="J135" s="55">
        <f t="shared" si="22"/>
        <v>210.1</v>
      </c>
      <c r="K135" s="57">
        <f t="shared" si="23"/>
        <v>1.9308347255906466</v>
      </c>
      <c r="L135" s="58">
        <f t="shared" si="44"/>
        <v>155.71664955117859</v>
      </c>
      <c r="M135" s="56">
        <f t="shared" si="24"/>
        <v>81.751241014368759</v>
      </c>
      <c r="N135" s="56">
        <f t="shared" si="25"/>
        <v>16.728614416534633</v>
      </c>
      <c r="O135" s="59">
        <f t="shared" si="26"/>
        <v>98.479855430903399</v>
      </c>
      <c r="P135" s="59">
        <f>MAX(P133,P134)+O135</f>
        <v>558.24611334738415</v>
      </c>
      <c r="S135" s="16">
        <f t="shared" si="27"/>
        <v>0.15</v>
      </c>
      <c r="T135" s="23">
        <f t="shared" si="28"/>
        <v>1444008.9028575222</v>
      </c>
      <c r="U135" s="9">
        <f t="shared" si="29"/>
        <v>4.43210563822367E-5</v>
      </c>
      <c r="V135" s="9">
        <f t="shared" si="47"/>
        <v>2.2364836632104659E-2</v>
      </c>
      <c r="W135" s="9">
        <f t="shared" si="47"/>
        <v>1.8358235071513726E-2</v>
      </c>
      <c r="X135" s="9">
        <f t="shared" si="47"/>
        <v>1.8383719553624119E-2</v>
      </c>
      <c r="Y135" s="9">
        <f t="shared" si="47"/>
        <v>1.8383531910531742E-2</v>
      </c>
      <c r="Z135" s="9">
        <f t="shared" si="47"/>
        <v>1.8383533290747236E-2</v>
      </c>
      <c r="AA135" s="9">
        <f t="shared" si="47"/>
        <v>1.8383533280594937E-2</v>
      </c>
      <c r="AB135" s="9">
        <f t="shared" si="30"/>
        <v>1.8383533280594937E-2</v>
      </c>
    </row>
    <row r="136" spans="1:28">
      <c r="A136" s="26" t="str">
        <f>'Dane sieci'!A136</f>
        <v>W193</v>
      </c>
      <c r="B136" s="26" t="str">
        <f>'Dane sieci'!B136</f>
        <v>RED</v>
      </c>
      <c r="C136" s="29">
        <f>VLOOKUP(A136,'Dane węzłów'!$A$3:$E$243,4,FALSE)</f>
        <v>43.951253005173307</v>
      </c>
      <c r="D136" s="22">
        <f>'Dane sieci'!C136</f>
        <v>32</v>
      </c>
      <c r="E136" s="22" t="str">
        <f>'Dane sieci'!D136</f>
        <v>P</v>
      </c>
      <c r="F136" s="27">
        <f>'Dane sieci'!E136</f>
        <v>280</v>
      </c>
      <c r="G136" s="27">
        <f>'Dane sieci'!J136</f>
        <v>9</v>
      </c>
      <c r="H136" s="28">
        <f>VLOOKUP(A136,'Dane węzłów'!$A$3:$E$243,2,FALSE)</f>
        <v>1.2199839329526456</v>
      </c>
      <c r="I136" s="28">
        <f t="shared" si="21"/>
        <v>1.097985539657381</v>
      </c>
      <c r="J136" s="27">
        <f t="shared" si="22"/>
        <v>37.200000000000003</v>
      </c>
      <c r="K136" s="19">
        <f t="shared" si="23"/>
        <v>0.29393171409709185</v>
      </c>
      <c r="L136" s="24">
        <f t="shared" si="44"/>
        <v>34.417291977311983</v>
      </c>
      <c r="M136" s="28">
        <f t="shared" si="24"/>
        <v>9.6368417536473547</v>
      </c>
      <c r="N136" s="28">
        <f t="shared" si="25"/>
        <v>0.37117380562660462</v>
      </c>
      <c r="O136" s="29">
        <f t="shared" si="26"/>
        <v>10.008015559273959</v>
      </c>
      <c r="P136" s="29">
        <f>C136+O136</f>
        <v>53.959268564447264</v>
      </c>
      <c r="S136" s="16">
        <f t="shared" si="27"/>
        <v>0.15</v>
      </c>
      <c r="T136" s="23">
        <f t="shared" si="28"/>
        <v>38921.368748591332</v>
      </c>
      <c r="U136" s="9">
        <f t="shared" si="29"/>
        <v>1.6443409380949977E-3</v>
      </c>
      <c r="V136" s="9">
        <f t="shared" si="47"/>
        <v>3.7782469937537221E-2</v>
      </c>
      <c r="W136" s="9">
        <f t="shared" si="47"/>
        <v>3.081914279399903E-2</v>
      </c>
      <c r="X136" s="9">
        <f t="shared" si="47"/>
        <v>3.1053246026204816E-2</v>
      </c>
      <c r="Y136" s="9">
        <f t="shared" si="47"/>
        <v>3.104417498935506E-2</v>
      </c>
      <c r="Z136" s="9">
        <f t="shared" si="47"/>
        <v>3.1044524648860046E-2</v>
      </c>
      <c r="AA136" s="9">
        <f t="shared" si="47"/>
        <v>3.1044511167891864E-2</v>
      </c>
      <c r="AB136" s="9">
        <f t="shared" si="30"/>
        <v>3.1044511167891864E-2</v>
      </c>
    </row>
    <row r="137" spans="1:28">
      <c r="A137" s="26" t="str">
        <f>'Dane sieci'!A137</f>
        <v>RED</v>
      </c>
      <c r="B137" s="26" t="str">
        <f>'Dane sieci'!B137</f>
        <v>OX34</v>
      </c>
      <c r="C137" s="29"/>
      <c r="D137" s="22">
        <f>'Dane sieci'!C137</f>
        <v>40</v>
      </c>
      <c r="E137" s="22" t="str">
        <f>'Dane sieci'!D137</f>
        <v>T</v>
      </c>
      <c r="F137" s="27">
        <f>'Dane sieci'!E137</f>
        <v>35</v>
      </c>
      <c r="G137" s="27">
        <f>'Dane sieci'!J137</f>
        <v>5.5</v>
      </c>
      <c r="H137" s="28">
        <f>H136</f>
        <v>1.2199839329526456</v>
      </c>
      <c r="I137" s="28">
        <f t="shared" si="21"/>
        <v>1.097985539657381</v>
      </c>
      <c r="J137" s="27">
        <f t="shared" si="22"/>
        <v>38.700000000000003</v>
      </c>
      <c r="K137" s="19">
        <f t="shared" si="23"/>
        <v>0.27158788750416946</v>
      </c>
      <c r="L137" s="24">
        <f t="shared" si="44"/>
        <v>43.544310662692119</v>
      </c>
      <c r="M137" s="28">
        <f t="shared" si="24"/>
        <v>1.5240508731942242</v>
      </c>
      <c r="N137" s="28">
        <f t="shared" si="25"/>
        <v>0.19365352167313776</v>
      </c>
      <c r="O137" s="29">
        <f t="shared" si="26"/>
        <v>1.7177043948673618</v>
      </c>
      <c r="P137" s="29">
        <f>P136+O137</f>
        <v>55.676972959314625</v>
      </c>
      <c r="S137" s="16">
        <f t="shared" si="27"/>
        <v>0.7</v>
      </c>
      <c r="T137" s="23">
        <f t="shared" si="28"/>
        <v>37412.788564537397</v>
      </c>
      <c r="U137" s="9">
        <f t="shared" si="29"/>
        <v>1.7106450081794738E-3</v>
      </c>
      <c r="V137" s="9">
        <f t="shared" si="47"/>
        <v>5.225672188024965E-2</v>
      </c>
      <c r="W137" s="9">
        <f t="shared" si="47"/>
        <v>4.7814475109805472E-2</v>
      </c>
      <c r="X137" s="9">
        <f t="shared" si="47"/>
        <v>4.786129025520168E-2</v>
      </c>
      <c r="Y137" s="9">
        <f t="shared" si="47"/>
        <v>4.7860763440649441E-2</v>
      </c>
      <c r="Z137" s="9">
        <f t="shared" si="47"/>
        <v>4.7860769364671457E-2</v>
      </c>
      <c r="AA137" s="9">
        <f t="shared" si="47"/>
        <v>4.7860769298055404E-2</v>
      </c>
      <c r="AB137" s="9">
        <f t="shared" si="30"/>
        <v>4.7860769298055404E-2</v>
      </c>
    </row>
    <row r="138" spans="1:28">
      <c r="A138" s="26" t="str">
        <f>'Dane sieci'!A138</f>
        <v>W195</v>
      </c>
      <c r="B138" s="26" t="str">
        <f>'Dane sieci'!B138</f>
        <v>OX34</v>
      </c>
      <c r="C138" s="29">
        <f>VLOOKUP(A138,'Dane węzłów'!$A$3:$E$243,4,FALSE)</f>
        <v>24.424592724874049</v>
      </c>
      <c r="D138" s="22">
        <f>'Dane sieci'!C138</f>
        <v>25</v>
      </c>
      <c r="E138" s="22" t="str">
        <f>'Dane sieci'!D138</f>
        <v>T</v>
      </c>
      <c r="F138" s="27">
        <f>'Dane sieci'!E138</f>
        <v>5</v>
      </c>
      <c r="G138" s="27">
        <f>'Dane sieci'!J138</f>
        <v>4</v>
      </c>
      <c r="H138" s="28">
        <f>VLOOKUP(A138,'Dane węzłów'!$A$3:$E$243,2,FALSE)</f>
        <v>0.2501248453003887</v>
      </c>
      <c r="I138" s="28">
        <f t="shared" si="21"/>
        <v>0.22511236077034982</v>
      </c>
      <c r="J138" s="27">
        <f t="shared" si="22"/>
        <v>28.1</v>
      </c>
      <c r="K138" s="19">
        <f t="shared" si="23"/>
        <v>0.10561422321610517</v>
      </c>
      <c r="L138" s="24">
        <f t="shared" si="44"/>
        <v>10.615450809060819</v>
      </c>
      <c r="M138" s="28">
        <f t="shared" si="24"/>
        <v>5.3077254045304098E-2</v>
      </c>
      <c r="N138" s="28">
        <f t="shared" si="25"/>
        <v>2.129838755473944E-2</v>
      </c>
      <c r="O138" s="29">
        <f t="shared" si="26"/>
        <v>7.4375641600043535E-2</v>
      </c>
      <c r="P138" s="29">
        <f>C138+O138</f>
        <v>24.498968366474092</v>
      </c>
      <c r="S138" s="16">
        <f t="shared" si="27"/>
        <v>0.7</v>
      </c>
      <c r="T138" s="23">
        <f t="shared" si="28"/>
        <v>10563.976991068344</v>
      </c>
      <c r="U138" s="9">
        <f t="shared" si="29"/>
        <v>6.0583244410803688E-3</v>
      </c>
      <c r="V138" s="9">
        <f t="shared" si="47"/>
        <v>6.1865405641450148E-2</v>
      </c>
      <c r="W138" s="9">
        <f t="shared" si="47"/>
        <v>5.5876754474793684E-2</v>
      </c>
      <c r="X138" s="9">
        <f t="shared" si="47"/>
        <v>5.6025814149181973E-2</v>
      </c>
      <c r="Y138" s="9">
        <f t="shared" si="47"/>
        <v>5.6021821127662678E-2</v>
      </c>
      <c r="Z138" s="9">
        <f t="shared" si="47"/>
        <v>5.6021927888686977E-2</v>
      </c>
      <c r="AA138" s="9">
        <f t="shared" si="47"/>
        <v>5.6021925034081904E-2</v>
      </c>
      <c r="AB138" s="9">
        <f t="shared" si="30"/>
        <v>5.6021925034081904E-2</v>
      </c>
    </row>
    <row r="139" spans="1:28">
      <c r="A139" s="26" t="str">
        <f>'Dane sieci'!A139</f>
        <v>OX34</v>
      </c>
      <c r="B139" s="26" t="str">
        <f>'Dane sieci'!B139</f>
        <v>OX35</v>
      </c>
      <c r="C139" s="29"/>
      <c r="D139" s="22">
        <f>'Dane sieci'!C139</f>
        <v>40</v>
      </c>
      <c r="E139" s="22" t="str">
        <f>'Dane sieci'!D139</f>
        <v>P</v>
      </c>
      <c r="F139" s="27">
        <f>'Dane sieci'!E139</f>
        <v>110</v>
      </c>
      <c r="G139" s="27">
        <f>'Dane sieci'!J139</f>
        <v>5</v>
      </c>
      <c r="H139" s="28">
        <f>H137+H138</f>
        <v>1.4701087782530342</v>
      </c>
      <c r="I139" s="28">
        <f t="shared" si="21"/>
        <v>1.3230979004277308</v>
      </c>
      <c r="J139" s="27">
        <f t="shared" si="22"/>
        <v>43.1</v>
      </c>
      <c r="K139" s="19">
        <f t="shared" si="23"/>
        <v>0.2638597499097165</v>
      </c>
      <c r="L139" s="24">
        <f t="shared" si="44"/>
        <v>23.123444368950391</v>
      </c>
      <c r="M139" s="28">
        <f t="shared" si="24"/>
        <v>2.5435788805845432</v>
      </c>
      <c r="N139" s="28">
        <f t="shared" si="25"/>
        <v>0.16617214004736813</v>
      </c>
      <c r="O139" s="29">
        <f t="shared" si="26"/>
        <v>2.7097510206319111</v>
      </c>
      <c r="P139" s="29">
        <f>MAX(P137,P138)+O139</f>
        <v>58.386723979946538</v>
      </c>
      <c r="S139" s="16">
        <f t="shared" si="27"/>
        <v>0.15</v>
      </c>
      <c r="T139" s="23">
        <f t="shared" si="28"/>
        <v>40480.804429155869</v>
      </c>
      <c r="U139" s="9">
        <f t="shared" si="29"/>
        <v>1.5809962500128749E-3</v>
      </c>
      <c r="V139" s="9">
        <f t="shared" si="47"/>
        <v>3.6911319689468737E-2</v>
      </c>
      <c r="W139" s="9">
        <f t="shared" si="47"/>
        <v>2.9739870702159939E-2</v>
      </c>
      <c r="X139" s="9">
        <f t="shared" si="47"/>
        <v>2.9997946459003708E-2</v>
      </c>
      <c r="Y139" s="9">
        <f t="shared" si="47"/>
        <v>2.9987162158912221E-2</v>
      </c>
      <c r="Z139" s="9">
        <f t="shared" si="47"/>
        <v>2.9987610157893085E-2</v>
      </c>
      <c r="AA139" s="9">
        <f t="shared" si="47"/>
        <v>2.998759154265181E-2</v>
      </c>
      <c r="AB139" s="9">
        <f t="shared" si="30"/>
        <v>2.998759154265181E-2</v>
      </c>
    </row>
    <row r="140" spans="1:28">
      <c r="A140" s="26" t="str">
        <f>'Dane sieci'!A140</f>
        <v>W171</v>
      </c>
      <c r="B140" s="26" t="str">
        <f>'Dane sieci'!B140</f>
        <v>OX35</v>
      </c>
      <c r="C140" s="29">
        <f>VLOOKUP(A140,'Dane węzłów'!$A$3:$E$243,4,FALSE)</f>
        <v>98.227599777086624</v>
      </c>
      <c r="D140" s="22">
        <f>'Dane sieci'!C140</f>
        <v>125</v>
      </c>
      <c r="E140" s="22" t="str">
        <f>'Dane sieci'!D140</f>
        <v>P</v>
      </c>
      <c r="F140" s="27">
        <f>'Dane sieci'!E140</f>
        <v>195</v>
      </c>
      <c r="G140" s="27">
        <f>'Dane sieci'!J140</f>
        <v>5.5</v>
      </c>
      <c r="H140" s="28">
        <f>VLOOKUP(A140,'Dane węzłów'!$A$3:$E$243,2,FALSE)</f>
        <v>3.788051451772493</v>
      </c>
      <c r="I140" s="28">
        <f t="shared" si="21"/>
        <v>3.4092463065952439</v>
      </c>
      <c r="J140" s="27">
        <f t="shared" si="22"/>
        <v>132.5</v>
      </c>
      <c r="K140" s="19">
        <f t="shared" si="23"/>
        <v>7.1938657463978553E-2</v>
      </c>
      <c r="L140" s="24">
        <f t="shared" si="44"/>
        <v>0.48015162187269128</v>
      </c>
      <c r="M140" s="28">
        <f t="shared" si="24"/>
        <v>9.3629566265174796E-2</v>
      </c>
      <c r="N140" s="28">
        <f t="shared" si="25"/>
        <v>1.3587177922787155E-2</v>
      </c>
      <c r="O140" s="29">
        <f t="shared" si="26"/>
        <v>0.10721674418796195</v>
      </c>
      <c r="P140" s="29">
        <f>C140+O140</f>
        <v>98.33481652127459</v>
      </c>
      <c r="S140" s="16">
        <f t="shared" si="27"/>
        <v>0.15</v>
      </c>
      <c r="T140" s="23">
        <f t="shared" si="28"/>
        <v>33929.458180608388</v>
      </c>
      <c r="U140" s="9">
        <f t="shared" si="29"/>
        <v>1.8862664902965574E-3</v>
      </c>
      <c r="V140" s="9">
        <f t="shared" si="47"/>
        <v>3.4366389126913907E-2</v>
      </c>
      <c r="W140" s="9">
        <f t="shared" si="47"/>
        <v>2.5158387505176964E-2</v>
      </c>
      <c r="X140" s="9">
        <f t="shared" si="47"/>
        <v>2.5803672027544151E-2</v>
      </c>
      <c r="Y140" s="9">
        <f t="shared" si="47"/>
        <v>2.5748780084932015E-2</v>
      </c>
      <c r="Z140" s="9">
        <f t="shared" si="47"/>
        <v>2.5753378451994397E-2</v>
      </c>
      <c r="AA140" s="9">
        <f t="shared" si="47"/>
        <v>2.5752992742730362E-2</v>
      </c>
      <c r="AB140" s="9">
        <f t="shared" si="30"/>
        <v>2.5752992742730362E-2</v>
      </c>
    </row>
    <row r="141" spans="1:28">
      <c r="A141" s="26" t="str">
        <f>'Dane sieci'!A141</f>
        <v>OX35</v>
      </c>
      <c r="B141" s="26" t="str">
        <f>'Dane sieci'!B141</f>
        <v xml:space="preserve">K51 </v>
      </c>
      <c r="C141" s="29"/>
      <c r="D141" s="22">
        <f>'Dane sieci'!C141</f>
        <v>125</v>
      </c>
      <c r="E141" s="22" t="str">
        <f>'Dane sieci'!D141</f>
        <v>P</v>
      </c>
      <c r="F141" s="27">
        <f>'Dane sieci'!E141</f>
        <v>85</v>
      </c>
      <c r="G141" s="27">
        <f>'Dane sieci'!J141</f>
        <v>7.9</v>
      </c>
      <c r="H141" s="28">
        <f>H139+H140</f>
        <v>5.2581602300255277</v>
      </c>
      <c r="I141" s="28">
        <f>I139+I140</f>
        <v>4.7323442070229742</v>
      </c>
      <c r="J141" s="27">
        <f t="shared" ref="J141:J204" si="48">IF(E141="T",VLOOKUP(D141,$A$606:$C$629,3),VLOOKUP(D141,$A$606:$C$629,2))</f>
        <v>132.5</v>
      </c>
      <c r="K141" s="19">
        <f t="shared" ref="K141:K204" si="49">I141/3.6/$F$5/(PI()*J141^2/4)*10^6</f>
        <v>9.985740492028547E-2</v>
      </c>
      <c r="L141" s="24">
        <f t="shared" si="44"/>
        <v>0.88238909297472401</v>
      </c>
      <c r="M141" s="28">
        <f t="shared" ref="M141:M204" si="50">L141*F141/1000</f>
        <v>7.5003072902851547E-2</v>
      </c>
      <c r="N141" s="28">
        <f t="shared" ref="N141:N204" si="51">G141*$F$5*K141^2/2000</f>
        <v>3.7603611569413588E-2</v>
      </c>
      <c r="O141" s="29">
        <f t="shared" ref="O141:O204" si="52">M141+N141</f>
        <v>0.11260668447226513</v>
      </c>
      <c r="P141" s="29">
        <f>MAX(P139,P140)+O141</f>
        <v>98.447423205746858</v>
      </c>
      <c r="S141" s="16">
        <f t="shared" ref="S141:S204" si="53">IF(E141="T",0.7,0.15)</f>
        <v>0.15</v>
      </c>
      <c r="T141" s="23">
        <f t="shared" ref="T141:T204" si="54">K141*J141/1000/$F$4</f>
        <v>47097.176451526255</v>
      </c>
      <c r="U141" s="9">
        <f t="shared" ref="U141:U204" si="55">64/T141</f>
        <v>1.3588925031603669E-3</v>
      </c>
      <c r="V141" s="9">
        <f t="shared" si="47"/>
        <v>3.2896247971262886E-2</v>
      </c>
      <c r="W141" s="9">
        <f t="shared" si="47"/>
        <v>2.4072996352859245E-2</v>
      </c>
      <c r="X141" s="9">
        <f t="shared" si="47"/>
        <v>2.4598171573674239E-2</v>
      </c>
      <c r="Y141" s="9">
        <f t="shared" si="47"/>
        <v>2.4560016339124292E-2</v>
      </c>
      <c r="Z141" s="9">
        <f t="shared" si="47"/>
        <v>2.4562751396970041E-2</v>
      </c>
      <c r="AA141" s="9">
        <f t="shared" si="47"/>
        <v>2.456255515155286E-2</v>
      </c>
      <c r="AB141" s="9">
        <f t="shared" ref="AB141:AB204" si="56">IF(T141&lt;=2300,U141,AA141)</f>
        <v>2.456255515155286E-2</v>
      </c>
    </row>
    <row r="142" spans="1:28">
      <c r="A142" s="53" t="str">
        <f>'Dane sieci'!A142</f>
        <v xml:space="preserve">K51 </v>
      </c>
      <c r="B142" s="53" t="str">
        <f>'Dane sieci'!B142</f>
        <v>K50</v>
      </c>
      <c r="C142" s="59"/>
      <c r="D142" s="31">
        <f>'Dane sieci'!C142</f>
        <v>200</v>
      </c>
      <c r="E142" s="31" t="str">
        <f>'Dane sieci'!D142</f>
        <v>P</v>
      </c>
      <c r="F142" s="55">
        <f>'Dane sieci'!E142</f>
        <v>595</v>
      </c>
      <c r="G142" s="55">
        <f>'Dane sieci'!J142</f>
        <v>12</v>
      </c>
      <c r="H142" s="56">
        <f>H141+H135</f>
        <v>260.89238043542315</v>
      </c>
      <c r="I142" s="56">
        <f t="shared" ref="I142:I204" si="57">$C$6*H142</f>
        <v>234.80314239188084</v>
      </c>
      <c r="J142" s="55">
        <f t="shared" si="48"/>
        <v>210.1</v>
      </c>
      <c r="K142" s="57">
        <f t="shared" si="49"/>
        <v>1.9705502157808701</v>
      </c>
      <c r="L142" s="58">
        <f t="shared" si="44"/>
        <v>162.14066374666774</v>
      </c>
      <c r="M142" s="56">
        <f t="shared" si="50"/>
        <v>96.47369492926731</v>
      </c>
      <c r="N142" s="56">
        <f t="shared" si="51"/>
        <v>22.243246502389312</v>
      </c>
      <c r="O142" s="59">
        <f t="shared" si="52"/>
        <v>118.71694143165662</v>
      </c>
      <c r="P142" s="59">
        <f>MAX(P135,P141)+O142</f>
        <v>676.96305477904082</v>
      </c>
      <c r="S142" s="16">
        <f t="shared" si="53"/>
        <v>0.15</v>
      </c>
      <c r="T142" s="23">
        <f t="shared" si="54"/>
        <v>1473710.8346986796</v>
      </c>
      <c r="U142" s="9">
        <f t="shared" si="55"/>
        <v>4.3427786844686991E-5</v>
      </c>
      <c r="V142" s="9">
        <f t="shared" si="47"/>
        <v>2.2330897206668299E-2</v>
      </c>
      <c r="W142" s="9">
        <f t="shared" si="47"/>
        <v>1.8353456078693511E-2</v>
      </c>
      <c r="X142" s="9">
        <f t="shared" si="47"/>
        <v>1.8378297618665058E-2</v>
      </c>
      <c r="Y142" s="9">
        <f t="shared" si="47"/>
        <v>1.8378118176183584E-2</v>
      </c>
      <c r="Z142" s="9">
        <f t="shared" si="47"/>
        <v>1.8378119471096129E-2</v>
      </c>
      <c r="AA142" s="9">
        <f t="shared" si="47"/>
        <v>1.8378119461751573E-2</v>
      </c>
      <c r="AB142" s="9">
        <f t="shared" si="56"/>
        <v>1.8378119461751573E-2</v>
      </c>
    </row>
    <row r="143" spans="1:28">
      <c r="A143" s="26" t="str">
        <f>'Dane sieci'!A143</f>
        <v>W174</v>
      </c>
      <c r="B143" s="26" t="str">
        <f>'Dane sieci'!B143</f>
        <v xml:space="preserve">K50 </v>
      </c>
      <c r="C143" s="29">
        <f>VLOOKUP(A143,'Dane węzłów'!$A$3:$E$243,4,FALSE)</f>
        <v>45.212924517626419</v>
      </c>
      <c r="D143" s="22">
        <f>'Dane sieci'!C143</f>
        <v>65</v>
      </c>
      <c r="E143" s="22" t="str">
        <f>'Dane sieci'!D143</f>
        <v>P</v>
      </c>
      <c r="F143" s="27">
        <f>'Dane sieci'!E143</f>
        <v>75</v>
      </c>
      <c r="G143" s="27">
        <f>'Dane sieci'!J143</f>
        <v>9.9</v>
      </c>
      <c r="H143" s="28">
        <f>VLOOKUP(A143,'Dane węzłów'!$A$3:$E$243,2,FALSE)</f>
        <v>2.3078126172847928</v>
      </c>
      <c r="I143" s="28">
        <f t="shared" si="57"/>
        <v>2.0770313555563136</v>
      </c>
      <c r="J143" s="27">
        <f t="shared" si="48"/>
        <v>70.3</v>
      </c>
      <c r="K143" s="19">
        <f t="shared" si="49"/>
        <v>0.15569264950193976</v>
      </c>
      <c r="L143" s="24">
        <f t="shared" si="44"/>
        <v>4.5236436876650261</v>
      </c>
      <c r="M143" s="28">
        <f t="shared" si="50"/>
        <v>0.33927327657487694</v>
      </c>
      <c r="N143" s="28">
        <f t="shared" si="51"/>
        <v>0.11455480988823913</v>
      </c>
      <c r="O143" s="29">
        <f t="shared" si="52"/>
        <v>0.45382808646311606</v>
      </c>
      <c r="P143" s="29">
        <f>C143+O143</f>
        <v>45.666752604089538</v>
      </c>
      <c r="S143" s="16">
        <f t="shared" si="53"/>
        <v>0.15</v>
      </c>
      <c r="T143" s="23">
        <f t="shared" si="54"/>
        <v>38960.287397145214</v>
      </c>
      <c r="U143" s="9">
        <f t="shared" si="55"/>
        <v>1.6426983545478043E-3</v>
      </c>
      <c r="V143" s="9">
        <f t="shared" si="47"/>
        <v>3.5210581367428571E-2</v>
      </c>
      <c r="W143" s="9">
        <f t="shared" si="47"/>
        <v>2.7106115462187226E-2</v>
      </c>
      <c r="X143" s="9">
        <f t="shared" si="47"/>
        <v>2.7505194824362776E-2</v>
      </c>
      <c r="Y143" s="9">
        <f t="shared" si="47"/>
        <v>2.7481813155846472E-2</v>
      </c>
      <c r="Z143" s="9">
        <f t="shared" si="47"/>
        <v>2.7483170075582968E-2</v>
      </c>
      <c r="AA143" s="9">
        <f t="shared" si="47"/>
        <v>2.7483091285086695E-2</v>
      </c>
      <c r="AB143" s="9">
        <f t="shared" si="56"/>
        <v>2.7483091285086695E-2</v>
      </c>
    </row>
    <row r="144" spans="1:28">
      <c r="A144" s="26" t="str">
        <f>'Dane sieci'!A144</f>
        <v>W205</v>
      </c>
      <c r="B144" s="26" t="str">
        <f>'Dane sieci'!B144</f>
        <v>K50</v>
      </c>
      <c r="C144" s="29">
        <f>VLOOKUP(A144,'Dane węzłów'!$A$3:$E$243,4,FALSE)</f>
        <v>88.022981061449798</v>
      </c>
      <c r="D144" s="22">
        <f>'Dane sieci'!C144</f>
        <v>40</v>
      </c>
      <c r="E144" s="22" t="str">
        <f>'Dane sieci'!D144</f>
        <v>P</v>
      </c>
      <c r="F144" s="27">
        <f>'Dane sieci'!E144</f>
        <v>70</v>
      </c>
      <c r="G144" s="27">
        <f>'Dane sieci'!J144</f>
        <v>5.5</v>
      </c>
      <c r="H144" s="28">
        <f>VLOOKUP(A144,'Dane węzłów'!$A$3:$E$243,2,FALSE)</f>
        <v>2.0322643680656576</v>
      </c>
      <c r="I144" s="28">
        <f t="shared" si="57"/>
        <v>1.8290379312590919</v>
      </c>
      <c r="J144" s="27">
        <f t="shared" si="48"/>
        <v>43.1</v>
      </c>
      <c r="K144" s="19">
        <f t="shared" si="49"/>
        <v>0.36475720425630725</v>
      </c>
      <c r="L144" s="24">
        <f t="shared" si="44"/>
        <v>43.183047105466748</v>
      </c>
      <c r="M144" s="28">
        <f t="shared" si="50"/>
        <v>3.0228132973826725</v>
      </c>
      <c r="N144" s="28">
        <f t="shared" si="51"/>
        <v>0.34931108026926422</v>
      </c>
      <c r="O144" s="29">
        <f t="shared" si="52"/>
        <v>3.3721243776519367</v>
      </c>
      <c r="P144" s="29">
        <f>C144+O144</f>
        <v>91.395105439101741</v>
      </c>
      <c r="S144" s="16">
        <f t="shared" si="53"/>
        <v>0.15</v>
      </c>
      <c r="T144" s="23">
        <f t="shared" si="54"/>
        <v>55960.278347408144</v>
      </c>
      <c r="U144" s="9">
        <f t="shared" si="55"/>
        <v>1.1436683642400828E-3</v>
      </c>
      <c r="V144" s="9">
        <f t="shared" ref="V144:AA153" si="58">(1/(-2*LOG(2.51/$T144/U144^0.5+$S144/$J144/3.71)))^2</f>
        <v>3.5733242651907374E-2</v>
      </c>
      <c r="W144" s="9">
        <f t="shared" si="58"/>
        <v>2.9124285052978309E-2</v>
      </c>
      <c r="X144" s="9">
        <f t="shared" si="58"/>
        <v>2.9310834177252599E-2</v>
      </c>
      <c r="Y144" s="9">
        <f t="shared" si="58"/>
        <v>2.9304752047026317E-2</v>
      </c>
      <c r="Z144" s="9">
        <f t="shared" si="58"/>
        <v>2.9304949465549641E-2</v>
      </c>
      <c r="AA144" s="9">
        <f t="shared" si="58"/>
        <v>2.9304943056659181E-2</v>
      </c>
      <c r="AB144" s="9">
        <f t="shared" si="56"/>
        <v>2.9304943056659181E-2</v>
      </c>
    </row>
    <row r="145" spans="1:28">
      <c r="A145" s="53" t="str">
        <f>'Dane sieci'!A145</f>
        <v>K50</v>
      </c>
      <c r="B145" s="53" t="str">
        <f>'Dane sieci'!B145</f>
        <v>K49</v>
      </c>
      <c r="C145" s="59"/>
      <c r="D145" s="31">
        <f>'Dane sieci'!C145</f>
        <v>200</v>
      </c>
      <c r="E145" s="31" t="str">
        <f>'Dane sieci'!D145</f>
        <v>P</v>
      </c>
      <c r="F145" s="55">
        <f>'Dane sieci'!E145</f>
        <v>400</v>
      </c>
      <c r="G145" s="55">
        <f>'Dane sieci'!J145</f>
        <v>14.4</v>
      </c>
      <c r="H145" s="56">
        <f>SUM(H142:H144)</f>
        <v>265.23245742077364</v>
      </c>
      <c r="I145" s="56">
        <f t="shared" si="57"/>
        <v>238.70921167869628</v>
      </c>
      <c r="J145" s="55">
        <f t="shared" si="48"/>
        <v>210.1</v>
      </c>
      <c r="K145" s="57">
        <f t="shared" si="49"/>
        <v>2.0033313174202294</v>
      </c>
      <c r="L145" s="58">
        <f t="shared" si="44"/>
        <v>167.54080836553257</v>
      </c>
      <c r="M145" s="56">
        <f t="shared" si="50"/>
        <v>67.016323346213028</v>
      </c>
      <c r="N145" s="56">
        <f t="shared" si="51"/>
        <v>27.587348952129851</v>
      </c>
      <c r="O145" s="59">
        <f t="shared" si="52"/>
        <v>94.603672298342872</v>
      </c>
      <c r="P145" s="59">
        <f>MAX(P142,P143,P144)+O145</f>
        <v>771.56672707738369</v>
      </c>
      <c r="S145" s="16">
        <f t="shared" si="53"/>
        <v>0.15</v>
      </c>
      <c r="T145" s="23">
        <f t="shared" si="54"/>
        <v>1498226.761404023</v>
      </c>
      <c r="U145" s="9">
        <f t="shared" si="55"/>
        <v>4.2717165150637223E-5</v>
      </c>
      <c r="V145" s="9">
        <f t="shared" si="58"/>
        <v>2.2303559274151126E-2</v>
      </c>
      <c r="W145" s="9">
        <f t="shared" si="58"/>
        <v>1.8349648515012147E-2</v>
      </c>
      <c r="X145" s="9">
        <f t="shared" si="58"/>
        <v>1.8373980208151251E-2</v>
      </c>
      <c r="Y145" s="9">
        <f t="shared" si="58"/>
        <v>1.8373807155622091E-2</v>
      </c>
      <c r="Z145" s="9">
        <f t="shared" si="58"/>
        <v>1.8373808385212933E-2</v>
      </c>
      <c r="AA145" s="9">
        <f t="shared" si="58"/>
        <v>1.8373808376476251E-2</v>
      </c>
      <c r="AB145" s="9">
        <f t="shared" si="56"/>
        <v>1.8373808376476251E-2</v>
      </c>
    </row>
    <row r="146" spans="1:28">
      <c r="A146" s="53" t="str">
        <f>'Dane sieci'!A146</f>
        <v>K49</v>
      </c>
      <c r="B146" s="53" t="str">
        <f>'Dane sieci'!B146</f>
        <v>K48</v>
      </c>
      <c r="C146" s="59"/>
      <c r="D146" s="31">
        <f>'Dane sieci'!C146</f>
        <v>200</v>
      </c>
      <c r="E146" s="31" t="str">
        <f>'Dane sieci'!D146</f>
        <v>P</v>
      </c>
      <c r="F146" s="55">
        <f>'Dane sieci'!E146</f>
        <v>475</v>
      </c>
      <c r="G146" s="55">
        <f>'Dane sieci'!J146</f>
        <v>7.4</v>
      </c>
      <c r="H146" s="56">
        <f>H145</f>
        <v>265.23245742077364</v>
      </c>
      <c r="I146" s="56">
        <f t="shared" si="57"/>
        <v>238.70921167869628</v>
      </c>
      <c r="J146" s="55">
        <f t="shared" si="48"/>
        <v>210.1</v>
      </c>
      <c r="K146" s="57">
        <f t="shared" si="49"/>
        <v>2.0033313174202294</v>
      </c>
      <c r="L146" s="58">
        <f t="shared" ref="L146:L177" si="59">AB146/(J146/1000)*$F$5*K146^2/2</f>
        <v>167.54080836553257</v>
      </c>
      <c r="M146" s="56">
        <f t="shared" si="50"/>
        <v>79.581883973627981</v>
      </c>
      <c r="N146" s="56">
        <f t="shared" si="51"/>
        <v>14.176832100400061</v>
      </c>
      <c r="O146" s="59">
        <f t="shared" si="52"/>
        <v>93.758716074028044</v>
      </c>
      <c r="P146" s="59">
        <f>P145+O146</f>
        <v>865.32544315141172</v>
      </c>
      <c r="S146" s="16">
        <f t="shared" si="53"/>
        <v>0.15</v>
      </c>
      <c r="T146" s="23">
        <f t="shared" si="54"/>
        <v>1498226.761404023</v>
      </c>
      <c r="U146" s="9">
        <f t="shared" si="55"/>
        <v>4.2717165150637223E-5</v>
      </c>
      <c r="V146" s="9">
        <f t="shared" si="58"/>
        <v>2.2303559274151126E-2</v>
      </c>
      <c r="W146" s="9">
        <f t="shared" si="58"/>
        <v>1.8349648515012147E-2</v>
      </c>
      <c r="X146" s="9">
        <f t="shared" si="58"/>
        <v>1.8373980208151251E-2</v>
      </c>
      <c r="Y146" s="9">
        <f t="shared" si="58"/>
        <v>1.8373807155622091E-2</v>
      </c>
      <c r="Z146" s="9">
        <f t="shared" si="58"/>
        <v>1.8373808385212933E-2</v>
      </c>
      <c r="AA146" s="9">
        <f t="shared" si="58"/>
        <v>1.8373808376476251E-2</v>
      </c>
      <c r="AB146" s="9">
        <f t="shared" si="56"/>
        <v>1.8373808376476251E-2</v>
      </c>
    </row>
    <row r="147" spans="1:28">
      <c r="A147" s="26" t="str">
        <f>'Dane sieci'!A147</f>
        <v>W117</v>
      </c>
      <c r="B147" s="26" t="str">
        <f>'Dane sieci'!B147</f>
        <v>K48/01</v>
      </c>
      <c r="C147" s="29">
        <f>VLOOKUP(A147,'Dane węzłów'!$A$3:$E$243,4,FALSE)</f>
        <v>44.714223425289035</v>
      </c>
      <c r="D147" s="22">
        <f>'Dane sieci'!C147</f>
        <v>40</v>
      </c>
      <c r="E147" s="22" t="str">
        <f>'Dane sieci'!D147</f>
        <v>T</v>
      </c>
      <c r="F147" s="27">
        <f>'Dane sieci'!E147</f>
        <v>150</v>
      </c>
      <c r="G147" s="27">
        <f>'Dane sieci'!J147</f>
        <v>9.4</v>
      </c>
      <c r="H147" s="28">
        <f>VLOOKUP(A147,'Dane węzłów'!$A$3:$E$243,2,FALSE)</f>
        <v>1.0504350199597392</v>
      </c>
      <c r="I147" s="28">
        <f t="shared" si="57"/>
        <v>0.9453915179637653</v>
      </c>
      <c r="J147" s="27">
        <f t="shared" si="48"/>
        <v>38.700000000000003</v>
      </c>
      <c r="K147" s="19">
        <f t="shared" si="49"/>
        <v>0.23384359443227118</v>
      </c>
      <c r="L147" s="24">
        <f t="shared" si="59"/>
        <v>32.397535445407271</v>
      </c>
      <c r="M147" s="28">
        <f t="shared" si="50"/>
        <v>4.8596303168110904</v>
      </c>
      <c r="N147" s="28">
        <f t="shared" si="51"/>
        <v>0.24536958323244304</v>
      </c>
      <c r="O147" s="29">
        <f t="shared" si="52"/>
        <v>5.1049999000435333</v>
      </c>
      <c r="P147" s="29">
        <f>C147+O147</f>
        <v>49.819223325332565</v>
      </c>
      <c r="S147" s="16">
        <f t="shared" si="53"/>
        <v>0.7</v>
      </c>
      <c r="T147" s="23">
        <f t="shared" si="54"/>
        <v>32213.295799252774</v>
      </c>
      <c r="U147" s="9">
        <f t="shared" si="55"/>
        <v>1.9867572818017755E-3</v>
      </c>
      <c r="V147" s="9">
        <f t="shared" si="58"/>
        <v>5.2657627291452846E-2</v>
      </c>
      <c r="W147" s="9">
        <f t="shared" si="58"/>
        <v>4.797605150282052E-2</v>
      </c>
      <c r="X147" s="9">
        <f t="shared" si="58"/>
        <v>4.8032656885945102E-2</v>
      </c>
      <c r="Y147" s="9">
        <f t="shared" si="58"/>
        <v>4.8031923893034137E-2</v>
      </c>
      <c r="Z147" s="9">
        <f t="shared" si="58"/>
        <v>4.8031933376485224E-2</v>
      </c>
      <c r="AA147" s="9">
        <f t="shared" si="58"/>
        <v>4.8031933253787101E-2</v>
      </c>
      <c r="AB147" s="9">
        <f t="shared" si="56"/>
        <v>4.8031933253787101E-2</v>
      </c>
    </row>
    <row r="148" spans="1:28">
      <c r="A148" s="26" t="str">
        <f>'Dane sieci'!A148</f>
        <v>W116</v>
      </c>
      <c r="B148" s="26" t="str">
        <f>'Dane sieci'!B148</f>
        <v>K48/01</v>
      </c>
      <c r="C148" s="29">
        <f>VLOOKUP(A148,'Dane węzłów'!$A$3:$E$243,4,FALSE)</f>
        <v>121.86120854395709</v>
      </c>
      <c r="D148" s="22">
        <f>'Dane sieci'!C148</f>
        <v>65</v>
      </c>
      <c r="E148" s="22" t="str">
        <f>'Dane sieci'!D148</f>
        <v>T</v>
      </c>
      <c r="F148" s="27">
        <f>'Dane sieci'!E148</f>
        <v>80</v>
      </c>
      <c r="G148" s="27">
        <f>'Dane sieci'!J148</f>
        <v>9.9</v>
      </c>
      <c r="H148" s="28">
        <f>VLOOKUP(A148,'Dane węzłów'!$A$3:$E$243,2,FALSE)</f>
        <v>6.0483314154200229</v>
      </c>
      <c r="I148" s="28">
        <f t="shared" si="57"/>
        <v>5.4434982738780207</v>
      </c>
      <c r="J148" s="27">
        <f t="shared" si="48"/>
        <v>69.7</v>
      </c>
      <c r="K148" s="19">
        <f t="shared" si="49"/>
        <v>0.41509570510826349</v>
      </c>
      <c r="L148" s="24">
        <f t="shared" si="59"/>
        <v>45.439949756990913</v>
      </c>
      <c r="M148" s="28">
        <f t="shared" si="50"/>
        <v>3.6351959805592733</v>
      </c>
      <c r="N148" s="28">
        <f t="shared" si="51"/>
        <v>0.81427966634273707</v>
      </c>
      <c r="O148" s="29">
        <f t="shared" si="52"/>
        <v>4.4494756469020107</v>
      </c>
      <c r="P148" s="29">
        <f>C148+O148</f>
        <v>126.31068419085911</v>
      </c>
      <c r="S148" s="16">
        <f t="shared" si="53"/>
        <v>0.7</v>
      </c>
      <c r="T148" s="23">
        <f t="shared" si="54"/>
        <v>102986.36640013094</v>
      </c>
      <c r="U148" s="9">
        <f t="shared" si="55"/>
        <v>6.2144148043190533E-4</v>
      </c>
      <c r="V148" s="9">
        <f t="shared" si="58"/>
        <v>4.2212597463489758E-2</v>
      </c>
      <c r="W148" s="9">
        <f t="shared" si="58"/>
        <v>3.8480466431163693E-2</v>
      </c>
      <c r="X148" s="9">
        <f t="shared" si="58"/>
        <v>3.8506532125922352E-2</v>
      </c>
      <c r="Y148" s="9">
        <f t="shared" si="58"/>
        <v>3.8506337132689659E-2</v>
      </c>
      <c r="Z148" s="9">
        <f t="shared" si="58"/>
        <v>3.8506338590672581E-2</v>
      </c>
      <c r="AA148" s="9">
        <f t="shared" si="58"/>
        <v>3.8506338579771052E-2</v>
      </c>
      <c r="AB148" s="9">
        <f t="shared" si="56"/>
        <v>3.8506338579771052E-2</v>
      </c>
    </row>
    <row r="149" spans="1:28">
      <c r="A149" s="26" t="str">
        <f>'Dane sieci'!A149</f>
        <v>K48/01</v>
      </c>
      <c r="B149" s="26" t="str">
        <f>'Dane sieci'!B149</f>
        <v xml:space="preserve">K48 </v>
      </c>
      <c r="C149" s="29"/>
      <c r="D149" s="22">
        <f>'Dane sieci'!C149</f>
        <v>100</v>
      </c>
      <c r="E149" s="22" t="str">
        <f>'Dane sieci'!D149</f>
        <v>T</v>
      </c>
      <c r="F149" s="27">
        <f>'Dane sieci'!E149</f>
        <v>140</v>
      </c>
      <c r="G149" s="27">
        <f>'Dane sieci'!J149</f>
        <v>8.9</v>
      </c>
      <c r="H149" s="28">
        <f>H147+H148</f>
        <v>7.0987664353797619</v>
      </c>
      <c r="I149" s="28">
        <f t="shared" si="57"/>
        <v>6.3888897918417857</v>
      </c>
      <c r="J149" s="27">
        <f t="shared" si="48"/>
        <v>100</v>
      </c>
      <c r="K149" s="19">
        <f t="shared" si="49"/>
        <v>0.23667975069746719</v>
      </c>
      <c r="L149" s="24">
        <f t="shared" si="59"/>
        <v>9.2461600834502402</v>
      </c>
      <c r="M149" s="28">
        <f t="shared" si="50"/>
        <v>1.2944624116830337</v>
      </c>
      <c r="N149" s="28">
        <f t="shared" si="51"/>
        <v>0.23798749000068528</v>
      </c>
      <c r="O149" s="29">
        <f t="shared" si="52"/>
        <v>1.532449901683719</v>
      </c>
      <c r="P149" s="29">
        <f>MAX(P147,P148)+O149</f>
        <v>127.84313409254283</v>
      </c>
      <c r="S149" s="16">
        <f t="shared" si="53"/>
        <v>0.7</v>
      </c>
      <c r="T149" s="23">
        <f t="shared" si="54"/>
        <v>84248.042855202075</v>
      </c>
      <c r="U149" s="9">
        <f t="shared" si="55"/>
        <v>7.5966156400804959E-4</v>
      </c>
      <c r="V149" s="9">
        <f t="shared" si="58"/>
        <v>3.913200487040857E-2</v>
      </c>
      <c r="W149" s="9">
        <f t="shared" si="58"/>
        <v>3.4525284697178756E-2</v>
      </c>
      <c r="X149" s="9">
        <f t="shared" si="58"/>
        <v>3.4578458858399157E-2</v>
      </c>
      <c r="Y149" s="9">
        <f t="shared" si="58"/>
        <v>3.4577785896259053E-2</v>
      </c>
      <c r="Z149" s="9">
        <f t="shared" si="58"/>
        <v>3.4577794403571296E-2</v>
      </c>
      <c r="AA149" s="9">
        <f t="shared" si="58"/>
        <v>3.4577794296023791E-2</v>
      </c>
      <c r="AB149" s="9">
        <f t="shared" si="56"/>
        <v>3.4577794296023791E-2</v>
      </c>
    </row>
    <row r="150" spans="1:28">
      <c r="A150" s="53" t="str">
        <f>'Dane sieci'!A150</f>
        <v xml:space="preserve">K48 </v>
      </c>
      <c r="B150" s="53" t="str">
        <f>'Dane sieci'!B150</f>
        <v>K47</v>
      </c>
      <c r="C150" s="59"/>
      <c r="D150" s="31">
        <f>'Dane sieci'!C150</f>
        <v>200</v>
      </c>
      <c r="E150" s="31" t="str">
        <f>'Dane sieci'!D150</f>
        <v>P</v>
      </c>
      <c r="F150" s="55">
        <f>'Dane sieci'!E150</f>
        <v>120</v>
      </c>
      <c r="G150" s="55">
        <f>'Dane sieci'!J150</f>
        <v>2</v>
      </c>
      <c r="H150" s="56">
        <f>H149+H146</f>
        <v>272.33122385615343</v>
      </c>
      <c r="I150" s="56">
        <f t="shared" si="57"/>
        <v>245.0981014705381</v>
      </c>
      <c r="J150" s="55">
        <f t="shared" si="48"/>
        <v>210.1</v>
      </c>
      <c r="K150" s="57">
        <f t="shared" si="49"/>
        <v>2.0569491183988133</v>
      </c>
      <c r="L150" s="58">
        <f t="shared" si="59"/>
        <v>176.56404359418607</v>
      </c>
      <c r="M150" s="56">
        <f t="shared" si="50"/>
        <v>21.187685231302329</v>
      </c>
      <c r="N150" s="56">
        <f t="shared" si="51"/>
        <v>4.0394199793167145</v>
      </c>
      <c r="O150" s="59">
        <f t="shared" si="52"/>
        <v>25.227105210619044</v>
      </c>
      <c r="P150" s="59">
        <f>MAX(P146,P149)+O150</f>
        <v>890.55254836203073</v>
      </c>
      <c r="S150" s="16">
        <f t="shared" si="53"/>
        <v>0.15</v>
      </c>
      <c r="T150" s="23">
        <f t="shared" si="54"/>
        <v>1538325.7822775124</v>
      </c>
      <c r="U150" s="9">
        <f t="shared" si="55"/>
        <v>4.1603671171165786E-5</v>
      </c>
      <c r="V150" s="9">
        <f t="shared" si="58"/>
        <v>2.2260099072842748E-2</v>
      </c>
      <c r="W150" s="9">
        <f t="shared" si="58"/>
        <v>1.8343671982421945E-2</v>
      </c>
      <c r="X150" s="9">
        <f t="shared" si="58"/>
        <v>1.836720779471112E-2</v>
      </c>
      <c r="Y150" s="9">
        <f t="shared" si="58"/>
        <v>1.8367044515933011E-2</v>
      </c>
      <c r="Z150" s="9">
        <f t="shared" si="58"/>
        <v>1.8367045647605686E-2</v>
      </c>
      <c r="AA150" s="9">
        <f t="shared" si="58"/>
        <v>1.8367045639762099E-2</v>
      </c>
      <c r="AB150" s="9">
        <f t="shared" si="56"/>
        <v>1.8367045639762099E-2</v>
      </c>
    </row>
    <row r="151" spans="1:28">
      <c r="A151" s="26" t="str">
        <f>'Dane sieci'!A151</f>
        <v>W210</v>
      </c>
      <c r="B151" s="26" t="str">
        <f>'Dane sieci'!B151</f>
        <v>K47</v>
      </c>
      <c r="C151" s="29">
        <f>VLOOKUP(A151,'Dane węzłów'!$A$3:$E$243,4,FALSE)</f>
        <v>78.558640561175523</v>
      </c>
      <c r="D151" s="22">
        <f>'Dane sieci'!C151</f>
        <v>40</v>
      </c>
      <c r="E151" s="22" t="str">
        <f>'Dane sieci'!D151</f>
        <v>P</v>
      </c>
      <c r="F151" s="27">
        <f>'Dane sieci'!E151</f>
        <v>10</v>
      </c>
      <c r="G151" s="27">
        <f>'Dane sieci'!J151</f>
        <v>4</v>
      </c>
      <c r="H151" s="28">
        <f>VLOOKUP(A151,'Dane węzłów'!$A$3:$E$243,2,FALSE)</f>
        <v>2.0340509741035175</v>
      </c>
      <c r="I151" s="28">
        <f t="shared" si="57"/>
        <v>1.8306458766931659</v>
      </c>
      <c r="J151" s="27">
        <f t="shared" si="48"/>
        <v>43.1</v>
      </c>
      <c r="K151" s="19">
        <f t="shared" si="49"/>
        <v>0.36507786993037877</v>
      </c>
      <c r="L151" s="24">
        <f t="shared" si="59"/>
        <v>43.256617118982511</v>
      </c>
      <c r="M151" s="28">
        <f t="shared" si="50"/>
        <v>0.4325661711898251</v>
      </c>
      <c r="N151" s="28">
        <f t="shared" si="51"/>
        <v>0.25449128986436959</v>
      </c>
      <c r="O151" s="29">
        <f t="shared" si="52"/>
        <v>0.68705746105419463</v>
      </c>
      <c r="P151" s="29">
        <f>C151+O151</f>
        <v>79.245698022229718</v>
      </c>
      <c r="S151" s="16">
        <f t="shared" si="53"/>
        <v>0.15</v>
      </c>
      <c r="T151" s="23">
        <f t="shared" si="54"/>
        <v>56009.474196504765</v>
      </c>
      <c r="U151" s="9">
        <f t="shared" si="55"/>
        <v>1.1426638246140486E-3</v>
      </c>
      <c r="V151" s="9">
        <f t="shared" si="58"/>
        <v>3.5730223347632144E-2</v>
      </c>
      <c r="W151" s="9">
        <f t="shared" si="58"/>
        <v>2.9122827543438912E-2</v>
      </c>
      <c r="X151" s="9">
        <f t="shared" si="58"/>
        <v>2.9309206034554783E-2</v>
      </c>
      <c r="Y151" s="9">
        <f t="shared" si="58"/>
        <v>2.9303133697631701E-2</v>
      </c>
      <c r="Z151" s="9">
        <f t="shared" si="58"/>
        <v>2.9303330661778763E-2</v>
      </c>
      <c r="AA151" s="9">
        <f t="shared" si="58"/>
        <v>2.9303324272068432E-2</v>
      </c>
      <c r="AB151" s="9">
        <f t="shared" si="56"/>
        <v>2.9303324272068432E-2</v>
      </c>
    </row>
    <row r="152" spans="1:28">
      <c r="A152" s="53" t="str">
        <f>'Dane sieci'!A152</f>
        <v>K47</v>
      </c>
      <c r="B152" s="53" t="str">
        <f>'Dane sieci'!B152</f>
        <v>K46</v>
      </c>
      <c r="C152" s="59"/>
      <c r="D152" s="31">
        <f>'Dane sieci'!C152</f>
        <v>200</v>
      </c>
      <c r="E152" s="31" t="str">
        <f>'Dane sieci'!D152</f>
        <v>P</v>
      </c>
      <c r="F152" s="55">
        <f>'Dane sieci'!E152</f>
        <v>260</v>
      </c>
      <c r="G152" s="55">
        <f>'Dane sieci'!J152</f>
        <v>7.5</v>
      </c>
      <c r="H152" s="56">
        <f>H150+H151</f>
        <v>274.36527483025696</v>
      </c>
      <c r="I152" s="56">
        <f t="shared" si="57"/>
        <v>246.92874734723128</v>
      </c>
      <c r="J152" s="55">
        <f t="shared" si="48"/>
        <v>210.1</v>
      </c>
      <c r="K152" s="57">
        <f t="shared" si="49"/>
        <v>2.072312539818939</v>
      </c>
      <c r="L152" s="58">
        <f t="shared" si="59"/>
        <v>179.19312506704438</v>
      </c>
      <c r="M152" s="56">
        <f t="shared" si="50"/>
        <v>46.590212517431539</v>
      </c>
      <c r="N152" s="56">
        <f t="shared" si="51"/>
        <v>15.374949182862343</v>
      </c>
      <c r="O152" s="59">
        <f t="shared" si="52"/>
        <v>61.965161700293883</v>
      </c>
      <c r="P152" s="59">
        <f>MAX(P150,P151)+O152</f>
        <v>952.51771006232457</v>
      </c>
      <c r="S152" s="16">
        <f t="shared" si="53"/>
        <v>0.15</v>
      </c>
      <c r="T152" s="23">
        <f t="shared" si="54"/>
        <v>1549815.5887404799</v>
      </c>
      <c r="U152" s="9">
        <f t="shared" si="55"/>
        <v>4.129523568156401E-5</v>
      </c>
      <c r="V152" s="9">
        <f t="shared" si="58"/>
        <v>2.2247922313460823E-2</v>
      </c>
      <c r="W152" s="9">
        <f t="shared" si="58"/>
        <v>1.834201423888784E-2</v>
      </c>
      <c r="X152" s="9">
        <f t="shared" si="58"/>
        <v>1.8365330262752246E-2</v>
      </c>
      <c r="Y152" s="9">
        <f t="shared" si="58"/>
        <v>1.8365169639664614E-2</v>
      </c>
      <c r="Z152" s="9">
        <f t="shared" si="58"/>
        <v>1.8365170745156895E-2</v>
      </c>
      <c r="AA152" s="9">
        <f t="shared" si="58"/>
        <v>1.8365170737548266E-2</v>
      </c>
      <c r="AB152" s="9">
        <f t="shared" si="56"/>
        <v>1.8365170737548266E-2</v>
      </c>
    </row>
    <row r="153" spans="1:28">
      <c r="A153" s="26" t="str">
        <f>'Dane sieci'!A153</f>
        <v>W222</v>
      </c>
      <c r="B153" s="26" t="str">
        <f>'Dane sieci'!B153</f>
        <v>OX62</v>
      </c>
      <c r="C153" s="29">
        <f>VLOOKUP(A153,'Dane węzłów'!$A$3:$E$243,4,FALSE)</f>
        <v>82.606212609292029</v>
      </c>
      <c r="D153" s="22">
        <f>'Dane sieci'!C153</f>
        <v>100</v>
      </c>
      <c r="E153" s="22" t="str">
        <f>'Dane sieci'!D153</f>
        <v>T</v>
      </c>
      <c r="F153" s="27">
        <f>'Dane sieci'!E153</f>
        <v>70</v>
      </c>
      <c r="G153" s="27">
        <f>'Dane sieci'!J153</f>
        <v>4</v>
      </c>
      <c r="H153" s="28">
        <f>VLOOKUP(A153,'Dane węzłów'!$A$3:$E$243,2,FALSE)</f>
        <v>17.34749797611035</v>
      </c>
      <c r="I153" s="28">
        <f t="shared" si="57"/>
        <v>15.612748178499317</v>
      </c>
      <c r="J153" s="27">
        <f t="shared" si="48"/>
        <v>100</v>
      </c>
      <c r="K153" s="19">
        <f t="shared" si="49"/>
        <v>0.57838238989630408</v>
      </c>
      <c r="L153" s="24">
        <f t="shared" si="59"/>
        <v>54.386135125818612</v>
      </c>
      <c r="M153" s="28">
        <f t="shared" si="50"/>
        <v>3.8070294588073028</v>
      </c>
      <c r="N153" s="28">
        <f t="shared" si="51"/>
        <v>0.63875164252622441</v>
      </c>
      <c r="O153" s="29">
        <f t="shared" si="52"/>
        <v>4.4457811013335276</v>
      </c>
      <c r="P153" s="29">
        <f>C153+O153</f>
        <v>87.051993710625553</v>
      </c>
      <c r="S153" s="16">
        <f t="shared" si="53"/>
        <v>0.7</v>
      </c>
      <c r="T153" s="23">
        <f t="shared" si="54"/>
        <v>205879.81957511618</v>
      </c>
      <c r="U153" s="9">
        <f t="shared" si="55"/>
        <v>3.1086096797675359E-4</v>
      </c>
      <c r="V153" s="9">
        <f t="shared" si="58"/>
        <v>3.7306626349897301E-2</v>
      </c>
      <c r="W153" s="9">
        <f t="shared" si="58"/>
        <v>3.404131046062784E-2</v>
      </c>
      <c r="X153" s="9">
        <f t="shared" si="58"/>
        <v>3.4057855384609224E-2</v>
      </c>
      <c r="Y153" s="9">
        <f t="shared" si="58"/>
        <v>3.4057765636607597E-2</v>
      </c>
      <c r="Z153" s="9">
        <f t="shared" si="58"/>
        <v>3.4057766123270578E-2</v>
      </c>
      <c r="AA153" s="9">
        <f t="shared" si="58"/>
        <v>3.4057766120631626E-2</v>
      </c>
      <c r="AB153" s="9">
        <f t="shared" si="56"/>
        <v>3.4057766120631626E-2</v>
      </c>
    </row>
    <row r="154" spans="1:28">
      <c r="A154" s="26" t="str">
        <f>'Dane sieci'!A154</f>
        <v>W185</v>
      </c>
      <c r="B154" s="26" t="str">
        <f>'Dane sieci'!B154</f>
        <v>OX62</v>
      </c>
      <c r="C154" s="29">
        <f>VLOOKUP(A154,'Dane węzłów'!$A$3:$E$243,4,FALSE)</f>
        <v>67.911482714902348</v>
      </c>
      <c r="D154" s="22">
        <f>'Dane sieci'!C154</f>
        <v>50</v>
      </c>
      <c r="E154" s="22" t="str">
        <f>'Dane sieci'!D154</f>
        <v>T</v>
      </c>
      <c r="F154" s="27">
        <f>'Dane sieci'!E154</f>
        <v>10</v>
      </c>
      <c r="G154" s="27">
        <f>'Dane sieci'!J154</f>
        <v>4</v>
      </c>
      <c r="H154" s="28">
        <f>VLOOKUP(A154,'Dane węzłów'!$A$3:$E$243,2,FALSE)</f>
        <v>11.424488041216009</v>
      </c>
      <c r="I154" s="28">
        <f t="shared" si="57"/>
        <v>10.282039237094407</v>
      </c>
      <c r="J154" s="27">
        <f t="shared" si="48"/>
        <v>51.2</v>
      </c>
      <c r="K154" s="19">
        <f t="shared" si="49"/>
        <v>1.453031540197784</v>
      </c>
      <c r="L154" s="24">
        <f t="shared" si="59"/>
        <v>834.65940120492485</v>
      </c>
      <c r="M154" s="28">
        <f t="shared" si="50"/>
        <v>8.3465940120492483</v>
      </c>
      <c r="N154" s="28">
        <f t="shared" si="51"/>
        <v>4.0313637825137985</v>
      </c>
      <c r="O154" s="29">
        <f t="shared" si="52"/>
        <v>12.377957794563047</v>
      </c>
      <c r="P154" s="29">
        <f>C154+O154</f>
        <v>80.289440509465393</v>
      </c>
      <c r="S154" s="16">
        <f t="shared" si="53"/>
        <v>0.7</v>
      </c>
      <c r="T154" s="23">
        <f t="shared" si="54"/>
        <v>264815.69425011589</v>
      </c>
      <c r="U154" s="9">
        <f t="shared" si="55"/>
        <v>2.4167751908069546E-4</v>
      </c>
      <c r="V154" s="9">
        <f t="shared" ref="V154:AA163" si="60">(1/(-2*LOG(2.51/$T154/U154^0.5+$S154/$J154/3.71)))^2</f>
        <v>4.4619414925482534E-2</v>
      </c>
      <c r="W154" s="9">
        <f t="shared" si="60"/>
        <v>4.239737993836061E-2</v>
      </c>
      <c r="X154" s="9">
        <f t="shared" si="60"/>
        <v>4.2402099259346404E-2</v>
      </c>
      <c r="Y154" s="9">
        <f t="shared" si="60"/>
        <v>4.2402088845415409E-2</v>
      </c>
      <c r="Z154" s="9">
        <f t="shared" si="60"/>
        <v>4.2402088868393487E-2</v>
      </c>
      <c r="AA154" s="9">
        <f t="shared" si="60"/>
        <v>4.2402088868342791E-2</v>
      </c>
      <c r="AB154" s="9">
        <f t="shared" si="56"/>
        <v>4.2402088868342791E-2</v>
      </c>
    </row>
    <row r="155" spans="1:28">
      <c r="A155" s="26" t="str">
        <f>'Dane sieci'!A155</f>
        <v>OX62</v>
      </c>
      <c r="B155" s="26" t="str">
        <f>'Dane sieci'!B155</f>
        <v>RED</v>
      </c>
      <c r="C155" s="29"/>
      <c r="D155" s="22">
        <f>'Dane sieci'!C155</f>
        <v>100</v>
      </c>
      <c r="E155" s="22" t="str">
        <f>'Dane sieci'!D155</f>
        <v>P</v>
      </c>
      <c r="F155" s="27">
        <f>'Dane sieci'!E155</f>
        <v>45</v>
      </c>
      <c r="G155" s="27">
        <f>'Dane sieci'!J155</f>
        <v>3.5</v>
      </c>
      <c r="H155" s="28">
        <f>H153+H154</f>
        <v>28.771986017326359</v>
      </c>
      <c r="I155" s="28">
        <f t="shared" si="57"/>
        <v>25.894787415593722</v>
      </c>
      <c r="J155" s="27">
        <f t="shared" si="48"/>
        <v>107.1</v>
      </c>
      <c r="K155" s="19">
        <f t="shared" si="49"/>
        <v>0.83631351448632807</v>
      </c>
      <c r="L155" s="24">
        <f t="shared" si="59"/>
        <v>68.785610190009095</v>
      </c>
      <c r="M155" s="28">
        <f t="shared" si="50"/>
        <v>3.0953524585504093</v>
      </c>
      <c r="N155" s="28">
        <f t="shared" si="51"/>
        <v>1.1685523947472005</v>
      </c>
      <c r="O155" s="29">
        <f t="shared" si="52"/>
        <v>4.2639048532976096</v>
      </c>
      <c r="P155" s="29">
        <f>MAX(P153,P154)+O155</f>
        <v>91.315898563923156</v>
      </c>
      <c r="S155" s="16">
        <f t="shared" si="53"/>
        <v>0.15</v>
      </c>
      <c r="T155" s="23">
        <f t="shared" si="54"/>
        <v>318828.62281155516</v>
      </c>
      <c r="U155" s="9">
        <f t="shared" si="55"/>
        <v>2.0073480051954884E-4</v>
      </c>
      <c r="V155" s="9">
        <f t="shared" si="60"/>
        <v>2.7229693095093741E-2</v>
      </c>
      <c r="W155" s="9">
        <f t="shared" si="60"/>
        <v>2.1994921711482381E-2</v>
      </c>
      <c r="X155" s="9">
        <f t="shared" si="60"/>
        <v>2.2066269918426983E-2</v>
      </c>
      <c r="Y155" s="9">
        <f t="shared" si="60"/>
        <v>2.2065134048371092E-2</v>
      </c>
      <c r="Z155" s="9">
        <f t="shared" si="60"/>
        <v>2.206515208944549E-2</v>
      </c>
      <c r="AA155" s="9">
        <f t="shared" si="60"/>
        <v>2.2065151802887682E-2</v>
      </c>
      <c r="AB155" s="9">
        <f t="shared" si="56"/>
        <v>2.2065151802887682E-2</v>
      </c>
    </row>
    <row r="156" spans="1:28">
      <c r="A156" s="26" t="str">
        <f>'Dane sieci'!A156</f>
        <v>RED</v>
      </c>
      <c r="B156" s="26" t="str">
        <f>'Dane sieci'!B156</f>
        <v>OX63</v>
      </c>
      <c r="C156" s="29"/>
      <c r="D156" s="22">
        <f>'Dane sieci'!C156</f>
        <v>150</v>
      </c>
      <c r="E156" s="22" t="str">
        <f>'Dane sieci'!D156</f>
        <v>P</v>
      </c>
      <c r="F156" s="27">
        <f>'Dane sieci'!E156</f>
        <v>70</v>
      </c>
      <c r="G156" s="27">
        <f>'Dane sieci'!J156</f>
        <v>2</v>
      </c>
      <c r="H156" s="28">
        <f>H155</f>
        <v>28.771986017326359</v>
      </c>
      <c r="I156" s="28">
        <f t="shared" si="57"/>
        <v>25.894787415593722</v>
      </c>
      <c r="J156" s="27">
        <f t="shared" si="48"/>
        <v>160.30000000000001</v>
      </c>
      <c r="K156" s="19">
        <f t="shared" si="49"/>
        <v>0.37331978910795838</v>
      </c>
      <c r="L156" s="24">
        <f t="shared" si="59"/>
        <v>8.5868358417101813</v>
      </c>
      <c r="M156" s="28">
        <f t="shared" si="50"/>
        <v>0.60107850891971271</v>
      </c>
      <c r="N156" s="28">
        <f t="shared" si="51"/>
        <v>0.13305583813441366</v>
      </c>
      <c r="O156" s="29">
        <f t="shared" si="52"/>
        <v>0.73413434705412639</v>
      </c>
      <c r="P156" s="29">
        <f>P155+O156</f>
        <v>92.050032910977279</v>
      </c>
      <c r="S156" s="16">
        <f t="shared" si="53"/>
        <v>0.15</v>
      </c>
      <c r="T156" s="23">
        <f t="shared" si="54"/>
        <v>213016.50345051495</v>
      </c>
      <c r="U156" s="9">
        <f t="shared" si="55"/>
        <v>3.0044620469919407E-4</v>
      </c>
      <c r="V156" s="9">
        <f t="shared" si="60"/>
        <v>2.7220085781516478E-2</v>
      </c>
      <c r="W156" s="9">
        <f t="shared" si="60"/>
        <v>2.0526043367087441E-2</v>
      </c>
      <c r="X156" s="9">
        <f t="shared" si="60"/>
        <v>2.0695161276782181E-2</v>
      </c>
      <c r="Y156" s="9">
        <f t="shared" si="60"/>
        <v>2.0689952696630851E-2</v>
      </c>
      <c r="Z156" s="9">
        <f t="shared" si="60"/>
        <v>2.0690112208091912E-2</v>
      </c>
      <c r="AA156" s="9">
        <f t="shared" si="60"/>
        <v>2.0690107322245046E-2</v>
      </c>
      <c r="AB156" s="9">
        <f t="shared" si="56"/>
        <v>2.0690107322245046E-2</v>
      </c>
    </row>
    <row r="157" spans="1:28">
      <c r="A157" s="26" t="str">
        <f>'Dane sieci'!A157</f>
        <v>W224</v>
      </c>
      <c r="B157" s="26" t="str">
        <f>'Dane sieci'!B157</f>
        <v>OX63</v>
      </c>
      <c r="C157" s="29">
        <f>VLOOKUP(A157,'Dane węzłów'!$A$3:$E$243,4,FALSE)</f>
        <v>43.590665081271339</v>
      </c>
      <c r="D157" s="22">
        <f>'Dane sieci'!C157</f>
        <v>50</v>
      </c>
      <c r="E157" s="22" t="str">
        <f>'Dane sieci'!D157</f>
        <v>P</v>
      </c>
      <c r="F157" s="27">
        <f>'Dane sieci'!E157</f>
        <v>20</v>
      </c>
      <c r="G157" s="27">
        <f>'Dane sieci'!J157</f>
        <v>5.5</v>
      </c>
      <c r="H157" s="28">
        <f>VLOOKUP(A157,'Dane węzłów'!$A$3:$E$243,2,FALSE)</f>
        <v>2.5034817105512115</v>
      </c>
      <c r="I157" s="28">
        <f t="shared" si="57"/>
        <v>2.2531335394960905</v>
      </c>
      <c r="J157" s="27">
        <f t="shared" si="48"/>
        <v>54.5</v>
      </c>
      <c r="K157" s="19">
        <f t="shared" si="49"/>
        <v>0.28101508547772175</v>
      </c>
      <c r="L157" s="24">
        <f t="shared" si="59"/>
        <v>19.309719957776359</v>
      </c>
      <c r="M157" s="28">
        <f t="shared" si="50"/>
        <v>0.38619439915552722</v>
      </c>
      <c r="N157" s="28">
        <f t="shared" si="51"/>
        <v>0.20733082409229814</v>
      </c>
      <c r="O157" s="29">
        <f t="shared" si="52"/>
        <v>0.59352522324782542</v>
      </c>
      <c r="P157" s="29">
        <f>C157+O157</f>
        <v>44.184190304519163</v>
      </c>
      <c r="S157" s="16">
        <f t="shared" si="53"/>
        <v>0.15</v>
      </c>
      <c r="T157" s="23">
        <f t="shared" si="54"/>
        <v>54516.109373583211</v>
      </c>
      <c r="U157" s="9">
        <f t="shared" si="55"/>
        <v>1.1739649203765885E-3</v>
      </c>
      <c r="V157" s="9">
        <f t="shared" si="60"/>
        <v>3.4787431716797122E-2</v>
      </c>
      <c r="W157" s="9">
        <f t="shared" si="60"/>
        <v>2.768669188066385E-2</v>
      </c>
      <c r="X157" s="9">
        <f t="shared" si="60"/>
        <v>2.792627691047625E-2</v>
      </c>
      <c r="Y157" s="9">
        <f t="shared" si="60"/>
        <v>2.7916806155226022E-2</v>
      </c>
      <c r="Z157" s="9">
        <f t="shared" si="60"/>
        <v>2.7917178334517706E-2</v>
      </c>
      <c r="AA157" s="9">
        <f t="shared" si="60"/>
        <v>2.7917163705319385E-2</v>
      </c>
      <c r="AB157" s="9">
        <f t="shared" si="56"/>
        <v>2.7917163705319385E-2</v>
      </c>
    </row>
    <row r="158" spans="1:28">
      <c r="A158" s="26" t="str">
        <f>'Dane sieci'!A158</f>
        <v>OX63</v>
      </c>
      <c r="B158" s="26" t="str">
        <f>'Dane sieci'!B158</f>
        <v>OX64</v>
      </c>
      <c r="C158" s="29"/>
      <c r="D158" s="22">
        <f>'Dane sieci'!C158</f>
        <v>150</v>
      </c>
      <c r="E158" s="22" t="str">
        <f>'Dane sieci'!D158</f>
        <v>P</v>
      </c>
      <c r="F158" s="27">
        <f>'Dane sieci'!E158</f>
        <v>170</v>
      </c>
      <c r="G158" s="27">
        <f>'Dane sieci'!J158</f>
        <v>8</v>
      </c>
      <c r="H158" s="28">
        <f>H156+H157</f>
        <v>31.275467727877569</v>
      </c>
      <c r="I158" s="28">
        <f t="shared" si="57"/>
        <v>28.147920955089813</v>
      </c>
      <c r="J158" s="27">
        <f t="shared" si="48"/>
        <v>160.30000000000001</v>
      </c>
      <c r="K158" s="19">
        <f t="shared" si="49"/>
        <v>0.40580274887499695</v>
      </c>
      <c r="L158" s="24">
        <f t="shared" si="59"/>
        <v>10.097477816398372</v>
      </c>
      <c r="M158" s="28">
        <f t="shared" si="50"/>
        <v>1.7165712287877233</v>
      </c>
      <c r="N158" s="28">
        <f t="shared" si="51"/>
        <v>0.62887144001968009</v>
      </c>
      <c r="O158" s="29">
        <f t="shared" si="52"/>
        <v>2.3454426688074035</v>
      </c>
      <c r="P158" s="29">
        <f>MAX(P156,P157)+O158</f>
        <v>94.395475579784687</v>
      </c>
      <c r="S158" s="16">
        <f t="shared" si="53"/>
        <v>0.15</v>
      </c>
      <c r="T158" s="23">
        <f t="shared" si="54"/>
        <v>231551.30046149611</v>
      </c>
      <c r="U158" s="9">
        <f t="shared" si="55"/>
        <v>2.7639663380185745E-4</v>
      </c>
      <c r="V158" s="9">
        <f t="shared" si="60"/>
        <v>2.6985585903237609E-2</v>
      </c>
      <c r="W158" s="9">
        <f t="shared" si="60"/>
        <v>2.0439845534380184E-2</v>
      </c>
      <c r="X158" s="9">
        <f t="shared" si="60"/>
        <v>2.0595223932150623E-2</v>
      </c>
      <c r="Y158" s="9">
        <f t="shared" si="60"/>
        <v>2.0590737665116019E-2</v>
      </c>
      <c r="Z158" s="9">
        <f t="shared" si="60"/>
        <v>2.0590866519756421E-2</v>
      </c>
      <c r="AA158" s="9">
        <f t="shared" si="60"/>
        <v>2.0590862818232046E-2</v>
      </c>
      <c r="AB158" s="9">
        <f t="shared" si="56"/>
        <v>2.0590862818232046E-2</v>
      </c>
    </row>
    <row r="159" spans="1:28">
      <c r="A159" s="26" t="str">
        <f>'Dane sieci'!A159</f>
        <v>W114</v>
      </c>
      <c r="B159" s="26" t="str">
        <f>'Dane sieci'!B159</f>
        <v>OX64</v>
      </c>
      <c r="C159" s="29">
        <f>VLOOKUP(A159,'Dane węzłów'!$A$3:$E$243,4,FALSE)</f>
        <v>51.78158151943903</v>
      </c>
      <c r="D159" s="22">
        <f>'Dane sieci'!C159</f>
        <v>65</v>
      </c>
      <c r="E159" s="22" t="str">
        <f>'Dane sieci'!D159</f>
        <v>P</v>
      </c>
      <c r="F159" s="27">
        <f>'Dane sieci'!E159</f>
        <v>35</v>
      </c>
      <c r="G159" s="27">
        <f>'Dane sieci'!J159</f>
        <v>4.5</v>
      </c>
      <c r="H159" s="28">
        <f>VLOOKUP(A159,'Dane węzłów'!$A$3:$E$243,2,FALSE)</f>
        <v>5.5931979937903034</v>
      </c>
      <c r="I159" s="28">
        <f t="shared" si="57"/>
        <v>5.0338781944112734</v>
      </c>
      <c r="J159" s="27">
        <f t="shared" si="48"/>
        <v>70.3</v>
      </c>
      <c r="K159" s="19">
        <f t="shared" si="49"/>
        <v>0.37733558102593728</v>
      </c>
      <c r="L159" s="24">
        <f t="shared" si="59"/>
        <v>24.673344938003044</v>
      </c>
      <c r="M159" s="28">
        <f t="shared" si="50"/>
        <v>0.86356707283010659</v>
      </c>
      <c r="N159" s="28">
        <f t="shared" si="51"/>
        <v>0.30585103022206206</v>
      </c>
      <c r="O159" s="29">
        <f t="shared" si="52"/>
        <v>1.1694181030521686</v>
      </c>
      <c r="P159" s="29">
        <f>C159+O159</f>
        <v>52.950999622491196</v>
      </c>
      <c r="S159" s="16">
        <f t="shared" si="53"/>
        <v>0.15</v>
      </c>
      <c r="T159" s="23">
        <f t="shared" si="54"/>
        <v>94423.871190888371</v>
      </c>
      <c r="U159" s="9">
        <f t="shared" si="55"/>
        <v>6.7779470586009835E-4</v>
      </c>
      <c r="V159" s="9">
        <f t="shared" si="60"/>
        <v>3.1957972740201027E-2</v>
      </c>
      <c r="W159" s="9">
        <f t="shared" si="60"/>
        <v>2.5350049868142158E-2</v>
      </c>
      <c r="X159" s="9">
        <f t="shared" si="60"/>
        <v>2.5525635656502295E-2</v>
      </c>
      <c r="Y159" s="9">
        <f t="shared" si="60"/>
        <v>2.5520142900816022E-2</v>
      </c>
      <c r="Z159" s="9">
        <f t="shared" si="60"/>
        <v>2.5520313905841412E-2</v>
      </c>
      <c r="AA159" s="9">
        <f t="shared" si="60"/>
        <v>2.5520308581174864E-2</v>
      </c>
      <c r="AB159" s="9">
        <f t="shared" si="56"/>
        <v>2.5520308581174864E-2</v>
      </c>
    </row>
    <row r="160" spans="1:28">
      <c r="A160" s="26" t="str">
        <f>'Dane sieci'!A160</f>
        <v>OX64</v>
      </c>
      <c r="B160" s="26" t="str">
        <f>'Dane sieci'!B160</f>
        <v>0X65</v>
      </c>
      <c r="C160" s="29"/>
      <c r="D160" s="22">
        <f>'Dane sieci'!C160</f>
        <v>125</v>
      </c>
      <c r="E160" s="22" t="str">
        <f>'Dane sieci'!D160</f>
        <v>P</v>
      </c>
      <c r="F160" s="27">
        <f>'Dane sieci'!E160</f>
        <v>5</v>
      </c>
      <c r="G160" s="27">
        <f>'Dane sieci'!J160</f>
        <v>2</v>
      </c>
      <c r="H160" s="28">
        <f>H158+H159</f>
        <v>36.868665721667874</v>
      </c>
      <c r="I160" s="28">
        <f t="shared" si="57"/>
        <v>33.181799149501089</v>
      </c>
      <c r="J160" s="27">
        <f t="shared" si="48"/>
        <v>132.5</v>
      </c>
      <c r="K160" s="19">
        <f t="shared" si="49"/>
        <v>0.70017061496457367</v>
      </c>
      <c r="L160" s="24">
        <f t="shared" si="59"/>
        <v>37.168230199076611</v>
      </c>
      <c r="M160" s="28">
        <f t="shared" si="50"/>
        <v>0.18584115099538306</v>
      </c>
      <c r="N160" s="28">
        <f t="shared" si="51"/>
        <v>0.46803644468941236</v>
      </c>
      <c r="O160" s="29">
        <f t="shared" si="52"/>
        <v>0.65387759568479542</v>
      </c>
      <c r="P160" s="29">
        <f>MAX(P158,P159)+O160</f>
        <v>95.049353175469477</v>
      </c>
      <c r="S160" s="16">
        <f t="shared" si="53"/>
        <v>0.15</v>
      </c>
      <c r="T160" s="23">
        <f t="shared" si="54"/>
        <v>330231.48383922479</v>
      </c>
      <c r="U160" s="9">
        <f t="shared" si="55"/>
        <v>1.9380344737559546E-4</v>
      </c>
      <c r="V160" s="9">
        <f t="shared" si="60"/>
        <v>2.6525310951641755E-2</v>
      </c>
      <c r="W160" s="9">
        <f t="shared" si="60"/>
        <v>2.0959114288433719E-2</v>
      </c>
      <c r="X160" s="9">
        <f t="shared" si="60"/>
        <v>2.1046055302772974E-2</v>
      </c>
      <c r="Y160" s="9">
        <f t="shared" si="60"/>
        <v>2.104444527305346E-2</v>
      </c>
      <c r="Z160" s="9">
        <f t="shared" si="60"/>
        <v>2.1044475000673597E-2</v>
      </c>
      <c r="AA160" s="9">
        <f t="shared" si="60"/>
        <v>2.1044474451752268E-2</v>
      </c>
      <c r="AB160" s="9">
        <f t="shared" si="56"/>
        <v>2.1044474451752268E-2</v>
      </c>
    </row>
    <row r="161" spans="1:28">
      <c r="A161" s="26" t="str">
        <f>'Dane sieci'!A161</f>
        <v>W176</v>
      </c>
      <c r="B161" s="26" t="str">
        <f>'Dane sieci'!B161</f>
        <v>OX65</v>
      </c>
      <c r="C161" s="29">
        <f>VLOOKUP(A161,'Dane węzłów'!$A$3:$E$243,4,FALSE)</f>
        <v>44.842546084479899</v>
      </c>
      <c r="D161" s="22">
        <f>'Dane sieci'!C161</f>
        <v>50</v>
      </c>
      <c r="E161" s="22" t="str">
        <f>'Dane sieci'!D161</f>
        <v>P</v>
      </c>
      <c r="F161" s="27">
        <f>'Dane sieci'!E161</f>
        <v>100</v>
      </c>
      <c r="G161" s="27">
        <f>'Dane sieci'!J161</f>
        <v>7.5</v>
      </c>
      <c r="H161" s="28">
        <f>VLOOKUP(A161,'Dane węzłów'!$A$3:$E$243,2,FALSE)</f>
        <v>2.7022416322631271</v>
      </c>
      <c r="I161" s="28">
        <f t="shared" si="57"/>
        <v>2.4320174690368144</v>
      </c>
      <c r="J161" s="27">
        <f t="shared" si="48"/>
        <v>54.5</v>
      </c>
      <c r="K161" s="19">
        <f t="shared" si="49"/>
        <v>0.30332582821413318</v>
      </c>
      <c r="L161" s="24">
        <f t="shared" si="59"/>
        <v>22.371402225938773</v>
      </c>
      <c r="M161" s="28">
        <f t="shared" si="50"/>
        <v>2.2371402225938772</v>
      </c>
      <c r="N161" s="28">
        <f t="shared" si="51"/>
        <v>0.32939876249483591</v>
      </c>
      <c r="O161" s="29">
        <f t="shared" si="52"/>
        <v>2.5665389850887133</v>
      </c>
      <c r="P161" s="29">
        <f>C161+O161</f>
        <v>47.409085069568611</v>
      </c>
      <c r="S161" s="16">
        <f t="shared" si="53"/>
        <v>0.15</v>
      </c>
      <c r="T161" s="23">
        <f t="shared" si="54"/>
        <v>58844.328583439506</v>
      </c>
      <c r="U161" s="9">
        <f t="shared" si="55"/>
        <v>1.0876154344976493E-3</v>
      </c>
      <c r="V161" s="9">
        <f t="shared" si="60"/>
        <v>3.4513540336258385E-2</v>
      </c>
      <c r="W161" s="9">
        <f t="shared" si="60"/>
        <v>2.754635723832588E-2</v>
      </c>
      <c r="X161" s="9">
        <f t="shared" si="60"/>
        <v>2.7768609714711505E-2</v>
      </c>
      <c r="Y161" s="9">
        <f t="shared" si="60"/>
        <v>2.7760313716923148E-2</v>
      </c>
      <c r="Z161" s="9">
        <f t="shared" si="60"/>
        <v>2.7760621676357091E-2</v>
      </c>
      <c r="AA161" s="9">
        <f t="shared" si="60"/>
        <v>2.7760610242109914E-2</v>
      </c>
      <c r="AB161" s="9">
        <f t="shared" si="56"/>
        <v>2.7760610242109914E-2</v>
      </c>
    </row>
    <row r="162" spans="1:28">
      <c r="A162" s="26" t="str">
        <f>'Dane sieci'!A162</f>
        <v>OX65</v>
      </c>
      <c r="B162" s="26" t="str">
        <f>'Dane sieci'!B162</f>
        <v>OX66</v>
      </c>
      <c r="C162" s="29"/>
      <c r="D162" s="22">
        <f>'Dane sieci'!C162</f>
        <v>125</v>
      </c>
      <c r="E162" s="22" t="str">
        <f>'Dane sieci'!D162</f>
        <v>P</v>
      </c>
      <c r="F162" s="27">
        <f>'Dane sieci'!E162</f>
        <v>150</v>
      </c>
      <c r="G162" s="27">
        <f>'Dane sieci'!J162</f>
        <v>6</v>
      </c>
      <c r="H162" s="28">
        <f>H160+H161</f>
        <v>39.570907353930998</v>
      </c>
      <c r="I162" s="28">
        <f t="shared" si="57"/>
        <v>35.613816618537896</v>
      </c>
      <c r="J162" s="27">
        <f t="shared" si="48"/>
        <v>132.5</v>
      </c>
      <c r="K162" s="19">
        <f t="shared" si="49"/>
        <v>0.75148872340191242</v>
      </c>
      <c r="L162" s="24">
        <f t="shared" si="59"/>
        <v>42.709822671065162</v>
      </c>
      <c r="M162" s="28">
        <f t="shared" si="50"/>
        <v>6.4064734006597748</v>
      </c>
      <c r="N162" s="28">
        <f t="shared" si="51"/>
        <v>1.6174769567487257</v>
      </c>
      <c r="O162" s="29">
        <f t="shared" si="52"/>
        <v>8.0239503574085003</v>
      </c>
      <c r="P162" s="29">
        <f>MAX(P160,P161)+O162</f>
        <v>103.07330353287797</v>
      </c>
      <c r="S162" s="16">
        <f t="shared" si="53"/>
        <v>0.15</v>
      </c>
      <c r="T162" s="23">
        <f t="shared" si="54"/>
        <v>354435.37748297915</v>
      </c>
      <c r="U162" s="9">
        <f t="shared" si="55"/>
        <v>1.8056888241375801E-4</v>
      </c>
      <c r="V162" s="9">
        <f t="shared" si="60"/>
        <v>2.6356942183205806E-2</v>
      </c>
      <c r="W162" s="9">
        <f t="shared" si="60"/>
        <v>2.0913318535454705E-2</v>
      </c>
      <c r="X162" s="9">
        <f t="shared" si="60"/>
        <v>2.099351724988659E-2</v>
      </c>
      <c r="Y162" s="9">
        <f t="shared" si="60"/>
        <v>2.0992120041816671E-2</v>
      </c>
      <c r="Z162" s="9">
        <f t="shared" si="60"/>
        <v>2.0992144317142775E-2</v>
      </c>
      <c r="AA162" s="9">
        <f t="shared" si="60"/>
        <v>2.0992143895359115E-2</v>
      </c>
      <c r="AB162" s="9">
        <f t="shared" si="56"/>
        <v>2.0992143895359115E-2</v>
      </c>
    </row>
    <row r="163" spans="1:28">
      <c r="A163" s="26" t="str">
        <f>'Dane sieci'!A163</f>
        <v>W113</v>
      </c>
      <c r="B163" s="26" t="str">
        <f>'Dane sieci'!B163</f>
        <v>OX66</v>
      </c>
      <c r="C163" s="29">
        <f>VLOOKUP(A163,'Dane węzłów'!$A$3:$E$243,4,FALSE)</f>
        <v>50.743480989276058</v>
      </c>
      <c r="D163" s="22">
        <f>'Dane sieci'!C163</f>
        <v>65</v>
      </c>
      <c r="E163" s="22" t="str">
        <f>'Dane sieci'!D163</f>
        <v>P</v>
      </c>
      <c r="F163" s="27">
        <f>'Dane sieci'!E163</f>
        <v>25</v>
      </c>
      <c r="G163" s="27">
        <f>'Dane sieci'!J163</f>
        <v>5.5</v>
      </c>
      <c r="H163" s="28">
        <f>VLOOKUP(A163,'Dane węzłów'!$A$3:$E$243,2,FALSE)</f>
        <v>5.4372049541096601</v>
      </c>
      <c r="I163" s="28">
        <f t="shared" si="57"/>
        <v>4.8934844586986941</v>
      </c>
      <c r="J163" s="27">
        <f t="shared" si="48"/>
        <v>70.3</v>
      </c>
      <c r="K163" s="19">
        <f t="shared" si="49"/>
        <v>0.36681177615987548</v>
      </c>
      <c r="L163" s="24">
        <f t="shared" si="59"/>
        <v>23.356564574385118</v>
      </c>
      <c r="M163" s="28">
        <f t="shared" si="50"/>
        <v>0.58391411435962803</v>
      </c>
      <c r="N163" s="28">
        <f t="shared" si="51"/>
        <v>0.3532572997163646</v>
      </c>
      <c r="O163" s="29">
        <f t="shared" si="52"/>
        <v>0.93717141407599258</v>
      </c>
      <c r="P163" s="29">
        <f>C163+O163</f>
        <v>51.680652403352049</v>
      </c>
      <c r="S163" s="16">
        <f t="shared" si="53"/>
        <v>0.15</v>
      </c>
      <c r="T163" s="23">
        <f t="shared" si="54"/>
        <v>91790.410565708793</v>
      </c>
      <c r="U163" s="9">
        <f t="shared" si="55"/>
        <v>6.9724058979107808E-4</v>
      </c>
      <c r="V163" s="9">
        <f t="shared" si="60"/>
        <v>3.2048180302203098E-2</v>
      </c>
      <c r="W163" s="9">
        <f t="shared" si="60"/>
        <v>2.5389224003334605E-2</v>
      </c>
      <c r="X163" s="9">
        <f t="shared" si="60"/>
        <v>2.5570017900550968E-2</v>
      </c>
      <c r="Y163" s="9">
        <f t="shared" si="60"/>
        <v>2.5564235346460049E-2</v>
      </c>
      <c r="Z163" s="9">
        <f t="shared" si="60"/>
        <v>2.5564419389186431E-2</v>
      </c>
      <c r="AA163" s="9">
        <f t="shared" si="60"/>
        <v>2.5564413530695555E-2</v>
      </c>
      <c r="AB163" s="9">
        <f t="shared" si="56"/>
        <v>2.5564413530695555E-2</v>
      </c>
    </row>
    <row r="164" spans="1:28">
      <c r="A164" s="26" t="str">
        <f>'Dane sieci'!A164</f>
        <v>OX66</v>
      </c>
      <c r="B164" s="26" t="str">
        <f>'Dane sieci'!B164</f>
        <v>RED</v>
      </c>
      <c r="C164" s="29"/>
      <c r="D164" s="22">
        <f>'Dane sieci'!C164</f>
        <v>125</v>
      </c>
      <c r="E164" s="22" t="str">
        <f>'Dane sieci'!D164</f>
        <v>P</v>
      </c>
      <c r="F164" s="27">
        <f>'Dane sieci'!E164</f>
        <v>110</v>
      </c>
      <c r="G164" s="27">
        <f>'Dane sieci'!J164</f>
        <v>5</v>
      </c>
      <c r="H164" s="28">
        <f>H162+H163</f>
        <v>45.008112308040658</v>
      </c>
      <c r="I164" s="28">
        <f t="shared" si="57"/>
        <v>40.50730107723659</v>
      </c>
      <c r="J164" s="27">
        <f t="shared" si="48"/>
        <v>132.5</v>
      </c>
      <c r="K164" s="19">
        <f t="shared" si="49"/>
        <v>0.85474635591694037</v>
      </c>
      <c r="L164" s="24">
        <f t="shared" si="59"/>
        <v>55.02357744672581</v>
      </c>
      <c r="M164" s="28">
        <f t="shared" si="50"/>
        <v>6.0525935191398395</v>
      </c>
      <c r="N164" s="28">
        <f t="shared" si="51"/>
        <v>1.7437588945391349</v>
      </c>
      <c r="O164" s="29">
        <f t="shared" si="52"/>
        <v>7.7963524136789744</v>
      </c>
      <c r="P164" s="29">
        <f>MAX(P162,P163)+O164</f>
        <v>110.86965594655695</v>
      </c>
      <c r="S164" s="16">
        <f t="shared" si="53"/>
        <v>0.15</v>
      </c>
      <c r="T164" s="23">
        <f t="shared" si="54"/>
        <v>403136.2519189741</v>
      </c>
      <c r="U164" s="9">
        <f t="shared" si="55"/>
        <v>1.5875525878745157E-4</v>
      </c>
      <c r="V164" s="9">
        <f t="shared" ref="V164:AA173" si="61">(1/(-2*LOG(2.51/$T164/U164^0.5+$S164/$J164/3.71)))^2</f>
        <v>2.6060021468156915E-2</v>
      </c>
      <c r="W164" s="9">
        <f t="shared" si="61"/>
        <v>2.0836871860502548E-2</v>
      </c>
      <c r="X164" s="9">
        <f t="shared" si="61"/>
        <v>2.0905967662742973E-2</v>
      </c>
      <c r="Y164" s="9">
        <f t="shared" si="61"/>
        <v>2.0904892009273725E-2</v>
      </c>
      <c r="Z164" s="9">
        <f t="shared" si="61"/>
        <v>2.0904908714754842E-2</v>
      </c>
      <c r="AA164" s="9">
        <f t="shared" si="61"/>
        <v>2.0904908455300065E-2</v>
      </c>
      <c r="AB164" s="9">
        <f t="shared" si="56"/>
        <v>2.0904908455300065E-2</v>
      </c>
    </row>
    <row r="165" spans="1:28">
      <c r="A165" s="26" t="str">
        <f>'Dane sieci'!A165</f>
        <v>RED</v>
      </c>
      <c r="B165" s="26" t="str">
        <f>'Dane sieci'!B165</f>
        <v>OX67</v>
      </c>
      <c r="C165" s="29"/>
      <c r="D165" s="22">
        <f>'Dane sieci'!C165</f>
        <v>150</v>
      </c>
      <c r="E165" s="22" t="str">
        <f>'Dane sieci'!D165</f>
        <v>P</v>
      </c>
      <c r="F165" s="27">
        <f>'Dane sieci'!E165</f>
        <v>10</v>
      </c>
      <c r="G165" s="27">
        <f>'Dane sieci'!J165</f>
        <v>3</v>
      </c>
      <c r="H165" s="28">
        <f>H164</f>
        <v>45.008112308040658</v>
      </c>
      <c r="I165" s="28">
        <f t="shared" si="57"/>
        <v>40.50730107723659</v>
      </c>
      <c r="J165" s="27">
        <f t="shared" si="48"/>
        <v>160.30000000000001</v>
      </c>
      <c r="K165" s="19">
        <f t="shared" si="49"/>
        <v>0.58398537330258349</v>
      </c>
      <c r="L165" s="24">
        <f t="shared" si="59"/>
        <v>20.544374453704798</v>
      </c>
      <c r="M165" s="28">
        <f t="shared" si="50"/>
        <v>0.20544374453704797</v>
      </c>
      <c r="N165" s="28">
        <f t="shared" si="51"/>
        <v>0.48839039014477809</v>
      </c>
      <c r="O165" s="29">
        <f t="shared" si="52"/>
        <v>0.69383413468182609</v>
      </c>
      <c r="P165" s="29">
        <f>P164+O165</f>
        <v>111.56349008123877</v>
      </c>
      <c r="S165" s="16">
        <f t="shared" si="53"/>
        <v>0.15</v>
      </c>
      <c r="T165" s="23">
        <f t="shared" si="54"/>
        <v>333222.41658929549</v>
      </c>
      <c r="U165" s="9">
        <f t="shared" si="55"/>
        <v>1.9206390931040366E-4</v>
      </c>
      <c r="V165" s="9">
        <f t="shared" si="61"/>
        <v>2.6027551865219069E-2</v>
      </c>
      <c r="W165" s="9">
        <f t="shared" si="61"/>
        <v>2.0125922789014435E-2</v>
      </c>
      <c r="X165" s="9">
        <f t="shared" si="61"/>
        <v>2.0231511847784937E-2</v>
      </c>
      <c r="Y165" s="9">
        <f t="shared" si="61"/>
        <v>2.0229239965674717E-2</v>
      </c>
      <c r="Z165" s="9">
        <f t="shared" si="61"/>
        <v>2.0229288667585464E-2</v>
      </c>
      <c r="AA165" s="9">
        <f t="shared" si="61"/>
        <v>2.0229287623488822E-2</v>
      </c>
      <c r="AB165" s="9">
        <f t="shared" si="56"/>
        <v>2.0229287623488822E-2</v>
      </c>
    </row>
    <row r="166" spans="1:28">
      <c r="A166" s="26" t="str">
        <f>'Dane sieci'!A166</f>
        <v>W243</v>
      </c>
      <c r="B166" s="26" t="str">
        <f>'Dane sieci'!B166</f>
        <v>OX68</v>
      </c>
      <c r="C166" s="29">
        <f>VLOOKUP(A166,'Dane węzłów'!$A$3:$E$243,4,FALSE)</f>
        <v>24.106269528086248</v>
      </c>
      <c r="D166" s="22">
        <f>'Dane sieci'!C166</f>
        <v>25</v>
      </c>
      <c r="E166" s="22" t="str">
        <f>'Dane sieci'!D166</f>
        <v>P</v>
      </c>
      <c r="F166" s="27">
        <f>'Dane sieci'!E166</f>
        <v>60</v>
      </c>
      <c r="G166" s="27">
        <f>'Dane sieci'!J166</f>
        <v>6</v>
      </c>
      <c r="H166" s="28">
        <f>VLOOKUP(A166,'Dane węzłów'!$A$3:$E$243,2,FALSE)</f>
        <v>7.8208679307317938E-2</v>
      </c>
      <c r="I166" s="28">
        <f t="shared" si="57"/>
        <v>7.0387811376586146E-2</v>
      </c>
      <c r="J166" s="27">
        <f t="shared" si="48"/>
        <v>28.5</v>
      </c>
      <c r="K166" s="19">
        <f t="shared" si="49"/>
        <v>3.2102839540894788E-2</v>
      </c>
      <c r="L166" s="24">
        <f t="shared" si="59"/>
        <v>0.8131601068138582</v>
      </c>
      <c r="M166" s="28">
        <f t="shared" si="50"/>
        <v>4.8789606408831489E-2</v>
      </c>
      <c r="N166" s="28">
        <f t="shared" si="51"/>
        <v>2.9517533321826443E-3</v>
      </c>
      <c r="O166" s="29">
        <f t="shared" si="52"/>
        <v>5.1741359741014133E-2</v>
      </c>
      <c r="P166" s="29">
        <f>C166+O166</f>
        <v>24.158010887827263</v>
      </c>
      <c r="S166" s="16">
        <f t="shared" si="53"/>
        <v>0.15</v>
      </c>
      <c r="T166" s="23">
        <f t="shared" si="54"/>
        <v>3256.7695256217712</v>
      </c>
      <c r="U166" s="9">
        <f t="shared" si="55"/>
        <v>1.9651375234414643E-2</v>
      </c>
      <c r="V166" s="9">
        <f t="shared" si="61"/>
        <v>5.3577906277611234E-2</v>
      </c>
      <c r="W166" s="9">
        <f t="shared" si="61"/>
        <v>4.6309208664782199E-2</v>
      </c>
      <c r="X166" s="9">
        <f t="shared" si="61"/>
        <v>4.7216831625007498E-2</v>
      </c>
      <c r="Y166" s="9">
        <f t="shared" si="61"/>
        <v>4.7093349688550466E-2</v>
      </c>
      <c r="Z166" s="9">
        <f t="shared" si="61"/>
        <v>4.7109961010104118E-2</v>
      </c>
      <c r="AA166" s="9">
        <f t="shared" si="61"/>
        <v>4.7107722975737391E-2</v>
      </c>
      <c r="AB166" s="9">
        <f t="shared" si="56"/>
        <v>4.7107722975737391E-2</v>
      </c>
    </row>
    <row r="167" spans="1:28">
      <c r="A167" s="26" t="str">
        <f>'Dane sieci'!A167</f>
        <v>W115</v>
      </c>
      <c r="B167" s="26" t="str">
        <f>'Dane sieci'!B167</f>
        <v>OX68</v>
      </c>
      <c r="C167" s="29">
        <f>VLOOKUP(A167,'Dane węzłów'!$A$3:$E$243,4,FALSE)</f>
        <v>62.244128284289985</v>
      </c>
      <c r="D167" s="22">
        <f>'Dane sieci'!C167</f>
        <v>25</v>
      </c>
      <c r="E167" s="22" t="str">
        <f>'Dane sieci'!D167</f>
        <v>T</v>
      </c>
      <c r="F167" s="27">
        <f>'Dane sieci'!E167</f>
        <v>8</v>
      </c>
      <c r="G167" s="27">
        <f>'Dane sieci'!J167</f>
        <v>4.5</v>
      </c>
      <c r="H167" s="28">
        <f>VLOOKUP(A167,'Dane węzłów'!$A$3:$E$243,2,FALSE)</f>
        <v>0.12282916510286945</v>
      </c>
      <c r="I167" s="28">
        <f t="shared" si="57"/>
        <v>0.11054624859258251</v>
      </c>
      <c r="J167" s="27">
        <f t="shared" si="48"/>
        <v>28.1</v>
      </c>
      <c r="K167" s="19">
        <f t="shared" si="49"/>
        <v>5.1864127472194502E-2</v>
      </c>
      <c r="L167" s="24">
        <f t="shared" si="59"/>
        <v>2.6917961570180942</v>
      </c>
      <c r="M167" s="28">
        <f t="shared" si="50"/>
        <v>2.1534369256144752E-2</v>
      </c>
      <c r="N167" s="28">
        <f t="shared" si="51"/>
        <v>5.7781469345681326E-3</v>
      </c>
      <c r="O167" s="29">
        <f t="shared" si="52"/>
        <v>2.7312516190712885E-2</v>
      </c>
      <c r="P167" s="29">
        <f>C167+O167</f>
        <v>62.271440800480697</v>
      </c>
      <c r="S167" s="16">
        <f t="shared" si="53"/>
        <v>0.7</v>
      </c>
      <c r="T167" s="23">
        <f t="shared" si="54"/>
        <v>5187.6672723996326</v>
      </c>
      <c r="U167" s="9">
        <f t="shared" si="55"/>
        <v>1.2336951589109116E-2</v>
      </c>
      <c r="V167" s="9">
        <f t="shared" si="61"/>
        <v>6.5355087625429534E-2</v>
      </c>
      <c r="W167" s="9">
        <f t="shared" si="61"/>
        <v>5.8619394189138196E-2</v>
      </c>
      <c r="X167" s="9">
        <f t="shared" si="61"/>
        <v>5.8921715782656675E-2</v>
      </c>
      <c r="Y167" s="9">
        <f t="shared" si="61"/>
        <v>5.8907075760970658E-2</v>
      </c>
      <c r="Z167" s="9">
        <f t="shared" si="61"/>
        <v>5.89077821839121E-2</v>
      </c>
      <c r="AA167" s="9">
        <f t="shared" si="61"/>
        <v>5.8907748091106354E-2</v>
      </c>
      <c r="AB167" s="9">
        <f t="shared" si="56"/>
        <v>5.8907748091106354E-2</v>
      </c>
    </row>
    <row r="168" spans="1:28">
      <c r="A168" s="26" t="str">
        <f>'Dane sieci'!A168</f>
        <v>OX68</v>
      </c>
      <c r="B168" s="26" t="str">
        <f>'Dane sieci'!B168</f>
        <v>OX67</v>
      </c>
      <c r="C168" s="29"/>
      <c r="D168" s="22">
        <f>'Dane sieci'!C168</f>
        <v>32</v>
      </c>
      <c r="E168" s="22" t="str">
        <f>'Dane sieci'!D168</f>
        <v>P</v>
      </c>
      <c r="F168" s="27">
        <f>'Dane sieci'!E168</f>
        <v>65</v>
      </c>
      <c r="G168" s="27">
        <f>'Dane sieci'!J168</f>
        <v>7.5</v>
      </c>
      <c r="H168" s="28">
        <f>H166+H167</f>
        <v>0.20103784441018741</v>
      </c>
      <c r="I168" s="28">
        <f t="shared" si="57"/>
        <v>0.18093405996916867</v>
      </c>
      <c r="J168" s="27">
        <f t="shared" si="48"/>
        <v>37.200000000000003</v>
      </c>
      <c r="K168" s="19">
        <f t="shared" si="49"/>
        <v>4.8436210190781676E-2</v>
      </c>
      <c r="L168" s="24">
        <f t="shared" si="59"/>
        <v>1.1899272065905373</v>
      </c>
      <c r="M168" s="28">
        <f t="shared" si="50"/>
        <v>7.7345268428384933E-2</v>
      </c>
      <c r="N168" s="28">
        <f t="shared" si="51"/>
        <v>8.3993076597877591E-3</v>
      </c>
      <c r="O168" s="29">
        <f t="shared" si="52"/>
        <v>8.5744576088172694E-2</v>
      </c>
      <c r="P168" s="29">
        <f>MAX(P166,P167)+O168</f>
        <v>62.357185376568872</v>
      </c>
      <c r="S168" s="16">
        <f t="shared" si="53"/>
        <v>0.15</v>
      </c>
      <c r="T168" s="23">
        <f t="shared" si="54"/>
        <v>6413.7468235121032</v>
      </c>
      <c r="U168" s="9">
        <f t="shared" si="55"/>
        <v>9.9785666258890848E-3</v>
      </c>
      <c r="V168" s="9">
        <f t="shared" si="61"/>
        <v>4.7232831345171478E-2</v>
      </c>
      <c r="W168" s="9">
        <f t="shared" si="61"/>
        <v>3.876626662409733E-2</v>
      </c>
      <c r="X168" s="9">
        <f t="shared" si="61"/>
        <v>3.9611586714948549E-2</v>
      </c>
      <c r="Y168" s="9">
        <f t="shared" si="61"/>
        <v>3.9516444890255298E-2</v>
      </c>
      <c r="Z168" s="9">
        <f t="shared" si="61"/>
        <v>3.9527016296505853E-2</v>
      </c>
      <c r="AA168" s="9">
        <f t="shared" si="61"/>
        <v>3.952583999609665E-2</v>
      </c>
      <c r="AB168" s="9">
        <f t="shared" si="56"/>
        <v>3.952583999609665E-2</v>
      </c>
    </row>
    <row r="169" spans="1:28">
      <c r="A169" s="26" t="str">
        <f>'Dane sieci'!A169</f>
        <v>W112</v>
      </c>
      <c r="B169" s="26" t="str">
        <f>'Dane sieci'!B169</f>
        <v>OX67</v>
      </c>
      <c r="C169" s="29">
        <f>VLOOKUP(A169,'Dane węzłów'!$A$3:$E$243,4,FALSE)</f>
        <v>50.120461834352177</v>
      </c>
      <c r="D169" s="22">
        <f>'Dane sieci'!C169</f>
        <v>65</v>
      </c>
      <c r="E169" s="22" t="str">
        <f>'Dane sieci'!D169</f>
        <v>P</v>
      </c>
      <c r="F169" s="27">
        <f>'Dane sieci'!E169</f>
        <v>40</v>
      </c>
      <c r="G169" s="27">
        <f>'Dane sieci'!J169</f>
        <v>4.5</v>
      </c>
      <c r="H169" s="28">
        <f>VLOOKUP(A169,'Dane węzłów'!$A$3:$E$243,2,FALSE)</f>
        <v>5.3413982053294209</v>
      </c>
      <c r="I169" s="28">
        <f t="shared" si="57"/>
        <v>4.8072583847964792</v>
      </c>
      <c r="J169" s="27">
        <f t="shared" si="48"/>
        <v>70.3</v>
      </c>
      <c r="K169" s="19">
        <f t="shared" si="49"/>
        <v>0.36034833695079804</v>
      </c>
      <c r="L169" s="24">
        <f t="shared" si="59"/>
        <v>22.565608117595243</v>
      </c>
      <c r="M169" s="28">
        <f t="shared" si="50"/>
        <v>0.90262432470380971</v>
      </c>
      <c r="N169" s="28">
        <f t="shared" si="51"/>
        <v>0.27893272755825343</v>
      </c>
      <c r="O169" s="29">
        <f t="shared" si="52"/>
        <v>1.1815570522620631</v>
      </c>
      <c r="P169" s="29">
        <f>C169+O169</f>
        <v>51.302018886614242</v>
      </c>
      <c r="S169" s="16">
        <f t="shared" si="53"/>
        <v>0.15</v>
      </c>
      <c r="T169" s="23">
        <f t="shared" si="54"/>
        <v>90173.009551818948</v>
      </c>
      <c r="U169" s="9">
        <f t="shared" si="55"/>
        <v>7.0974674481970876E-4</v>
      </c>
      <c r="V169" s="9">
        <f t="shared" si="61"/>
        <v>3.2105305911792038E-2</v>
      </c>
      <c r="W169" s="9">
        <f t="shared" si="61"/>
        <v>2.5414314844692022E-2</v>
      </c>
      <c r="X169" s="9">
        <f t="shared" si="61"/>
        <v>2.5598443863783089E-2</v>
      </c>
      <c r="Y169" s="9">
        <f t="shared" si="61"/>
        <v>2.5592472333624057E-2</v>
      </c>
      <c r="Z169" s="9">
        <f t="shared" si="61"/>
        <v>2.55926650316315E-2</v>
      </c>
      <c r="AA169" s="9">
        <f t="shared" si="61"/>
        <v>2.5592658812366845E-2</v>
      </c>
      <c r="AB169" s="9">
        <f t="shared" si="56"/>
        <v>2.5592658812366845E-2</v>
      </c>
    </row>
    <row r="170" spans="1:28">
      <c r="A170" s="26" t="str">
        <f>'Dane sieci'!A170</f>
        <v>OX67</v>
      </c>
      <c r="B170" s="26" t="str">
        <f>'Dane sieci'!B170</f>
        <v>OX69</v>
      </c>
      <c r="C170" s="29"/>
      <c r="D170" s="22">
        <f>'Dane sieci'!C170</f>
        <v>150</v>
      </c>
      <c r="E170" s="22" t="str">
        <f>'Dane sieci'!D170</f>
        <v>P</v>
      </c>
      <c r="F170" s="27">
        <f>'Dane sieci'!E170</f>
        <v>115</v>
      </c>
      <c r="G170" s="27">
        <f>'Dane sieci'!J170</f>
        <v>2</v>
      </c>
      <c r="H170" s="28">
        <f>H168+H169</f>
        <v>5.5424360497396084</v>
      </c>
      <c r="I170" s="28">
        <f t="shared" si="57"/>
        <v>4.988192444765648</v>
      </c>
      <c r="J170" s="27">
        <f t="shared" si="48"/>
        <v>160.30000000000001</v>
      </c>
      <c r="K170" s="19">
        <f t="shared" si="49"/>
        <v>7.1913737758218493E-2</v>
      </c>
      <c r="L170" s="24">
        <f t="shared" si="59"/>
        <v>0.37787834227830425</v>
      </c>
      <c r="M170" s="28">
        <f t="shared" si="50"/>
        <v>4.3456009362004992E-2</v>
      </c>
      <c r="N170" s="28">
        <f t="shared" si="51"/>
        <v>4.9373695628465546E-3</v>
      </c>
      <c r="O170" s="29">
        <f t="shared" si="52"/>
        <v>4.8393378924851543E-2</v>
      </c>
      <c r="P170" s="29">
        <f>MAX(P168,P169)+O170</f>
        <v>62.405578755493721</v>
      </c>
      <c r="S170" s="16">
        <f t="shared" si="53"/>
        <v>0.15</v>
      </c>
      <c r="T170" s="23">
        <f t="shared" si="54"/>
        <v>41034.023414395022</v>
      </c>
      <c r="U170" s="9">
        <f t="shared" si="55"/>
        <v>1.5596813247795817E-3</v>
      </c>
      <c r="V170" s="9">
        <f t="shared" si="61"/>
        <v>3.3191283258944403E-2</v>
      </c>
      <c r="W170" s="9">
        <f t="shared" si="61"/>
        <v>2.3953132459659448E-2</v>
      </c>
      <c r="X170" s="9">
        <f t="shared" si="61"/>
        <v>2.4585970809619447E-2</v>
      </c>
      <c r="Y170" s="9">
        <f t="shared" si="61"/>
        <v>2.4532890542892986E-2</v>
      </c>
      <c r="Z170" s="9">
        <f t="shared" si="61"/>
        <v>2.4537273118375395E-2</v>
      </c>
      <c r="AA170" s="9">
        <f t="shared" si="61"/>
        <v>2.4536910796804666E-2</v>
      </c>
      <c r="AB170" s="9">
        <f t="shared" si="56"/>
        <v>2.4536910796804666E-2</v>
      </c>
    </row>
    <row r="171" spans="1:28">
      <c r="A171" s="26" t="str">
        <f>'Dane sieci'!A171</f>
        <v>W111</v>
      </c>
      <c r="B171" s="26" t="str">
        <f>'Dane sieci'!B171</f>
        <v>OX69</v>
      </c>
      <c r="C171" s="29">
        <f>VLOOKUP(A171,'Dane węzłów'!$A$3:$E$243,4,FALSE)</f>
        <v>41.118031801019953</v>
      </c>
      <c r="D171" s="22">
        <f>'Dane sieci'!C171</f>
        <v>32</v>
      </c>
      <c r="E171" s="22" t="str">
        <f>'Dane sieci'!D171</f>
        <v>P</v>
      </c>
      <c r="F171" s="27">
        <f>'Dane sieci'!E171</f>
        <v>20</v>
      </c>
      <c r="G171" s="27">
        <f>'Dane sieci'!J171</f>
        <v>4.5</v>
      </c>
      <c r="H171" s="28">
        <f>VLOOKUP(A171,'Dane węzłów'!$A$3:$E$243,2,FALSE)</f>
        <v>0.46898408493822868</v>
      </c>
      <c r="I171" s="28">
        <f t="shared" si="57"/>
        <v>0.42208567644440581</v>
      </c>
      <c r="J171" s="27">
        <f t="shared" si="48"/>
        <v>37.200000000000003</v>
      </c>
      <c r="K171" s="19">
        <f t="shared" si="49"/>
        <v>0.1129927142864269</v>
      </c>
      <c r="L171" s="24">
        <f t="shared" si="59"/>
        <v>5.6162736369385104</v>
      </c>
      <c r="M171" s="28">
        <f t="shared" si="50"/>
        <v>0.11232547273877021</v>
      </c>
      <c r="N171" s="28">
        <f t="shared" si="51"/>
        <v>2.742554786857259E-2</v>
      </c>
      <c r="O171" s="29">
        <f t="shared" si="52"/>
        <v>0.13975102060734279</v>
      </c>
      <c r="P171" s="29">
        <f>C171+O171</f>
        <v>41.257782821627295</v>
      </c>
      <c r="S171" s="16">
        <f t="shared" si="53"/>
        <v>0.15</v>
      </c>
      <c r="T171" s="23">
        <f t="shared" si="54"/>
        <v>14962.084347228852</v>
      </c>
      <c r="U171" s="9">
        <f t="shared" si="55"/>
        <v>4.2774788936311217E-3</v>
      </c>
      <c r="V171" s="9">
        <f t="shared" si="61"/>
        <v>4.207808394873877E-2</v>
      </c>
      <c r="W171" s="9">
        <f t="shared" si="61"/>
        <v>3.3786636131354748E-2</v>
      </c>
      <c r="X171" s="9">
        <f t="shared" si="61"/>
        <v>3.4317094068231933E-2</v>
      </c>
      <c r="Y171" s="9">
        <f t="shared" si="61"/>
        <v>3.4277947841650919E-2</v>
      </c>
      <c r="Z171" s="9">
        <f t="shared" si="61"/>
        <v>3.4280808061444602E-2</v>
      </c>
      <c r="AA171" s="9">
        <f t="shared" si="61"/>
        <v>3.4280598926552608E-2</v>
      </c>
      <c r="AB171" s="9">
        <f t="shared" si="56"/>
        <v>3.4280598926552608E-2</v>
      </c>
    </row>
    <row r="172" spans="1:28">
      <c r="A172" s="26" t="str">
        <f>'Dane sieci'!A172</f>
        <v>OX69</v>
      </c>
      <c r="B172" s="26" t="str">
        <f>'Dane sieci'!B172</f>
        <v>OX70</v>
      </c>
      <c r="C172" s="29"/>
      <c r="D172" s="22">
        <f>'Dane sieci'!C172</f>
        <v>150</v>
      </c>
      <c r="E172" s="22" t="str">
        <f>'Dane sieci'!D172</f>
        <v>P</v>
      </c>
      <c r="F172" s="27">
        <f>'Dane sieci'!E172</f>
        <v>130</v>
      </c>
      <c r="G172" s="27">
        <f>'Dane sieci'!J172</f>
        <v>4</v>
      </c>
      <c r="H172" s="28">
        <f>H170+H171</f>
        <v>6.0114201346778371</v>
      </c>
      <c r="I172" s="28">
        <f t="shared" si="57"/>
        <v>5.4102781212100535</v>
      </c>
      <c r="J172" s="27">
        <f t="shared" si="48"/>
        <v>160.30000000000001</v>
      </c>
      <c r="K172" s="19">
        <f t="shared" si="49"/>
        <v>7.7998859570063347E-2</v>
      </c>
      <c r="L172" s="24">
        <f t="shared" si="59"/>
        <v>0.4391437571917956</v>
      </c>
      <c r="M172" s="28">
        <f t="shared" si="50"/>
        <v>5.7088688434933428E-2</v>
      </c>
      <c r="N172" s="28">
        <f t="shared" si="51"/>
        <v>1.1616583346779293E-2</v>
      </c>
      <c r="O172" s="29">
        <f t="shared" si="52"/>
        <v>6.8705271781712721E-2</v>
      </c>
      <c r="P172" s="29">
        <f>MAX(P170,P171)+O172</f>
        <v>62.474284027275431</v>
      </c>
      <c r="S172" s="16">
        <f t="shared" si="53"/>
        <v>0.15</v>
      </c>
      <c r="T172" s="23">
        <f t="shared" si="54"/>
        <v>44506.19769834332</v>
      </c>
      <c r="U172" s="9">
        <f t="shared" si="55"/>
        <v>1.438001970731872E-3</v>
      </c>
      <c r="V172" s="9">
        <f t="shared" si="61"/>
        <v>3.2828454890396402E-2</v>
      </c>
      <c r="W172" s="9">
        <f t="shared" si="61"/>
        <v>2.3681505854307925E-2</v>
      </c>
      <c r="X172" s="9">
        <f t="shared" si="61"/>
        <v>2.4284588004565739E-2</v>
      </c>
      <c r="Y172" s="9">
        <f t="shared" si="61"/>
        <v>2.4235823578933675E-2</v>
      </c>
      <c r="Z172" s="9">
        <f t="shared" si="61"/>
        <v>2.4239706734926703E-2</v>
      </c>
      <c r="AA172" s="9">
        <f t="shared" si="61"/>
        <v>2.4239397136460724E-2</v>
      </c>
      <c r="AB172" s="9">
        <f t="shared" si="56"/>
        <v>2.4239397136460724E-2</v>
      </c>
    </row>
    <row r="173" spans="1:28">
      <c r="A173" s="26" t="str">
        <f>'Dane sieci'!A173</f>
        <v>W110</v>
      </c>
      <c r="B173" s="26" t="str">
        <f>'Dane sieci'!B173</f>
        <v>OX70</v>
      </c>
      <c r="C173" s="29">
        <f>VLOOKUP(A173,'Dane węzłów'!$A$3:$E$243,4,FALSE)</f>
        <v>71.474581171015217</v>
      </c>
      <c r="D173" s="22">
        <f>'Dane sieci'!C173</f>
        <v>32</v>
      </c>
      <c r="E173" s="22" t="str">
        <f>'Dane sieci'!D173</f>
        <v>P</v>
      </c>
      <c r="F173" s="27">
        <f>'Dane sieci'!E173</f>
        <v>10</v>
      </c>
      <c r="G173" s="27">
        <f>'Dane sieci'!J173</f>
        <v>4.5</v>
      </c>
      <c r="H173" s="28">
        <f>VLOOKUP(A173,'Dane węzłów'!$A$3:$E$243,2,FALSE)</f>
        <v>0.21885923963784004</v>
      </c>
      <c r="I173" s="28">
        <f t="shared" si="57"/>
        <v>0.19697331567405604</v>
      </c>
      <c r="J173" s="27">
        <f t="shared" si="48"/>
        <v>37.200000000000003</v>
      </c>
      <c r="K173" s="19">
        <f t="shared" si="49"/>
        <v>5.2729933333665886E-2</v>
      </c>
      <c r="L173" s="24">
        <f t="shared" si="59"/>
        <v>1.3868433919206258</v>
      </c>
      <c r="M173" s="28">
        <f t="shared" si="50"/>
        <v>1.3868433919206257E-2</v>
      </c>
      <c r="N173" s="28">
        <f t="shared" si="51"/>
        <v>5.9726748691558071E-3</v>
      </c>
      <c r="O173" s="29">
        <f t="shared" si="52"/>
        <v>1.9841108788362066E-2</v>
      </c>
      <c r="P173" s="29">
        <f>C173+O173</f>
        <v>71.494422279803572</v>
      </c>
      <c r="S173" s="16">
        <f t="shared" si="53"/>
        <v>0.15</v>
      </c>
      <c r="T173" s="23">
        <f t="shared" si="54"/>
        <v>6982.3060287067974</v>
      </c>
      <c r="U173" s="9">
        <f t="shared" si="55"/>
        <v>9.1660262006381197E-3</v>
      </c>
      <c r="V173" s="9">
        <f t="shared" si="61"/>
        <v>4.664823443457624E-2</v>
      </c>
      <c r="W173" s="9">
        <f t="shared" si="61"/>
        <v>3.8133019070689278E-2</v>
      </c>
      <c r="X173" s="9">
        <f t="shared" si="61"/>
        <v>3.8950153409875767E-2</v>
      </c>
      <c r="Y173" s="9">
        <f t="shared" si="61"/>
        <v>3.886146806989503E-2</v>
      </c>
      <c r="Z173" s="9">
        <f t="shared" si="61"/>
        <v>3.887097149506491E-2</v>
      </c>
      <c r="AA173" s="9">
        <f t="shared" si="61"/>
        <v>3.886995172069805E-2</v>
      </c>
      <c r="AB173" s="9">
        <f t="shared" si="56"/>
        <v>3.886995172069805E-2</v>
      </c>
    </row>
    <row r="174" spans="1:28">
      <c r="A174" s="26" t="str">
        <f>'Dane sieci'!A174</f>
        <v>OX70</v>
      </c>
      <c r="B174" s="26" t="str">
        <f>'Dane sieci'!B174</f>
        <v>OX71</v>
      </c>
      <c r="C174" s="29"/>
      <c r="D174" s="22">
        <f>'Dane sieci'!C174</f>
        <v>150</v>
      </c>
      <c r="E174" s="22" t="str">
        <f>'Dane sieci'!D174</f>
        <v>P</v>
      </c>
      <c r="F174" s="27">
        <f>'Dane sieci'!E174</f>
        <v>10</v>
      </c>
      <c r="G174" s="27">
        <f>'Dane sieci'!J174</f>
        <v>2</v>
      </c>
      <c r="H174" s="28">
        <f>H172+H173</f>
        <v>6.2302793743156775</v>
      </c>
      <c r="I174" s="28">
        <f t="shared" si="57"/>
        <v>5.60725143688411</v>
      </c>
      <c r="J174" s="27">
        <f t="shared" si="48"/>
        <v>160.30000000000001</v>
      </c>
      <c r="K174" s="19">
        <f t="shared" si="49"/>
        <v>8.0838583082257637E-2</v>
      </c>
      <c r="L174" s="24">
        <f t="shared" si="59"/>
        <v>0.4692361783099977</v>
      </c>
      <c r="M174" s="28">
        <f t="shared" si="50"/>
        <v>4.6923617830999772E-3</v>
      </c>
      <c r="N174" s="28">
        <f t="shared" si="51"/>
        <v>6.2389182752780742E-3</v>
      </c>
      <c r="O174" s="29">
        <f t="shared" si="52"/>
        <v>1.093128005837805E-2</v>
      </c>
      <c r="P174" s="29">
        <f>MAX(P172,P173)+O174</f>
        <v>71.505353559861945</v>
      </c>
      <c r="S174" s="16">
        <f t="shared" si="53"/>
        <v>0.15</v>
      </c>
      <c r="T174" s="23">
        <f t="shared" si="54"/>
        <v>46126.545697519206</v>
      </c>
      <c r="U174" s="9">
        <f t="shared" si="55"/>
        <v>1.3874873791696496E-3</v>
      </c>
      <c r="V174" s="9">
        <f t="shared" ref="V174:AA183" si="62">(1/(-2*LOG(2.51/$T174/U174^0.5+$S174/$J174/3.71)))^2</f>
        <v>3.2671264677429125E-2</v>
      </c>
      <c r="W174" s="9">
        <f t="shared" si="62"/>
        <v>2.3566138107180772E-2</v>
      </c>
      <c r="X174" s="9">
        <f t="shared" si="62"/>
        <v>2.4156236519791277E-2</v>
      </c>
      <c r="Y174" s="9">
        <f t="shared" si="62"/>
        <v>2.4109304278704842E-2</v>
      </c>
      <c r="Z174" s="9">
        <f t="shared" si="62"/>
        <v>2.411298102265802E-2</v>
      </c>
      <c r="AA174" s="9">
        <f t="shared" si="62"/>
        <v>2.4112692638128864E-2</v>
      </c>
      <c r="AB174" s="9">
        <f t="shared" si="56"/>
        <v>2.4112692638128864E-2</v>
      </c>
    </row>
    <row r="175" spans="1:28">
      <c r="A175" s="26" t="str">
        <f>'Dane sieci'!A175</f>
        <v>W109</v>
      </c>
      <c r="B175" s="26" t="str">
        <f>'Dane sieci'!B175</f>
        <v>OX71</v>
      </c>
      <c r="C175" s="29">
        <f>VLOOKUP(A175,'Dane węzłów'!$A$3:$E$243,4,FALSE)</f>
        <v>66.376274974833962</v>
      </c>
      <c r="D175" s="22">
        <f>'Dane sieci'!C175</f>
        <v>32</v>
      </c>
      <c r="E175" s="22" t="str">
        <f>'Dane sieci'!D175</f>
        <v>P</v>
      </c>
      <c r="F175" s="27">
        <f>'Dane sieci'!E175</f>
        <v>50</v>
      </c>
      <c r="G175" s="27">
        <f>'Dane sieci'!J175</f>
        <v>5.5</v>
      </c>
      <c r="H175" s="28">
        <f>VLOOKUP(A175,'Dane węzłów'!$A$3:$E$243,2,FALSE)</f>
        <v>0.17196083114401717</v>
      </c>
      <c r="I175" s="28">
        <f t="shared" si="57"/>
        <v>0.15476474802961546</v>
      </c>
      <c r="J175" s="27">
        <f t="shared" si="48"/>
        <v>37.200000000000003</v>
      </c>
      <c r="K175" s="19">
        <f t="shared" si="49"/>
        <v>4.1430661905023196E-2</v>
      </c>
      <c r="L175" s="24">
        <f t="shared" si="59"/>
        <v>0.89910249865740299</v>
      </c>
      <c r="M175" s="28">
        <f t="shared" si="50"/>
        <v>4.4955124932870148E-2</v>
      </c>
      <c r="N175" s="28">
        <f t="shared" si="51"/>
        <v>4.506593112724706E-3</v>
      </c>
      <c r="O175" s="29">
        <f t="shared" si="52"/>
        <v>4.9461718045594856E-2</v>
      </c>
      <c r="P175" s="29">
        <f>C175+O175</f>
        <v>66.425736692879553</v>
      </c>
      <c r="S175" s="16">
        <f t="shared" si="53"/>
        <v>0.15</v>
      </c>
      <c r="T175" s="23">
        <f t="shared" si="54"/>
        <v>5486.0975939839127</v>
      </c>
      <c r="U175" s="9">
        <f t="shared" si="55"/>
        <v>1.1665851528084878E-2</v>
      </c>
      <c r="V175" s="9">
        <f t="shared" si="62"/>
        <v>4.83518776515953E-2</v>
      </c>
      <c r="W175" s="9">
        <f t="shared" si="62"/>
        <v>4.0023089020158525E-2</v>
      </c>
      <c r="X175" s="9">
        <f t="shared" si="62"/>
        <v>4.0915242235876684E-2</v>
      </c>
      <c r="Y175" s="9">
        <f t="shared" si="62"/>
        <v>4.080821749869059E-2</v>
      </c>
      <c r="Z175" s="9">
        <f t="shared" si="62"/>
        <v>4.0820890633939774E-2</v>
      </c>
      <c r="AA175" s="9">
        <f t="shared" si="62"/>
        <v>4.0819387644713254E-2</v>
      </c>
      <c r="AB175" s="9">
        <f t="shared" si="56"/>
        <v>4.0819387644713254E-2</v>
      </c>
    </row>
    <row r="176" spans="1:28">
      <c r="A176" s="26" t="str">
        <f>'Dane sieci'!A176</f>
        <v>OX71</v>
      </c>
      <c r="B176" s="26" t="str">
        <f>'Dane sieci'!B176</f>
        <v xml:space="preserve">K46 </v>
      </c>
      <c r="C176" s="29"/>
      <c r="D176" s="22">
        <f>'Dane sieci'!C176</f>
        <v>150</v>
      </c>
      <c r="E176" s="22" t="str">
        <f>'Dane sieci'!D176</f>
        <v>P</v>
      </c>
      <c r="F176" s="27">
        <f>'Dane sieci'!E176</f>
        <v>140</v>
      </c>
      <c r="G176" s="27">
        <f>'Dane sieci'!J176</f>
        <v>6.5</v>
      </c>
      <c r="H176" s="28">
        <f>H174+H175</f>
        <v>6.4022402054596945</v>
      </c>
      <c r="I176" s="28">
        <f t="shared" si="57"/>
        <v>5.7620161849137252</v>
      </c>
      <c r="J176" s="27">
        <f t="shared" si="48"/>
        <v>160.30000000000001</v>
      </c>
      <c r="K176" s="19">
        <f t="shared" si="49"/>
        <v>8.3069794413267423E-2</v>
      </c>
      <c r="L176" s="24">
        <f t="shared" si="59"/>
        <v>0.49354931546016156</v>
      </c>
      <c r="M176" s="28">
        <f t="shared" si="50"/>
        <v>6.9096904164422629E-2</v>
      </c>
      <c r="N176" s="28">
        <f t="shared" si="51"/>
        <v>2.1411226396714229E-2</v>
      </c>
      <c r="O176" s="29">
        <f t="shared" si="52"/>
        <v>9.0508130561136851E-2</v>
      </c>
      <c r="P176" s="29">
        <f>MAX(P174,P175)+O176</f>
        <v>71.595861690423078</v>
      </c>
      <c r="S176" s="16">
        <f t="shared" si="53"/>
        <v>0.15</v>
      </c>
      <c r="T176" s="23">
        <f t="shared" si="54"/>
        <v>47399.676268300245</v>
      </c>
      <c r="U176" s="9">
        <f t="shared" si="55"/>
        <v>1.3502201921746382E-3</v>
      </c>
      <c r="V176" s="9">
        <f t="shared" si="62"/>
        <v>3.2552614566208685E-2</v>
      </c>
      <c r="W176" s="9">
        <f t="shared" si="62"/>
        <v>2.3479994150081909E-2</v>
      </c>
      <c r="X176" s="9">
        <f t="shared" si="62"/>
        <v>2.4060260882066684E-2</v>
      </c>
      <c r="Y176" s="9">
        <f t="shared" si="62"/>
        <v>2.4014695411005173E-2</v>
      </c>
      <c r="Z176" s="9">
        <f t="shared" si="62"/>
        <v>2.401822040931282E-2</v>
      </c>
      <c r="AA176" s="9">
        <f t="shared" si="62"/>
        <v>2.4017947394299324E-2</v>
      </c>
      <c r="AB176" s="9">
        <f t="shared" si="56"/>
        <v>2.4017947394299324E-2</v>
      </c>
    </row>
    <row r="177" spans="1:28">
      <c r="A177" s="53" t="str">
        <f>'Dane sieci'!A177</f>
        <v>K46</v>
      </c>
      <c r="B177" s="53" t="str">
        <f>'Dane sieci'!B177</f>
        <v>K45</v>
      </c>
      <c r="C177" s="59"/>
      <c r="D177" s="31">
        <f>'Dane sieci'!C177</f>
        <v>250</v>
      </c>
      <c r="E177" s="31" t="str">
        <f>'Dane sieci'!D177</f>
        <v>P</v>
      </c>
      <c r="F177" s="55">
        <f>'Dane sieci'!E177</f>
        <v>60</v>
      </c>
      <c r="G177" s="55">
        <f>'Dane sieci'!J177</f>
        <v>2</v>
      </c>
      <c r="H177" s="56">
        <f>H176+H152</f>
        <v>280.76751503571666</v>
      </c>
      <c r="I177" s="56">
        <f t="shared" si="57"/>
        <v>252.69076353214498</v>
      </c>
      <c r="J177" s="55">
        <f t="shared" si="48"/>
        <v>263</v>
      </c>
      <c r="K177" s="57">
        <f t="shared" si="49"/>
        <v>1.3533607507602798</v>
      </c>
      <c r="L177" s="58">
        <f t="shared" si="59"/>
        <v>58.384081404010438</v>
      </c>
      <c r="M177" s="56">
        <f t="shared" si="50"/>
        <v>3.5030448842406261</v>
      </c>
      <c r="N177" s="56">
        <f t="shared" si="51"/>
        <v>1.7486345932456655</v>
      </c>
      <c r="O177" s="59">
        <f t="shared" si="52"/>
        <v>5.2516794774862916</v>
      </c>
      <c r="P177" s="59">
        <f>MAX(P152,P176)+O177</f>
        <v>957.76938953981085</v>
      </c>
      <c r="S177" s="16">
        <f t="shared" si="53"/>
        <v>0.15</v>
      </c>
      <c r="T177" s="23">
        <f t="shared" si="54"/>
        <v>1266974.9935368185</v>
      </c>
      <c r="U177" s="9">
        <f t="shared" si="55"/>
        <v>5.0514019871332327E-5</v>
      </c>
      <c r="V177" s="9">
        <f t="shared" si="62"/>
        <v>2.2091083258427593E-2</v>
      </c>
      <c r="W177" s="9">
        <f t="shared" si="62"/>
        <v>1.7523333948038362E-2</v>
      </c>
      <c r="X177" s="9">
        <f t="shared" si="62"/>
        <v>1.7562687468038993E-2</v>
      </c>
      <c r="Y177" s="9">
        <f t="shared" si="62"/>
        <v>1.7562285361098821E-2</v>
      </c>
      <c r="Z177" s="9">
        <f t="shared" si="62"/>
        <v>1.7562289463049153E-2</v>
      </c>
      <c r="AA177" s="9">
        <f t="shared" si="62"/>
        <v>1.7562289421203876E-2</v>
      </c>
      <c r="AB177" s="9">
        <f t="shared" si="56"/>
        <v>1.7562289421203876E-2</v>
      </c>
    </row>
    <row r="178" spans="1:28">
      <c r="A178" s="26" t="str">
        <f>'Dane sieci'!A178</f>
        <v>W108</v>
      </c>
      <c r="B178" s="26" t="str">
        <f>'Dane sieci'!B178</f>
        <v>K45</v>
      </c>
      <c r="C178" s="29">
        <f>VLOOKUP(A178,'Dane węzłów'!$A$3:$E$243,4,FALSE)</f>
        <v>65.778167406383005</v>
      </c>
      <c r="D178" s="22">
        <f>'Dane sieci'!C178</f>
        <v>32</v>
      </c>
      <c r="E178" s="22" t="str">
        <f>'Dane sieci'!D178</f>
        <v>T</v>
      </c>
      <c r="F178" s="27">
        <f>'Dane sieci'!E178</f>
        <v>80</v>
      </c>
      <c r="G178" s="27">
        <f>'Dane sieci'!J178</f>
        <v>8.5</v>
      </c>
      <c r="H178" s="28">
        <f>VLOOKUP(A178,'Dane węzłów'!$A$3:$E$243,2,FALSE)</f>
        <v>0.16570771001150747</v>
      </c>
      <c r="I178" s="28">
        <f t="shared" si="57"/>
        <v>0.14913693901035674</v>
      </c>
      <c r="J178" s="27">
        <f t="shared" si="48"/>
        <v>34.200000000000003</v>
      </c>
      <c r="K178" s="19">
        <f t="shared" si="49"/>
        <v>4.7235522041658616E-2</v>
      </c>
      <c r="L178" s="24">
        <f t="shared" ref="L178:L209" si="63">AB178/(J178/1000)*$F$5*K178^2/2</f>
        <v>1.7127682956416863</v>
      </c>
      <c r="M178" s="28">
        <f t="shared" si="50"/>
        <v>0.13702146365133488</v>
      </c>
      <c r="N178" s="28">
        <f t="shared" si="51"/>
        <v>9.0531200699979532E-3</v>
      </c>
      <c r="O178" s="29">
        <f t="shared" si="52"/>
        <v>0.14607458372133283</v>
      </c>
      <c r="P178" s="29">
        <f>C178+O178</f>
        <v>65.924241990104335</v>
      </c>
      <c r="S178" s="16">
        <f t="shared" si="53"/>
        <v>0.7</v>
      </c>
      <c r="T178" s="23">
        <f t="shared" si="54"/>
        <v>5750.3402532156742</v>
      </c>
      <c r="U178" s="9">
        <f t="shared" si="55"/>
        <v>1.112977618397629E-2</v>
      </c>
      <c r="V178" s="9">
        <f t="shared" si="62"/>
        <v>6.1556231280452497E-2</v>
      </c>
      <c r="W178" s="9">
        <f t="shared" si="62"/>
        <v>5.4687387587563835E-2</v>
      </c>
      <c r="X178" s="9">
        <f t="shared" si="62"/>
        <v>5.5013825297413319E-2</v>
      </c>
      <c r="Y178" s="9">
        <f t="shared" si="62"/>
        <v>5.4996985551978218E-2</v>
      </c>
      <c r="Z178" s="9">
        <f t="shared" si="62"/>
        <v>5.4997850704381124E-2</v>
      </c>
      <c r="AA178" s="9">
        <f t="shared" si="62"/>
        <v>5.499780624727213E-2</v>
      </c>
      <c r="AB178" s="9">
        <f t="shared" si="56"/>
        <v>5.499780624727213E-2</v>
      </c>
    </row>
    <row r="179" spans="1:28">
      <c r="A179" s="26" t="str">
        <f>'Dane sieci'!A179</f>
        <v>W107</v>
      </c>
      <c r="B179" s="26" t="str">
        <f>'Dane sieci'!B179</f>
        <v>K45</v>
      </c>
      <c r="C179" s="29">
        <f>VLOOKUP(A179,'Dane węzłów'!$A$3:$E$243,4,FALSE)</f>
        <v>80.875876425434257</v>
      </c>
      <c r="D179" s="22">
        <f>'Dane sieci'!C179</f>
        <v>40</v>
      </c>
      <c r="E179" s="22" t="str">
        <f>'Dane sieci'!D179</f>
        <v>T</v>
      </c>
      <c r="F179" s="27">
        <f>'Dane sieci'!E179</f>
        <v>35</v>
      </c>
      <c r="G179" s="27">
        <f>'Dane sieci'!J179</f>
        <v>5.5</v>
      </c>
      <c r="H179" s="28">
        <f>VLOOKUP(A179,'Dane węzłów'!$A$3:$E$243,2,FALSE)</f>
        <v>2.0307010877825298</v>
      </c>
      <c r="I179" s="28">
        <f t="shared" si="57"/>
        <v>1.8276309790042768</v>
      </c>
      <c r="J179" s="27">
        <f t="shared" si="48"/>
        <v>38.700000000000003</v>
      </c>
      <c r="K179" s="19">
        <f t="shared" si="49"/>
        <v>0.4520664606200871</v>
      </c>
      <c r="L179" s="24">
        <f t="shared" si="63"/>
        <v>119.56523133453443</v>
      </c>
      <c r="M179" s="28">
        <f t="shared" si="50"/>
        <v>4.1847830967087045</v>
      </c>
      <c r="N179" s="28">
        <f t="shared" si="51"/>
        <v>0.53654874073431513</v>
      </c>
      <c r="O179" s="29">
        <f t="shared" si="52"/>
        <v>4.72133183744302</v>
      </c>
      <c r="P179" s="29">
        <f>C179+O179</f>
        <v>85.597208262877274</v>
      </c>
      <c r="S179" s="16">
        <f t="shared" si="53"/>
        <v>0.7</v>
      </c>
      <c r="T179" s="23">
        <f t="shared" si="54"/>
        <v>62274.746726465986</v>
      </c>
      <c r="U179" s="9">
        <f t="shared" si="55"/>
        <v>1.0277038986784158E-3</v>
      </c>
      <c r="V179" s="9">
        <f t="shared" si="62"/>
        <v>5.1077898998157498E-2</v>
      </c>
      <c r="W179" s="9">
        <f t="shared" si="62"/>
        <v>4.7407911714930639E-2</v>
      </c>
      <c r="X179" s="9">
        <f t="shared" si="62"/>
        <v>4.7431940791856697E-2</v>
      </c>
      <c r="Y179" s="9">
        <f t="shared" si="62"/>
        <v>4.7431774495882366E-2</v>
      </c>
      <c r="Z179" s="9">
        <f t="shared" si="62"/>
        <v>4.7431775646320694E-2</v>
      </c>
      <c r="AA179" s="9">
        <f t="shared" si="62"/>
        <v>4.7431775638361921E-2</v>
      </c>
      <c r="AB179" s="9">
        <f t="shared" si="56"/>
        <v>4.7431775638361921E-2</v>
      </c>
    </row>
    <row r="180" spans="1:28">
      <c r="A180" s="53" t="str">
        <f>'Dane sieci'!A180</f>
        <v>K45</v>
      </c>
      <c r="B180" s="53" t="str">
        <f>'Dane sieci'!B180</f>
        <v>K44</v>
      </c>
      <c r="C180" s="59"/>
      <c r="D180" s="31">
        <f>'Dane sieci'!C180</f>
        <v>250</v>
      </c>
      <c r="E180" s="31" t="str">
        <f>'Dane sieci'!D180</f>
        <v>P</v>
      </c>
      <c r="F180" s="55">
        <f>'Dane sieci'!E180</f>
        <v>115</v>
      </c>
      <c r="G180" s="55">
        <f>'Dane sieci'!J180</f>
        <v>5</v>
      </c>
      <c r="H180" s="56">
        <f>H178+H179+H177</f>
        <v>282.96392383351071</v>
      </c>
      <c r="I180" s="56">
        <f t="shared" si="57"/>
        <v>254.66753145015963</v>
      </c>
      <c r="J180" s="55">
        <f t="shared" si="48"/>
        <v>263</v>
      </c>
      <c r="K180" s="57">
        <f t="shared" si="49"/>
        <v>1.3639479209290968</v>
      </c>
      <c r="L180" s="58">
        <f t="shared" si="63"/>
        <v>59.291817593585947</v>
      </c>
      <c r="M180" s="56">
        <f t="shared" si="50"/>
        <v>6.8185590232623836</v>
      </c>
      <c r="N180" s="56">
        <f t="shared" si="51"/>
        <v>4.4402507501295121</v>
      </c>
      <c r="O180" s="59">
        <f t="shared" si="52"/>
        <v>11.258809773391896</v>
      </c>
      <c r="P180" s="59">
        <f>MAX(P177:P179)+O180</f>
        <v>969.02819931320278</v>
      </c>
      <c r="S180" s="16">
        <f t="shared" si="53"/>
        <v>0.15</v>
      </c>
      <c r="T180" s="23">
        <f t="shared" si="54"/>
        <v>1276886.3788409031</v>
      </c>
      <c r="U180" s="9">
        <f t="shared" si="55"/>
        <v>5.0121922404792328E-5</v>
      </c>
      <c r="V180" s="9">
        <f t="shared" si="62"/>
        <v>2.2076776430126427E-2</v>
      </c>
      <c r="W180" s="9">
        <f t="shared" si="62"/>
        <v>1.7520941227838031E-2</v>
      </c>
      <c r="X180" s="9">
        <f t="shared" si="62"/>
        <v>1.7559926933032179E-2</v>
      </c>
      <c r="Y180" s="9">
        <f t="shared" si="62"/>
        <v>1.755953141274097E-2</v>
      </c>
      <c r="Z180" s="9">
        <f t="shared" si="62"/>
        <v>1.7559535418910862E-2</v>
      </c>
      <c r="AA180" s="9">
        <f t="shared" si="62"/>
        <v>1.7559535378332259E-2</v>
      </c>
      <c r="AB180" s="9">
        <f t="shared" si="56"/>
        <v>1.7559535378332259E-2</v>
      </c>
    </row>
    <row r="181" spans="1:28">
      <c r="A181" s="26" t="str">
        <f>'Dane sieci'!A181</f>
        <v>W106</v>
      </c>
      <c r="B181" s="26" t="str">
        <f>'Dane sieci'!B181</f>
        <v>OX72</v>
      </c>
      <c r="C181" s="29">
        <f>VLOOKUP(A181,'Dane węzłów'!$A$3:$E$243,4,FALSE)</f>
        <v>55.709388973291951</v>
      </c>
      <c r="D181" s="22">
        <f>'Dane sieci'!C181</f>
        <v>80</v>
      </c>
      <c r="E181" s="22" t="str">
        <f>'Dane sieci'!D181</f>
        <v>P</v>
      </c>
      <c r="F181" s="27">
        <f>'Dane sieci'!E181</f>
        <v>50</v>
      </c>
      <c r="G181" s="27">
        <f>'Dane sieci'!J181</f>
        <v>5</v>
      </c>
      <c r="H181" s="28">
        <f>VLOOKUP(A181,'Dane węzłów'!$A$3:$E$243,2,FALSE)</f>
        <v>8.8621242621720295</v>
      </c>
      <c r="I181" s="28">
        <f t="shared" si="57"/>
        <v>7.9759118359548271</v>
      </c>
      <c r="J181" s="27">
        <f t="shared" si="48"/>
        <v>82.5</v>
      </c>
      <c r="K181" s="19">
        <f t="shared" si="49"/>
        <v>0.43411836047353575</v>
      </c>
      <c r="L181" s="24">
        <f t="shared" si="63"/>
        <v>26.45526930939544</v>
      </c>
      <c r="M181" s="28">
        <f t="shared" si="50"/>
        <v>1.322763465469772</v>
      </c>
      <c r="N181" s="28">
        <f t="shared" si="51"/>
        <v>0.44980909068219621</v>
      </c>
      <c r="O181" s="29">
        <f t="shared" si="52"/>
        <v>1.7725725561519683</v>
      </c>
      <c r="P181" s="29">
        <f>C181+O181</f>
        <v>57.481961529443922</v>
      </c>
      <c r="S181" s="16">
        <f t="shared" si="53"/>
        <v>0.15</v>
      </c>
      <c r="T181" s="23">
        <f t="shared" si="54"/>
        <v>127485.50840087398</v>
      </c>
      <c r="U181" s="9">
        <f t="shared" si="55"/>
        <v>5.0201784346150236E-4</v>
      </c>
      <c r="V181" s="9">
        <f t="shared" si="62"/>
        <v>3.0485776420086347E-2</v>
      </c>
      <c r="W181" s="9">
        <f t="shared" si="62"/>
        <v>2.4114732694186482E-2</v>
      </c>
      <c r="X181" s="9">
        <f t="shared" si="62"/>
        <v>2.4265030095975061E-2</v>
      </c>
      <c r="Y181" s="9">
        <f t="shared" si="62"/>
        <v>2.4260843161711326E-2</v>
      </c>
      <c r="Z181" s="9">
        <f t="shared" si="62"/>
        <v>2.4260959294205818E-2</v>
      </c>
      <c r="AA181" s="9">
        <f t="shared" si="62"/>
        <v>2.426095607266382E-2</v>
      </c>
      <c r="AB181" s="9">
        <f t="shared" si="56"/>
        <v>2.426095607266382E-2</v>
      </c>
    </row>
    <row r="182" spans="1:28">
      <c r="A182" s="26" t="str">
        <f>'Dane sieci'!A182</f>
        <v>W105</v>
      </c>
      <c r="B182" s="26" t="str">
        <f>'Dane sieci'!B182</f>
        <v>OX72</v>
      </c>
      <c r="C182" s="29">
        <f>VLOOKUP(A182,'Dane węzłów'!$A$3:$E$243,4,FALSE)</f>
        <v>74.097500042629605</v>
      </c>
      <c r="D182" s="22">
        <f>'Dane sieci'!C182</f>
        <v>50</v>
      </c>
      <c r="E182" s="22" t="str">
        <f>'Dane sieci'!D182</f>
        <v>P</v>
      </c>
      <c r="F182" s="27">
        <f>'Dane sieci'!E182</f>
        <v>30</v>
      </c>
      <c r="G182" s="27">
        <f>'Dane sieci'!J182</f>
        <v>6.5</v>
      </c>
      <c r="H182" s="28">
        <f>VLOOKUP(A182,'Dane węzłów'!$A$3:$E$243,2,FALSE)</f>
        <v>2.4684195670582105</v>
      </c>
      <c r="I182" s="28">
        <f t="shared" si="57"/>
        <v>2.2215776103523894</v>
      </c>
      <c r="J182" s="27">
        <f t="shared" si="48"/>
        <v>54.5</v>
      </c>
      <c r="K182" s="19">
        <f t="shared" si="49"/>
        <v>0.27707937018601775</v>
      </c>
      <c r="L182" s="24">
        <f t="shared" si="63"/>
        <v>18.792767769433649</v>
      </c>
      <c r="M182" s="28">
        <f t="shared" si="50"/>
        <v>0.56378303308300948</v>
      </c>
      <c r="N182" s="28">
        <f t="shared" si="51"/>
        <v>0.23821201124735739</v>
      </c>
      <c r="O182" s="29">
        <f t="shared" si="52"/>
        <v>0.80199504433036684</v>
      </c>
      <c r="P182" s="29">
        <f>C182+O182</f>
        <v>74.899495086959973</v>
      </c>
      <c r="S182" s="16">
        <f t="shared" si="53"/>
        <v>0.15</v>
      </c>
      <c r="T182" s="23">
        <f t="shared" si="54"/>
        <v>53752.59205229397</v>
      </c>
      <c r="U182" s="9">
        <f t="shared" si="55"/>
        <v>1.1906402567105358E-3</v>
      </c>
      <c r="V182" s="9">
        <f t="shared" si="62"/>
        <v>3.4838766546455867E-2</v>
      </c>
      <c r="W182" s="9">
        <f t="shared" si="62"/>
        <v>2.7713554506974204E-2</v>
      </c>
      <c r="X182" s="9">
        <f t="shared" si="62"/>
        <v>2.7956445519344956E-2</v>
      </c>
      <c r="Y182" s="9">
        <f t="shared" si="62"/>
        <v>2.794674296694985E-2</v>
      </c>
      <c r="Z182" s="9">
        <f t="shared" si="62"/>
        <v>2.7947128243897515E-2</v>
      </c>
      <c r="AA182" s="9">
        <f t="shared" si="62"/>
        <v>2.7947112941374502E-2</v>
      </c>
      <c r="AB182" s="9">
        <f t="shared" si="56"/>
        <v>2.7947112941374502E-2</v>
      </c>
    </row>
    <row r="183" spans="1:28">
      <c r="A183" s="26" t="str">
        <f>'Dane sieci'!A183</f>
        <v>OX72</v>
      </c>
      <c r="B183" s="26" t="str">
        <f>'Dane sieci'!B183</f>
        <v>OX73</v>
      </c>
      <c r="C183" s="29"/>
      <c r="D183" s="22">
        <f>'Dane sieci'!C183</f>
        <v>100</v>
      </c>
      <c r="E183" s="22" t="str">
        <f>'Dane sieci'!D183</f>
        <v>P</v>
      </c>
      <c r="F183" s="27">
        <f>'Dane sieci'!E183</f>
        <v>175</v>
      </c>
      <c r="G183" s="27">
        <f>'Dane sieci'!J183</f>
        <v>5</v>
      </c>
      <c r="H183" s="28">
        <f>H181+H182</f>
        <v>11.330543829230241</v>
      </c>
      <c r="I183" s="28">
        <f t="shared" si="57"/>
        <v>10.197489446307216</v>
      </c>
      <c r="J183" s="27">
        <f t="shared" si="48"/>
        <v>107.1</v>
      </c>
      <c r="K183" s="19">
        <f t="shared" si="49"/>
        <v>0.32934420742310189</v>
      </c>
      <c r="L183" s="24">
        <f t="shared" si="63"/>
        <v>11.144848415084464</v>
      </c>
      <c r="M183" s="28">
        <f t="shared" si="50"/>
        <v>1.9503484726397813</v>
      </c>
      <c r="N183" s="28">
        <f t="shared" si="51"/>
        <v>0.25888803477424055</v>
      </c>
      <c r="O183" s="29">
        <f t="shared" si="52"/>
        <v>2.2092365074140217</v>
      </c>
      <c r="P183" s="29">
        <f>MAX(P181:P182)+O183</f>
        <v>77.108731594373992</v>
      </c>
      <c r="S183" s="16">
        <f t="shared" si="53"/>
        <v>0.15</v>
      </c>
      <c r="T183" s="23">
        <f t="shared" si="54"/>
        <v>125556.21577891808</v>
      </c>
      <c r="U183" s="9">
        <f t="shared" si="55"/>
        <v>5.0973183289222809E-4</v>
      </c>
      <c r="V183" s="9">
        <f t="shared" si="62"/>
        <v>2.9755029538333623E-2</v>
      </c>
      <c r="W183" s="9">
        <f t="shared" si="62"/>
        <v>2.2862535142646214E-2</v>
      </c>
      <c r="X183" s="9">
        <f t="shared" si="62"/>
        <v>2.305921610296556E-2</v>
      </c>
      <c r="Y183" s="9">
        <f t="shared" si="62"/>
        <v>2.30524706175823E-2</v>
      </c>
      <c r="Z183" s="9">
        <f t="shared" si="62"/>
        <v>2.3052700608602896E-2</v>
      </c>
      <c r="AA183" s="9">
        <f t="shared" si="62"/>
        <v>2.3052692765357399E-2</v>
      </c>
      <c r="AB183" s="9">
        <f t="shared" si="56"/>
        <v>2.3052692765357399E-2</v>
      </c>
    </row>
    <row r="184" spans="1:28">
      <c r="A184" s="26" t="str">
        <f>'Dane sieci'!A184</f>
        <v>W104</v>
      </c>
      <c r="B184" s="26" t="str">
        <f>'Dane sieci'!B184</f>
        <v>OX73</v>
      </c>
      <c r="C184" s="29">
        <f>VLOOKUP(A184,'Dane węzłów'!$A$3:$E$243,4,FALSE)</f>
        <v>60.829222084918413</v>
      </c>
      <c r="D184" s="22">
        <f>'Dane sieci'!C184</f>
        <v>100</v>
      </c>
      <c r="E184" s="22" t="str">
        <f>'Dane sieci'!D184</f>
        <v>P</v>
      </c>
      <c r="F184" s="27">
        <f>'Dane sieci'!E184</f>
        <v>100</v>
      </c>
      <c r="G184" s="27">
        <f>'Dane sieci'!J184</f>
        <v>8.5</v>
      </c>
      <c r="H184" s="28">
        <f>VLOOKUP(A184,'Dane węzłów'!$A$3:$E$243,2,FALSE)</f>
        <v>15.550172302023267</v>
      </c>
      <c r="I184" s="28">
        <f t="shared" si="57"/>
        <v>13.995155071820941</v>
      </c>
      <c r="J184" s="27">
        <f t="shared" si="48"/>
        <v>107.1</v>
      </c>
      <c r="K184" s="19">
        <f t="shared" si="49"/>
        <v>0.45199588380661626</v>
      </c>
      <c r="L184" s="24">
        <f t="shared" si="63"/>
        <v>20.604580485856925</v>
      </c>
      <c r="M184" s="28">
        <f t="shared" si="50"/>
        <v>2.0604580485856925</v>
      </c>
      <c r="N184" s="28">
        <f t="shared" si="51"/>
        <v>0.82895279665342447</v>
      </c>
      <c r="O184" s="29">
        <f t="shared" si="52"/>
        <v>2.8894108452391167</v>
      </c>
      <c r="P184" s="29">
        <f>C184+O184</f>
        <v>63.718632930157533</v>
      </c>
      <c r="S184" s="16">
        <f t="shared" si="53"/>
        <v>0.15</v>
      </c>
      <c r="T184" s="23">
        <f t="shared" si="54"/>
        <v>172314.8348727432</v>
      </c>
      <c r="U184" s="9">
        <f t="shared" si="55"/>
        <v>3.7141317546608715E-4</v>
      </c>
      <c r="V184" s="9">
        <f t="shared" ref="V184:AA193" si="64">(1/(-2*LOG(2.51/$T184/U184^0.5+$S184/$J184/3.71)))^2</f>
        <v>2.8812459941393309E-2</v>
      </c>
      <c r="W184" s="9">
        <f t="shared" si="64"/>
        <v>2.2489448920024396E-2</v>
      </c>
      <c r="X184" s="9">
        <f t="shared" si="64"/>
        <v>2.2631508786095517E-2</v>
      </c>
      <c r="Y184" s="9">
        <f t="shared" si="64"/>
        <v>2.2627703330716911E-2</v>
      </c>
      <c r="Z184" s="9">
        <f t="shared" si="64"/>
        <v>2.2627804822026937E-2</v>
      </c>
      <c r="AA184" s="9">
        <f t="shared" si="64"/>
        <v>2.2627802114940081E-2</v>
      </c>
      <c r="AB184" s="9">
        <f t="shared" si="56"/>
        <v>2.2627802114940081E-2</v>
      </c>
    </row>
    <row r="185" spans="1:28">
      <c r="A185" s="26" t="str">
        <f>'Dane sieci'!A185</f>
        <v>OX73</v>
      </c>
      <c r="B185" s="26" t="str">
        <f>'Dane sieci'!B185</f>
        <v>K44</v>
      </c>
      <c r="C185" s="29"/>
      <c r="D185" s="22">
        <f>'Dane sieci'!C185</f>
        <v>150</v>
      </c>
      <c r="E185" s="22" t="str">
        <f>'Dane sieci'!D185</f>
        <v>P</v>
      </c>
      <c r="F185" s="27">
        <f>'Dane sieci'!E185</f>
        <v>75</v>
      </c>
      <c r="G185" s="27">
        <f>'Dane sieci'!J185</f>
        <v>6</v>
      </c>
      <c r="H185" s="28">
        <f>H183+H184</f>
        <v>26.880716131253507</v>
      </c>
      <c r="I185" s="28">
        <f t="shared" si="57"/>
        <v>24.192644518128159</v>
      </c>
      <c r="J185" s="27">
        <f t="shared" si="48"/>
        <v>160.30000000000001</v>
      </c>
      <c r="K185" s="19">
        <f t="shared" si="49"/>
        <v>0.34878034735410207</v>
      </c>
      <c r="L185" s="24">
        <f t="shared" si="63"/>
        <v>7.5261859854355162</v>
      </c>
      <c r="M185" s="28">
        <f t="shared" si="50"/>
        <v>0.56446394890766372</v>
      </c>
      <c r="N185" s="28">
        <f t="shared" si="51"/>
        <v>0.34841526775621384</v>
      </c>
      <c r="O185" s="29">
        <f t="shared" si="52"/>
        <v>0.9128792166638775</v>
      </c>
      <c r="P185" s="29">
        <f>MAX(P183:P184)+O185</f>
        <v>78.021610811037874</v>
      </c>
      <c r="S185" s="16">
        <f t="shared" si="53"/>
        <v>0.15</v>
      </c>
      <c r="T185" s="23">
        <f t="shared" si="54"/>
        <v>199014.28274979984</v>
      </c>
      <c r="U185" s="9">
        <f t="shared" si="55"/>
        <v>3.2158495920848361E-4</v>
      </c>
      <c r="V185" s="9">
        <f t="shared" si="64"/>
        <v>2.7415465668801934E-2</v>
      </c>
      <c r="W185" s="9">
        <f t="shared" si="64"/>
        <v>2.0600710676935544E-2</v>
      </c>
      <c r="X185" s="9">
        <f t="shared" si="64"/>
        <v>2.0781716572110847E-2</v>
      </c>
      <c r="Y185" s="9">
        <f t="shared" si="64"/>
        <v>2.0775845751993587E-2</v>
      </c>
      <c r="Z185" s="9">
        <f t="shared" si="64"/>
        <v>2.0776035028429753E-2</v>
      </c>
      <c r="AA185" s="9">
        <f t="shared" si="64"/>
        <v>2.0776028924934447E-2</v>
      </c>
      <c r="AB185" s="9">
        <f t="shared" si="56"/>
        <v>2.0776028924934447E-2</v>
      </c>
    </row>
    <row r="186" spans="1:28">
      <c r="A186" s="53" t="str">
        <f>'Dane sieci'!A186</f>
        <v>K44</v>
      </c>
      <c r="B186" s="53" t="str">
        <f>'Dane sieci'!B186</f>
        <v>K42</v>
      </c>
      <c r="C186" s="59"/>
      <c r="D186" s="31">
        <f>'Dane sieci'!C186</f>
        <v>250</v>
      </c>
      <c r="E186" s="31" t="str">
        <f>'Dane sieci'!D186</f>
        <v>P</v>
      </c>
      <c r="F186" s="55">
        <f>'Dane sieci'!E186</f>
        <v>90</v>
      </c>
      <c r="G186" s="55">
        <f>'Dane sieci'!J186</f>
        <v>3</v>
      </c>
      <c r="H186" s="56">
        <f>H180+H185</f>
        <v>309.84463996476421</v>
      </c>
      <c r="I186" s="56">
        <f t="shared" si="57"/>
        <v>278.86017596828782</v>
      </c>
      <c r="J186" s="55">
        <f t="shared" si="48"/>
        <v>263</v>
      </c>
      <c r="K186" s="57">
        <f t="shared" si="49"/>
        <v>1.4935188442595233</v>
      </c>
      <c r="L186" s="58">
        <f t="shared" si="63"/>
        <v>70.967876189853882</v>
      </c>
      <c r="M186" s="56">
        <f t="shared" si="50"/>
        <v>6.3871088570868499</v>
      </c>
      <c r="N186" s="56">
        <f t="shared" si="51"/>
        <v>3.1943653303438948</v>
      </c>
      <c r="O186" s="59">
        <f t="shared" si="52"/>
        <v>9.5814741874307447</v>
      </c>
      <c r="P186" s="59">
        <f>MAX(P180,P185)+O186</f>
        <v>978.60967350063356</v>
      </c>
      <c r="S186" s="16">
        <f t="shared" si="53"/>
        <v>0.15</v>
      </c>
      <c r="T186" s="23">
        <f t="shared" si="54"/>
        <v>1398186.7192393553</v>
      </c>
      <c r="U186" s="9">
        <f t="shared" si="55"/>
        <v>4.5773571669181228E-5</v>
      </c>
      <c r="V186" s="9">
        <f t="shared" si="64"/>
        <v>2.191262627232413E-2</v>
      </c>
      <c r="W186" s="9">
        <f t="shared" si="64"/>
        <v>1.7494277474762763E-2</v>
      </c>
      <c r="X186" s="9">
        <f t="shared" si="64"/>
        <v>1.7529205445362649E-2</v>
      </c>
      <c r="Y186" s="9">
        <f t="shared" si="64"/>
        <v>1.7528879419462736E-2</v>
      </c>
      <c r="Z186" s="9">
        <f t="shared" si="64"/>
        <v>1.7528882458238783E-2</v>
      </c>
      <c r="AA186" s="9">
        <f t="shared" si="64"/>
        <v>1.7528882429914999E-2</v>
      </c>
      <c r="AB186" s="9">
        <f t="shared" si="56"/>
        <v>1.7528882429914999E-2</v>
      </c>
    </row>
    <row r="187" spans="1:28">
      <c r="A187" s="26" t="str">
        <f>'Dane sieci'!A187</f>
        <v>W102</v>
      </c>
      <c r="B187" s="26" t="str">
        <f>'Dane sieci'!B187</f>
        <v>RED</v>
      </c>
      <c r="C187" s="29">
        <f>VLOOKUP(A187,'Dane węzłów'!$A$3:$E$243,4,FALSE)</f>
        <v>41.860194203862214</v>
      </c>
      <c r="D187" s="22">
        <f>'Dane sieci'!C187</f>
        <v>32</v>
      </c>
      <c r="E187" s="22" t="str">
        <f>'Dane sieci'!D187</f>
        <v>P</v>
      </c>
      <c r="F187" s="27">
        <f>'Dane sieci'!E187</f>
        <v>50</v>
      </c>
      <c r="G187" s="27">
        <f>'Dane sieci'!J187</f>
        <v>5</v>
      </c>
      <c r="H187" s="28">
        <f>VLOOKUP(A187,'Dane węzłów'!$A$3:$E$243,2,FALSE)</f>
        <v>0.54714809909460027</v>
      </c>
      <c r="I187" s="28">
        <f t="shared" si="57"/>
        <v>0.49243328918514023</v>
      </c>
      <c r="J187" s="27">
        <f t="shared" si="48"/>
        <v>37.200000000000003</v>
      </c>
      <c r="K187" s="19">
        <f t="shared" si="49"/>
        <v>0.13182483333416475</v>
      </c>
      <c r="L187" s="24">
        <f t="shared" si="63"/>
        <v>7.4919304366703656</v>
      </c>
      <c r="M187" s="28">
        <f t="shared" si="50"/>
        <v>0.37459652183351827</v>
      </c>
      <c r="N187" s="28">
        <f t="shared" si="51"/>
        <v>4.1476908813582021E-2</v>
      </c>
      <c r="O187" s="29">
        <f t="shared" si="52"/>
        <v>0.41607343064710028</v>
      </c>
      <c r="P187" s="29">
        <f>C187+O187</f>
        <v>42.276267634509317</v>
      </c>
      <c r="S187" s="16">
        <f t="shared" si="53"/>
        <v>0.15</v>
      </c>
      <c r="T187" s="23">
        <f t="shared" si="54"/>
        <v>17455.765071767</v>
      </c>
      <c r="U187" s="9">
        <f t="shared" si="55"/>
        <v>3.6664104802552463E-3</v>
      </c>
      <c r="V187" s="9">
        <f t="shared" si="64"/>
        <v>4.1287079993229822E-2</v>
      </c>
      <c r="W187" s="9">
        <f t="shared" si="64"/>
        <v>3.31530227361682E-2</v>
      </c>
      <c r="X187" s="9">
        <f t="shared" si="64"/>
        <v>3.3626899651888378E-2</v>
      </c>
      <c r="Y187" s="9">
        <f t="shared" si="64"/>
        <v>3.3594998603012786E-2</v>
      </c>
      <c r="Z187" s="9">
        <f t="shared" si="64"/>
        <v>3.3597126492349756E-2</v>
      </c>
      <c r="AA187" s="9">
        <f t="shared" si="64"/>
        <v>3.35969844687262E-2</v>
      </c>
      <c r="AB187" s="9">
        <f t="shared" si="56"/>
        <v>3.35969844687262E-2</v>
      </c>
    </row>
    <row r="188" spans="1:28">
      <c r="A188" s="26" t="str">
        <f>'Dane sieci'!A188</f>
        <v>RED</v>
      </c>
      <c r="B188" s="26" t="str">
        <f>'Dane sieci'!B188</f>
        <v>K42</v>
      </c>
      <c r="C188" s="29"/>
      <c r="D188" s="22">
        <f>'Dane sieci'!C188</f>
        <v>80</v>
      </c>
      <c r="E188" s="22" t="str">
        <f>'Dane sieci'!D188</f>
        <v>P</v>
      </c>
      <c r="F188" s="27">
        <f>'Dane sieci'!E188</f>
        <v>115</v>
      </c>
      <c r="G188" s="27">
        <f>'Dane sieci'!J188</f>
        <v>7.5</v>
      </c>
      <c r="H188" s="28">
        <f>H187</f>
        <v>0.54714809909460027</v>
      </c>
      <c r="I188" s="28">
        <f t="shared" si="57"/>
        <v>0.49243328918514023</v>
      </c>
      <c r="J188" s="27">
        <f t="shared" si="48"/>
        <v>82.5</v>
      </c>
      <c r="K188" s="19">
        <f t="shared" si="49"/>
        <v>2.6802494378130474E-2</v>
      </c>
      <c r="L188" s="24">
        <f t="shared" si="63"/>
        <v>0.14684013856698314</v>
      </c>
      <c r="M188" s="28">
        <f t="shared" si="50"/>
        <v>1.6886615935203061E-2</v>
      </c>
      <c r="N188" s="28">
        <f t="shared" si="51"/>
        <v>2.5718972036817829E-3</v>
      </c>
      <c r="O188" s="29">
        <f t="shared" si="52"/>
        <v>1.9458513138884845E-2</v>
      </c>
      <c r="P188" s="29">
        <f>P187+O188</f>
        <v>42.295726147648203</v>
      </c>
      <c r="S188" s="16">
        <f t="shared" si="53"/>
        <v>0.15</v>
      </c>
      <c r="T188" s="23">
        <f t="shared" si="54"/>
        <v>7870.9631596331201</v>
      </c>
      <c r="U188" s="9">
        <f t="shared" si="55"/>
        <v>8.1311522747596187E-3</v>
      </c>
      <c r="V188" s="9">
        <f t="shared" si="64"/>
        <v>4.3581732756334299E-2</v>
      </c>
      <c r="W188" s="9">
        <f t="shared" si="64"/>
        <v>3.4416814164214903E-2</v>
      </c>
      <c r="X188" s="9">
        <f t="shared" si="64"/>
        <v>3.5444499437362109E-2</v>
      </c>
      <c r="Y188" s="9">
        <f t="shared" si="64"/>
        <v>3.5312383047923043E-2</v>
      </c>
      <c r="Z188" s="9">
        <f t="shared" si="64"/>
        <v>3.5329086436420028E-2</v>
      </c>
      <c r="AA188" s="9">
        <f t="shared" si="64"/>
        <v>3.5326970148050467E-2</v>
      </c>
      <c r="AB188" s="9">
        <f t="shared" si="56"/>
        <v>3.5326970148050467E-2</v>
      </c>
    </row>
    <row r="189" spans="1:28">
      <c r="A189" s="53" t="str">
        <f>'Dane sieci'!A189</f>
        <v>K42</v>
      </c>
      <c r="B189" s="53" t="str">
        <f>'Dane sieci'!B189</f>
        <v>K41</v>
      </c>
      <c r="C189" s="59"/>
      <c r="D189" s="31">
        <f>'Dane sieci'!C189</f>
        <v>250</v>
      </c>
      <c r="E189" s="31" t="str">
        <f>'Dane sieci'!D189</f>
        <v>P</v>
      </c>
      <c r="F189" s="55">
        <f>'Dane sieci'!E189</f>
        <v>425</v>
      </c>
      <c r="G189" s="55">
        <f>'Dane sieci'!J189</f>
        <v>2</v>
      </c>
      <c r="H189" s="56">
        <f>H188+H186</f>
        <v>310.39178806385883</v>
      </c>
      <c r="I189" s="56">
        <f t="shared" si="57"/>
        <v>279.35260925747298</v>
      </c>
      <c r="J189" s="55">
        <f t="shared" si="48"/>
        <v>263</v>
      </c>
      <c r="K189" s="57">
        <f t="shared" si="49"/>
        <v>1.4961562176111862</v>
      </c>
      <c r="L189" s="58">
        <f t="shared" si="63"/>
        <v>71.216420004437353</v>
      </c>
      <c r="M189" s="56">
        <f t="shared" si="50"/>
        <v>30.266978501885873</v>
      </c>
      <c r="N189" s="56">
        <f t="shared" si="51"/>
        <v>2.1371046772191757</v>
      </c>
      <c r="O189" s="59">
        <f t="shared" si="52"/>
        <v>32.404083179105051</v>
      </c>
      <c r="P189" s="59">
        <f>MAX(P186,P188)+O189</f>
        <v>1011.0137566797387</v>
      </c>
      <c r="S189" s="16">
        <f t="shared" si="53"/>
        <v>0.15</v>
      </c>
      <c r="T189" s="23">
        <f t="shared" si="54"/>
        <v>1400655.747606921</v>
      </c>
      <c r="U189" s="9">
        <f t="shared" si="55"/>
        <v>4.5692883572103052E-5</v>
      </c>
      <c r="V189" s="9">
        <f t="shared" si="64"/>
        <v>2.1909479747848869E-2</v>
      </c>
      <c r="W189" s="9">
        <f t="shared" si="64"/>
        <v>1.7493780429129951E-2</v>
      </c>
      <c r="X189" s="9">
        <f t="shared" si="64"/>
        <v>1.7528633506175346E-2</v>
      </c>
      <c r="Y189" s="9">
        <f t="shared" si="64"/>
        <v>1.7528308707809179E-2</v>
      </c>
      <c r="Z189" s="9">
        <f t="shared" si="64"/>
        <v>1.7528311730235308E-2</v>
      </c>
      <c r="AA189" s="9">
        <f t="shared" si="64"/>
        <v>1.7528311702109604E-2</v>
      </c>
      <c r="AB189" s="9">
        <f t="shared" si="56"/>
        <v>1.7528311702109604E-2</v>
      </c>
    </row>
    <row r="190" spans="1:28">
      <c r="A190" s="26" t="str">
        <f>'Dane sieci'!A190</f>
        <v>W103</v>
      </c>
      <c r="B190" s="26" t="str">
        <f>'Dane sieci'!B190</f>
        <v>K41</v>
      </c>
      <c r="C190" s="29">
        <f>VLOOKUP(A190,'Dane węzłów'!$A$3:$E$243,4,FALSE)</f>
        <v>81.271702406706282</v>
      </c>
      <c r="D190" s="22">
        <f>'Dane sieci'!C190</f>
        <v>65</v>
      </c>
      <c r="E190" s="22" t="str">
        <f>'Dane sieci'!D190</f>
        <v>P</v>
      </c>
      <c r="F190" s="27">
        <f>'Dane sieci'!E190</f>
        <v>225</v>
      </c>
      <c r="G190" s="27">
        <f>'Dane sieci'!J190</f>
        <v>9.5</v>
      </c>
      <c r="H190" s="28">
        <f>VLOOKUP(A190,'Dane węzłów'!$A$3:$E$243,2,FALSE)</f>
        <v>5.6431157664881102</v>
      </c>
      <c r="I190" s="28">
        <f t="shared" si="57"/>
        <v>5.0788041898392997</v>
      </c>
      <c r="J190" s="27">
        <f t="shared" si="48"/>
        <v>70.3</v>
      </c>
      <c r="K190" s="19">
        <f t="shared" si="49"/>
        <v>0.38070319858307722</v>
      </c>
      <c r="L190" s="24">
        <f t="shared" si="63"/>
        <v>25.10228758608563</v>
      </c>
      <c r="M190" s="28">
        <f t="shared" si="50"/>
        <v>5.648014706869267</v>
      </c>
      <c r="N190" s="28">
        <f t="shared" si="51"/>
        <v>0.65726207311864582</v>
      </c>
      <c r="O190" s="29">
        <f t="shared" si="52"/>
        <v>6.3052767799879126</v>
      </c>
      <c r="P190" s="29">
        <f>C190+O190</f>
        <v>87.576979186694189</v>
      </c>
      <c r="S190" s="16">
        <f t="shared" si="53"/>
        <v>0.15</v>
      </c>
      <c r="T190" s="23">
        <f t="shared" si="54"/>
        <v>95266.578590945879</v>
      </c>
      <c r="U190" s="9">
        <f t="shared" si="55"/>
        <v>6.7179908155201183E-4</v>
      </c>
      <c r="V190" s="9">
        <f t="shared" si="64"/>
        <v>3.1929809839730386E-2</v>
      </c>
      <c r="W190" s="9">
        <f t="shared" si="64"/>
        <v>2.5337931750330788E-2</v>
      </c>
      <c r="X190" s="9">
        <f t="shared" si="64"/>
        <v>2.5511906353074775E-2</v>
      </c>
      <c r="Y190" s="9">
        <f t="shared" si="64"/>
        <v>2.5506501934094886E-2</v>
      </c>
      <c r="Z190" s="9">
        <f t="shared" si="64"/>
        <v>2.5506669022693839E-2</v>
      </c>
      <c r="AA190" s="9">
        <f t="shared" si="64"/>
        <v>2.5506663856049133E-2</v>
      </c>
      <c r="AB190" s="9">
        <f t="shared" si="56"/>
        <v>2.5506663856049133E-2</v>
      </c>
    </row>
    <row r="191" spans="1:28">
      <c r="A191" s="53" t="str">
        <f>'Dane sieci'!A191</f>
        <v>K41</v>
      </c>
      <c r="B191" s="53" t="str">
        <f>'Dane sieci'!B191</f>
        <v>K40</v>
      </c>
      <c r="C191" s="59"/>
      <c r="D191" s="31">
        <f>'Dane sieci'!C191</f>
        <v>250</v>
      </c>
      <c r="E191" s="31" t="str">
        <f>'Dane sieci'!D191</f>
        <v>P</v>
      </c>
      <c r="F191" s="55">
        <f>'Dane sieci'!E191</f>
        <v>95</v>
      </c>
      <c r="G191" s="55">
        <f>'Dane sieci'!J191</f>
        <v>2</v>
      </c>
      <c r="H191" s="56">
        <f>H189+H192</f>
        <v>315.80855424489539</v>
      </c>
      <c r="I191" s="56">
        <f t="shared" si="57"/>
        <v>284.22769882040586</v>
      </c>
      <c r="J191" s="55">
        <f t="shared" si="48"/>
        <v>263</v>
      </c>
      <c r="K191" s="57">
        <f t="shared" si="49"/>
        <v>1.5222662137926457</v>
      </c>
      <c r="L191" s="58">
        <f t="shared" si="63"/>
        <v>73.700427784097826</v>
      </c>
      <c r="M191" s="56">
        <f t="shared" si="50"/>
        <v>7.0015406394892938</v>
      </c>
      <c r="N191" s="56">
        <f t="shared" si="51"/>
        <v>2.2123464014646408</v>
      </c>
      <c r="O191" s="59">
        <f t="shared" si="52"/>
        <v>9.2138870409539351</v>
      </c>
      <c r="P191" s="59">
        <f>MAX(P189,P190)+O191</f>
        <v>1020.2276437206926</v>
      </c>
      <c r="S191" s="16">
        <f t="shared" si="53"/>
        <v>0.15</v>
      </c>
      <c r="T191" s="23">
        <f t="shared" si="54"/>
        <v>1425099.1284458195</v>
      </c>
      <c r="U191" s="9">
        <f t="shared" si="55"/>
        <v>4.4909156649191794E-5</v>
      </c>
      <c r="V191" s="9">
        <f t="shared" si="64"/>
        <v>2.187871483274147E-2</v>
      </c>
      <c r="W191" s="9">
        <f t="shared" si="64"/>
        <v>1.7488948201898415E-2</v>
      </c>
      <c r="X191" s="9">
        <f t="shared" si="64"/>
        <v>1.7523074666551418E-2</v>
      </c>
      <c r="Y191" s="9">
        <f t="shared" si="64"/>
        <v>1.7522761672864644E-2</v>
      </c>
      <c r="Z191" s="9">
        <f t="shared" si="64"/>
        <v>1.7522764539429074E-2</v>
      </c>
      <c r="AA191" s="9">
        <f t="shared" si="64"/>
        <v>1.75227645131752E-2</v>
      </c>
      <c r="AB191" s="9">
        <f t="shared" si="56"/>
        <v>1.75227645131752E-2</v>
      </c>
    </row>
    <row r="192" spans="1:28">
      <c r="A192" s="26" t="str">
        <f>'Dane sieci'!A192</f>
        <v>W101</v>
      </c>
      <c r="B192" s="26" t="str">
        <f>'Dane sieci'!B192</f>
        <v>K40</v>
      </c>
      <c r="C192" s="29">
        <f>VLOOKUP(A192,'Dane węzłów'!$A$3:$E$243,4,FALSE)</f>
        <v>55.4362039305785</v>
      </c>
      <c r="D192" s="22">
        <f>'Dane sieci'!C192</f>
        <v>80</v>
      </c>
      <c r="E192" s="22" t="str">
        <f>'Dane sieci'!D192</f>
        <v>P</v>
      </c>
      <c r="F192" s="27">
        <f>'Dane sieci'!E192</f>
        <v>120</v>
      </c>
      <c r="G192" s="27">
        <f>'Dane sieci'!J192</f>
        <v>8.5</v>
      </c>
      <c r="H192" s="28">
        <f>VLOOKUP(A192,'Dane węzłów'!$A$3:$E$243,2,FALSE)</f>
        <v>5.4167661810365413</v>
      </c>
      <c r="I192" s="28">
        <f t="shared" si="57"/>
        <v>4.875089562932887</v>
      </c>
      <c r="J192" s="27">
        <f t="shared" si="48"/>
        <v>82.5</v>
      </c>
      <c r="K192" s="19">
        <f t="shared" si="49"/>
        <v>0.26534469434349167</v>
      </c>
      <c r="L192" s="24">
        <f t="shared" si="63"/>
        <v>10.206489362952745</v>
      </c>
      <c r="M192" s="28">
        <f t="shared" si="50"/>
        <v>1.2247787235543295</v>
      </c>
      <c r="N192" s="28">
        <f t="shared" si="51"/>
        <v>0.28568119759056504</v>
      </c>
      <c r="O192" s="29">
        <f t="shared" si="52"/>
        <v>1.5104599211448946</v>
      </c>
      <c r="P192" s="29">
        <f>C192+O192</f>
        <v>56.946663851723393</v>
      </c>
      <c r="S192" s="16">
        <f t="shared" si="53"/>
        <v>0.15</v>
      </c>
      <c r="T192" s="23">
        <f t="shared" si="54"/>
        <v>77922.535280367869</v>
      </c>
      <c r="U192" s="9">
        <f t="shared" si="55"/>
        <v>8.2132851260198188E-4</v>
      </c>
      <c r="V192" s="9">
        <f t="shared" si="64"/>
        <v>3.2068782384670258E-2</v>
      </c>
      <c r="W192" s="9">
        <f t="shared" si="64"/>
        <v>2.4816345836767673E-2</v>
      </c>
      <c r="X192" s="9">
        <f t="shared" si="64"/>
        <v>2.5063083608565566E-2</v>
      </c>
      <c r="Y192" s="9">
        <f t="shared" si="64"/>
        <v>2.5053066032793517E-2</v>
      </c>
      <c r="Z192" s="9">
        <f t="shared" si="64"/>
        <v>2.5053470028448249E-2</v>
      </c>
      <c r="AA192" s="9">
        <f t="shared" si="64"/>
        <v>2.5053453731415581E-2</v>
      </c>
      <c r="AB192" s="9">
        <f t="shared" si="56"/>
        <v>2.5053453731415581E-2</v>
      </c>
    </row>
    <row r="193" spans="1:28">
      <c r="A193" s="53" t="str">
        <f>'Dane sieci'!A193</f>
        <v>K40</v>
      </c>
      <c r="B193" s="53" t="str">
        <f>'Dane sieci'!B193</f>
        <v>K39</v>
      </c>
      <c r="C193" s="59"/>
      <c r="D193" s="31">
        <f>'Dane sieci'!C193</f>
        <v>250</v>
      </c>
      <c r="E193" s="31" t="str">
        <f>'Dane sieci'!D193</f>
        <v>P</v>
      </c>
      <c r="F193" s="55">
        <f>'Dane sieci'!E193</f>
        <v>410</v>
      </c>
      <c r="G193" s="55">
        <f>'Dane sieci'!J193</f>
        <v>4</v>
      </c>
      <c r="H193" s="56">
        <f>H191+H192</f>
        <v>321.22532042593195</v>
      </c>
      <c r="I193" s="56">
        <f t="shared" si="57"/>
        <v>289.10278838333875</v>
      </c>
      <c r="J193" s="55">
        <f t="shared" si="48"/>
        <v>263</v>
      </c>
      <c r="K193" s="57">
        <f t="shared" si="49"/>
        <v>1.5483762099741056</v>
      </c>
      <c r="L193" s="58">
        <f t="shared" si="63"/>
        <v>76.226985551250024</v>
      </c>
      <c r="M193" s="56">
        <f t="shared" si="50"/>
        <v>31.25306407601251</v>
      </c>
      <c r="N193" s="56">
        <f t="shared" si="51"/>
        <v>4.5777796791078647</v>
      </c>
      <c r="O193" s="59">
        <f t="shared" si="52"/>
        <v>35.830843755120377</v>
      </c>
      <c r="P193" s="59">
        <f>MAX(P191,P192)+O193</f>
        <v>1056.0584874758131</v>
      </c>
      <c r="S193" s="16">
        <f t="shared" si="53"/>
        <v>0.15</v>
      </c>
      <c r="T193" s="23">
        <f t="shared" si="54"/>
        <v>1449542.5092847182</v>
      </c>
      <c r="U193" s="9">
        <f t="shared" si="55"/>
        <v>4.4151861425285844E-5</v>
      </c>
      <c r="V193" s="9">
        <f t="shared" si="64"/>
        <v>2.1848631523575614E-2</v>
      </c>
      <c r="W193" s="9">
        <f t="shared" si="64"/>
        <v>1.7484271308972447E-2</v>
      </c>
      <c r="X193" s="9">
        <f t="shared" si="64"/>
        <v>1.7517697139802425E-2</v>
      </c>
      <c r="Y193" s="9">
        <f t="shared" si="64"/>
        <v>1.7517395348258174E-2</v>
      </c>
      <c r="Z193" s="9">
        <f t="shared" si="64"/>
        <v>1.7517398069242504E-2</v>
      </c>
      <c r="AA193" s="9">
        <f t="shared" si="64"/>
        <v>1.751739804470951E-2</v>
      </c>
      <c r="AB193" s="9">
        <f t="shared" si="56"/>
        <v>1.751739804470951E-2</v>
      </c>
    </row>
    <row r="194" spans="1:28">
      <c r="A194" s="26" t="str">
        <f>'Dane sieci'!A194</f>
        <v>W100</v>
      </c>
      <c r="B194" s="26" t="str">
        <f>'Dane sieci'!B194</f>
        <v>K39</v>
      </c>
      <c r="C194" s="29">
        <f>VLOOKUP(A194,'Dane węzłów'!$A$3:$E$243,4,FALSE)</f>
        <v>70.000490186751989</v>
      </c>
      <c r="D194" s="22">
        <f>'Dane sieci'!C194</f>
        <v>100</v>
      </c>
      <c r="E194" s="22" t="str">
        <f>'Dane sieci'!D194</f>
        <v>T</v>
      </c>
      <c r="F194" s="27">
        <f>'Dane sieci'!E194</f>
        <v>20</v>
      </c>
      <c r="G194" s="27">
        <f>'Dane sieci'!J194</f>
        <v>5.5</v>
      </c>
      <c r="H194" s="28">
        <f>VLOOKUP(A194,'Dane węzłów'!$A$3:$E$243,2,FALSE)</f>
        <v>11.819850557849126</v>
      </c>
      <c r="I194" s="28">
        <f t="shared" si="57"/>
        <v>10.637865502064214</v>
      </c>
      <c r="J194" s="27">
        <f t="shared" si="48"/>
        <v>100</v>
      </c>
      <c r="K194" s="19">
        <f t="shared" si="49"/>
        <v>0.39408526943081362</v>
      </c>
      <c r="L194" s="24">
        <f t="shared" si="63"/>
        <v>25.375208273581535</v>
      </c>
      <c r="M194" s="28">
        <f t="shared" si="50"/>
        <v>0.50750416547163069</v>
      </c>
      <c r="N194" s="28">
        <f t="shared" si="51"/>
        <v>0.40774158650384595</v>
      </c>
      <c r="O194" s="29">
        <f t="shared" si="52"/>
        <v>0.91524575197547664</v>
      </c>
      <c r="P194" s="29">
        <f>C194+O194</f>
        <v>70.915735938727465</v>
      </c>
      <c r="S194" s="16">
        <f t="shared" si="53"/>
        <v>0.7</v>
      </c>
      <c r="T194" s="23">
        <f t="shared" si="54"/>
        <v>140277.7912760677</v>
      </c>
      <c r="U194" s="9">
        <f t="shared" si="55"/>
        <v>4.5623757986071751E-4</v>
      </c>
      <c r="V194" s="9">
        <f t="shared" ref="V194:AA203" si="65">(1/(-2*LOG(2.51/$T194/U194^0.5+$S194/$J194/3.71)))^2</f>
        <v>3.8006866939811174E-2</v>
      </c>
      <c r="W194" s="9">
        <f t="shared" si="65"/>
        <v>3.4201077130956721E-2</v>
      </c>
      <c r="X194" s="9">
        <f t="shared" si="65"/>
        <v>3.4228669659277865E-2</v>
      </c>
      <c r="Y194" s="9">
        <f t="shared" si="65"/>
        <v>3.4228453330993343E-2</v>
      </c>
      <c r="Z194" s="9">
        <f t="shared" si="65"/>
        <v>3.4228455026020656E-2</v>
      </c>
      <c r="AA194" s="9">
        <f t="shared" si="65"/>
        <v>3.4228455012739308E-2</v>
      </c>
      <c r="AB194" s="9">
        <f t="shared" si="56"/>
        <v>3.4228455012739308E-2</v>
      </c>
    </row>
    <row r="195" spans="1:28">
      <c r="A195" s="53" t="str">
        <f>'Dane sieci'!A195</f>
        <v>K39</v>
      </c>
      <c r="B195" s="53" t="str">
        <f>'Dane sieci'!B195</f>
        <v>K37</v>
      </c>
      <c r="C195" s="59"/>
      <c r="D195" s="31">
        <f>'Dane sieci'!C195</f>
        <v>300</v>
      </c>
      <c r="E195" s="31" t="str">
        <f>'Dane sieci'!D195</f>
        <v>T</v>
      </c>
      <c r="F195" s="55">
        <f>'Dane sieci'!E195</f>
        <v>420</v>
      </c>
      <c r="G195" s="55">
        <f>'Dane sieci'!J195</f>
        <v>2</v>
      </c>
      <c r="H195" s="56">
        <f>H193+H194</f>
        <v>333.04517098378108</v>
      </c>
      <c r="I195" s="56">
        <f t="shared" si="57"/>
        <v>299.74065388540299</v>
      </c>
      <c r="J195" s="55">
        <f t="shared" si="48"/>
        <v>308</v>
      </c>
      <c r="K195" s="57">
        <f t="shared" si="49"/>
        <v>1.170522925050673</v>
      </c>
      <c r="L195" s="58">
        <f t="shared" si="63"/>
        <v>51.712758137047089</v>
      </c>
      <c r="M195" s="56">
        <f t="shared" si="50"/>
        <v>21.719358417559778</v>
      </c>
      <c r="N195" s="56">
        <f t="shared" si="51"/>
        <v>1.3080723304483557</v>
      </c>
      <c r="O195" s="59">
        <f t="shared" si="52"/>
        <v>23.027430748008133</v>
      </c>
      <c r="P195" s="59">
        <f>MAX(P193,P194)+O195</f>
        <v>1079.0859182238212</v>
      </c>
      <c r="S195" s="16">
        <f t="shared" si="53"/>
        <v>0.7</v>
      </c>
      <c r="T195" s="23">
        <f t="shared" si="54"/>
        <v>1283303.4385372975</v>
      </c>
      <c r="U195" s="9">
        <f t="shared" si="55"/>
        <v>4.9871291604226399E-5</v>
      </c>
      <c r="V195" s="9">
        <f t="shared" si="65"/>
        <v>2.6859935270811923E-2</v>
      </c>
      <c r="W195" s="9">
        <f t="shared" si="65"/>
        <v>2.4346343112851023E-2</v>
      </c>
      <c r="X195" s="9">
        <f t="shared" si="65"/>
        <v>2.4352691193438133E-2</v>
      </c>
      <c r="Y195" s="9">
        <f t="shared" si="65"/>
        <v>2.4352673938397594E-2</v>
      </c>
      <c r="Z195" s="9">
        <f t="shared" si="65"/>
        <v>2.4352673985290285E-2</v>
      </c>
      <c r="AA195" s="9">
        <f t="shared" si="65"/>
        <v>2.4352673985162845E-2</v>
      </c>
      <c r="AB195" s="9">
        <f t="shared" si="56"/>
        <v>2.4352673985162845E-2</v>
      </c>
    </row>
    <row r="196" spans="1:28">
      <c r="A196" s="26" t="str">
        <f>'Dane sieci'!A196</f>
        <v>W099</v>
      </c>
      <c r="B196" s="26" t="str">
        <f>'Dane sieci'!B196</f>
        <v>K37</v>
      </c>
      <c r="C196" s="29">
        <f>VLOOKUP(A196,'Dane węzłów'!$A$3:$E$243,4,FALSE)</f>
        <v>49.270226285792845</v>
      </c>
      <c r="D196" s="22">
        <f>'Dane sieci'!C196</f>
        <v>80</v>
      </c>
      <c r="E196" s="22" t="str">
        <f>'Dane sieci'!D196</f>
        <v>T</v>
      </c>
      <c r="F196" s="27">
        <f>'Dane sieci'!E196</f>
        <v>15</v>
      </c>
      <c r="G196" s="27">
        <f>'Dane sieci'!J196</f>
        <v>5.5</v>
      </c>
      <c r="H196" s="28">
        <f>VLOOKUP(A196,'Dane węzłów'!$A$3:$E$243,2,FALSE)</f>
        <v>1.6238015626599338</v>
      </c>
      <c r="I196" s="28">
        <f t="shared" si="57"/>
        <v>1.4614214063939404</v>
      </c>
      <c r="J196" s="27">
        <f t="shared" si="48"/>
        <v>81.7</v>
      </c>
      <c r="K196" s="19">
        <f t="shared" si="49"/>
        <v>8.1108628520572421E-2</v>
      </c>
      <c r="L196" s="24">
        <f t="shared" si="63"/>
        <v>1.4836102974671836</v>
      </c>
      <c r="M196" s="28">
        <f t="shared" si="50"/>
        <v>2.2254154462007753E-2</v>
      </c>
      <c r="N196" s="28">
        <f t="shared" si="51"/>
        <v>1.7271844565088124E-2</v>
      </c>
      <c r="O196" s="29">
        <f t="shared" si="52"/>
        <v>3.9525999027095873E-2</v>
      </c>
      <c r="P196" s="29">
        <f>C196+O196</f>
        <v>49.309752284819943</v>
      </c>
      <c r="S196" s="16">
        <f t="shared" si="53"/>
        <v>0.7</v>
      </c>
      <c r="T196" s="23">
        <f t="shared" si="54"/>
        <v>23587.821464939534</v>
      </c>
      <c r="U196" s="9">
        <f t="shared" si="55"/>
        <v>2.7132645587948138E-3</v>
      </c>
      <c r="V196" s="9">
        <f t="shared" si="65"/>
        <v>4.4837760023331806E-2</v>
      </c>
      <c r="W196" s="9">
        <f t="shared" si="65"/>
        <v>3.8416832850160412E-2</v>
      </c>
      <c r="X196" s="9">
        <f t="shared" si="65"/>
        <v>3.8603991021681959E-2</v>
      </c>
      <c r="Y196" s="9">
        <f t="shared" si="65"/>
        <v>3.8597903478469232E-2</v>
      </c>
      <c r="Z196" s="9">
        <f t="shared" si="65"/>
        <v>3.8598100807692506E-2</v>
      </c>
      <c r="AA196" s="9">
        <f t="shared" si="65"/>
        <v>3.8598094410507322E-2</v>
      </c>
      <c r="AB196" s="9">
        <f t="shared" si="56"/>
        <v>3.8598094410507322E-2</v>
      </c>
    </row>
    <row r="197" spans="1:28">
      <c r="A197" s="53" t="str">
        <f>'Dane sieci'!A197</f>
        <v>K37</v>
      </c>
      <c r="B197" s="53" t="str">
        <f>'Dane sieci'!B197</f>
        <v>K25</v>
      </c>
      <c r="C197" s="59"/>
      <c r="D197" s="31">
        <f>'Dane sieci'!C197</f>
        <v>300</v>
      </c>
      <c r="E197" s="31" t="str">
        <f>'Dane sieci'!D197</f>
        <v>T</v>
      </c>
      <c r="F197" s="55">
        <f>'Dane sieci'!E197</f>
        <v>450</v>
      </c>
      <c r="G197" s="55">
        <f>'Dane sieci'!J197</f>
        <v>3.5</v>
      </c>
      <c r="H197" s="56">
        <f>H195+H196</f>
        <v>334.66897254644101</v>
      </c>
      <c r="I197" s="56">
        <f t="shared" si="57"/>
        <v>301.20207529179692</v>
      </c>
      <c r="J197" s="55">
        <f t="shared" si="48"/>
        <v>308</v>
      </c>
      <c r="K197" s="57">
        <f t="shared" si="49"/>
        <v>1.176229949563931</v>
      </c>
      <c r="L197" s="58">
        <f t="shared" si="63"/>
        <v>52.216877504136534</v>
      </c>
      <c r="M197" s="56">
        <f t="shared" si="50"/>
        <v>23.497594876861442</v>
      </c>
      <c r="N197" s="56">
        <f t="shared" si="51"/>
        <v>2.3115028154528026</v>
      </c>
      <c r="O197" s="59">
        <f t="shared" si="52"/>
        <v>25.809097692314243</v>
      </c>
      <c r="P197" s="59">
        <f>MAX(P195,P196)+O197</f>
        <v>1104.8950159161354</v>
      </c>
      <c r="S197" s="16">
        <f t="shared" si="53"/>
        <v>0.7</v>
      </c>
      <c r="T197" s="23">
        <f t="shared" si="54"/>
        <v>1289560.3379323808</v>
      </c>
      <c r="U197" s="9">
        <f t="shared" si="55"/>
        <v>4.962931792909708E-5</v>
      </c>
      <c r="V197" s="9">
        <f t="shared" si="65"/>
        <v>2.6854150891347371E-2</v>
      </c>
      <c r="W197" s="9">
        <f t="shared" si="65"/>
        <v>2.4345744752321069E-2</v>
      </c>
      <c r="X197" s="9">
        <f t="shared" si="65"/>
        <v>2.4352050491732825E-2</v>
      </c>
      <c r="Y197" s="9">
        <f t="shared" si="65"/>
        <v>2.435203343331126E-2</v>
      </c>
      <c r="Z197" s="9">
        <f t="shared" si="65"/>
        <v>2.4352033479449163E-2</v>
      </c>
      <c r="AA197" s="9">
        <f t="shared" si="65"/>
        <v>2.4352033479324367E-2</v>
      </c>
      <c r="AB197" s="9">
        <f t="shared" si="56"/>
        <v>2.4352033479324367E-2</v>
      </c>
    </row>
    <row r="198" spans="1:28">
      <c r="A198" s="26" t="str">
        <f>'Dane sieci'!A198</f>
        <v>W202</v>
      </c>
      <c r="B198" s="26" t="str">
        <f>'Dane sieci'!B198</f>
        <v>OX36</v>
      </c>
      <c r="C198" s="29">
        <f>VLOOKUP(A198,'Dane węzłów'!$A$3:$E$243,4,FALSE)</f>
        <v>74.095173836673027</v>
      </c>
      <c r="D198" s="22">
        <f>'Dane sieci'!C198</f>
        <v>50</v>
      </c>
      <c r="E198" s="22" t="str">
        <f>'Dane sieci'!D198</f>
        <v>P</v>
      </c>
      <c r="F198" s="27">
        <f>'Dane sieci'!E198</f>
        <v>140</v>
      </c>
      <c r="G198" s="27">
        <f>'Dane sieci'!J198</f>
        <v>7</v>
      </c>
      <c r="H198" s="28">
        <f>VLOOKUP(A198,'Dane węzłów'!$A$3:$E$243,2,FALSE)</f>
        <v>3.554899363831773</v>
      </c>
      <c r="I198" s="28">
        <f t="shared" si="57"/>
        <v>3.1994094274485958</v>
      </c>
      <c r="J198" s="27">
        <f t="shared" si="48"/>
        <v>54.5</v>
      </c>
      <c r="K198" s="19">
        <f t="shared" si="49"/>
        <v>0.39903640772831162</v>
      </c>
      <c r="L198" s="24">
        <f t="shared" si="63"/>
        <v>38.034986550722557</v>
      </c>
      <c r="M198" s="28">
        <f t="shared" si="50"/>
        <v>5.3248981171011582</v>
      </c>
      <c r="N198" s="28">
        <f t="shared" si="51"/>
        <v>0.53206537810458632</v>
      </c>
      <c r="O198" s="29">
        <f t="shared" si="52"/>
        <v>5.8569634952057443</v>
      </c>
      <c r="P198" s="29">
        <f>C198+O198</f>
        <v>79.952137331878774</v>
      </c>
      <c r="S198" s="16">
        <f t="shared" si="53"/>
        <v>0.15</v>
      </c>
      <c r="T198" s="23">
        <f t="shared" si="54"/>
        <v>77411.902676957849</v>
      </c>
      <c r="U198" s="9">
        <f t="shared" si="55"/>
        <v>8.2674624685397395E-4</v>
      </c>
      <c r="V198" s="9">
        <f t="shared" si="65"/>
        <v>3.3586560749200252E-2</v>
      </c>
      <c r="W198" s="9">
        <f t="shared" si="65"/>
        <v>2.7108845093486392E-2</v>
      </c>
      <c r="X198" s="9">
        <f t="shared" si="65"/>
        <v>2.7276648606606932E-2</v>
      </c>
      <c r="Y198" s="9">
        <f t="shared" si="65"/>
        <v>2.7271590319357584E-2</v>
      </c>
      <c r="Z198" s="9">
        <f t="shared" si="65"/>
        <v>2.7271742141260383E-2</v>
      </c>
      <c r="AA198" s="9">
        <f t="shared" si="65"/>
        <v>2.7271737583813255E-2</v>
      </c>
      <c r="AB198" s="9">
        <f t="shared" si="56"/>
        <v>2.7271737583813255E-2</v>
      </c>
    </row>
    <row r="199" spans="1:28">
      <c r="A199" s="26" t="str">
        <f>'Dane sieci'!A199</f>
        <v>W167</v>
      </c>
      <c r="B199" s="26" t="str">
        <f>'Dane sieci'!B199</f>
        <v>OX36</v>
      </c>
      <c r="C199" s="29">
        <f>VLOOKUP(A199,'Dane węzłów'!$A$3:$E$243,4,FALSE)</f>
        <v>81.664400667086667</v>
      </c>
      <c r="D199" s="22">
        <f>'Dane sieci'!C199</f>
        <v>50</v>
      </c>
      <c r="E199" s="22" t="str">
        <f>'Dane sieci'!D199</f>
        <v>P</v>
      </c>
      <c r="F199" s="27">
        <f>'Dane sieci'!E199</f>
        <v>15</v>
      </c>
      <c r="G199" s="27">
        <f>'Dane sieci'!J199</f>
        <v>3.5</v>
      </c>
      <c r="H199" s="28">
        <f>VLOOKUP(A199,'Dane węzłów'!$A$3:$E$243,2,FALSE)</f>
        <v>2.6039783001808319</v>
      </c>
      <c r="I199" s="28">
        <f t="shared" si="57"/>
        <v>2.343580470162749</v>
      </c>
      <c r="J199" s="27">
        <f t="shared" si="48"/>
        <v>54.5</v>
      </c>
      <c r="K199" s="19">
        <f t="shared" si="49"/>
        <v>0.2922957980972557</v>
      </c>
      <c r="L199" s="24">
        <f t="shared" si="63"/>
        <v>20.82988821798839</v>
      </c>
      <c r="M199" s="28">
        <f t="shared" si="50"/>
        <v>0.31244832326982586</v>
      </c>
      <c r="N199" s="28">
        <f t="shared" si="51"/>
        <v>0.14274309348619205</v>
      </c>
      <c r="O199" s="29">
        <f t="shared" si="52"/>
        <v>0.45519141675601793</v>
      </c>
      <c r="P199" s="29">
        <f>C199+O199</f>
        <v>82.11959208384269</v>
      </c>
      <c r="S199" s="16">
        <f t="shared" si="53"/>
        <v>0.15</v>
      </c>
      <c r="T199" s="23">
        <f t="shared" si="54"/>
        <v>56704.534816769003</v>
      </c>
      <c r="U199" s="9">
        <f t="shared" si="55"/>
        <v>1.1286575263654845E-3</v>
      </c>
      <c r="V199" s="9">
        <f t="shared" si="65"/>
        <v>3.4645457435151135E-2</v>
      </c>
      <c r="W199" s="9">
        <f t="shared" si="65"/>
        <v>2.7613319384504672E-2</v>
      </c>
      <c r="X199" s="9">
        <f t="shared" si="65"/>
        <v>2.7843854481234737E-2</v>
      </c>
      <c r="Y199" s="9">
        <f t="shared" si="65"/>
        <v>2.7835005623967717E-2</v>
      </c>
      <c r="Z199" s="9">
        <f t="shared" si="65"/>
        <v>2.7835343348973821E-2</v>
      </c>
      <c r="AA199" s="9">
        <f t="shared" si="65"/>
        <v>2.7835330456570457E-2</v>
      </c>
      <c r="AB199" s="9">
        <f t="shared" si="56"/>
        <v>2.7835330456570457E-2</v>
      </c>
    </row>
    <row r="200" spans="1:28">
      <c r="A200" s="26" t="str">
        <f>'Dane sieci'!A200</f>
        <v>OX36</v>
      </c>
      <c r="B200" s="26" t="str">
        <f>'Dane sieci'!B200</f>
        <v>OX37</v>
      </c>
      <c r="C200" s="29"/>
      <c r="D200" s="22">
        <f>'Dane sieci'!C200</f>
        <v>65</v>
      </c>
      <c r="E200" s="22" t="str">
        <f>'Dane sieci'!D200</f>
        <v>P</v>
      </c>
      <c r="F200" s="27">
        <f>'Dane sieci'!E200</f>
        <v>85</v>
      </c>
      <c r="G200" s="27">
        <f>'Dane sieci'!J200</f>
        <v>4</v>
      </c>
      <c r="H200" s="28">
        <f>H198+H199</f>
        <v>6.1588776640126053</v>
      </c>
      <c r="I200" s="28">
        <f t="shared" si="57"/>
        <v>5.5429898976113448</v>
      </c>
      <c r="J200" s="27">
        <f t="shared" si="48"/>
        <v>70.3</v>
      </c>
      <c r="K200" s="19">
        <f t="shared" si="49"/>
        <v>0.41549819698819562</v>
      </c>
      <c r="L200" s="24">
        <f t="shared" si="63"/>
        <v>29.749152942877338</v>
      </c>
      <c r="M200" s="28">
        <f t="shared" si="50"/>
        <v>2.5286780001445734</v>
      </c>
      <c r="N200" s="28">
        <f t="shared" si="51"/>
        <v>0.32964021908431285</v>
      </c>
      <c r="O200" s="29">
        <f t="shared" si="52"/>
        <v>2.8583182192288863</v>
      </c>
      <c r="P200" s="29">
        <f>MAX(P198,P199)+O200</f>
        <v>84.977910303071582</v>
      </c>
      <c r="S200" s="16">
        <f t="shared" si="53"/>
        <v>0.15</v>
      </c>
      <c r="T200" s="23">
        <f t="shared" si="54"/>
        <v>103973.62508404144</v>
      </c>
      <c r="U200" s="9">
        <f t="shared" si="55"/>
        <v>6.1554071956488069E-4</v>
      </c>
      <c r="V200" s="9">
        <f t="shared" si="65"/>
        <v>3.1656958950378213E-2</v>
      </c>
      <c r="W200" s="9">
        <f t="shared" si="65"/>
        <v>2.5223286412013175E-2</v>
      </c>
      <c r="X200" s="9">
        <f t="shared" si="65"/>
        <v>2.5382023132540867E-2</v>
      </c>
      <c r="Y200" s="9">
        <f t="shared" si="65"/>
        <v>2.5377423129431472E-2</v>
      </c>
      <c r="Z200" s="9">
        <f t="shared" si="65"/>
        <v>2.5377555849249341E-2</v>
      </c>
      <c r="AA200" s="9">
        <f t="shared" si="65"/>
        <v>2.5377552019516927E-2</v>
      </c>
      <c r="AB200" s="9">
        <f t="shared" si="56"/>
        <v>2.5377552019516927E-2</v>
      </c>
    </row>
    <row r="201" spans="1:28">
      <c r="A201" s="26" t="str">
        <f>'Dane sieci'!A201</f>
        <v>W168</v>
      </c>
      <c r="B201" s="26" t="str">
        <f>'Dane sieci'!B201</f>
        <v>OX37</v>
      </c>
      <c r="C201" s="29">
        <f>VLOOKUP(A201,'Dane węzłów'!$A$3:$E$243,4,FALSE)</f>
        <v>80.445688967586335</v>
      </c>
      <c r="D201" s="22">
        <f>'Dane sieci'!C201</f>
        <v>50</v>
      </c>
      <c r="E201" s="22" t="str">
        <f>'Dane sieci'!D201</f>
        <v>P</v>
      </c>
      <c r="F201" s="27">
        <f>'Dane sieci'!E201</f>
        <v>40</v>
      </c>
      <c r="G201" s="27">
        <f>'Dane sieci'!J201</f>
        <v>3.5</v>
      </c>
      <c r="H201" s="28">
        <f>VLOOKUP(A201,'Dane węzłów'!$A$3:$E$243,2,FALSE)</f>
        <v>2.6039783001808319</v>
      </c>
      <c r="I201" s="28">
        <f t="shared" si="57"/>
        <v>2.343580470162749</v>
      </c>
      <c r="J201" s="27">
        <f t="shared" si="48"/>
        <v>54.5</v>
      </c>
      <c r="K201" s="19">
        <f t="shared" si="49"/>
        <v>0.2922957980972557</v>
      </c>
      <c r="L201" s="24">
        <f t="shared" si="63"/>
        <v>20.82988821798839</v>
      </c>
      <c r="M201" s="28">
        <f t="shared" si="50"/>
        <v>0.83319552871953551</v>
      </c>
      <c r="N201" s="28">
        <f t="shared" si="51"/>
        <v>0.14274309348619205</v>
      </c>
      <c r="O201" s="29">
        <f t="shared" si="52"/>
        <v>0.97593862220572758</v>
      </c>
      <c r="P201" s="29">
        <f>C201+O201</f>
        <v>81.421627589792067</v>
      </c>
      <c r="S201" s="16">
        <f t="shared" si="53"/>
        <v>0.15</v>
      </c>
      <c r="T201" s="23">
        <f t="shared" si="54"/>
        <v>56704.534816769003</v>
      </c>
      <c r="U201" s="9">
        <f t="shared" si="55"/>
        <v>1.1286575263654845E-3</v>
      </c>
      <c r="V201" s="9">
        <f t="shared" si="65"/>
        <v>3.4645457435151135E-2</v>
      </c>
      <c r="W201" s="9">
        <f t="shared" si="65"/>
        <v>2.7613319384504672E-2</v>
      </c>
      <c r="X201" s="9">
        <f t="shared" si="65"/>
        <v>2.7843854481234737E-2</v>
      </c>
      <c r="Y201" s="9">
        <f t="shared" si="65"/>
        <v>2.7835005623967717E-2</v>
      </c>
      <c r="Z201" s="9">
        <f t="shared" si="65"/>
        <v>2.7835343348973821E-2</v>
      </c>
      <c r="AA201" s="9">
        <f t="shared" si="65"/>
        <v>2.7835330456570457E-2</v>
      </c>
      <c r="AB201" s="9">
        <f t="shared" si="56"/>
        <v>2.7835330456570457E-2</v>
      </c>
    </row>
    <row r="202" spans="1:28">
      <c r="A202" s="26" t="str">
        <f>'Dane sieci'!A202</f>
        <v>OX37</v>
      </c>
      <c r="B202" s="26" t="str">
        <f>'Dane sieci'!B202</f>
        <v>OX38</v>
      </c>
      <c r="C202" s="29"/>
      <c r="D202" s="22">
        <f>'Dane sieci'!C202</f>
        <v>80</v>
      </c>
      <c r="E202" s="22" t="str">
        <f>'Dane sieci'!D202</f>
        <v>P</v>
      </c>
      <c r="F202" s="27">
        <f>'Dane sieci'!E202</f>
        <v>45</v>
      </c>
      <c r="G202" s="27">
        <f>'Dane sieci'!J202</f>
        <v>2</v>
      </c>
      <c r="H202" s="28">
        <f>H200+H201</f>
        <v>8.762855964193438</v>
      </c>
      <c r="I202" s="28">
        <f t="shared" si="57"/>
        <v>7.8865703677740946</v>
      </c>
      <c r="J202" s="27">
        <f t="shared" si="48"/>
        <v>82.5</v>
      </c>
      <c r="K202" s="19">
        <f t="shared" si="49"/>
        <v>0.42925562220778918</v>
      </c>
      <c r="L202" s="24">
        <f t="shared" si="63"/>
        <v>25.881718913841016</v>
      </c>
      <c r="M202" s="28">
        <f t="shared" si="50"/>
        <v>1.1646773511228456</v>
      </c>
      <c r="N202" s="28">
        <f t="shared" si="51"/>
        <v>0.17591541431222968</v>
      </c>
      <c r="O202" s="29">
        <f t="shared" si="52"/>
        <v>1.3405927654350753</v>
      </c>
      <c r="P202" s="29">
        <f>MAX(P200,P201)+O202</f>
        <v>86.318503068506658</v>
      </c>
      <c r="S202" s="16">
        <f t="shared" si="53"/>
        <v>0.15</v>
      </c>
      <c r="T202" s="23">
        <f t="shared" si="54"/>
        <v>126057.49079905482</v>
      </c>
      <c r="U202" s="9">
        <f t="shared" si="55"/>
        <v>5.0770485430350857E-4</v>
      </c>
      <c r="V202" s="9">
        <f t="shared" si="65"/>
        <v>3.0519271780590489E-2</v>
      </c>
      <c r="W202" s="9">
        <f t="shared" si="65"/>
        <v>2.4127834009727688E-2</v>
      </c>
      <c r="X202" s="9">
        <f t="shared" si="65"/>
        <v>2.4279937902882822E-2</v>
      </c>
      <c r="Y202" s="9">
        <f t="shared" si="65"/>
        <v>2.4275662112738672E-2</v>
      </c>
      <c r="Z202" s="9">
        <f t="shared" si="65"/>
        <v>2.4275781782656016E-2</v>
      </c>
      <c r="AA202" s="9">
        <f t="shared" si="65"/>
        <v>2.4275778432947041E-2</v>
      </c>
      <c r="AB202" s="9">
        <f t="shared" si="56"/>
        <v>2.4275778432947041E-2</v>
      </c>
    </row>
    <row r="203" spans="1:28">
      <c r="A203" s="26" t="str">
        <f>'Dane sieci'!A203</f>
        <v>W170</v>
      </c>
      <c r="B203" s="26" t="str">
        <f>'Dane sieci'!B203</f>
        <v>OX38</v>
      </c>
      <c r="C203" s="29">
        <f>VLOOKUP(A203,'Dane węzłów'!$A$3:$E$243,4,FALSE)</f>
        <v>47.92548726214752</v>
      </c>
      <c r="D203" s="22">
        <f>'Dane sieci'!C203</f>
        <v>50</v>
      </c>
      <c r="E203" s="22" t="str">
        <f>'Dane sieci'!D203</f>
        <v>P</v>
      </c>
      <c r="F203" s="27">
        <f>'Dane sieci'!E203</f>
        <v>15</v>
      </c>
      <c r="G203" s="27">
        <f>'Dane sieci'!J203</f>
        <v>3.5</v>
      </c>
      <c r="H203" s="28">
        <f>VLOOKUP(A203,'Dane węzłów'!$A$3:$E$243,2,FALSE)</f>
        <v>2.0944829233341293</v>
      </c>
      <c r="I203" s="28">
        <f t="shared" si="57"/>
        <v>1.8850346310007164</v>
      </c>
      <c r="J203" s="27">
        <f t="shared" si="48"/>
        <v>54.5</v>
      </c>
      <c r="K203" s="19">
        <f t="shared" si="49"/>
        <v>0.23510509194124543</v>
      </c>
      <c r="L203" s="24">
        <f t="shared" si="63"/>
        <v>13.711403684480565</v>
      </c>
      <c r="M203" s="28">
        <f t="shared" si="50"/>
        <v>0.2056710552672085</v>
      </c>
      <c r="N203" s="28">
        <f t="shared" si="51"/>
        <v>9.2349389872102727E-2</v>
      </c>
      <c r="O203" s="29">
        <f t="shared" si="52"/>
        <v>0.29802044513931125</v>
      </c>
      <c r="P203" s="29">
        <f>C203+O203</f>
        <v>48.223507707286828</v>
      </c>
      <c r="S203" s="16">
        <f t="shared" si="53"/>
        <v>0.15</v>
      </c>
      <c r="T203" s="23">
        <f t="shared" si="54"/>
        <v>45609.704136582302</v>
      </c>
      <c r="U203" s="9">
        <f t="shared" si="55"/>
        <v>1.4032101547588715E-3</v>
      </c>
      <c r="V203" s="9">
        <f t="shared" si="65"/>
        <v>3.545475980505737E-2</v>
      </c>
      <c r="W203" s="9">
        <f t="shared" si="65"/>
        <v>2.8049625792380867E-2</v>
      </c>
      <c r="X203" s="9">
        <f t="shared" si="65"/>
        <v>2.8333482403176197E-2</v>
      </c>
      <c r="Y203" s="9">
        <f t="shared" si="65"/>
        <v>2.8320705343447355E-2</v>
      </c>
      <c r="Z203" s="9">
        <f t="shared" si="65"/>
        <v>2.8321276573660775E-2</v>
      </c>
      <c r="AA203" s="9">
        <f t="shared" si="65"/>
        <v>2.8321251027612401E-2</v>
      </c>
      <c r="AB203" s="9">
        <f t="shared" si="56"/>
        <v>2.8321251027612401E-2</v>
      </c>
    </row>
    <row r="204" spans="1:28">
      <c r="A204" s="26" t="str">
        <f>'Dane sieci'!A204</f>
        <v>OX38</v>
      </c>
      <c r="B204" s="26" t="str">
        <f>'Dane sieci'!B204</f>
        <v>OX39</v>
      </c>
      <c r="C204" s="29"/>
      <c r="D204" s="22">
        <f>'Dane sieci'!C204</f>
        <v>100</v>
      </c>
      <c r="E204" s="22" t="str">
        <f>'Dane sieci'!D204</f>
        <v>P</v>
      </c>
      <c r="F204" s="27">
        <f>'Dane sieci'!E204</f>
        <v>5</v>
      </c>
      <c r="G204" s="27">
        <f>'Dane sieci'!J204</f>
        <v>2</v>
      </c>
      <c r="H204" s="28">
        <f>H202+H203</f>
        <v>10.857338887527568</v>
      </c>
      <c r="I204" s="28">
        <f t="shared" si="57"/>
        <v>9.7716049987748121</v>
      </c>
      <c r="J204" s="27">
        <f t="shared" si="48"/>
        <v>107.1</v>
      </c>
      <c r="K204" s="19">
        <f t="shared" si="49"/>
        <v>0.31558958903737971</v>
      </c>
      <c r="L204" s="24">
        <f t="shared" si="63"/>
        <v>10.262671912679094</v>
      </c>
      <c r="M204" s="28">
        <f t="shared" si="50"/>
        <v>5.1313359563395472E-2</v>
      </c>
      <c r="N204" s="28">
        <f t="shared" si="51"/>
        <v>9.5086146437807703E-2</v>
      </c>
      <c r="O204" s="29">
        <f t="shared" si="52"/>
        <v>0.14639950600120316</v>
      </c>
      <c r="P204" s="29">
        <f>MAX(P202,P203)+O204</f>
        <v>86.46490257450786</v>
      </c>
      <c r="S204" s="16">
        <f t="shared" si="53"/>
        <v>0.15</v>
      </c>
      <c r="T204" s="23">
        <f t="shared" si="54"/>
        <v>120312.52909771953</v>
      </c>
      <c r="U204" s="9">
        <f t="shared" si="55"/>
        <v>5.3194792329582148E-4</v>
      </c>
      <c r="V204" s="9">
        <f t="shared" ref="V204:AA213" si="66">(1/(-2*LOG(2.51/$T204/U204^0.5+$S204/$J204/3.71)))^2</f>
        <v>2.9889245286237692E-2</v>
      </c>
      <c r="W204" s="9">
        <f t="shared" si="66"/>
        <v>2.2920533422927252E-2</v>
      </c>
      <c r="X204" s="9">
        <f t="shared" si="66"/>
        <v>2.3125678501514098E-2</v>
      </c>
      <c r="Y204" s="9">
        <f t="shared" si="66"/>
        <v>2.311841364651045E-2</v>
      </c>
      <c r="Z204" s="9">
        <f t="shared" si="66"/>
        <v>2.3118669354542945E-2</v>
      </c>
      <c r="AA204" s="9">
        <f t="shared" si="66"/>
        <v>2.3118660352206666E-2</v>
      </c>
      <c r="AB204" s="9">
        <f t="shared" si="56"/>
        <v>2.3118660352206666E-2</v>
      </c>
    </row>
    <row r="205" spans="1:28">
      <c r="A205" s="26" t="str">
        <f>'Dane sieci'!A205</f>
        <v>W169</v>
      </c>
      <c r="B205" s="26" t="str">
        <f>'Dane sieci'!B205</f>
        <v>OX39</v>
      </c>
      <c r="C205" s="29">
        <f>VLOOKUP(A205,'Dane węzłów'!$A$3:$E$243,4,FALSE)</f>
        <v>66.374600298885184</v>
      </c>
      <c r="D205" s="22">
        <f>'Dane sieci'!C205</f>
        <v>40</v>
      </c>
      <c r="E205" s="22" t="str">
        <f>'Dane sieci'!D205</f>
        <v>P</v>
      </c>
      <c r="F205" s="27">
        <f>'Dane sieci'!E205</f>
        <v>110</v>
      </c>
      <c r="G205" s="27">
        <f>'Dane sieci'!J205</f>
        <v>4.5</v>
      </c>
      <c r="H205" s="28">
        <f>VLOOKUP(A205,'Dane węzłów'!$A$3:$E$243,2,FALSE)</f>
        <v>1.1791599849875465</v>
      </c>
      <c r="I205" s="28">
        <f t="shared" ref="I205:I269" si="67">$C$6*H205</f>
        <v>1.0612439864887919</v>
      </c>
      <c r="J205" s="27">
        <f t="shared" ref="J205:J269" si="68">IF(E205="T",VLOOKUP(D205,$A$606:$C$629,3),VLOOKUP(D205,$A$606:$C$629,2))</f>
        <v>43.1</v>
      </c>
      <c r="K205" s="19">
        <f t="shared" ref="K205:K269" si="69">I205/3.6/$F$5/(PI()*J205^2/4)*10^6</f>
        <v>0.21163934488717609</v>
      </c>
      <c r="L205" s="24">
        <f t="shared" si="63"/>
        <v>15.161910752949961</v>
      </c>
      <c r="M205" s="28">
        <f t="shared" ref="M205:M269" si="70">L205*F205/1000</f>
        <v>1.6678101828244958</v>
      </c>
      <c r="N205" s="28">
        <f t="shared" ref="N205:N269" si="71">G205*$F$5*K205^2/2000</f>
        <v>9.6215988606566952E-2</v>
      </c>
      <c r="O205" s="29">
        <f t="shared" ref="O205:O269" si="72">M205+N205</f>
        <v>1.7640261714310628</v>
      </c>
      <c r="P205" s="29">
        <f>C205+O205</f>
        <v>68.138626470316254</v>
      </c>
      <c r="S205" s="16">
        <f t="shared" ref="S205:S269" si="73">IF(E205="T",0.7,0.15)</f>
        <v>0.15</v>
      </c>
      <c r="T205" s="23">
        <f t="shared" ref="T205:T269" si="74">K205*J205/1000/$F$4</f>
        <v>32469.260403770873</v>
      </c>
      <c r="U205" s="9">
        <f t="shared" ref="U205:U269" si="75">64/T205</f>
        <v>1.9710950974592342E-3</v>
      </c>
      <c r="V205" s="9">
        <f t="shared" si="66"/>
        <v>3.7792356364491873E-2</v>
      </c>
      <c r="W205" s="9">
        <f t="shared" si="66"/>
        <v>3.0260866436656365E-2</v>
      </c>
      <c r="X205" s="9">
        <f t="shared" si="66"/>
        <v>3.0577839364189098E-2</v>
      </c>
      <c r="Y205" s="9">
        <f t="shared" si="66"/>
        <v>3.0562316448255432E-2</v>
      </c>
      <c r="Z205" s="9">
        <f t="shared" si="66"/>
        <v>3.0563071341069437E-2</v>
      </c>
      <c r="AA205" s="9">
        <f t="shared" si="66"/>
        <v>3.0563034617449629E-2</v>
      </c>
      <c r="AB205" s="9">
        <f t="shared" ref="AB205:AB269" si="76">IF(T205&lt;=2300,U205,AA205)</f>
        <v>3.0563034617449629E-2</v>
      </c>
    </row>
    <row r="206" spans="1:28">
      <c r="A206" s="26" t="str">
        <f>'Dane sieci'!A206</f>
        <v>OX39</v>
      </c>
      <c r="B206" s="26" t="str">
        <f>'Dane sieci'!B206</f>
        <v>RED</v>
      </c>
      <c r="C206" s="29"/>
      <c r="D206" s="22">
        <f>'Dane sieci'!C206</f>
        <v>100</v>
      </c>
      <c r="E206" s="22" t="str">
        <f>'Dane sieci'!D206</f>
        <v>P</v>
      </c>
      <c r="F206" s="27">
        <f>'Dane sieci'!E206</f>
        <v>350</v>
      </c>
      <c r="G206" s="27">
        <f>'Dane sieci'!J206</f>
        <v>6</v>
      </c>
      <c r="H206" s="28">
        <f>H204+H205</f>
        <v>12.036498872515114</v>
      </c>
      <c r="I206" s="28">
        <f t="shared" si="67"/>
        <v>10.832848985263603</v>
      </c>
      <c r="J206" s="27">
        <f t="shared" si="68"/>
        <v>107.1</v>
      </c>
      <c r="K206" s="19">
        <f t="shared" si="69"/>
        <v>0.34986415842555912</v>
      </c>
      <c r="L206" s="24">
        <f t="shared" si="63"/>
        <v>12.5279298984641</v>
      </c>
      <c r="M206" s="28">
        <f t="shared" si="70"/>
        <v>4.384775464462435</v>
      </c>
      <c r="N206" s="28">
        <f t="shared" si="71"/>
        <v>0.35058398532288398</v>
      </c>
      <c r="O206" s="29">
        <f t="shared" si="72"/>
        <v>4.7353594497853191</v>
      </c>
      <c r="P206" s="29">
        <f>MAX(P204,P205)+O206</f>
        <v>91.200262024293181</v>
      </c>
      <c r="S206" s="16">
        <f t="shared" si="73"/>
        <v>0.15</v>
      </c>
      <c r="T206" s="23">
        <f t="shared" si="74"/>
        <v>133379.05686058156</v>
      </c>
      <c r="U206" s="9">
        <f t="shared" si="75"/>
        <v>4.7983545172986122E-4</v>
      </c>
      <c r="V206" s="9">
        <f t="shared" si="66"/>
        <v>2.9567859474477418E-2</v>
      </c>
      <c r="W206" s="9">
        <f t="shared" si="66"/>
        <v>2.2783687814854472E-2</v>
      </c>
      <c r="X206" s="9">
        <f t="shared" si="66"/>
        <v>2.2968838789636115E-2</v>
      </c>
      <c r="Y206" s="9">
        <f t="shared" si="66"/>
        <v>2.296277377886078E-2</v>
      </c>
      <c r="Z206" s="9">
        <f t="shared" si="66"/>
        <v>2.2962971346280645E-2</v>
      </c>
      <c r="AA206" s="9">
        <f t="shared" si="66"/>
        <v>2.2962964909360187E-2</v>
      </c>
      <c r="AB206" s="9">
        <f t="shared" si="76"/>
        <v>2.2962964909360187E-2</v>
      </c>
    </row>
    <row r="207" spans="1:28">
      <c r="A207" s="26" t="str">
        <f>'Dane sieci'!A207</f>
        <v>RED</v>
      </c>
      <c r="B207" s="26" t="str">
        <f>'Dane sieci'!B207</f>
        <v>K31/08</v>
      </c>
      <c r="C207" s="29"/>
      <c r="D207" s="22">
        <f>'Dane sieci'!C207</f>
        <v>125</v>
      </c>
      <c r="E207" s="22" t="str">
        <f>'Dane sieci'!D207</f>
        <v>P</v>
      </c>
      <c r="F207" s="27">
        <f>'Dane sieci'!E207</f>
        <v>445</v>
      </c>
      <c r="G207" s="27">
        <f>'Dane sieci'!J207</f>
        <v>10</v>
      </c>
      <c r="H207" s="28">
        <f>H206</f>
        <v>12.036498872515114</v>
      </c>
      <c r="I207" s="28">
        <f t="shared" si="67"/>
        <v>10.832848985263603</v>
      </c>
      <c r="J207" s="27">
        <f t="shared" si="68"/>
        <v>132.5</v>
      </c>
      <c r="K207" s="19">
        <f t="shared" si="69"/>
        <v>0.22858442671106396</v>
      </c>
      <c r="L207" s="24">
        <f t="shared" si="63"/>
        <v>4.2267789850101556</v>
      </c>
      <c r="M207" s="28">
        <f t="shared" si="70"/>
        <v>1.8809166483295192</v>
      </c>
      <c r="N207" s="28">
        <f t="shared" si="71"/>
        <v>0.24942225050477088</v>
      </c>
      <c r="O207" s="29">
        <f t="shared" si="72"/>
        <v>2.1303388988342902</v>
      </c>
      <c r="P207" s="29">
        <f>P206+O208</f>
        <v>91.724216331263165</v>
      </c>
      <c r="S207" s="16">
        <f t="shared" si="73"/>
        <v>0.15</v>
      </c>
      <c r="T207" s="23">
        <f t="shared" si="74"/>
        <v>107810.54331900591</v>
      </c>
      <c r="U207" s="9">
        <f t="shared" si="75"/>
        <v>5.9363396222415147E-4</v>
      </c>
      <c r="V207" s="9">
        <f t="shared" si="66"/>
        <v>2.9738997831946327E-2</v>
      </c>
      <c r="W207" s="9">
        <f t="shared" si="66"/>
        <v>2.2191766063841968E-2</v>
      </c>
      <c r="X207" s="9">
        <f t="shared" si="66"/>
        <v>2.2465422433600193E-2</v>
      </c>
      <c r="Y207" s="9">
        <f t="shared" si="66"/>
        <v>2.2453311042835572E-2</v>
      </c>
      <c r="Z207" s="9">
        <f t="shared" si="66"/>
        <v>2.2453842698304066E-2</v>
      </c>
      <c r="AA207" s="9">
        <f t="shared" si="66"/>
        <v>2.2453819351739561E-2</v>
      </c>
      <c r="AB207" s="9">
        <f t="shared" si="76"/>
        <v>2.2453819351739561E-2</v>
      </c>
    </row>
    <row r="208" spans="1:28">
      <c r="A208" s="26" t="str">
        <f>'Dane sieci'!A208</f>
        <v>W164</v>
      </c>
      <c r="B208" s="26" t="str">
        <f>'Dane sieci'!B208</f>
        <v>RED1</v>
      </c>
      <c r="C208" s="29">
        <f>VLOOKUP(A208,'Dane węzłów'!$A$3:$E$243,4,FALSE)</f>
        <v>91.711043278166329</v>
      </c>
      <c r="D208" s="22">
        <f>'Dane sieci'!C208</f>
        <v>100</v>
      </c>
      <c r="E208" s="22" t="str">
        <f>'Dane sieci'!D208</f>
        <v>T</v>
      </c>
      <c r="F208" s="27">
        <f>'Dane sieci'!E208</f>
        <v>35</v>
      </c>
      <c r="G208" s="27">
        <f>'Dane sieci'!J208</f>
        <v>4</v>
      </c>
      <c r="H208" s="28">
        <f>VLOOKUP(A208,'Dane węzłów'!$A$3:$E$243,2,FALSE)</f>
        <v>7.837729025214097</v>
      </c>
      <c r="I208" s="28">
        <f t="shared" si="67"/>
        <v>7.0539561226926875</v>
      </c>
      <c r="J208" s="27">
        <f t="shared" si="68"/>
        <v>100</v>
      </c>
      <c r="K208" s="19">
        <f t="shared" si="69"/>
        <v>0.26131747939707173</v>
      </c>
      <c r="L208" s="24">
        <f t="shared" si="63"/>
        <v>11.244741299040152</v>
      </c>
      <c r="M208" s="28">
        <f t="shared" si="70"/>
        <v>0.39356594546640533</v>
      </c>
      <c r="N208" s="28">
        <f t="shared" si="71"/>
        <v>0.13038836150357558</v>
      </c>
      <c r="O208" s="29">
        <f t="shared" si="72"/>
        <v>0.52395430696998091</v>
      </c>
      <c r="P208" s="29">
        <f>C208+O208</f>
        <v>92.234997585136313</v>
      </c>
      <c r="S208" s="16">
        <f t="shared" si="73"/>
        <v>0.7</v>
      </c>
      <c r="T208" s="23">
        <f t="shared" si="74"/>
        <v>93018.038671161572</v>
      </c>
      <c r="U208" s="9">
        <f t="shared" si="75"/>
        <v>6.8803858815227794E-4</v>
      </c>
      <c r="V208" s="9">
        <f t="shared" si="66"/>
        <v>3.8894371574446751E-2</v>
      </c>
      <c r="W208" s="9">
        <f t="shared" si="66"/>
        <v>3.4449758392278047E-2</v>
      </c>
      <c r="X208" s="9">
        <f t="shared" si="66"/>
        <v>3.4496685949130829E-2</v>
      </c>
      <c r="Y208" s="9">
        <f t="shared" si="66"/>
        <v>3.4496144152335942E-2</v>
      </c>
      <c r="Z208" s="9">
        <f t="shared" si="66"/>
        <v>3.4496150401357964E-2</v>
      </c>
      <c r="AA208" s="9">
        <f t="shared" si="66"/>
        <v>3.4496150329281633E-2</v>
      </c>
      <c r="AB208" s="9">
        <f t="shared" si="76"/>
        <v>3.4496150329281633E-2</v>
      </c>
    </row>
    <row r="209" spans="1:28">
      <c r="A209" s="26" t="str">
        <f>'Dane sieci'!A209</f>
        <v>RED1</v>
      </c>
      <c r="B209" s="26" t="str">
        <f>'Dane sieci'!B209</f>
        <v>RED2</v>
      </c>
      <c r="C209" s="29"/>
      <c r="D209" s="22">
        <f>'Dane sieci'!C209</f>
        <v>100</v>
      </c>
      <c r="E209" s="22" t="str">
        <f>'Dane sieci'!D209</f>
        <v>P</v>
      </c>
      <c r="F209" s="27">
        <f>'Dane sieci'!E209</f>
        <v>105</v>
      </c>
      <c r="G209" s="27">
        <f>'Dane sieci'!J209</f>
        <v>4</v>
      </c>
      <c r="H209" s="28">
        <f>H208</f>
        <v>7.837729025214097</v>
      </c>
      <c r="I209" s="28">
        <f t="shared" si="67"/>
        <v>7.0539561226926875</v>
      </c>
      <c r="J209" s="27">
        <f t="shared" si="68"/>
        <v>107.1</v>
      </c>
      <c r="K209" s="19">
        <f t="shared" si="69"/>
        <v>0.22781877840205519</v>
      </c>
      <c r="L209" s="24">
        <f t="shared" si="63"/>
        <v>5.4827655431706104</v>
      </c>
      <c r="M209" s="28">
        <f t="shared" si="70"/>
        <v>0.57569038203291401</v>
      </c>
      <c r="N209" s="28">
        <f t="shared" si="71"/>
        <v>9.9101663510302779E-2</v>
      </c>
      <c r="O209" s="29">
        <f t="shared" si="72"/>
        <v>0.67479204554321681</v>
      </c>
      <c r="P209" s="29">
        <f>P208+O209</f>
        <v>92.909789630679526</v>
      </c>
      <c r="S209" s="16">
        <f t="shared" si="73"/>
        <v>0.15</v>
      </c>
      <c r="T209" s="23">
        <f t="shared" si="74"/>
        <v>86851.576723773658</v>
      </c>
      <c r="U209" s="9">
        <f t="shared" si="75"/>
        <v>7.3688932791108957E-4</v>
      </c>
      <c r="V209" s="9">
        <f t="shared" si="66"/>
        <v>3.0974114691865017E-2</v>
      </c>
      <c r="W209" s="9">
        <f t="shared" si="66"/>
        <v>2.3434053880453925E-2</v>
      </c>
      <c r="X209" s="9">
        <f t="shared" si="66"/>
        <v>2.3713037448224932E-2</v>
      </c>
      <c r="Y209" s="9">
        <f t="shared" si="66"/>
        <v>2.3700553445687604E-2</v>
      </c>
      <c r="Z209" s="9">
        <f t="shared" si="66"/>
        <v>2.3701107678663118E-2</v>
      </c>
      <c r="AA209" s="9">
        <f t="shared" si="66"/>
        <v>2.3701083064565334E-2</v>
      </c>
      <c r="AB209" s="9">
        <f t="shared" si="76"/>
        <v>2.3701083064565334E-2</v>
      </c>
    </row>
    <row r="210" spans="1:28">
      <c r="A210" s="26" t="str">
        <f>'Dane sieci'!A210</f>
        <v>RED2</v>
      </c>
      <c r="B210" s="26" t="str">
        <f>'Dane sieci'!B210</f>
        <v>OX40</v>
      </c>
      <c r="C210" s="29"/>
      <c r="D210" s="22">
        <f>'Dane sieci'!C210</f>
        <v>125</v>
      </c>
      <c r="E210" s="22" t="str">
        <f>'Dane sieci'!D210</f>
        <v>P</v>
      </c>
      <c r="F210" s="27">
        <f>'Dane sieci'!E210</f>
        <v>80</v>
      </c>
      <c r="G210" s="27">
        <f>'Dane sieci'!J210</f>
        <v>2</v>
      </c>
      <c r="H210" s="28">
        <f>H209</f>
        <v>7.837729025214097</v>
      </c>
      <c r="I210" s="28">
        <f t="shared" si="67"/>
        <v>7.0539561226926875</v>
      </c>
      <c r="J210" s="27">
        <f t="shared" si="68"/>
        <v>132.5</v>
      </c>
      <c r="K210" s="19">
        <f t="shared" si="69"/>
        <v>0.14884584088120853</v>
      </c>
      <c r="L210" s="24">
        <f t="shared" ref="L210:L241" si="77">AB210/(J210/1000)*$F$5*K210^2/2</f>
        <v>1.8678295174903869</v>
      </c>
      <c r="M210" s="28">
        <f t="shared" si="70"/>
        <v>0.14942636139923096</v>
      </c>
      <c r="N210" s="28">
        <f t="shared" si="71"/>
        <v>2.1151701996947551E-2</v>
      </c>
      <c r="O210" s="29">
        <f t="shared" si="72"/>
        <v>0.17057806339617851</v>
      </c>
      <c r="P210" s="29">
        <f>P209+O210</f>
        <v>93.080367694075704</v>
      </c>
      <c r="S210" s="16">
        <f t="shared" si="73"/>
        <v>0.15</v>
      </c>
      <c r="T210" s="23">
        <f t="shared" si="74"/>
        <v>70202.293336725706</v>
      </c>
      <c r="U210" s="9">
        <f t="shared" si="75"/>
        <v>9.1165112930176838E-4</v>
      </c>
      <c r="V210" s="9">
        <f t="shared" si="66"/>
        <v>3.1281135082073377E-2</v>
      </c>
      <c r="W210" s="9">
        <f t="shared" si="66"/>
        <v>2.3030209353189109E-2</v>
      </c>
      <c r="X210" s="9">
        <f t="shared" si="66"/>
        <v>2.3422800613037698E-2</v>
      </c>
      <c r="Y210" s="9">
        <f t="shared" si="66"/>
        <v>2.339994096289294E-2</v>
      </c>
      <c r="Z210" s="9">
        <f t="shared" si="66"/>
        <v>2.3401257602682076E-2</v>
      </c>
      <c r="AA210" s="9">
        <f t="shared" si="66"/>
        <v>2.3401181720808257E-2</v>
      </c>
      <c r="AB210" s="9">
        <f t="shared" si="76"/>
        <v>2.3401181720808257E-2</v>
      </c>
    </row>
    <row r="211" spans="1:28">
      <c r="A211" s="26" t="str">
        <f>'Dane sieci'!A211</f>
        <v>W163</v>
      </c>
      <c r="B211" s="26" t="str">
        <f>'Dane sieci'!B211</f>
        <v>OX40</v>
      </c>
      <c r="C211" s="29">
        <f>VLOOKUP(A211,'Dane węzłów'!$A$3:$E$243,4,FALSE)</f>
        <v>75.839698988683665</v>
      </c>
      <c r="D211" s="22">
        <f>'Dane sieci'!C211</f>
        <v>80</v>
      </c>
      <c r="E211" s="22" t="str">
        <f>'Dane sieci'!D211</f>
        <v>T</v>
      </c>
      <c r="F211" s="27">
        <f>'Dane sieci'!E211</f>
        <v>30</v>
      </c>
      <c r="G211" s="27">
        <f>'Dane sieci'!J211</f>
        <v>3.5</v>
      </c>
      <c r="H211" s="28">
        <f>VLOOKUP(A211,'Dane węzłów'!$A$3:$E$243,2,FALSE)</f>
        <v>7.2567470742775262</v>
      </c>
      <c r="I211" s="28">
        <f t="shared" si="67"/>
        <v>6.5310723668497737</v>
      </c>
      <c r="J211" s="27">
        <f t="shared" si="68"/>
        <v>81.7</v>
      </c>
      <c r="K211" s="19">
        <f t="shared" si="69"/>
        <v>0.36247335650494855</v>
      </c>
      <c r="L211" s="24">
        <f t="shared" si="77"/>
        <v>28.093159311228682</v>
      </c>
      <c r="M211" s="28">
        <f t="shared" si="70"/>
        <v>0.84279477933686042</v>
      </c>
      <c r="N211" s="28">
        <f t="shared" si="71"/>
        <v>0.21951395716481722</v>
      </c>
      <c r="O211" s="29">
        <f t="shared" si="72"/>
        <v>1.0623087365016777</v>
      </c>
      <c r="P211" s="29">
        <f>C211+O211</f>
        <v>76.902007725185342</v>
      </c>
      <c r="S211" s="16">
        <f t="shared" si="73"/>
        <v>0.7</v>
      </c>
      <c r="T211" s="23">
        <f t="shared" si="74"/>
        <v>105413.65296131831</v>
      </c>
      <c r="U211" s="9">
        <f t="shared" si="75"/>
        <v>6.0713198150418805E-4</v>
      </c>
      <c r="V211" s="9">
        <f t="shared" si="66"/>
        <v>4.0494556988134096E-2</v>
      </c>
      <c r="W211" s="9">
        <f t="shared" si="66"/>
        <v>3.6564853677794551E-2</v>
      </c>
      <c r="X211" s="9">
        <f t="shared" si="66"/>
        <v>3.6595833562490271E-2</v>
      </c>
      <c r="Y211" s="9">
        <f t="shared" si="66"/>
        <v>3.6595570147914119E-2</v>
      </c>
      <c r="Z211" s="9">
        <f t="shared" si="66"/>
        <v>3.659557238626749E-2</v>
      </c>
      <c r="AA211" s="9">
        <f t="shared" si="66"/>
        <v>3.6595572367247073E-2</v>
      </c>
      <c r="AB211" s="9">
        <f t="shared" si="76"/>
        <v>3.6595572367247073E-2</v>
      </c>
    </row>
    <row r="212" spans="1:28">
      <c r="A212" s="26" t="str">
        <f>'Dane sieci'!A212</f>
        <v>OX40</v>
      </c>
      <c r="B212" s="26" t="str">
        <f>'Dane sieci'!B212</f>
        <v>OX41</v>
      </c>
      <c r="C212" s="29"/>
      <c r="D212" s="22">
        <f>'Dane sieci'!C212</f>
        <v>125</v>
      </c>
      <c r="E212" s="22" t="str">
        <f>'Dane sieci'!D212</f>
        <v>P</v>
      </c>
      <c r="F212" s="27">
        <f>'Dane sieci'!E212</f>
        <v>95</v>
      </c>
      <c r="G212" s="27">
        <f>'Dane sieci'!J212</f>
        <v>3.5</v>
      </c>
      <c r="H212" s="28">
        <f>H211+H210</f>
        <v>15.094476099491622</v>
      </c>
      <c r="I212" s="28">
        <f t="shared" si="67"/>
        <v>13.585028489542461</v>
      </c>
      <c r="J212" s="27">
        <f t="shared" si="68"/>
        <v>132.5</v>
      </c>
      <c r="K212" s="19">
        <f t="shared" si="69"/>
        <v>0.2866582884483892</v>
      </c>
      <c r="L212" s="24">
        <f t="shared" si="77"/>
        <v>6.530779820797683</v>
      </c>
      <c r="M212" s="28">
        <f t="shared" si="70"/>
        <v>0.62042408297577989</v>
      </c>
      <c r="N212" s="28">
        <f t="shared" si="71"/>
        <v>0.13729001960252296</v>
      </c>
      <c r="O212" s="29">
        <f t="shared" si="72"/>
        <v>0.75771410257830285</v>
      </c>
      <c r="P212" s="29">
        <f>MAX(P210,P211)+O212</f>
        <v>93.838081796654009</v>
      </c>
      <c r="S212" s="16">
        <f t="shared" si="73"/>
        <v>0.15</v>
      </c>
      <c r="T212" s="23">
        <f t="shared" si="74"/>
        <v>135200.74954004423</v>
      </c>
      <c r="U212" s="9">
        <f t="shared" si="75"/>
        <v>4.7337015673159605E-4</v>
      </c>
      <c r="V212" s="9">
        <f t="shared" si="66"/>
        <v>2.8999401200731946E-2</v>
      </c>
      <c r="W212" s="9">
        <f t="shared" si="66"/>
        <v>2.1846366625757566E-2</v>
      </c>
      <c r="X212" s="9">
        <f t="shared" si="66"/>
        <v>2.2068301196072067E-2</v>
      </c>
      <c r="Y212" s="9">
        <f t="shared" si="66"/>
        <v>2.205992591902339E-2</v>
      </c>
      <c r="Z212" s="9">
        <f t="shared" si="66"/>
        <v>2.206023982143886E-2</v>
      </c>
      <c r="AA212" s="9">
        <f t="shared" si="66"/>
        <v>2.2060228053454718E-2</v>
      </c>
      <c r="AB212" s="9">
        <f t="shared" si="76"/>
        <v>2.2060228053454718E-2</v>
      </c>
    </row>
    <row r="213" spans="1:28">
      <c r="A213" s="26" t="str">
        <f>'Dane sieci'!A213</f>
        <v>W166</v>
      </c>
      <c r="B213" s="26" t="str">
        <f>'Dane sieci'!B213</f>
        <v>OX41</v>
      </c>
      <c r="C213" s="29">
        <f>VLOOKUP(A213,'Dane węzłów'!$A$3:$E$243,4,FALSE)</f>
        <v>49.654273655290069</v>
      </c>
      <c r="D213" s="22">
        <f>'Dane sieci'!C213</f>
        <v>125</v>
      </c>
      <c r="E213" s="22" t="str">
        <f>'Dane sieci'!D213</f>
        <v>P</v>
      </c>
      <c r="F213" s="27">
        <f>'Dane sieci'!E213</f>
        <v>40</v>
      </c>
      <c r="G213" s="27">
        <f>'Dane sieci'!J213</f>
        <v>3.5</v>
      </c>
      <c r="H213" s="28">
        <f>VLOOKUP(A213,'Dane węzłów'!$A$3:$E$243,2,FALSE)</f>
        <v>0.19800061414582551</v>
      </c>
      <c r="I213" s="28">
        <f t="shared" si="67"/>
        <v>0.17820055273124297</v>
      </c>
      <c r="J213" s="27">
        <f t="shared" si="68"/>
        <v>132.5</v>
      </c>
      <c r="K213" s="19">
        <f t="shared" si="69"/>
        <v>3.7602177636813696E-3</v>
      </c>
      <c r="L213" s="24">
        <f t="shared" si="77"/>
        <v>1.8382493130029772E-3</v>
      </c>
      <c r="M213" s="28">
        <f t="shared" si="70"/>
        <v>7.352997252011909E-5</v>
      </c>
      <c r="N213" s="28">
        <f t="shared" si="71"/>
        <v>2.3623049148594415E-5</v>
      </c>
      <c r="O213" s="29">
        <f t="shared" si="72"/>
        <v>9.7153021668713505E-5</v>
      </c>
      <c r="P213" s="29">
        <f>C213+O213</f>
        <v>49.654370808311739</v>
      </c>
      <c r="S213" s="16">
        <f t="shared" si="73"/>
        <v>0.15</v>
      </c>
      <c r="T213" s="23">
        <f t="shared" si="74"/>
        <v>1773.4852978969107</v>
      </c>
      <c r="U213" s="9">
        <f t="shared" si="75"/>
        <v>3.6087133102199645E-2</v>
      </c>
      <c r="V213" s="9">
        <f t="shared" si="66"/>
        <v>5.6132143927069694E-2</v>
      </c>
      <c r="W213" s="9">
        <f t="shared" si="66"/>
        <v>5.1553327179143113E-2</v>
      </c>
      <c r="X213" s="9">
        <f t="shared" si="66"/>
        <v>5.2387247169947006E-2</v>
      </c>
      <c r="Y213" s="9">
        <f t="shared" si="66"/>
        <v>5.2228317864596613E-2</v>
      </c>
      <c r="Z213" s="9">
        <f t="shared" si="66"/>
        <v>5.2258350583959709E-2</v>
      </c>
      <c r="AA213" s="9">
        <f t="shared" si="66"/>
        <v>5.225266618165382E-2</v>
      </c>
      <c r="AB213" s="9">
        <f t="shared" si="76"/>
        <v>3.6087133102199645E-2</v>
      </c>
    </row>
    <row r="214" spans="1:28">
      <c r="A214" s="26" t="str">
        <f>'Dane sieci'!A214</f>
        <v>OX41</v>
      </c>
      <c r="B214" s="26" t="str">
        <f>'Dane sieci'!B214</f>
        <v>K31/08</v>
      </c>
      <c r="C214" s="29"/>
      <c r="D214" s="22">
        <f>'Dane sieci'!C214</f>
        <v>125</v>
      </c>
      <c r="E214" s="22" t="str">
        <f>'Dane sieci'!D214</f>
        <v>P</v>
      </c>
      <c r="F214" s="27">
        <f>'Dane sieci'!E214</f>
        <v>550</v>
      </c>
      <c r="G214" s="27">
        <f>'Dane sieci'!J214</f>
        <v>10.9</v>
      </c>
      <c r="H214" s="28">
        <f>H212+H213</f>
        <v>15.292476713637448</v>
      </c>
      <c r="I214" s="28">
        <f t="shared" si="67"/>
        <v>13.763229042273704</v>
      </c>
      <c r="J214" s="27">
        <f t="shared" si="68"/>
        <v>132.5</v>
      </c>
      <c r="K214" s="19">
        <f t="shared" si="69"/>
        <v>0.2904185062120706</v>
      </c>
      <c r="L214" s="24">
        <f t="shared" si="77"/>
        <v>6.6969557801100192</v>
      </c>
      <c r="M214" s="28">
        <f t="shared" si="70"/>
        <v>3.6833256790605104</v>
      </c>
      <c r="N214" s="28">
        <f t="shared" si="71"/>
        <v>0.43885089475703193</v>
      </c>
      <c r="O214" s="29">
        <f t="shared" si="72"/>
        <v>4.1221765738175424</v>
      </c>
      <c r="P214" s="29">
        <f>MAX(P212,P213)+O214</f>
        <v>97.96025837047155</v>
      </c>
      <c r="S214" s="16">
        <f t="shared" si="73"/>
        <v>0.15</v>
      </c>
      <c r="T214" s="23">
        <f t="shared" si="74"/>
        <v>136974.23483794119</v>
      </c>
      <c r="U214" s="9">
        <f t="shared" si="75"/>
        <v>4.6724115725647636E-4</v>
      </c>
      <c r="V214" s="9">
        <f t="shared" ref="V214:AA223" si="78">(1/(-2*LOG(2.51/$T214/U214^0.5+$S214/$J214/3.71)))^2</f>
        <v>2.8958304796246673E-2</v>
      </c>
      <c r="W214" s="9">
        <f t="shared" si="78"/>
        <v>2.1828264845587132E-2</v>
      </c>
      <c r="X214" s="9">
        <f t="shared" si="78"/>
        <v>2.2047455776561486E-2</v>
      </c>
      <c r="Y214" s="9">
        <f t="shared" si="78"/>
        <v>2.2039261962800524E-2</v>
      </c>
      <c r="Z214" s="9">
        <f t="shared" si="78"/>
        <v>2.2039566193027816E-2</v>
      </c>
      <c r="AA214" s="9">
        <f t="shared" si="78"/>
        <v>2.2039554894331032E-2</v>
      </c>
      <c r="AB214" s="9">
        <f t="shared" si="76"/>
        <v>2.2039554894331032E-2</v>
      </c>
    </row>
    <row r="215" spans="1:28">
      <c r="A215" s="26" t="str">
        <f>'Dane sieci'!A215</f>
        <v>K31/08</v>
      </c>
      <c r="B215" s="26" t="str">
        <f>'Dane sieci'!B215</f>
        <v>K31/06</v>
      </c>
      <c r="C215" s="29"/>
      <c r="D215" s="22">
        <f>'Dane sieci'!C215</f>
        <v>150</v>
      </c>
      <c r="E215" s="22" t="str">
        <f>'Dane sieci'!D215</f>
        <v>P</v>
      </c>
      <c r="F215" s="27">
        <f>'Dane sieci'!E215</f>
        <v>170</v>
      </c>
      <c r="G215" s="27">
        <f>'Dane sieci'!J215</f>
        <v>2</v>
      </c>
      <c r="H215" s="28">
        <f>H214+H207</f>
        <v>27.328975586152563</v>
      </c>
      <c r="I215" s="28">
        <f t="shared" si="67"/>
        <v>24.596078027537306</v>
      </c>
      <c r="J215" s="27">
        <f t="shared" si="68"/>
        <v>160.30000000000001</v>
      </c>
      <c r="K215" s="19">
        <f t="shared" si="69"/>
        <v>0.35459656473540446</v>
      </c>
      <c r="L215" s="24">
        <f t="shared" si="77"/>
        <v>7.7713044843995194</v>
      </c>
      <c r="M215" s="28">
        <f t="shared" si="70"/>
        <v>1.3211217623479183</v>
      </c>
      <c r="N215" s="28">
        <f t="shared" si="71"/>
        <v>0.12004413848830385</v>
      </c>
      <c r="O215" s="29">
        <f t="shared" si="72"/>
        <v>1.4411659008362221</v>
      </c>
      <c r="P215" s="29">
        <f>MAX(P207,P214)+O215</f>
        <v>99.401424271307775</v>
      </c>
      <c r="S215" s="16">
        <f t="shared" si="73"/>
        <v>0.15</v>
      </c>
      <c r="T215" s="23">
        <f t="shared" si="74"/>
        <v>202333.01999872416</v>
      </c>
      <c r="U215" s="9">
        <f t="shared" si="75"/>
        <v>3.1631020977398333E-4</v>
      </c>
      <c r="V215" s="9">
        <f t="shared" si="78"/>
        <v>2.7367585469049587E-2</v>
      </c>
      <c r="W215" s="9">
        <f t="shared" si="78"/>
        <v>2.0582172342677868E-2</v>
      </c>
      <c r="X215" s="9">
        <f t="shared" si="78"/>
        <v>2.0760228635495582E-2</v>
      </c>
      <c r="Y215" s="9">
        <f t="shared" si="78"/>
        <v>2.0754525317161286E-2</v>
      </c>
      <c r="Z215" s="9">
        <f t="shared" si="78"/>
        <v>2.0754706921774588E-2</v>
      </c>
      <c r="AA215" s="9">
        <f t="shared" si="78"/>
        <v>2.0754701138042123E-2</v>
      </c>
      <c r="AB215" s="9">
        <f t="shared" si="76"/>
        <v>2.0754701138042123E-2</v>
      </c>
    </row>
    <row r="216" spans="1:28">
      <c r="A216" s="26" t="str">
        <f>'Dane sieci'!A216</f>
        <v>W198</v>
      </c>
      <c r="B216" s="26" t="str">
        <f>'Dane sieci'!B216</f>
        <v>K31/06</v>
      </c>
      <c r="C216" s="29">
        <f>VLOOKUP(A216,'Dane węzłów'!$A$3:$E$243,4,FALSE)</f>
        <v>46.509000675161374</v>
      </c>
      <c r="D216" s="22">
        <f>'Dane sieci'!C216</f>
        <v>80</v>
      </c>
      <c r="E216" s="22" t="str">
        <f>'Dane sieci'!D216</f>
        <v>P</v>
      </c>
      <c r="F216" s="27">
        <f>'Dane sieci'!E216</f>
        <v>85</v>
      </c>
      <c r="G216" s="27">
        <f>'Dane sieci'!J216</f>
        <v>8.5</v>
      </c>
      <c r="H216" s="28">
        <f>VLOOKUP(A216,'Dane węzłów'!$A$3:$E$243,2,FALSE)</f>
        <v>2.0322643680656576</v>
      </c>
      <c r="I216" s="28">
        <f t="shared" si="67"/>
        <v>1.8290379312590919</v>
      </c>
      <c r="J216" s="27">
        <f t="shared" si="68"/>
        <v>82.5</v>
      </c>
      <c r="K216" s="19">
        <f t="shared" si="69"/>
        <v>9.9552121975913177E-2</v>
      </c>
      <c r="L216" s="24">
        <f t="shared" si="77"/>
        <v>1.5951258993658157</v>
      </c>
      <c r="M216" s="28">
        <f t="shared" si="70"/>
        <v>0.13558570144609433</v>
      </c>
      <c r="N216" s="28">
        <f t="shared" si="71"/>
        <v>4.0212575054028629E-2</v>
      </c>
      <c r="O216" s="29">
        <f t="shared" si="72"/>
        <v>0.17579827650012297</v>
      </c>
      <c r="P216" s="29">
        <f>C216+O216</f>
        <v>46.684798951661499</v>
      </c>
      <c r="S216" s="16">
        <f t="shared" si="73"/>
        <v>0.15</v>
      </c>
      <c r="T216" s="23">
        <f t="shared" si="74"/>
        <v>29235.006021494442</v>
      </c>
      <c r="U216" s="9">
        <f t="shared" si="75"/>
        <v>2.1891563816660515E-3</v>
      </c>
      <c r="V216" s="9">
        <f t="shared" si="78"/>
        <v>3.6045546172196422E-2</v>
      </c>
      <c r="W216" s="9">
        <f t="shared" si="78"/>
        <v>2.7305821104664771E-2</v>
      </c>
      <c r="X216" s="9">
        <f t="shared" si="78"/>
        <v>2.7855133767695564E-2</v>
      </c>
      <c r="Y216" s="9">
        <f t="shared" si="78"/>
        <v>2.7813891253304905E-2</v>
      </c>
      <c r="Z216" s="9">
        <f t="shared" si="78"/>
        <v>2.7816949359075513E-2</v>
      </c>
      <c r="AA216" s="9">
        <f t="shared" si="78"/>
        <v>2.7816722391624488E-2</v>
      </c>
      <c r="AB216" s="9">
        <f t="shared" si="76"/>
        <v>2.7816722391624488E-2</v>
      </c>
    </row>
    <row r="217" spans="1:28">
      <c r="A217" s="26" t="str">
        <f>'Dane sieci'!A217</f>
        <v>K31/06</v>
      </c>
      <c r="B217" s="26" t="str">
        <f>'Dane sieci'!B217</f>
        <v>K31/05</v>
      </c>
      <c r="C217" s="29"/>
      <c r="D217" s="22">
        <f>'Dane sieci'!C217</f>
        <v>150</v>
      </c>
      <c r="E217" s="22" t="str">
        <f>'Dane sieci'!D217</f>
        <v>P</v>
      </c>
      <c r="F217" s="27">
        <f>'Dane sieci'!E217</f>
        <v>160</v>
      </c>
      <c r="G217" s="27">
        <f>'Dane sieci'!J217</f>
        <v>5</v>
      </c>
      <c r="H217" s="28">
        <f>H215+H216</f>
        <v>29.36123995421822</v>
      </c>
      <c r="I217" s="28">
        <f t="shared" si="67"/>
        <v>26.4251159587964</v>
      </c>
      <c r="J217" s="27">
        <f t="shared" si="68"/>
        <v>160.30000000000001</v>
      </c>
      <c r="K217" s="19">
        <f t="shared" si="69"/>
        <v>0.3809654259200656</v>
      </c>
      <c r="L217" s="24">
        <f t="shared" si="77"/>
        <v>8.9314678290707246</v>
      </c>
      <c r="M217" s="28">
        <f t="shared" si="70"/>
        <v>1.4290348526513159</v>
      </c>
      <c r="N217" s="28">
        <f t="shared" si="71"/>
        <v>0.34640411875778521</v>
      </c>
      <c r="O217" s="29">
        <f t="shared" si="72"/>
        <v>1.775438971409101</v>
      </c>
      <c r="P217" s="29">
        <f>MAX(P215,P216)+O217</f>
        <v>101.17686324271688</v>
      </c>
      <c r="S217" s="16">
        <f t="shared" si="73"/>
        <v>0.15</v>
      </c>
      <c r="T217" s="23">
        <f t="shared" si="74"/>
        <v>217379.10856250016</v>
      </c>
      <c r="U217" s="9">
        <f t="shared" si="75"/>
        <v>2.9441651694693061E-4</v>
      </c>
      <c r="V217" s="9">
        <f t="shared" si="78"/>
        <v>2.7162576319484467E-2</v>
      </c>
      <c r="W217" s="9">
        <f t="shared" si="78"/>
        <v>2.0504559287088105E-2</v>
      </c>
      <c r="X217" s="9">
        <f t="shared" si="78"/>
        <v>2.067025360613416E-2</v>
      </c>
      <c r="Y217" s="9">
        <f t="shared" si="78"/>
        <v>2.0665229363664953E-2</v>
      </c>
      <c r="Z217" s="9">
        <f t="shared" si="78"/>
        <v>2.0665380866344549E-2</v>
      </c>
      <c r="AA217" s="9">
        <f t="shared" si="78"/>
        <v>2.066537629711512E-2</v>
      </c>
      <c r="AB217" s="9">
        <f t="shared" si="76"/>
        <v>2.066537629711512E-2</v>
      </c>
    </row>
    <row r="218" spans="1:28">
      <c r="A218" s="26" t="str">
        <f>'Dane sieci'!A218</f>
        <v>W161</v>
      </c>
      <c r="B218" s="26" t="str">
        <f>'Dane sieci'!B218</f>
        <v>K31/05</v>
      </c>
      <c r="C218" s="29">
        <f>VLOOKUP(A218,'Dane węzłów'!$A$3:$E$243,4,FALSE)</f>
        <v>54.623585043007509</v>
      </c>
      <c r="D218" s="22">
        <f>'Dane sieci'!C218</f>
        <v>65</v>
      </c>
      <c r="E218" s="22" t="str">
        <f>'Dane sieci'!D218</f>
        <v>T</v>
      </c>
      <c r="F218" s="27">
        <f>'Dane sieci'!E218</f>
        <v>65</v>
      </c>
      <c r="G218" s="27">
        <f>'Dane sieci'!J218</f>
        <v>6</v>
      </c>
      <c r="H218" s="28">
        <f>VLOOKUP(A218,'Dane węzłów'!$A$3:$E$243,2,FALSE)</f>
        <v>3.5374799549626395</v>
      </c>
      <c r="I218" s="28">
        <f t="shared" si="67"/>
        <v>3.1837319594663755</v>
      </c>
      <c r="J218" s="27">
        <f t="shared" si="68"/>
        <v>69.7</v>
      </c>
      <c r="K218" s="19">
        <f t="shared" si="69"/>
        <v>0.24277650071686643</v>
      </c>
      <c r="L218" s="24">
        <f t="shared" si="77"/>
        <v>15.705439387932596</v>
      </c>
      <c r="M218" s="28">
        <f t="shared" si="70"/>
        <v>1.0208535602156188</v>
      </c>
      <c r="N218" s="28">
        <f t="shared" si="71"/>
        <v>0.16881322272182636</v>
      </c>
      <c r="O218" s="29">
        <f t="shared" si="72"/>
        <v>1.1896667829374452</v>
      </c>
      <c r="P218" s="29">
        <f>C218+O218</f>
        <v>55.813251825944953</v>
      </c>
      <c r="S218" s="16">
        <f t="shared" si="73"/>
        <v>0.7</v>
      </c>
      <c r="T218" s="23">
        <f t="shared" si="74"/>
        <v>60233.506028803087</v>
      </c>
      <c r="U218" s="9">
        <f t="shared" si="75"/>
        <v>1.0625315413217988E-3</v>
      </c>
      <c r="V218" s="9">
        <f t="shared" si="78"/>
        <v>4.3419903302447188E-2</v>
      </c>
      <c r="W218" s="9">
        <f t="shared" si="78"/>
        <v>3.8855412579308683E-2</v>
      </c>
      <c r="X218" s="9">
        <f t="shared" si="78"/>
        <v>3.8907632640633689E-2</v>
      </c>
      <c r="Y218" s="9">
        <f t="shared" si="78"/>
        <v>3.8906984332018363E-2</v>
      </c>
      <c r="Z218" s="9">
        <f t="shared" si="78"/>
        <v>3.89069923728185E-2</v>
      </c>
      <c r="AA218" s="9">
        <f t="shared" si="78"/>
        <v>3.8906992273089365E-2</v>
      </c>
      <c r="AB218" s="9">
        <f t="shared" si="76"/>
        <v>3.8906992273089365E-2</v>
      </c>
    </row>
    <row r="219" spans="1:28">
      <c r="A219" s="26" t="str">
        <f>'Dane sieci'!A219</f>
        <v>K31/05</v>
      </c>
      <c r="B219" s="26" t="str">
        <f>'Dane sieci'!B219</f>
        <v>K31/03</v>
      </c>
      <c r="C219" s="29"/>
      <c r="D219" s="22">
        <f>'Dane sieci'!C219</f>
        <v>150</v>
      </c>
      <c r="E219" s="22" t="str">
        <f>'Dane sieci'!D219</f>
        <v>P</v>
      </c>
      <c r="F219" s="27">
        <f>'Dane sieci'!E219</f>
        <v>65</v>
      </c>
      <c r="G219" s="27">
        <f>'Dane sieci'!J219</f>
        <v>2</v>
      </c>
      <c r="H219" s="28">
        <f>H217+H220</f>
        <v>29.517567982530963</v>
      </c>
      <c r="I219" s="28">
        <f t="shared" si="67"/>
        <v>26.565811184277866</v>
      </c>
      <c r="J219" s="27">
        <f t="shared" si="68"/>
        <v>160.30000000000001</v>
      </c>
      <c r="K219" s="19">
        <f t="shared" si="69"/>
        <v>0.38299379985734727</v>
      </c>
      <c r="L219" s="24">
        <f t="shared" si="77"/>
        <v>9.024027940973383</v>
      </c>
      <c r="M219" s="28">
        <f t="shared" si="70"/>
        <v>0.58656181616326986</v>
      </c>
      <c r="N219" s="28">
        <f t="shared" si="71"/>
        <v>0.14004106282720002</v>
      </c>
      <c r="O219" s="29">
        <f t="shared" si="72"/>
        <v>0.72660287899046994</v>
      </c>
      <c r="P219" s="29">
        <f>MAX(P217,P218)+O219</f>
        <v>101.90346612170735</v>
      </c>
      <c r="S219" s="16">
        <f t="shared" si="73"/>
        <v>0.15</v>
      </c>
      <c r="T219" s="23">
        <f t="shared" si="74"/>
        <v>218536.49999048296</v>
      </c>
      <c r="U219" s="9">
        <f t="shared" si="75"/>
        <v>2.9285725726726261E-4</v>
      </c>
      <c r="V219" s="9">
        <f t="shared" si="78"/>
        <v>2.7147569099906774E-2</v>
      </c>
      <c r="W219" s="9">
        <f t="shared" si="78"/>
        <v>2.0498989867010594E-2</v>
      </c>
      <c r="X219" s="9">
        <f t="shared" si="78"/>
        <v>2.0663796528737753E-2</v>
      </c>
      <c r="Y219" s="9">
        <f t="shared" si="78"/>
        <v>2.0658819611329874E-2</v>
      </c>
      <c r="Z219" s="9">
        <f t="shared" si="78"/>
        <v>2.065896907797566E-2</v>
      </c>
      <c r="AA219" s="9">
        <f t="shared" si="78"/>
        <v>2.0658964588450283E-2</v>
      </c>
      <c r="AB219" s="9">
        <f t="shared" si="76"/>
        <v>2.0658964588450283E-2</v>
      </c>
    </row>
    <row r="220" spans="1:28">
      <c r="A220" s="26" t="str">
        <f>'Dane sieci'!A220</f>
        <v>W160</v>
      </c>
      <c r="B220" s="26" t="str">
        <f>'Dane sieci'!B220</f>
        <v>K31/04</v>
      </c>
      <c r="C220" s="29">
        <f>VLOOKUP(A220,'Dane węzłów'!$A$3:$E$243,4,FALSE)</f>
        <v>64.922541301515679</v>
      </c>
      <c r="D220" s="22">
        <f>'Dane sieci'!C220</f>
        <v>25</v>
      </c>
      <c r="E220" s="22" t="str">
        <f>'Dane sieci'!D220</f>
        <v>T</v>
      </c>
      <c r="F220" s="27">
        <f>'Dane sieci'!E220</f>
        <v>55</v>
      </c>
      <c r="G220" s="27">
        <f>'Dane sieci'!J220</f>
        <v>4</v>
      </c>
      <c r="H220" s="28">
        <f>VLOOKUP(A220,'Dane węzłów'!$A$3:$E$243,2,FALSE)</f>
        <v>0.15632802831274295</v>
      </c>
      <c r="I220" s="28">
        <f t="shared" si="67"/>
        <v>0.14069522548146865</v>
      </c>
      <c r="J220" s="27">
        <f t="shared" si="68"/>
        <v>28.1</v>
      </c>
      <c r="K220" s="19">
        <f t="shared" si="69"/>
        <v>6.6008889510065741E-2</v>
      </c>
      <c r="L220" s="24">
        <f t="shared" si="77"/>
        <v>4.2726782411896496</v>
      </c>
      <c r="M220" s="28">
        <f t="shared" si="70"/>
        <v>0.23499730326543072</v>
      </c>
      <c r="N220" s="28">
        <f t="shared" si="71"/>
        <v>8.319682638570098E-3</v>
      </c>
      <c r="O220" s="29">
        <f t="shared" si="72"/>
        <v>0.24331698590400083</v>
      </c>
      <c r="P220" s="29">
        <f>C220+O220</f>
        <v>65.165858287419681</v>
      </c>
      <c r="S220" s="16">
        <f t="shared" si="73"/>
        <v>0.7</v>
      </c>
      <c r="T220" s="23">
        <f t="shared" si="74"/>
        <v>6602.4856194177155</v>
      </c>
      <c r="U220" s="9">
        <f t="shared" si="75"/>
        <v>9.6933191057285897E-3</v>
      </c>
      <c r="V220" s="9">
        <f t="shared" si="78"/>
        <v>6.4047828499049358E-2</v>
      </c>
      <c r="W220" s="9">
        <f t="shared" si="78"/>
        <v>5.7491311369826235E-2</v>
      </c>
      <c r="X220" s="9">
        <f t="shared" si="78"/>
        <v>5.7733747941620207E-2</v>
      </c>
      <c r="Y220" s="9">
        <f t="shared" si="78"/>
        <v>5.7724071838494047E-2</v>
      </c>
      <c r="Z220" s="9">
        <f t="shared" si="78"/>
        <v>5.7724456889564783E-2</v>
      </c>
      <c r="AA220" s="9">
        <f t="shared" si="78"/>
        <v>5.7724441565027887E-2</v>
      </c>
      <c r="AB220" s="9">
        <f t="shared" si="76"/>
        <v>5.7724441565027887E-2</v>
      </c>
    </row>
    <row r="221" spans="1:28">
      <c r="A221" s="26" t="str">
        <f>'Dane sieci'!A221</f>
        <v>W159</v>
      </c>
      <c r="B221" s="26" t="str">
        <f>'Dane sieci'!B221</f>
        <v>K31/04</v>
      </c>
      <c r="C221" s="29">
        <f>VLOOKUP(A221,'Dane węzłów'!$A$3:$E$243,4,FALSE)</f>
        <v>59.016952933443001</v>
      </c>
      <c r="D221" s="22">
        <f>'Dane sieci'!C221</f>
        <v>25</v>
      </c>
      <c r="E221" s="22" t="str">
        <f>'Dane sieci'!D221</f>
        <v>T</v>
      </c>
      <c r="F221" s="27">
        <f>'Dane sieci'!E221</f>
        <v>10</v>
      </c>
      <c r="G221" s="27">
        <f>'Dane sieci'!J221</f>
        <v>3.5</v>
      </c>
      <c r="H221" s="28">
        <f>VLOOKUP(A221,'Dane węzłów'!$A$3:$E$243,2,FALSE)</f>
        <v>6.0967931041969729E-2</v>
      </c>
      <c r="I221" s="28">
        <f t="shared" si="67"/>
        <v>5.4871137937772756E-2</v>
      </c>
      <c r="J221" s="27">
        <f t="shared" si="68"/>
        <v>28.1</v>
      </c>
      <c r="K221" s="19">
        <f t="shared" si="69"/>
        <v>2.5743466908925632E-2</v>
      </c>
      <c r="L221" s="24">
        <f t="shared" si="77"/>
        <v>0.72079789604437983</v>
      </c>
      <c r="M221" s="28">
        <f t="shared" si="70"/>
        <v>7.2079789604437977E-3</v>
      </c>
      <c r="N221" s="28">
        <f t="shared" si="71"/>
        <v>1.1072457631606974E-3</v>
      </c>
      <c r="O221" s="29">
        <f t="shared" si="72"/>
        <v>8.3152247236044953E-3</v>
      </c>
      <c r="P221" s="29">
        <f>C221+O221</f>
        <v>59.025268158166604</v>
      </c>
      <c r="S221" s="16">
        <f t="shared" si="73"/>
        <v>0.7</v>
      </c>
      <c r="T221" s="23">
        <f t="shared" si="74"/>
        <v>2574.9693915729085</v>
      </c>
      <c r="U221" s="9">
        <f t="shared" si="75"/>
        <v>2.4854664373663054E-2</v>
      </c>
      <c r="V221" s="9">
        <f t="shared" si="78"/>
        <v>7.0024402081793502E-2</v>
      </c>
      <c r="W221" s="9">
        <f t="shared" si="78"/>
        <v>6.3573524811345525E-2</v>
      </c>
      <c r="X221" s="9">
        <f t="shared" si="78"/>
        <v>6.4060464275447287E-2</v>
      </c>
      <c r="Y221" s="9">
        <f t="shared" si="78"/>
        <v>6.4021265815515094E-2</v>
      </c>
      <c r="Z221" s="9">
        <f t="shared" si="78"/>
        <v>6.4024405403024648E-2</v>
      </c>
      <c r="AA221" s="9">
        <f t="shared" si="78"/>
        <v>6.4024153836998013E-2</v>
      </c>
      <c r="AB221" s="9">
        <f t="shared" si="76"/>
        <v>6.4024153836998013E-2</v>
      </c>
    </row>
    <row r="222" spans="1:28">
      <c r="A222" s="26" t="str">
        <f>'Dane sieci'!A222</f>
        <v>K31/04</v>
      </c>
      <c r="B222" s="26" t="str">
        <f>'Dane sieci'!B222</f>
        <v>RED</v>
      </c>
      <c r="C222" s="29"/>
      <c r="D222" s="22">
        <f>'Dane sieci'!C222</f>
        <v>40</v>
      </c>
      <c r="E222" s="22" t="str">
        <f>'Dane sieci'!D222</f>
        <v>T</v>
      </c>
      <c r="F222" s="27">
        <f>'Dane sieci'!E222</f>
        <v>50</v>
      </c>
      <c r="G222" s="27">
        <f>'Dane sieci'!J222</f>
        <v>4</v>
      </c>
      <c r="H222" s="28">
        <f>H220+H221</f>
        <v>0.21729595935471269</v>
      </c>
      <c r="I222" s="28">
        <f t="shared" si="67"/>
        <v>0.19556636341924141</v>
      </c>
      <c r="J222" s="27">
        <f t="shared" si="68"/>
        <v>38.700000000000003</v>
      </c>
      <c r="K222" s="19">
        <f t="shared" si="69"/>
        <v>4.8373547364274169E-2</v>
      </c>
      <c r="L222" s="24">
        <f t="shared" si="77"/>
        <v>1.5105531645698504</v>
      </c>
      <c r="M222" s="28">
        <f t="shared" si="70"/>
        <v>7.5527658228492528E-2</v>
      </c>
      <c r="N222" s="28">
        <f t="shared" si="71"/>
        <v>4.4680474861432543E-3</v>
      </c>
      <c r="O222" s="29">
        <f t="shared" si="72"/>
        <v>7.9995705714635781E-2</v>
      </c>
      <c r="P222" s="29">
        <f>MAX(P220,P221)+O222</f>
        <v>65.245853993134318</v>
      </c>
      <c r="S222" s="16">
        <f t="shared" si="73"/>
        <v>0.7</v>
      </c>
      <c r="T222" s="23">
        <f t="shared" si="74"/>
        <v>6663.7334834324702</v>
      </c>
      <c r="U222" s="9">
        <f t="shared" si="75"/>
        <v>9.6042256430450435E-3</v>
      </c>
      <c r="V222" s="9">
        <f t="shared" si="78"/>
        <v>5.8938704310600283E-2</v>
      </c>
      <c r="W222" s="9">
        <f t="shared" si="78"/>
        <v>5.2030833284221187E-2</v>
      </c>
      <c r="X222" s="9">
        <f t="shared" si="78"/>
        <v>5.2349940356071586E-2</v>
      </c>
      <c r="Y222" s="9">
        <f t="shared" si="78"/>
        <v>5.2333868357986528E-2</v>
      </c>
      <c r="Z222" s="9">
        <f t="shared" si="78"/>
        <v>5.2334674435193081E-2</v>
      </c>
      <c r="AA222" s="9">
        <f t="shared" si="78"/>
        <v>5.2334633998542011E-2</v>
      </c>
      <c r="AB222" s="9">
        <f t="shared" si="76"/>
        <v>5.2334633998542011E-2</v>
      </c>
    </row>
    <row r="223" spans="1:28">
      <c r="A223" s="26" t="str">
        <f>'Dane sieci'!A223</f>
        <v>RED</v>
      </c>
      <c r="B223" s="26" t="str">
        <f>'Dane sieci'!B223</f>
        <v>K31/03</v>
      </c>
      <c r="C223" s="29"/>
      <c r="D223" s="22">
        <f>'Dane sieci'!C223</f>
        <v>40</v>
      </c>
      <c r="E223" s="22" t="str">
        <f>'Dane sieci'!D223</f>
        <v>P</v>
      </c>
      <c r="F223" s="27">
        <f>'Dane sieci'!E223</f>
        <v>10</v>
      </c>
      <c r="G223" s="27">
        <f>'Dane sieci'!J223</f>
        <v>3.5</v>
      </c>
      <c r="H223" s="28">
        <f>H222</f>
        <v>0.21729595935471269</v>
      </c>
      <c r="I223" s="28">
        <f t="shared" si="67"/>
        <v>0.19556636341924141</v>
      </c>
      <c r="J223" s="27">
        <f t="shared" si="68"/>
        <v>43.1</v>
      </c>
      <c r="K223" s="19">
        <f t="shared" si="69"/>
        <v>3.9000962608943639E-2</v>
      </c>
      <c r="L223" s="24">
        <f t="shared" si="77"/>
        <v>0.66539400092417744</v>
      </c>
      <c r="M223" s="28">
        <f t="shared" si="70"/>
        <v>6.6539400092417737E-3</v>
      </c>
      <c r="N223" s="28">
        <f t="shared" si="71"/>
        <v>2.541327362731426E-3</v>
      </c>
      <c r="O223" s="29">
        <f t="shared" si="72"/>
        <v>9.1952673719731988E-3</v>
      </c>
      <c r="P223" s="29">
        <f>P222+O223</f>
        <v>65.255049260506297</v>
      </c>
      <c r="S223" s="16">
        <f t="shared" si="73"/>
        <v>0.15</v>
      </c>
      <c r="T223" s="23">
        <f t="shared" si="74"/>
        <v>5983.4451463767191</v>
      </c>
      <c r="U223" s="9">
        <f t="shared" si="75"/>
        <v>1.0696178946130267E-2</v>
      </c>
      <c r="V223" s="9">
        <f t="shared" si="78"/>
        <v>4.7195911029885143E-2</v>
      </c>
      <c r="W223" s="9">
        <f t="shared" si="78"/>
        <v>3.86810486360269E-2</v>
      </c>
      <c r="X223" s="9">
        <f t="shared" si="78"/>
        <v>3.9596013763067921E-2</v>
      </c>
      <c r="Y223" s="9">
        <f t="shared" si="78"/>
        <v>3.9485321660131766E-2</v>
      </c>
      <c r="Z223" s="9">
        <f t="shared" si="78"/>
        <v>3.9498530982526134E-2</v>
      </c>
      <c r="AA223" s="9">
        <f t="shared" si="78"/>
        <v>3.9496952069775514E-2</v>
      </c>
      <c r="AB223" s="9">
        <f t="shared" si="76"/>
        <v>3.9496952069775514E-2</v>
      </c>
    </row>
    <row r="224" spans="1:28">
      <c r="A224" s="26" t="str">
        <f>'Dane sieci'!A224</f>
        <v>K31/03</v>
      </c>
      <c r="B224" s="26" t="str">
        <f>'Dane sieci'!B224</f>
        <v>K31/02</v>
      </c>
      <c r="C224" s="29"/>
      <c r="D224" s="22">
        <f>'Dane sieci'!C224</f>
        <v>150</v>
      </c>
      <c r="E224" s="22" t="str">
        <f>'Dane sieci'!D224</f>
        <v>P</v>
      </c>
      <c r="F224" s="27">
        <f>'Dane sieci'!E224</f>
        <v>100</v>
      </c>
      <c r="G224" s="27">
        <f>'Dane sieci'!J224</f>
        <v>2</v>
      </c>
      <c r="H224" s="28">
        <f>H223+H219</f>
        <v>29.734863941885674</v>
      </c>
      <c r="I224" s="28">
        <f t="shared" si="67"/>
        <v>26.761377547697109</v>
      </c>
      <c r="J224" s="27">
        <f t="shared" si="68"/>
        <v>160.30000000000001</v>
      </c>
      <c r="K224" s="19">
        <f t="shared" si="69"/>
        <v>0.38581323963016867</v>
      </c>
      <c r="L224" s="24">
        <f t="shared" si="77"/>
        <v>9.1534734725812825</v>
      </c>
      <c r="M224" s="28">
        <f t="shared" si="70"/>
        <v>0.91534734725812827</v>
      </c>
      <c r="N224" s="28">
        <f t="shared" si="71"/>
        <v>0.14211049923057936</v>
      </c>
      <c r="O224" s="29">
        <f t="shared" si="72"/>
        <v>1.0574578464887077</v>
      </c>
      <c r="P224" s="29">
        <f>MAX(P219,P223)+O224</f>
        <v>102.96092396819606</v>
      </c>
      <c r="S224" s="16">
        <f t="shared" si="73"/>
        <v>0.15</v>
      </c>
      <c r="T224" s="23">
        <f t="shared" si="74"/>
        <v>220145.27407537895</v>
      </c>
      <c r="U224" s="9">
        <f t="shared" si="75"/>
        <v>2.9071711972379681E-4</v>
      </c>
      <c r="V224" s="9">
        <f t="shared" ref="V224:AA233" si="79">(1/(-2*LOG(2.51/$T224/U224^0.5+$S224/$J224/3.71)))^2</f>
        <v>2.7126878868147231E-2</v>
      </c>
      <c r="W224" s="9">
        <f t="shared" si="79"/>
        <v>2.0491336413759598E-2</v>
      </c>
      <c r="X224" s="9">
        <f t="shared" si="79"/>
        <v>2.0654923186395949E-2</v>
      </c>
      <c r="Y224" s="9">
        <f t="shared" si="79"/>
        <v>2.065001099061213E-2</v>
      </c>
      <c r="Z224" s="9">
        <f t="shared" si="79"/>
        <v>2.0650157686205407E-2</v>
      </c>
      <c r="AA224" s="9">
        <f t="shared" si="79"/>
        <v>2.0650153304634166E-2</v>
      </c>
      <c r="AB224" s="9">
        <f t="shared" si="76"/>
        <v>2.0650153304634166E-2</v>
      </c>
    </row>
    <row r="225" spans="1:28">
      <c r="A225" s="26" t="str">
        <f>'Dane sieci'!A225</f>
        <v>W158</v>
      </c>
      <c r="B225" s="26" t="str">
        <f>'Dane sieci'!B225</f>
        <v>K31/02</v>
      </c>
      <c r="C225" s="29">
        <f>VLOOKUP(A225,'Dane węzłów'!$A$3:$E$243,4,FALSE)</f>
        <v>41.827729939749908</v>
      </c>
      <c r="D225" s="22">
        <f>'Dane sieci'!C225</f>
        <v>40</v>
      </c>
      <c r="E225" s="22" t="str">
        <f>'Dane sieci'!D225</f>
        <v>T</v>
      </c>
      <c r="F225" s="27">
        <f>'Dane sieci'!E225</f>
        <v>42</v>
      </c>
      <c r="G225" s="27">
        <f>'Dane sieci'!J225</f>
        <v>5</v>
      </c>
      <c r="H225" s="28">
        <f>VLOOKUP(A225,'Dane węzłów'!$A$3:$E$243,2,FALSE)</f>
        <v>1.2626838172574977</v>
      </c>
      <c r="I225" s="28">
        <f t="shared" si="67"/>
        <v>1.136415435531748</v>
      </c>
      <c r="J225" s="27">
        <f t="shared" ref="J225" si="80">IF(E225="T",VLOOKUP(D225,$A$606:$C$629,3),VLOOKUP(D225,$A$606:$C$629,2))</f>
        <v>38.700000000000003</v>
      </c>
      <c r="K225" s="19">
        <f t="shared" ref="K225" si="81">I225/3.6/$F$5/(PI()*J225^2/4)*10^6</f>
        <v>0.28109356299856741</v>
      </c>
      <c r="L225" s="24">
        <f t="shared" si="77"/>
        <v>46.610677728590169</v>
      </c>
      <c r="M225" s="28">
        <f t="shared" ref="M225" si="82">L225*F225/1000</f>
        <v>1.957648464600787</v>
      </c>
      <c r="N225" s="28">
        <f t="shared" ref="N225" si="83">G225*$F$5*K225^2/2000</f>
        <v>0.18858785501387063</v>
      </c>
      <c r="O225" s="29">
        <f t="shared" ref="O225" si="84">M225+N225</f>
        <v>2.1462363196146574</v>
      </c>
      <c r="P225" s="29">
        <f>C225+O225</f>
        <v>43.973966259364566</v>
      </c>
      <c r="S225" s="16">
        <f t="shared" ref="S225" si="85">IF(E225="T",0.7,0.15)</f>
        <v>0.7</v>
      </c>
      <c r="T225" s="23">
        <f t="shared" ref="T225" si="86">K225*J225/1000/$F$4</f>
        <v>38722.249861590099</v>
      </c>
      <c r="U225" s="9">
        <f t="shared" si="75"/>
        <v>1.6527965247051348E-3</v>
      </c>
      <c r="V225" s="9">
        <f t="shared" si="79"/>
        <v>5.2168295990293316E-2</v>
      </c>
      <c r="W225" s="9">
        <f t="shared" si="79"/>
        <v>4.7780431716591146E-2</v>
      </c>
      <c r="X225" s="9">
        <f t="shared" si="79"/>
        <v>4.7825228088421795E-2</v>
      </c>
      <c r="Y225" s="9">
        <f t="shared" si="79"/>
        <v>4.7824740086515195E-2</v>
      </c>
      <c r="Z225" s="9">
        <f t="shared" si="79"/>
        <v>4.7824745399037659E-2</v>
      </c>
      <c r="AA225" s="9">
        <f t="shared" si="79"/>
        <v>4.7824745341203651E-2</v>
      </c>
      <c r="AB225" s="9">
        <f t="shared" ref="AB225" si="87">IF(T225&lt;=2300,U225,AA225)</f>
        <v>4.7824745341203651E-2</v>
      </c>
    </row>
    <row r="226" spans="1:28">
      <c r="A226" s="26" t="str">
        <f>'Dane sieci'!A226</f>
        <v>K31/02</v>
      </c>
      <c r="B226" s="26" t="str">
        <f>'Dane sieci'!B226</f>
        <v>OX42</v>
      </c>
      <c r="C226" s="29"/>
      <c r="D226" s="22">
        <f>'Dane sieci'!C226</f>
        <v>150</v>
      </c>
      <c r="E226" s="22" t="str">
        <f>'Dane sieci'!D226</f>
        <v>P</v>
      </c>
      <c r="F226" s="27">
        <f>'Dane sieci'!E226</f>
        <v>70</v>
      </c>
      <c r="G226" s="27">
        <f>'Dane sieci'!J226</f>
        <v>2</v>
      </c>
      <c r="H226" s="28">
        <f>H224+H225</f>
        <v>30.997547759143171</v>
      </c>
      <c r="I226" s="28">
        <f t="shared" si="67"/>
        <v>27.897792983228854</v>
      </c>
      <c r="J226" s="27">
        <f t="shared" si="68"/>
        <v>160.30000000000001</v>
      </c>
      <c r="K226" s="19">
        <f t="shared" si="69"/>
        <v>0.40219670568929766</v>
      </c>
      <c r="L226" s="24">
        <f t="shared" si="77"/>
        <v>9.9237812046654081</v>
      </c>
      <c r="M226" s="28">
        <f t="shared" si="70"/>
        <v>0.69466468432657857</v>
      </c>
      <c r="N226" s="28">
        <f t="shared" si="71"/>
        <v>0.15443613687000046</v>
      </c>
      <c r="O226" s="29">
        <f t="shared" si="72"/>
        <v>0.84910082119657904</v>
      </c>
      <c r="P226" s="29">
        <f>MAX(P224,P225)+O226</f>
        <v>103.81002478939263</v>
      </c>
      <c r="S226" s="16">
        <f t="shared" si="73"/>
        <v>0.15</v>
      </c>
      <c r="T226" s="23">
        <f t="shared" si="74"/>
        <v>229493.68998082832</v>
      </c>
      <c r="U226" s="9">
        <f t="shared" si="75"/>
        <v>2.7887476995705848E-4</v>
      </c>
      <c r="V226" s="9">
        <f t="shared" si="79"/>
        <v>2.7010400661521366E-2</v>
      </c>
      <c r="W226" s="9">
        <f t="shared" si="79"/>
        <v>2.0448791011227714E-2</v>
      </c>
      <c r="X226" s="9">
        <f t="shared" si="79"/>
        <v>2.0605595483954096E-2</v>
      </c>
      <c r="Y226" s="9">
        <f t="shared" si="79"/>
        <v>2.0601036419453114E-2</v>
      </c>
      <c r="Z226" s="9">
        <f t="shared" si="79"/>
        <v>2.0601168273933483E-2</v>
      </c>
      <c r="AA226" s="9">
        <f t="shared" si="79"/>
        <v>2.0601164459933829E-2</v>
      </c>
      <c r="AB226" s="9">
        <f t="shared" si="76"/>
        <v>2.0601164459933829E-2</v>
      </c>
    </row>
    <row r="227" spans="1:28">
      <c r="A227" s="26" t="str">
        <f>'Dane sieci'!A227</f>
        <v>W157</v>
      </c>
      <c r="B227" s="26" t="str">
        <f>'Dane sieci'!B227</f>
        <v>OX42</v>
      </c>
      <c r="C227" s="29">
        <f>VLOOKUP(A227,'Dane węzłów'!$A$3:$E$243,4,FALSE)</f>
        <v>59.455751535954505</v>
      </c>
      <c r="D227" s="22">
        <f>'Dane sieci'!C227</f>
        <v>65</v>
      </c>
      <c r="E227" s="22" t="str">
        <f>'Dane sieci'!D227</f>
        <v>P</v>
      </c>
      <c r="F227" s="27">
        <f>'Dane sieci'!E227</f>
        <v>20</v>
      </c>
      <c r="G227" s="27">
        <f>'Dane sieci'!J227</f>
        <v>6</v>
      </c>
      <c r="H227" s="28">
        <f>VLOOKUP(A227,'Dane węzłów'!$A$3:$E$243,2,FALSE)</f>
        <v>3.6983861612473983</v>
      </c>
      <c r="I227" s="28">
        <f t="shared" si="67"/>
        <v>3.3285475451226585</v>
      </c>
      <c r="J227" s="27">
        <f t="shared" si="68"/>
        <v>70.3</v>
      </c>
      <c r="K227" s="19">
        <f t="shared" si="69"/>
        <v>0.24950532639143569</v>
      </c>
      <c r="L227" s="24">
        <f t="shared" si="77"/>
        <v>11.107277860206095</v>
      </c>
      <c r="M227" s="28">
        <f t="shared" si="70"/>
        <v>0.22214555720412191</v>
      </c>
      <c r="N227" s="28">
        <f t="shared" si="71"/>
        <v>0.17830060165437242</v>
      </c>
      <c r="O227" s="29">
        <f t="shared" si="72"/>
        <v>0.40044615885849433</v>
      </c>
      <c r="P227" s="29">
        <f>C227+O227</f>
        <v>59.856197694812998</v>
      </c>
      <c r="S227" s="16">
        <f t="shared" si="73"/>
        <v>0.15</v>
      </c>
      <c r="T227" s="23">
        <f t="shared" si="74"/>
        <v>62435.826318234402</v>
      </c>
      <c r="U227" s="9">
        <f t="shared" si="75"/>
        <v>1.025052502289199E-3</v>
      </c>
      <c r="V227" s="9">
        <f t="shared" si="79"/>
        <v>3.3363696861296102E-2</v>
      </c>
      <c r="W227" s="9">
        <f t="shared" si="79"/>
        <v>2.6022711537989605E-2</v>
      </c>
      <c r="X227" s="9">
        <f t="shared" si="79"/>
        <v>2.6286955155213877E-2</v>
      </c>
      <c r="Y227" s="9">
        <f t="shared" si="79"/>
        <v>2.6275671852829193E-2</v>
      </c>
      <c r="Z227" s="9">
        <f t="shared" si="79"/>
        <v>2.6276150374370463E-2</v>
      </c>
      <c r="AA227" s="9">
        <f t="shared" si="79"/>
        <v>2.6276130074516998E-2</v>
      </c>
      <c r="AB227" s="9">
        <f t="shared" si="76"/>
        <v>2.6276130074516998E-2</v>
      </c>
    </row>
    <row r="228" spans="1:28">
      <c r="A228" s="26" t="str">
        <f>'Dane sieci'!A228</f>
        <v>OX42</v>
      </c>
      <c r="B228" s="26" t="str">
        <f>'Dane sieci'!B228</f>
        <v>OX43</v>
      </c>
      <c r="C228" s="29"/>
      <c r="D228" s="22">
        <f>'Dane sieci'!C228</f>
        <v>150</v>
      </c>
      <c r="E228" s="22" t="str">
        <f>'Dane sieci'!D228</f>
        <v>P</v>
      </c>
      <c r="F228" s="27">
        <f>'Dane sieci'!E228</f>
        <v>225</v>
      </c>
      <c r="G228" s="27">
        <f>'Dane sieci'!J228</f>
        <v>2</v>
      </c>
      <c r="H228" s="28">
        <f>H226+H227</f>
        <v>34.695933920390566</v>
      </c>
      <c r="I228" s="28">
        <f t="shared" si="67"/>
        <v>31.226340528351511</v>
      </c>
      <c r="J228" s="27">
        <f t="shared" si="68"/>
        <v>160.30000000000001</v>
      </c>
      <c r="K228" s="19">
        <f t="shared" si="69"/>
        <v>0.45018368652980101</v>
      </c>
      <c r="L228" s="24">
        <f t="shared" si="77"/>
        <v>12.357819674865153</v>
      </c>
      <c r="M228" s="28">
        <f t="shared" si="70"/>
        <v>2.7805094268446595</v>
      </c>
      <c r="N228" s="28">
        <f t="shared" si="71"/>
        <v>0.19348683377858805</v>
      </c>
      <c r="O228" s="29">
        <f t="shared" si="72"/>
        <v>2.9739962606232475</v>
      </c>
      <c r="P228" s="29">
        <f>MAX(P226,P227)+O228</f>
        <v>106.78402105001588</v>
      </c>
      <c r="S228" s="16">
        <f t="shared" si="73"/>
        <v>0.15</v>
      </c>
      <c r="T228" s="23">
        <f t="shared" si="74"/>
        <v>256875.09104241207</v>
      </c>
      <c r="U228" s="9">
        <f t="shared" si="75"/>
        <v>2.4914833018758174E-4</v>
      </c>
      <c r="V228" s="9">
        <f t="shared" si="79"/>
        <v>2.6701783421230842E-2</v>
      </c>
      <c r="W228" s="9">
        <f t="shared" si="79"/>
        <v>2.0340485510111018E-2</v>
      </c>
      <c r="X228" s="9">
        <f t="shared" si="79"/>
        <v>2.0480033277318174E-2</v>
      </c>
      <c r="Y228" s="9">
        <f t="shared" si="79"/>
        <v>2.0476320764383743E-2</v>
      </c>
      <c r="Z228" s="9">
        <f t="shared" si="79"/>
        <v>2.0476419061872562E-2</v>
      </c>
      <c r="AA228" s="9">
        <f t="shared" si="79"/>
        <v>2.0476416458886766E-2</v>
      </c>
      <c r="AB228" s="9">
        <f t="shared" si="76"/>
        <v>2.0476416458886766E-2</v>
      </c>
    </row>
    <row r="229" spans="1:28">
      <c r="A229" s="26" t="str">
        <f>'Dane sieci'!A229</f>
        <v>W156</v>
      </c>
      <c r="B229" s="26" t="str">
        <f>'Dane sieci'!B229</f>
        <v>OX44</v>
      </c>
      <c r="C229" s="29">
        <f>VLOOKUP(A229,'Dane węzłów'!$A$3:$E$243,4,FALSE)</f>
        <v>52.487756367388059</v>
      </c>
      <c r="D229" s="22">
        <f>'Dane sieci'!C229</f>
        <v>50</v>
      </c>
      <c r="E229" s="22" t="str">
        <f>'Dane sieci'!D229</f>
        <v>P</v>
      </c>
      <c r="F229" s="27">
        <f>'Dane sieci'!E229</f>
        <v>75</v>
      </c>
      <c r="G229" s="27">
        <f>'Dane sieci'!J229</f>
        <v>4.5</v>
      </c>
      <c r="H229" s="28">
        <f>VLOOKUP(A229,'Dane węzłów'!$A$3:$E$243,2,FALSE)</f>
        <v>2.2969053874236582</v>
      </c>
      <c r="I229" s="28">
        <f t="shared" si="67"/>
        <v>2.0672148486812927</v>
      </c>
      <c r="J229" s="27">
        <f t="shared" si="68"/>
        <v>54.5</v>
      </c>
      <c r="K229" s="19">
        <f t="shared" si="69"/>
        <v>0.25782695398201322</v>
      </c>
      <c r="L229" s="24">
        <f t="shared" si="77"/>
        <v>16.364025124592033</v>
      </c>
      <c r="M229" s="28">
        <f t="shared" si="70"/>
        <v>1.2273018843444023</v>
      </c>
      <c r="N229" s="28">
        <f t="shared" si="71"/>
        <v>0.14279436354151143</v>
      </c>
      <c r="O229" s="29">
        <f t="shared" si="72"/>
        <v>1.3700962478859138</v>
      </c>
      <c r="P229" s="29">
        <f>C229+O229</f>
        <v>53.85785261527397</v>
      </c>
      <c r="S229" s="16">
        <f t="shared" si="73"/>
        <v>0.15</v>
      </c>
      <c r="T229" s="23">
        <f t="shared" si="74"/>
        <v>50017.679295923583</v>
      </c>
      <c r="U229" s="9">
        <f t="shared" si="75"/>
        <v>1.2795475699972343E-3</v>
      </c>
      <c r="V229" s="9">
        <f t="shared" si="79"/>
        <v>3.5104676645392255E-2</v>
      </c>
      <c r="W229" s="9">
        <f t="shared" si="79"/>
        <v>2.7855523722625539E-2</v>
      </c>
      <c r="X229" s="9">
        <f t="shared" si="79"/>
        <v>2.8115814448286834E-2</v>
      </c>
      <c r="Y229" s="9">
        <f t="shared" si="79"/>
        <v>2.810485153018839E-2</v>
      </c>
      <c r="Z229" s="9">
        <f t="shared" si="79"/>
        <v>2.8105310357486788E-2</v>
      </c>
      <c r="AA229" s="9">
        <f t="shared" si="79"/>
        <v>2.8105291149251175E-2</v>
      </c>
      <c r="AB229" s="9">
        <f t="shared" si="76"/>
        <v>2.8105291149251175E-2</v>
      </c>
    </row>
    <row r="230" spans="1:28">
      <c r="A230" s="26" t="str">
        <f>'Dane sieci'!A230</f>
        <v>W155</v>
      </c>
      <c r="B230" s="26" t="str">
        <f>'Dane sieci'!B230</f>
        <v>OX44</v>
      </c>
      <c r="C230" s="29">
        <f>VLOOKUP(A230,'Dane węzłów'!$A$3:$E$243,4,FALSE)</f>
        <v>50.2642966003298</v>
      </c>
      <c r="D230" s="22">
        <f>'Dane sieci'!C230</f>
        <v>50</v>
      </c>
      <c r="E230" s="22" t="str">
        <f>'Dane sieci'!D230</f>
        <v>P</v>
      </c>
      <c r="F230" s="27">
        <f>'Dane sieci'!E230</f>
        <v>20</v>
      </c>
      <c r="G230" s="27">
        <f>'Dane sieci'!J230</f>
        <v>4.5</v>
      </c>
      <c r="H230" s="28">
        <f>VLOOKUP(A230,'Dane węzłów'!$A$3:$E$243,2,FALSE)</f>
        <v>2.1617933058105017</v>
      </c>
      <c r="I230" s="28">
        <f t="shared" si="67"/>
        <v>1.9456139752294515</v>
      </c>
      <c r="J230" s="27">
        <f t="shared" si="68"/>
        <v>54.5</v>
      </c>
      <c r="K230" s="19">
        <f t="shared" si="69"/>
        <v>0.2426606625713065</v>
      </c>
      <c r="L230" s="24">
        <f t="shared" si="77"/>
        <v>14.567769424065215</v>
      </c>
      <c r="M230" s="28">
        <f t="shared" si="70"/>
        <v>0.29135538848130432</v>
      </c>
      <c r="N230" s="28">
        <f t="shared" si="71"/>
        <v>0.12648912479801697</v>
      </c>
      <c r="O230" s="29">
        <f t="shared" si="72"/>
        <v>0.41784451327932126</v>
      </c>
      <c r="P230" s="29">
        <f>C230+O230</f>
        <v>50.68214111360912</v>
      </c>
      <c r="S230" s="16">
        <f t="shared" si="73"/>
        <v>0.15</v>
      </c>
      <c r="T230" s="23">
        <f t="shared" si="74"/>
        <v>47075.462866751601</v>
      </c>
      <c r="U230" s="9">
        <f t="shared" si="75"/>
        <v>1.3595192931220618E-3</v>
      </c>
      <c r="V230" s="9">
        <f t="shared" si="79"/>
        <v>3.5333519994649738E-2</v>
      </c>
      <c r="W230" s="9">
        <f t="shared" si="79"/>
        <v>2.7981482004567491E-2</v>
      </c>
      <c r="X230" s="9">
        <f t="shared" si="79"/>
        <v>2.8257096977862661E-2</v>
      </c>
      <c r="Y230" s="9">
        <f t="shared" si="79"/>
        <v>2.8244968286339343E-2</v>
      </c>
      <c r="Z230" s="9">
        <f t="shared" si="79"/>
        <v>2.8245498493077014E-2</v>
      </c>
      <c r="AA230" s="9">
        <f t="shared" si="79"/>
        <v>2.8245475308308919E-2</v>
      </c>
      <c r="AB230" s="9">
        <f t="shared" si="76"/>
        <v>2.8245475308308919E-2</v>
      </c>
    </row>
    <row r="231" spans="1:28">
      <c r="A231" s="26" t="str">
        <f>'Dane sieci'!A231</f>
        <v>OX44</v>
      </c>
      <c r="B231" s="26" t="str">
        <f>'Dane sieci'!B231</f>
        <v>OX43</v>
      </c>
      <c r="C231" s="29"/>
      <c r="D231" s="22">
        <f>'Dane sieci'!C231</f>
        <v>65</v>
      </c>
      <c r="E231" s="22" t="str">
        <f>'Dane sieci'!D231</f>
        <v>P</v>
      </c>
      <c r="F231" s="27">
        <f>'Dane sieci'!E231</f>
        <v>115</v>
      </c>
      <c r="G231" s="27">
        <f>'Dane sieci'!J231</f>
        <v>4.5</v>
      </c>
      <c r="H231" s="28">
        <f>H229+H230</f>
        <v>4.4586986932341599</v>
      </c>
      <c r="I231" s="28">
        <f t="shared" si="67"/>
        <v>4.0128288239107439</v>
      </c>
      <c r="J231" s="27">
        <f t="shared" si="68"/>
        <v>70.3</v>
      </c>
      <c r="K231" s="19">
        <f t="shared" si="69"/>
        <v>0.30079851703783178</v>
      </c>
      <c r="L231" s="24">
        <f t="shared" si="77"/>
        <v>15.914816406261682</v>
      </c>
      <c r="M231" s="28">
        <f t="shared" si="70"/>
        <v>1.8302038867200934</v>
      </c>
      <c r="N231" s="28">
        <f t="shared" si="71"/>
        <v>0.19435951698136664</v>
      </c>
      <c r="O231" s="29">
        <f t="shared" si="72"/>
        <v>2.0245634037014599</v>
      </c>
      <c r="P231" s="29">
        <f>MAX(P229,P230)+O231</f>
        <v>55.882416018975427</v>
      </c>
      <c r="S231" s="16">
        <f t="shared" si="73"/>
        <v>0.15</v>
      </c>
      <c r="T231" s="23">
        <f t="shared" si="74"/>
        <v>75271.354877180624</v>
      </c>
      <c r="U231" s="9">
        <f t="shared" si="75"/>
        <v>8.5025704804208777E-4</v>
      </c>
      <c r="V231" s="9">
        <f t="shared" si="79"/>
        <v>3.2704946953912448E-2</v>
      </c>
      <c r="W231" s="9">
        <f t="shared" si="79"/>
        <v>2.5690946098083329E-2</v>
      </c>
      <c r="X231" s="9">
        <f t="shared" si="79"/>
        <v>2.591173870135904E-2</v>
      </c>
      <c r="Y231" s="9">
        <f t="shared" si="79"/>
        <v>2.5903517841964895E-2</v>
      </c>
      <c r="Z231" s="9">
        <f t="shared" si="79"/>
        <v>2.5903822143904062E-2</v>
      </c>
      <c r="AA231" s="9">
        <f t="shared" si="79"/>
        <v>2.5903810877465589E-2</v>
      </c>
      <c r="AB231" s="9">
        <f t="shared" si="76"/>
        <v>2.5903810877465589E-2</v>
      </c>
    </row>
    <row r="232" spans="1:28">
      <c r="A232" s="26" t="str">
        <f>'Dane sieci'!A232</f>
        <v>OX43</v>
      </c>
      <c r="B232" s="26" t="str">
        <f>'Dane sieci'!B232</f>
        <v>OX45</v>
      </c>
      <c r="C232" s="29"/>
      <c r="D232" s="22">
        <f>'Dane sieci'!C232</f>
        <v>200</v>
      </c>
      <c r="E232" s="22" t="str">
        <f>'Dane sieci'!D232</f>
        <v>P</v>
      </c>
      <c r="F232" s="27">
        <f>'Dane sieci'!E232</f>
        <v>225</v>
      </c>
      <c r="G232" s="27">
        <f>'Dane sieci'!J232</f>
        <v>3</v>
      </c>
      <c r="H232" s="28">
        <f>H231+H228</f>
        <v>39.154632613624727</v>
      </c>
      <c r="I232" s="28">
        <f t="shared" si="67"/>
        <v>35.239169352262259</v>
      </c>
      <c r="J232" s="27">
        <f t="shared" si="68"/>
        <v>210.1</v>
      </c>
      <c r="K232" s="19">
        <f t="shared" si="69"/>
        <v>0.29573945247778838</v>
      </c>
      <c r="L232" s="24">
        <f t="shared" si="77"/>
        <v>3.9125589389158089</v>
      </c>
      <c r="M232" s="28">
        <f t="shared" si="70"/>
        <v>0.88032576125605699</v>
      </c>
      <c r="N232" s="28">
        <f t="shared" si="71"/>
        <v>0.12525114346765021</v>
      </c>
      <c r="O232" s="29">
        <f t="shared" si="72"/>
        <v>1.0055769047237071</v>
      </c>
      <c r="P232" s="29">
        <f>MAX(P228,P231)+O232</f>
        <v>107.78959795473959</v>
      </c>
      <c r="S232" s="16">
        <f t="shared" si="73"/>
        <v>0.15</v>
      </c>
      <c r="T232" s="23">
        <f t="shared" si="74"/>
        <v>221173.98068521885</v>
      </c>
      <c r="U232" s="9">
        <f t="shared" si="75"/>
        <v>2.8936495966533528E-4</v>
      </c>
      <c r="V232" s="9">
        <f t="shared" si="79"/>
        <v>2.6599685703074485E-2</v>
      </c>
      <c r="W232" s="9">
        <f t="shared" si="79"/>
        <v>1.9488136877483828E-2</v>
      </c>
      <c r="X232" s="9">
        <f t="shared" si="79"/>
        <v>1.9696430470197795E-2</v>
      </c>
      <c r="Y232" s="9">
        <f t="shared" si="79"/>
        <v>1.968886591211522E-2</v>
      </c>
      <c r="Z232" s="9">
        <f t="shared" si="79"/>
        <v>1.9689138661777246E-2</v>
      </c>
      <c r="AA232" s="9">
        <f t="shared" si="79"/>
        <v>1.9689128824884331E-2</v>
      </c>
      <c r="AB232" s="9">
        <f t="shared" si="76"/>
        <v>1.9689128824884331E-2</v>
      </c>
    </row>
    <row r="233" spans="1:28">
      <c r="A233" s="26" t="str">
        <f>'Dane sieci'!A233</f>
        <v>W154</v>
      </c>
      <c r="B233" s="26" t="str">
        <f>'Dane sieci'!B233</f>
        <v>OX45</v>
      </c>
      <c r="C233" s="29">
        <f>VLOOKUP(A233,'Dane węzłów'!$A$3:$E$243,4,FALSE)</f>
        <v>58.640075436842793</v>
      </c>
      <c r="D233" s="22">
        <f>'Dane sieci'!C233</f>
        <v>50</v>
      </c>
      <c r="E233" s="22" t="str">
        <f>'Dane sieci'!D233</f>
        <v>P</v>
      </c>
      <c r="F233" s="27">
        <f>'Dane sieci'!E233</f>
        <v>30</v>
      </c>
      <c r="G233" s="27">
        <f>'Dane sieci'!J233</f>
        <v>3.5</v>
      </c>
      <c r="H233" s="28">
        <f>VLOOKUP(A233,'Dane węzłów'!$A$3:$E$243,2,FALSE)</f>
        <v>3.1508137432188059</v>
      </c>
      <c r="I233" s="28">
        <f t="shared" si="67"/>
        <v>2.8357323688969256</v>
      </c>
      <c r="J233" s="27">
        <f t="shared" si="68"/>
        <v>54.5</v>
      </c>
      <c r="K233" s="19">
        <f t="shared" si="69"/>
        <v>0.35367791569767926</v>
      </c>
      <c r="L233" s="24">
        <f t="shared" si="77"/>
        <v>30.100546676197446</v>
      </c>
      <c r="M233" s="28">
        <f t="shared" si="70"/>
        <v>0.90301640028592345</v>
      </c>
      <c r="N233" s="28">
        <f t="shared" si="71"/>
        <v>0.2089901631731336</v>
      </c>
      <c r="O233" s="29">
        <f t="shared" si="72"/>
        <v>1.112006563459057</v>
      </c>
      <c r="P233" s="29">
        <f>C233+O233</f>
        <v>59.752082000301847</v>
      </c>
      <c r="S233" s="16">
        <f t="shared" si="73"/>
        <v>0.15</v>
      </c>
      <c r="T233" s="23">
        <f t="shared" si="74"/>
        <v>68612.487128290464</v>
      </c>
      <c r="U233" s="9">
        <f t="shared" si="75"/>
        <v>9.3277481517808685E-4</v>
      </c>
      <c r="V233" s="9">
        <f t="shared" si="79"/>
        <v>3.398382041804307E-2</v>
      </c>
      <c r="W233" s="9">
        <f t="shared" si="79"/>
        <v>2.7289255640089813E-2</v>
      </c>
      <c r="X233" s="9">
        <f t="shared" si="79"/>
        <v>2.7479552509282506E-2</v>
      </c>
      <c r="Y233" s="9">
        <f t="shared" si="79"/>
        <v>2.7473241297947315E-2</v>
      </c>
      <c r="Z233" s="9">
        <f t="shared" si="79"/>
        <v>2.7473449603553877E-2</v>
      </c>
      <c r="AA233" s="9">
        <f t="shared" si="79"/>
        <v>2.7473442727197098E-2</v>
      </c>
      <c r="AB233" s="9">
        <f t="shared" si="76"/>
        <v>2.7473442727197098E-2</v>
      </c>
    </row>
    <row r="234" spans="1:28">
      <c r="A234" s="26" t="str">
        <f>'Dane sieci'!A234</f>
        <v>OX45</v>
      </c>
      <c r="B234" s="26" t="str">
        <f>'Dane sieci'!B234</f>
        <v>OX46</v>
      </c>
      <c r="C234" s="29"/>
      <c r="D234" s="22">
        <f>'Dane sieci'!C234</f>
        <v>200</v>
      </c>
      <c r="E234" s="22" t="str">
        <f>'Dane sieci'!D234</f>
        <v>P</v>
      </c>
      <c r="F234" s="27">
        <f>'Dane sieci'!E234</f>
        <v>100</v>
      </c>
      <c r="G234" s="27">
        <f>'Dane sieci'!J234</f>
        <v>3</v>
      </c>
      <c r="H234" s="28">
        <f>H232+H233</f>
        <v>42.305446356843532</v>
      </c>
      <c r="I234" s="28">
        <f t="shared" si="67"/>
        <v>38.074901721159179</v>
      </c>
      <c r="J234" s="27">
        <f t="shared" si="68"/>
        <v>210.1</v>
      </c>
      <c r="K234" s="19">
        <f t="shared" si="69"/>
        <v>0.31953791179355195</v>
      </c>
      <c r="L234" s="24">
        <f t="shared" si="77"/>
        <v>4.5436911220823326</v>
      </c>
      <c r="M234" s="28">
        <f t="shared" si="70"/>
        <v>0.45436911220823328</v>
      </c>
      <c r="N234" s="28">
        <f t="shared" si="71"/>
        <v>0.14622039603119438</v>
      </c>
      <c r="O234" s="29">
        <f t="shared" si="72"/>
        <v>0.60058950823942769</v>
      </c>
      <c r="P234" s="29">
        <f>MAX(P232,P233)+O234</f>
        <v>108.39018746297901</v>
      </c>
      <c r="S234" s="16">
        <f t="shared" si="73"/>
        <v>0.15</v>
      </c>
      <c r="T234" s="23">
        <f t="shared" si="74"/>
        <v>238972.07944053449</v>
      </c>
      <c r="U234" s="9">
        <f t="shared" si="75"/>
        <v>2.6781371342557062E-4</v>
      </c>
      <c r="V234" s="9">
        <f t="shared" ref="V234:AA243" si="88">(1/(-2*LOG(2.51/$T234/U234^0.5+$S234/$J234/3.71)))^2</f>
        <v>2.6375744746523488E-2</v>
      </c>
      <c r="W234" s="9">
        <f t="shared" si="88"/>
        <v>1.9399049920002933E-2</v>
      </c>
      <c r="X234" s="9">
        <f t="shared" si="88"/>
        <v>1.9592531775643771E-2</v>
      </c>
      <c r="Y234" s="9">
        <f t="shared" si="88"/>
        <v>1.9585889546109417E-2</v>
      </c>
      <c r="Z234" s="9">
        <f t="shared" si="88"/>
        <v>1.958611603795821E-2</v>
      </c>
      <c r="AA234" s="9">
        <f t="shared" si="88"/>
        <v>1.9586108313080466E-2</v>
      </c>
      <c r="AB234" s="9">
        <f t="shared" si="76"/>
        <v>1.9586108313080466E-2</v>
      </c>
    </row>
    <row r="235" spans="1:28">
      <c r="A235" s="26" t="str">
        <f>'Dane sieci'!A235</f>
        <v>W153</v>
      </c>
      <c r="B235" s="26" t="str">
        <f>'Dane sieci'!B235</f>
        <v>RED</v>
      </c>
      <c r="C235" s="29">
        <f>VLOOKUP(A235,'Dane węzłów'!$A$3:$E$243,4,FALSE)</f>
        <v>57.711245482583365</v>
      </c>
      <c r="D235" s="22">
        <f>'Dane sieci'!C235</f>
        <v>50</v>
      </c>
      <c r="E235" s="22" t="str">
        <f>'Dane sieci'!D235</f>
        <v>T</v>
      </c>
      <c r="F235" s="27">
        <f>'Dane sieci'!E235</f>
        <v>20</v>
      </c>
      <c r="G235" s="27">
        <f>'Dane sieci'!J235</f>
        <v>3</v>
      </c>
      <c r="H235" s="28">
        <f>VLOOKUP(A235,'Dane węzłów'!$A$3:$E$243,2,FALSE)</f>
        <v>1.8055887270121806</v>
      </c>
      <c r="I235" s="28">
        <f t="shared" si="67"/>
        <v>1.6250298543109627</v>
      </c>
      <c r="J235" s="27">
        <f t="shared" si="68"/>
        <v>51.2</v>
      </c>
      <c r="K235" s="19">
        <f t="shared" si="69"/>
        <v>0.22964507114097468</v>
      </c>
      <c r="L235" s="24">
        <f t="shared" si="77"/>
        <v>21.325006987186697</v>
      </c>
      <c r="M235" s="28">
        <f t="shared" si="70"/>
        <v>0.42650013974373396</v>
      </c>
      <c r="N235" s="28">
        <f t="shared" si="71"/>
        <v>7.5522686031847336E-2</v>
      </c>
      <c r="O235" s="29">
        <f t="shared" si="72"/>
        <v>0.50202282577558133</v>
      </c>
      <c r="P235" s="29">
        <f>C235+O235</f>
        <v>58.213268308358948</v>
      </c>
      <c r="S235" s="16">
        <f t="shared" si="73"/>
        <v>0.7</v>
      </c>
      <c r="T235" s="23">
        <f t="shared" si="74"/>
        <v>41852.924222853835</v>
      </c>
      <c r="U235" s="9">
        <f t="shared" si="75"/>
        <v>1.5291643580080535E-3</v>
      </c>
      <c r="V235" s="9">
        <f t="shared" si="88"/>
        <v>4.7989303581655887E-2</v>
      </c>
      <c r="W235" s="9">
        <f t="shared" si="88"/>
        <v>4.3315204051497767E-2</v>
      </c>
      <c r="X235" s="9">
        <f t="shared" si="88"/>
        <v>4.3372089841889165E-2</v>
      </c>
      <c r="Y235" s="9">
        <f t="shared" si="88"/>
        <v>4.3371343312142416E-2</v>
      </c>
      <c r="Z235" s="9">
        <f t="shared" si="88"/>
        <v>4.3371353099675498E-2</v>
      </c>
      <c r="AA235" s="9">
        <f t="shared" si="88"/>
        <v>4.337135297135241E-2</v>
      </c>
      <c r="AB235" s="9">
        <f t="shared" si="76"/>
        <v>4.337135297135241E-2</v>
      </c>
    </row>
    <row r="236" spans="1:28">
      <c r="A236" s="26" t="str">
        <f>'Dane sieci'!A236</f>
        <v>RED</v>
      </c>
      <c r="B236" s="26" t="str">
        <f>'Dane sieci'!B236</f>
        <v>OX46</v>
      </c>
      <c r="C236" s="29"/>
      <c r="D236" s="22">
        <f>'Dane sieci'!C236</f>
        <v>50</v>
      </c>
      <c r="E236" s="22" t="str">
        <f>'Dane sieci'!D236</f>
        <v>P</v>
      </c>
      <c r="F236" s="27">
        <f>'Dane sieci'!E236</f>
        <v>45</v>
      </c>
      <c r="G236" s="27">
        <f>'Dane sieci'!J236</f>
        <v>7.5</v>
      </c>
      <c r="H236" s="28">
        <f>H235</f>
        <v>1.8055887270121806</v>
      </c>
      <c r="I236" s="28">
        <f t="shared" si="67"/>
        <v>1.6250298543109627</v>
      </c>
      <c r="J236" s="27">
        <f t="shared" si="68"/>
        <v>54.5</v>
      </c>
      <c r="K236" s="19">
        <f t="shared" si="69"/>
        <v>0.20267680339762537</v>
      </c>
      <c r="L236" s="24">
        <f t="shared" si="77"/>
        <v>10.3268218954357</v>
      </c>
      <c r="M236" s="28">
        <f t="shared" si="70"/>
        <v>0.46470698529460652</v>
      </c>
      <c r="N236" s="28">
        <f t="shared" si="71"/>
        <v>0.14706565823865519</v>
      </c>
      <c r="O236" s="29">
        <f t="shared" si="72"/>
        <v>0.61177264353326177</v>
      </c>
      <c r="P236" s="29">
        <f>P235+O236</f>
        <v>58.825040951892213</v>
      </c>
      <c r="S236" s="16">
        <f t="shared" si="73"/>
        <v>0.15</v>
      </c>
      <c r="T236" s="23">
        <f t="shared" si="74"/>
        <v>39318.710462570947</v>
      </c>
      <c r="U236" s="9">
        <f t="shared" si="75"/>
        <v>1.6277237795202912E-3</v>
      </c>
      <c r="V236" s="9">
        <f t="shared" si="88"/>
        <v>3.6040849394119813E-2</v>
      </c>
      <c r="W236" s="9">
        <f t="shared" si="88"/>
        <v>2.8392746265686181E-2</v>
      </c>
      <c r="X236" s="9">
        <f t="shared" si="88"/>
        <v>2.8717518631782384E-2</v>
      </c>
      <c r="Y236" s="9">
        <f t="shared" si="88"/>
        <v>2.8701303904059988E-2</v>
      </c>
      <c r="Z236" s="9">
        <f t="shared" si="88"/>
        <v>2.8702107323910573E-2</v>
      </c>
      <c r="AA236" s="9">
        <f t="shared" si="88"/>
        <v>2.8702067500418382E-2</v>
      </c>
      <c r="AB236" s="9">
        <f t="shared" si="76"/>
        <v>2.8702067500418382E-2</v>
      </c>
    </row>
    <row r="237" spans="1:28">
      <c r="A237" s="26" t="str">
        <f>'Dane sieci'!A237</f>
        <v>OX46</v>
      </c>
      <c r="B237" s="26" t="str">
        <f>'Dane sieci'!B237</f>
        <v>K31</v>
      </c>
      <c r="C237" s="29"/>
      <c r="D237" s="22">
        <f>'Dane sieci'!C237</f>
        <v>200</v>
      </c>
      <c r="E237" s="22" t="str">
        <f>'Dane sieci'!D237</f>
        <v>P</v>
      </c>
      <c r="F237" s="27">
        <f>'Dane sieci'!E237</f>
        <v>255</v>
      </c>
      <c r="G237" s="27">
        <f>'Dane sieci'!J237</f>
        <v>11.9</v>
      </c>
      <c r="H237" s="28">
        <f>H236+H234</f>
        <v>44.111035083855711</v>
      </c>
      <c r="I237" s="28">
        <f t="shared" si="67"/>
        <v>39.699931575470139</v>
      </c>
      <c r="J237" s="27">
        <f t="shared" si="68"/>
        <v>210.1</v>
      </c>
      <c r="K237" s="19">
        <f t="shared" si="69"/>
        <v>0.33317573153243096</v>
      </c>
      <c r="L237" s="24">
        <f t="shared" si="77"/>
        <v>4.9264146989225761</v>
      </c>
      <c r="M237" s="28">
        <f t="shared" si="70"/>
        <v>1.2562357482252569</v>
      </c>
      <c r="N237" s="28">
        <f t="shared" si="71"/>
        <v>0.63057332794389531</v>
      </c>
      <c r="O237" s="29">
        <f t="shared" si="72"/>
        <v>1.8868090761691523</v>
      </c>
      <c r="P237" s="29">
        <f>MAX(P234,P236)+O237</f>
        <v>110.27699653914817</v>
      </c>
      <c r="S237" s="16">
        <f t="shared" si="73"/>
        <v>0.15</v>
      </c>
      <c r="T237" s="23">
        <f t="shared" si="74"/>
        <v>249171.36416309568</v>
      </c>
      <c r="U237" s="9">
        <f t="shared" si="75"/>
        <v>2.5685134491661995E-4</v>
      </c>
      <c r="V237" s="9">
        <f t="shared" si="88"/>
        <v>2.6256805513978625E-2</v>
      </c>
      <c r="W237" s="9">
        <f t="shared" si="88"/>
        <v>1.935314173400474E-2</v>
      </c>
      <c r="X237" s="9">
        <f t="shared" si="88"/>
        <v>1.9538962291583459E-2</v>
      </c>
      <c r="Y237" s="9">
        <f t="shared" si="88"/>
        <v>1.9532776752656928E-2</v>
      </c>
      <c r="Z237" s="9">
        <f t="shared" si="88"/>
        <v>1.9532981315755104E-2</v>
      </c>
      <c r="AA237" s="9">
        <f t="shared" si="88"/>
        <v>1.9532974549147323E-2</v>
      </c>
      <c r="AB237" s="9">
        <f t="shared" si="76"/>
        <v>1.9532974549147323E-2</v>
      </c>
    </row>
    <row r="238" spans="1:28">
      <c r="A238" s="26" t="str">
        <f>'Dane sieci'!A238</f>
        <v>W152</v>
      </c>
      <c r="B238" s="26" t="str">
        <f>'Dane sieci'!B238</f>
        <v>RED</v>
      </c>
      <c r="C238" s="29">
        <f>VLOOKUP(A238,'Dane węzłów'!$A$3:$E$243,4,FALSE)</f>
        <v>84.966153134387469</v>
      </c>
      <c r="D238" s="22">
        <f>'Dane sieci'!C238</f>
        <v>100</v>
      </c>
      <c r="E238" s="22" t="str">
        <f>'Dane sieci'!D238</f>
        <v>T</v>
      </c>
      <c r="F238" s="27">
        <f>'Dane sieci'!E238</f>
        <v>115</v>
      </c>
      <c r="G238" s="27">
        <f>'Dane sieci'!J238</f>
        <v>4</v>
      </c>
      <c r="H238" s="28">
        <f>VLOOKUP(A238,'Dane węzłów'!$A$3:$E$243,2,FALSE)</f>
        <v>7.3672933228701076</v>
      </c>
      <c r="I238" s="28">
        <f t="shared" si="67"/>
        <v>6.6305639905830969</v>
      </c>
      <c r="J238" s="27">
        <f t="shared" si="68"/>
        <v>100</v>
      </c>
      <c r="K238" s="19">
        <f t="shared" si="69"/>
        <v>0.2456326972925304</v>
      </c>
      <c r="L238" s="24">
        <f t="shared" si="77"/>
        <v>9.9498306449405796</v>
      </c>
      <c r="M238" s="28">
        <f t="shared" si="70"/>
        <v>1.1442305241681665</v>
      </c>
      <c r="N238" s="28">
        <f t="shared" si="71"/>
        <v>0.11520577809946234</v>
      </c>
      <c r="O238" s="29">
        <f t="shared" si="72"/>
        <v>1.2594363022676289</v>
      </c>
      <c r="P238" s="29">
        <f>C238+O238</f>
        <v>86.225589436655099</v>
      </c>
      <c r="S238" s="16">
        <f t="shared" si="73"/>
        <v>0.7</v>
      </c>
      <c r="T238" s="23">
        <f t="shared" si="74"/>
        <v>87434.915522586933</v>
      </c>
      <c r="U238" s="9">
        <f t="shared" si="75"/>
        <v>7.3197302950978407E-4</v>
      </c>
      <c r="V238" s="9">
        <f t="shared" si="88"/>
        <v>3.9041766750293271E-2</v>
      </c>
      <c r="W238" s="9">
        <f t="shared" si="88"/>
        <v>3.4496155584870541E-2</v>
      </c>
      <c r="X238" s="9">
        <f t="shared" si="88"/>
        <v>3.4546903407476695E-2</v>
      </c>
      <c r="Y238" s="9">
        <f t="shared" si="88"/>
        <v>3.4546282842743817E-2</v>
      </c>
      <c r="Z238" s="9">
        <f t="shared" si="88"/>
        <v>3.4546290423106439E-2</v>
      </c>
      <c r="AA238" s="9">
        <f t="shared" si="88"/>
        <v>3.4546290330509093E-2</v>
      </c>
      <c r="AB238" s="9">
        <f t="shared" si="76"/>
        <v>3.4546290330509093E-2</v>
      </c>
    </row>
    <row r="239" spans="1:28">
      <c r="A239" s="26" t="str">
        <f>'Dane sieci'!A239</f>
        <v>RED</v>
      </c>
      <c r="B239" s="26" t="str">
        <f>'Dane sieci'!B239</f>
        <v>K49/01</v>
      </c>
      <c r="C239" s="29"/>
      <c r="D239" s="22">
        <f>'Dane sieci'!C239</f>
        <v>80</v>
      </c>
      <c r="E239" s="22" t="str">
        <f>'Dane sieci'!D239</f>
        <v>P</v>
      </c>
      <c r="F239" s="27">
        <f>'Dane sieci'!E239</f>
        <v>15</v>
      </c>
      <c r="G239" s="27">
        <f>'Dane sieci'!J239</f>
        <v>5.5</v>
      </c>
      <c r="H239" s="28">
        <f>H238</f>
        <v>7.3672933228701076</v>
      </c>
      <c r="I239" s="28">
        <f t="shared" si="67"/>
        <v>6.6305639905830969</v>
      </c>
      <c r="J239" s="27">
        <f t="shared" si="68"/>
        <v>82.5</v>
      </c>
      <c r="K239" s="19">
        <f t="shared" si="69"/>
        <v>0.36089285185312087</v>
      </c>
      <c r="L239" s="24">
        <f t="shared" si="77"/>
        <v>18.480171546309656</v>
      </c>
      <c r="M239" s="28">
        <f t="shared" si="70"/>
        <v>0.27720257319464486</v>
      </c>
      <c r="N239" s="28">
        <f t="shared" si="71"/>
        <v>0.34194886414028203</v>
      </c>
      <c r="O239" s="29">
        <f t="shared" si="72"/>
        <v>0.61915143733492695</v>
      </c>
      <c r="P239" s="29">
        <f>P238+O239</f>
        <v>86.84474087399002</v>
      </c>
      <c r="S239" s="16">
        <f t="shared" si="73"/>
        <v>0.15</v>
      </c>
      <c r="T239" s="23">
        <f t="shared" si="74"/>
        <v>105981.71578495385</v>
      </c>
      <c r="U239" s="9">
        <f t="shared" si="75"/>
        <v>6.0387774934557187E-4</v>
      </c>
      <c r="V239" s="9">
        <f t="shared" si="88"/>
        <v>3.1050804407116935E-2</v>
      </c>
      <c r="W239" s="9">
        <f t="shared" si="88"/>
        <v>2.4345804611864374E-2</v>
      </c>
      <c r="X239" s="9">
        <f t="shared" si="88"/>
        <v>2.4528006568761626E-2</v>
      </c>
      <c r="Y239" s="9">
        <f t="shared" si="88"/>
        <v>2.452213289669242E-2</v>
      </c>
      <c r="Z239" s="9">
        <f t="shared" si="88"/>
        <v>2.4522321272906336E-2</v>
      </c>
      <c r="AA239" s="9">
        <f t="shared" si="88"/>
        <v>2.4522315230437398E-2</v>
      </c>
      <c r="AB239" s="9">
        <f t="shared" si="76"/>
        <v>2.4522315230437398E-2</v>
      </c>
    </row>
    <row r="240" spans="1:28">
      <c r="A240" s="26" t="str">
        <f>'Dane sieci'!A240</f>
        <v>W212</v>
      </c>
      <c r="B240" s="26" t="str">
        <f>'Dane sieci'!B240</f>
        <v>K49/01</v>
      </c>
      <c r="C240" s="29">
        <f>VLOOKUP(A240,'Dane węzłów'!$A$3:$E$243,4,FALSE)</f>
        <v>58.338090573545237</v>
      </c>
      <c r="D240" s="22">
        <f>'Dane sieci'!C240</f>
        <v>65</v>
      </c>
      <c r="E240" s="22" t="str">
        <f>'Dane sieci'!D240</f>
        <v>T</v>
      </c>
      <c r="F240" s="27">
        <f>'Dane sieci'!E240</f>
        <v>140</v>
      </c>
      <c r="G240" s="27">
        <f>'Dane sieci'!J240</f>
        <v>7.4</v>
      </c>
      <c r="H240" s="28">
        <f>VLOOKUP(A240,'Dane węzłów'!$A$3:$E$243,2,FALSE)</f>
        <v>1.1114922813036019</v>
      </c>
      <c r="I240" s="28">
        <f t="shared" si="67"/>
        <v>1.0003430531732418</v>
      </c>
      <c r="J240" s="27">
        <f t="shared" si="68"/>
        <v>69.7</v>
      </c>
      <c r="K240" s="19">
        <f t="shared" si="69"/>
        <v>7.6281480054788131E-2</v>
      </c>
      <c r="L240" s="24">
        <f t="shared" si="77"/>
        <v>1.6287163879751447</v>
      </c>
      <c r="M240" s="28">
        <f t="shared" si="70"/>
        <v>0.22802029431652024</v>
      </c>
      <c r="N240" s="28">
        <f t="shared" si="71"/>
        <v>2.0554733822007815E-2</v>
      </c>
      <c r="O240" s="29">
        <f t="shared" si="72"/>
        <v>0.24857502813852805</v>
      </c>
      <c r="P240" s="29">
        <f>C240+O240</f>
        <v>58.586665601683762</v>
      </c>
      <c r="S240" s="16">
        <f t="shared" si="73"/>
        <v>0.7</v>
      </c>
      <c r="T240" s="23">
        <f t="shared" si="74"/>
        <v>18925.641382913695</v>
      </c>
      <c r="U240" s="9">
        <f t="shared" si="75"/>
        <v>3.3816555383840252E-3</v>
      </c>
      <c r="V240" s="9">
        <f t="shared" si="88"/>
        <v>4.7172698027216312E-2</v>
      </c>
      <c r="W240" s="9">
        <f t="shared" si="88"/>
        <v>4.0674997514672677E-2</v>
      </c>
      <c r="X240" s="9">
        <f t="shared" si="88"/>
        <v>4.0876067252556374E-2</v>
      </c>
      <c r="Y240" s="9">
        <f t="shared" si="88"/>
        <v>4.0869156839753888E-2</v>
      </c>
      <c r="Z240" s="9">
        <f t="shared" si="88"/>
        <v>4.086939351795963E-2</v>
      </c>
      <c r="AA240" s="9">
        <f t="shared" si="88"/>
        <v>4.0869385410886437E-2</v>
      </c>
      <c r="AB240" s="9">
        <f t="shared" si="76"/>
        <v>4.0869385410886437E-2</v>
      </c>
    </row>
    <row r="241" spans="1:28">
      <c r="A241" s="26" t="str">
        <f>'Dane sieci'!A241</f>
        <v>K49/01</v>
      </c>
      <c r="B241" s="26" t="str">
        <f>'Dane sieci'!B241</f>
        <v>OX47</v>
      </c>
      <c r="C241" s="29"/>
      <c r="D241" s="22">
        <f>'Dane sieci'!C241</f>
        <v>125</v>
      </c>
      <c r="E241" s="22" t="str">
        <f>'Dane sieci'!D241</f>
        <v>P</v>
      </c>
      <c r="F241" s="27">
        <f>'Dane sieci'!E241</f>
        <v>40</v>
      </c>
      <c r="G241" s="27">
        <f>'Dane sieci'!J241</f>
        <v>2</v>
      </c>
      <c r="H241" s="28">
        <f>H239+H240</f>
        <v>8.4787856041737086</v>
      </c>
      <c r="I241" s="28">
        <f t="shared" si="67"/>
        <v>7.6309070437563378</v>
      </c>
      <c r="J241" s="27">
        <f t="shared" si="68"/>
        <v>132.5</v>
      </c>
      <c r="K241" s="19">
        <f t="shared" si="69"/>
        <v>0.16102010784562015</v>
      </c>
      <c r="L241" s="24">
        <f t="shared" si="77"/>
        <v>2.1676255901135075</v>
      </c>
      <c r="M241" s="28">
        <f t="shared" si="70"/>
        <v>8.6705023604540299E-2</v>
      </c>
      <c r="N241" s="28">
        <f t="shared" si="71"/>
        <v>2.4753244848494806E-2</v>
      </c>
      <c r="O241" s="29">
        <f t="shared" si="72"/>
        <v>0.11145826845303511</v>
      </c>
      <c r="P241" s="29">
        <f>MAX(P239,P240)+O241</f>
        <v>86.956199142443054</v>
      </c>
      <c r="S241" s="16">
        <f t="shared" si="73"/>
        <v>0.15</v>
      </c>
      <c r="T241" s="23">
        <f t="shared" si="74"/>
        <v>75944.217031303968</v>
      </c>
      <c r="U241" s="9">
        <f t="shared" si="75"/>
        <v>8.4272381099958409E-4</v>
      </c>
      <c r="V241" s="9">
        <f t="shared" si="88"/>
        <v>3.0984094815824897E-2</v>
      </c>
      <c r="W241" s="9">
        <f t="shared" si="88"/>
        <v>2.2856477809274918E-2</v>
      </c>
      <c r="X241" s="9">
        <f t="shared" si="88"/>
        <v>2.3225294159262284E-2</v>
      </c>
      <c r="Y241" s="9">
        <f t="shared" si="88"/>
        <v>2.3204814489772688E-2</v>
      </c>
      <c r="Z241" s="9">
        <f t="shared" si="88"/>
        <v>2.3205939937099348E-2</v>
      </c>
      <c r="AA241" s="9">
        <f t="shared" si="88"/>
        <v>2.3205878053398278E-2</v>
      </c>
      <c r="AB241" s="9">
        <f t="shared" si="76"/>
        <v>2.3205878053398278E-2</v>
      </c>
    </row>
    <row r="242" spans="1:28">
      <c r="A242" s="26" t="str">
        <f>'Dane sieci'!A242</f>
        <v>W151</v>
      </c>
      <c r="B242" s="26" t="str">
        <f>'Dane sieci'!B242</f>
        <v>OX47</v>
      </c>
      <c r="C242" s="29">
        <f>VLOOKUP(A242,'Dane węzłów'!$A$3:$E$243,4,FALSE)</f>
        <v>49.316865356255533</v>
      </c>
      <c r="D242" s="22">
        <f>'Dane sieci'!C242</f>
        <v>40</v>
      </c>
      <c r="E242" s="22" t="str">
        <f>'Dane sieci'!D242</f>
        <v>P</v>
      </c>
      <c r="F242" s="27">
        <f>'Dane sieci'!E242</f>
        <v>26</v>
      </c>
      <c r="G242" s="27">
        <f>'Dane sieci'!J242</f>
        <v>5.5</v>
      </c>
      <c r="H242" s="28">
        <f>VLOOKUP(A242,'Dane węzłów'!$A$3:$E$243,2,FALSE)</f>
        <v>0.79838957316865122</v>
      </c>
      <c r="I242" s="28">
        <f t="shared" si="67"/>
        <v>0.71855061585178615</v>
      </c>
      <c r="J242" s="27">
        <f t="shared" si="68"/>
        <v>43.1</v>
      </c>
      <c r="K242" s="19">
        <f t="shared" si="69"/>
        <v>0.14329747310069213</v>
      </c>
      <c r="L242" s="24">
        <f t="shared" ref="L242:L273" si="89">AB242/(J242/1000)*$F$5*K242^2/2</f>
        <v>7.2421668440030293</v>
      </c>
      <c r="M242" s="28">
        <f t="shared" si="70"/>
        <v>0.18829633794407877</v>
      </c>
      <c r="N242" s="28">
        <f t="shared" si="71"/>
        <v>5.3911531521149185E-2</v>
      </c>
      <c r="O242" s="29">
        <f t="shared" si="72"/>
        <v>0.24220786946522796</v>
      </c>
      <c r="P242" s="29">
        <f>C242+O242</f>
        <v>49.559073225720759</v>
      </c>
      <c r="S242" s="16">
        <f t="shared" si="73"/>
        <v>0.15</v>
      </c>
      <c r="T242" s="23">
        <f t="shared" si="74"/>
        <v>21984.395065053199</v>
      </c>
      <c r="U242" s="9">
        <f t="shared" si="75"/>
        <v>2.9111558362474839E-3</v>
      </c>
      <c r="V242" s="9">
        <f t="shared" si="88"/>
        <v>3.9520764473411733E-2</v>
      </c>
      <c r="W242" s="9">
        <f t="shared" si="88"/>
        <v>3.1429559994310269E-2</v>
      </c>
      <c r="X242" s="9">
        <f t="shared" si="88"/>
        <v>3.1870230064938138E-2</v>
      </c>
      <c r="Y242" s="9">
        <f t="shared" si="88"/>
        <v>3.1842297057548041E-2</v>
      </c>
      <c r="Z242" s="9">
        <f t="shared" si="88"/>
        <v>3.1844051676690362E-2</v>
      </c>
      <c r="AA242" s="9">
        <f t="shared" si="88"/>
        <v>3.1843941396794577E-2</v>
      </c>
      <c r="AB242" s="9">
        <f t="shared" si="76"/>
        <v>3.1843941396794577E-2</v>
      </c>
    </row>
    <row r="243" spans="1:28">
      <c r="A243" s="26" t="str">
        <f>'Dane sieci'!A243</f>
        <v>OX47</v>
      </c>
      <c r="B243" s="26" t="str">
        <f>'Dane sieci'!B243</f>
        <v>RED</v>
      </c>
      <c r="C243" s="29"/>
      <c r="D243" s="22">
        <f>'Dane sieci'!C243</f>
        <v>125</v>
      </c>
      <c r="E243" s="22" t="str">
        <f>'Dane sieci'!D243</f>
        <v>P</v>
      </c>
      <c r="F243" s="27">
        <f>'Dane sieci'!E243</f>
        <v>20</v>
      </c>
      <c r="G243" s="27">
        <f>'Dane sieci'!J243</f>
        <v>3</v>
      </c>
      <c r="H243" s="28">
        <f>H241+H242</f>
        <v>9.2771751773423592</v>
      </c>
      <c r="I243" s="28">
        <f t="shared" si="67"/>
        <v>8.3494576596081238</v>
      </c>
      <c r="J243" s="27">
        <f t="shared" si="68"/>
        <v>132.5</v>
      </c>
      <c r="K243" s="19">
        <f t="shared" si="69"/>
        <v>0.17618227624756116</v>
      </c>
      <c r="L243" s="24">
        <f t="shared" si="89"/>
        <v>2.5714573899329718</v>
      </c>
      <c r="M243" s="28">
        <f t="shared" si="70"/>
        <v>5.1429147798659439E-2</v>
      </c>
      <c r="N243" s="28">
        <f t="shared" si="71"/>
        <v>4.4451621099004253E-2</v>
      </c>
      <c r="O243" s="29">
        <f t="shared" si="72"/>
        <v>9.5880768897663698E-2</v>
      </c>
      <c r="P243" s="29">
        <f>MAX(P241,P242)+O243</f>
        <v>87.052079911340712</v>
      </c>
      <c r="S243" s="16">
        <f t="shared" si="73"/>
        <v>0.15</v>
      </c>
      <c r="T243" s="23">
        <f t="shared" si="74"/>
        <v>83095.367426049575</v>
      </c>
      <c r="U243" s="9">
        <f t="shared" si="75"/>
        <v>7.7019937431477834E-4</v>
      </c>
      <c r="V243" s="9">
        <f t="shared" si="88"/>
        <v>3.0652203293998603E-2</v>
      </c>
      <c r="W243" s="9">
        <f t="shared" si="88"/>
        <v>2.266920302561341E-2</v>
      </c>
      <c r="X243" s="9">
        <f t="shared" si="88"/>
        <v>2.3011865020321248E-2</v>
      </c>
      <c r="Y243" s="9">
        <f t="shared" si="88"/>
        <v>2.299387205161128E-2</v>
      </c>
      <c r="Z243" s="9">
        <f t="shared" si="88"/>
        <v>2.2994807630945288E-2</v>
      </c>
      <c r="AA243" s="9">
        <f t="shared" si="88"/>
        <v>2.2994758958774023E-2</v>
      </c>
      <c r="AB243" s="9">
        <f t="shared" si="76"/>
        <v>2.2994758958774023E-2</v>
      </c>
    </row>
    <row r="244" spans="1:28">
      <c r="A244" s="26" t="str">
        <f>'Dane sieci'!A244</f>
        <v>RED</v>
      </c>
      <c r="B244" s="26" t="str">
        <f>'Dane sieci'!B244</f>
        <v>K49/02</v>
      </c>
      <c r="C244" s="29"/>
      <c r="D244" s="22">
        <f>'Dane sieci'!C244</f>
        <v>150</v>
      </c>
      <c r="E244" s="22" t="str">
        <f>'Dane sieci'!D244</f>
        <v>T</v>
      </c>
      <c r="F244" s="27">
        <f>'Dane sieci'!E244</f>
        <v>155</v>
      </c>
      <c r="G244" s="27">
        <f>'Dane sieci'!J244</f>
        <v>6.4</v>
      </c>
      <c r="H244" s="28">
        <f>H243</f>
        <v>9.2771751773423592</v>
      </c>
      <c r="I244" s="28">
        <f t="shared" si="67"/>
        <v>8.3494576596081238</v>
      </c>
      <c r="J244" s="27">
        <f t="shared" si="68"/>
        <v>150</v>
      </c>
      <c r="K244" s="19">
        <f t="shared" si="69"/>
        <v>0.13747111499427758</v>
      </c>
      <c r="L244" s="24">
        <f t="shared" si="89"/>
        <v>1.8667016172795332</v>
      </c>
      <c r="M244" s="28">
        <f t="shared" si="70"/>
        <v>0.28933875067832765</v>
      </c>
      <c r="N244" s="28">
        <f t="shared" si="71"/>
        <v>5.7735748428130396E-2</v>
      </c>
      <c r="O244" s="29">
        <f t="shared" si="72"/>
        <v>0.34707449910645805</v>
      </c>
      <c r="P244" s="29">
        <f>P243+O244</f>
        <v>87.399154410447167</v>
      </c>
      <c r="S244" s="16">
        <f t="shared" si="73"/>
        <v>0.7</v>
      </c>
      <c r="T244" s="23">
        <f t="shared" si="74"/>
        <v>73400.907893010444</v>
      </c>
      <c r="U244" s="9">
        <f t="shared" si="75"/>
        <v>8.7192381997899457E-4</v>
      </c>
      <c r="V244" s="9">
        <f t="shared" ref="V244:AA253" si="90">(1/(-2*LOG(2.51/$T244/U244^0.5+$S244/$J244/3.71)))^2</f>
        <v>3.6505673992520131E-2</v>
      </c>
      <c r="W244" s="9">
        <f t="shared" si="90"/>
        <v>3.09393192679575E-2</v>
      </c>
      <c r="X244" s="9">
        <f t="shared" si="90"/>
        <v>3.1040578301647227E-2</v>
      </c>
      <c r="Y244" s="9">
        <f t="shared" si="90"/>
        <v>3.1038502133336789E-2</v>
      </c>
      <c r="Z244" s="9">
        <f t="shared" si="90"/>
        <v>3.1038544602541403E-2</v>
      </c>
      <c r="AA244" s="9">
        <f t="shared" si="90"/>
        <v>3.1038543733767993E-2</v>
      </c>
      <c r="AB244" s="9">
        <f t="shared" si="76"/>
        <v>3.1038543733767993E-2</v>
      </c>
    </row>
    <row r="245" spans="1:28">
      <c r="A245" s="26" t="str">
        <f>'Dane sieci'!A245</f>
        <v>W150</v>
      </c>
      <c r="B245" s="26" t="str">
        <f>'Dane sieci'!B245</f>
        <v>K49/02</v>
      </c>
      <c r="C245" s="29">
        <f>VLOOKUP(A245,'Dane węzłów'!$A$3:$E$243,4,FALSE)</f>
        <v>80.988285566071028</v>
      </c>
      <c r="D245" s="22">
        <f>'Dane sieci'!C245</f>
        <v>65</v>
      </c>
      <c r="E245" s="22" t="str">
        <f>'Dane sieci'!D245</f>
        <v>T</v>
      </c>
      <c r="F245" s="27">
        <f>'Dane sieci'!E245</f>
        <v>40</v>
      </c>
      <c r="G245" s="27">
        <f>'Dane sieci'!J245</f>
        <v>5.9</v>
      </c>
      <c r="H245" s="28">
        <f>VLOOKUP(A245,'Dane węzłów'!$A$3:$E$243,2,FALSE)</f>
        <v>4.989812003138967</v>
      </c>
      <c r="I245" s="28">
        <f t="shared" si="67"/>
        <v>4.4908308028250703</v>
      </c>
      <c r="J245" s="27">
        <f t="shared" si="68"/>
        <v>69.7</v>
      </c>
      <c r="K245" s="19">
        <f t="shared" si="69"/>
        <v>0.34244974184451321</v>
      </c>
      <c r="L245" s="24">
        <f t="shared" si="89"/>
        <v>31.023819504171389</v>
      </c>
      <c r="M245" s="28">
        <f t="shared" si="70"/>
        <v>1.2409527801668556</v>
      </c>
      <c r="N245" s="28">
        <f t="shared" si="71"/>
        <v>0.33028405934095634</v>
      </c>
      <c r="O245" s="29">
        <f t="shared" si="72"/>
        <v>1.571236839507812</v>
      </c>
      <c r="P245" s="29">
        <f>C245+O245</f>
        <v>82.559522405578846</v>
      </c>
      <c r="S245" s="16">
        <f t="shared" si="73"/>
        <v>0.7</v>
      </c>
      <c r="T245" s="23">
        <f t="shared" si="74"/>
        <v>84962.706559517232</v>
      </c>
      <c r="U245" s="9">
        <f t="shared" si="75"/>
        <v>7.5327167167358721E-4</v>
      </c>
      <c r="V245" s="9">
        <f t="shared" si="90"/>
        <v>4.2613762511155319E-2</v>
      </c>
      <c r="W245" s="9">
        <f t="shared" si="90"/>
        <v>3.8593860331262164E-2</v>
      </c>
      <c r="X245" s="9">
        <f t="shared" si="90"/>
        <v>3.8627428961484002E-2</v>
      </c>
      <c r="Y245" s="9">
        <f t="shared" si="90"/>
        <v>3.8627127308118438E-2</v>
      </c>
      <c r="Z245" s="9">
        <f t="shared" si="90"/>
        <v>3.8627130017090346E-2</v>
      </c>
      <c r="AA245" s="9">
        <f t="shared" si="90"/>
        <v>3.8627129992762493E-2</v>
      </c>
      <c r="AB245" s="9">
        <f t="shared" si="76"/>
        <v>3.8627129992762493E-2</v>
      </c>
    </row>
    <row r="246" spans="1:28">
      <c r="A246" s="26" t="str">
        <f>'Dane sieci'!A246</f>
        <v>K49/02</v>
      </c>
      <c r="B246" s="26" t="str">
        <f>'Dane sieci'!B246</f>
        <v>K49/03</v>
      </c>
      <c r="C246" s="29"/>
      <c r="D246" s="22">
        <f>'Dane sieci'!C246</f>
        <v>150</v>
      </c>
      <c r="E246" s="22" t="str">
        <f>'Dane sieci'!D246</f>
        <v>T</v>
      </c>
      <c r="F246" s="27">
        <f>'Dane sieci'!E246</f>
        <v>40</v>
      </c>
      <c r="G246" s="27">
        <f>'Dane sieci'!J246</f>
        <v>2</v>
      </c>
      <c r="H246" s="28">
        <f>H244+H245</f>
        <v>14.266987180481326</v>
      </c>
      <c r="I246" s="28">
        <f t="shared" si="67"/>
        <v>12.840288462433193</v>
      </c>
      <c r="J246" s="27">
        <f t="shared" si="68"/>
        <v>150</v>
      </c>
      <c r="K246" s="19">
        <f t="shared" si="69"/>
        <v>0.21141118905460696</v>
      </c>
      <c r="L246" s="24">
        <f t="shared" si="89"/>
        <v>4.3516475098793581</v>
      </c>
      <c r="M246" s="28">
        <f t="shared" si="70"/>
        <v>0.17406590039517431</v>
      </c>
      <c r="N246" s="28">
        <f t="shared" si="71"/>
        <v>4.2670511519137061E-2</v>
      </c>
      <c r="O246" s="29">
        <f t="shared" si="72"/>
        <v>0.21673641191431137</v>
      </c>
      <c r="P246" s="29">
        <f>MAX(P244,P245)+O246</f>
        <v>87.615890822361479</v>
      </c>
      <c r="S246" s="16">
        <f t="shared" si="73"/>
        <v>0.7</v>
      </c>
      <c r="T246" s="23">
        <f t="shared" si="74"/>
        <v>112880.24554099946</v>
      </c>
      <c r="U246" s="9">
        <f t="shared" si="75"/>
        <v>5.6697254416189621E-4</v>
      </c>
      <c r="V246" s="9">
        <f t="shared" si="90"/>
        <v>3.5353487182738251E-2</v>
      </c>
      <c r="W246" s="9">
        <f t="shared" si="90"/>
        <v>3.0535157064747191E-2</v>
      </c>
      <c r="X246" s="9">
        <f t="shared" si="90"/>
        <v>3.0595596981643255E-2</v>
      </c>
      <c r="Y246" s="9">
        <f t="shared" si="90"/>
        <v>3.0594752939537395E-2</v>
      </c>
      <c r="Z246" s="9">
        <f t="shared" si="90"/>
        <v>3.0594764709630681E-2</v>
      </c>
      <c r="AA246" s="9">
        <f t="shared" si="90"/>
        <v>3.0594764545494462E-2</v>
      </c>
      <c r="AB246" s="9">
        <f t="shared" si="76"/>
        <v>3.0594764545494462E-2</v>
      </c>
    </row>
    <row r="247" spans="1:28">
      <c r="A247" s="26" t="str">
        <f>'Dane sieci'!A247</f>
        <v>W149</v>
      </c>
      <c r="B247" s="26" t="str">
        <f>'Dane sieci'!B247</f>
        <v>K49/03</v>
      </c>
      <c r="C247" s="29">
        <f>VLOOKUP(A247,'Dane węzłów'!$A$3:$E$243,4,FALSE)</f>
        <v>45.577968299342857</v>
      </c>
      <c r="D247" s="22">
        <f>'Dane sieci'!C247</f>
        <v>40</v>
      </c>
      <c r="E247" s="22" t="str">
        <f>'Dane sieci'!D247</f>
        <v>T</v>
      </c>
      <c r="F247" s="27">
        <f>'Dane sieci'!E247</f>
        <v>110</v>
      </c>
      <c r="G247" s="27">
        <f>'Dane sieci'!J247</f>
        <v>9.9</v>
      </c>
      <c r="H247" s="28">
        <f>VLOOKUP(A247,'Dane węzłów'!$A$3:$E$243,2,FALSE)</f>
        <v>0.77775427343136916</v>
      </c>
      <c r="I247" s="28">
        <f t="shared" si="67"/>
        <v>0.69997884608823224</v>
      </c>
      <c r="J247" s="27">
        <f t="shared" si="68"/>
        <v>38.700000000000003</v>
      </c>
      <c r="K247" s="19">
        <f t="shared" si="69"/>
        <v>0.17314050981584908</v>
      </c>
      <c r="L247" s="24">
        <f t="shared" si="89"/>
        <v>17.918238483616403</v>
      </c>
      <c r="M247" s="28">
        <f t="shared" si="70"/>
        <v>1.9710062331978042</v>
      </c>
      <c r="N247" s="28">
        <f t="shared" si="71"/>
        <v>0.14166889100477664</v>
      </c>
      <c r="O247" s="29">
        <f t="shared" si="72"/>
        <v>2.112675124202581</v>
      </c>
      <c r="P247" s="29">
        <f>C247+O247</f>
        <v>47.690643423545438</v>
      </c>
      <c r="S247" s="16">
        <f t="shared" si="73"/>
        <v>0.7</v>
      </c>
      <c r="T247" s="23">
        <f t="shared" si="74"/>
        <v>23851.097871944407</v>
      </c>
      <c r="U247" s="9">
        <f t="shared" si="75"/>
        <v>2.6833146358131374E-3</v>
      </c>
      <c r="V247" s="9">
        <f t="shared" si="90"/>
        <v>5.3548416047001918E-2</v>
      </c>
      <c r="W247" s="9">
        <f t="shared" si="90"/>
        <v>4.8377477394528551E-2</v>
      </c>
      <c r="X247" s="9">
        <f t="shared" si="90"/>
        <v>4.8459545931399187E-2</v>
      </c>
      <c r="Y247" s="9">
        <f t="shared" si="90"/>
        <v>4.8458142969381016E-2</v>
      </c>
      <c r="Z247" s="9">
        <f t="shared" si="90"/>
        <v>4.8458166923455996E-2</v>
      </c>
      <c r="AA247" s="9">
        <f t="shared" si="90"/>
        <v>4.8458166514457182E-2</v>
      </c>
      <c r="AB247" s="9">
        <f t="shared" si="76"/>
        <v>4.8458166514457182E-2</v>
      </c>
    </row>
    <row r="248" spans="1:28">
      <c r="A248" s="26" t="str">
        <f>'Dane sieci'!A248</f>
        <v>K49/03</v>
      </c>
      <c r="B248" s="26" t="str">
        <f>'Dane sieci'!B248</f>
        <v>K35/07</v>
      </c>
      <c r="C248" s="29"/>
      <c r="D248" s="22">
        <f>'Dane sieci'!C248</f>
        <v>150</v>
      </c>
      <c r="E248" s="22" t="str">
        <f>'Dane sieci'!D248</f>
        <v>T</v>
      </c>
      <c r="F248" s="27">
        <f>'Dane sieci'!E248</f>
        <v>590</v>
      </c>
      <c r="G248" s="27">
        <f>'Dane sieci'!J248</f>
        <v>7</v>
      </c>
      <c r="H248" s="28">
        <f>H247+H246</f>
        <v>15.044741453912696</v>
      </c>
      <c r="I248" s="28">
        <f t="shared" si="67"/>
        <v>13.540267308521427</v>
      </c>
      <c r="J248" s="27">
        <f t="shared" si="68"/>
        <v>150</v>
      </c>
      <c r="K248" s="19">
        <f t="shared" si="69"/>
        <v>0.22293611394998913</v>
      </c>
      <c r="L248" s="24">
        <f t="shared" si="89"/>
        <v>4.8321389035339086</v>
      </c>
      <c r="M248" s="28">
        <f t="shared" si="70"/>
        <v>2.8509619530850059</v>
      </c>
      <c r="N248" s="28">
        <f t="shared" si="71"/>
        <v>0.16607367985078508</v>
      </c>
      <c r="O248" s="29">
        <f t="shared" si="72"/>
        <v>3.0170356329357908</v>
      </c>
      <c r="P248" s="29">
        <f>MAX(P246,P247)+O248</f>
        <v>90.632926455297266</v>
      </c>
      <c r="S248" s="16">
        <f t="shared" si="73"/>
        <v>0.7</v>
      </c>
      <c r="T248" s="23">
        <f t="shared" si="74"/>
        <v>119033.8287919611</v>
      </c>
      <c r="U248" s="9">
        <f t="shared" si="75"/>
        <v>5.3766228180271902E-4</v>
      </c>
      <c r="V248" s="9">
        <f t="shared" si="90"/>
        <v>3.522425236670864E-2</v>
      </c>
      <c r="W248" s="9">
        <f t="shared" si="90"/>
        <v>3.0495315036347597E-2</v>
      </c>
      <c r="X248" s="9">
        <f t="shared" si="90"/>
        <v>3.0551916923237846E-2</v>
      </c>
      <c r="Y248" s="9">
        <f t="shared" si="90"/>
        <v>3.0551163879527637E-2</v>
      </c>
      <c r="Z248" s="9">
        <f t="shared" si="90"/>
        <v>3.0551173884663784E-2</v>
      </c>
      <c r="AA248" s="9">
        <f t="shared" si="90"/>
        <v>3.0551173751730526E-2</v>
      </c>
      <c r="AB248" s="9">
        <f t="shared" si="76"/>
        <v>3.0551173751730526E-2</v>
      </c>
    </row>
    <row r="249" spans="1:28">
      <c r="A249" s="26" t="str">
        <f>'Dane sieci'!A249</f>
        <v>W148</v>
      </c>
      <c r="B249" s="26" t="str">
        <f>'Dane sieci'!B249</f>
        <v>K35/07</v>
      </c>
      <c r="C249" s="29">
        <f>VLOOKUP(A249,'Dane węzłów'!$A$3:$E$243,4,FALSE)</f>
        <v>58.323709059813204</v>
      </c>
      <c r="D249" s="22">
        <f>'Dane sieci'!C249</f>
        <v>65</v>
      </c>
      <c r="E249" s="22" t="str">
        <f>'Dane sieci'!D249</f>
        <v>T</v>
      </c>
      <c r="F249" s="27">
        <f>'Dane sieci'!E249</f>
        <v>10</v>
      </c>
      <c r="G249" s="27">
        <f>'Dane sieci'!J249</f>
        <v>5.9</v>
      </c>
      <c r="H249" s="28">
        <f>VLOOKUP(A249,'Dane węzłów'!$A$3:$E$243,2,FALSE)</f>
        <v>2.940530212562694</v>
      </c>
      <c r="I249" s="28">
        <f t="shared" si="67"/>
        <v>2.6464771913064244</v>
      </c>
      <c r="J249" s="27">
        <f t="shared" si="68"/>
        <v>69.7</v>
      </c>
      <c r="K249" s="19">
        <f t="shared" si="69"/>
        <v>0.20180796622089522</v>
      </c>
      <c r="L249" s="24">
        <f t="shared" si="89"/>
        <v>10.905753286860818</v>
      </c>
      <c r="M249" s="28">
        <f t="shared" si="70"/>
        <v>0.10905753286860818</v>
      </c>
      <c r="N249" s="28">
        <f t="shared" si="71"/>
        <v>0.11470188066852659</v>
      </c>
      <c r="O249" s="29">
        <f t="shared" si="72"/>
        <v>0.22375941353713477</v>
      </c>
      <c r="P249" s="29">
        <f>C249+O249</f>
        <v>58.547468473350342</v>
      </c>
      <c r="S249" s="16">
        <f t="shared" si="73"/>
        <v>0.7</v>
      </c>
      <c r="T249" s="23">
        <f t="shared" si="74"/>
        <v>50069.101886442571</v>
      </c>
      <c r="U249" s="9">
        <f t="shared" si="75"/>
        <v>1.278233433169081E-3</v>
      </c>
      <c r="V249" s="9">
        <f t="shared" si="90"/>
        <v>4.390461122111456E-2</v>
      </c>
      <c r="W249" s="9">
        <f t="shared" si="90"/>
        <v>3.9034546070989669E-2</v>
      </c>
      <c r="X249" s="9">
        <f t="shared" si="90"/>
        <v>3.9100339205898747E-2</v>
      </c>
      <c r="Y249" s="9">
        <f t="shared" si="90"/>
        <v>3.9099370364642026E-2</v>
      </c>
      <c r="Z249" s="9">
        <f t="shared" si="90"/>
        <v>3.9099384613882487E-2</v>
      </c>
      <c r="AA249" s="9">
        <f t="shared" si="90"/>
        <v>3.9099384404307908E-2</v>
      </c>
      <c r="AB249" s="9">
        <f t="shared" si="76"/>
        <v>3.9099384404307908E-2</v>
      </c>
    </row>
    <row r="250" spans="1:28">
      <c r="A250" s="26" t="str">
        <f>'Dane sieci'!A250</f>
        <v>K35/07</v>
      </c>
      <c r="B250" s="26" t="str">
        <f>'Dane sieci'!B250</f>
        <v>K35/06</v>
      </c>
      <c r="C250" s="29"/>
      <c r="D250" s="22">
        <f>'Dane sieci'!C250</f>
        <v>150</v>
      </c>
      <c r="E250" s="22" t="str">
        <f>'Dane sieci'!D250</f>
        <v>T</v>
      </c>
      <c r="F250" s="27">
        <f>'Dane sieci'!E250</f>
        <v>45</v>
      </c>
      <c r="G250" s="27">
        <f>'Dane sieci'!J250</f>
        <v>2</v>
      </c>
      <c r="H250" s="28">
        <f>H249</f>
        <v>2.940530212562694</v>
      </c>
      <c r="I250" s="28">
        <f t="shared" si="67"/>
        <v>2.6464771913064244</v>
      </c>
      <c r="J250" s="27">
        <f t="shared" si="68"/>
        <v>150</v>
      </c>
      <c r="K250" s="19">
        <f t="shared" si="69"/>
        <v>4.3573389449691947E-2</v>
      </c>
      <c r="L250" s="24">
        <f t="shared" si="89"/>
        <v>0.20217751106490761</v>
      </c>
      <c r="M250" s="28">
        <f t="shared" si="70"/>
        <v>9.0979879979208433E-3</v>
      </c>
      <c r="N250" s="28">
        <f t="shared" si="71"/>
        <v>1.8126526859860376E-3</v>
      </c>
      <c r="O250" s="29">
        <f t="shared" si="72"/>
        <v>1.0910640683906882E-2</v>
      </c>
      <c r="P250" s="29">
        <f>P249+O250</f>
        <v>58.558379114034253</v>
      </c>
      <c r="S250" s="16">
        <f t="shared" si="73"/>
        <v>0.7</v>
      </c>
      <c r="T250" s="23">
        <f t="shared" si="74"/>
        <v>23265.442676566978</v>
      </c>
      <c r="U250" s="9">
        <f t="shared" si="75"/>
        <v>2.750861046992284E-3</v>
      </c>
      <c r="V250" s="9">
        <f t="shared" si="90"/>
        <v>4.0662896699392291E-2</v>
      </c>
      <c r="W250" s="9">
        <f t="shared" si="90"/>
        <v>3.3143356443617419E-2</v>
      </c>
      <c r="X250" s="9">
        <f t="shared" si="90"/>
        <v>3.3477268906532506E-2</v>
      </c>
      <c r="Y250" s="9">
        <f t="shared" si="90"/>
        <v>3.3460224798719504E-2</v>
      </c>
      <c r="Z250" s="9">
        <f t="shared" si="90"/>
        <v>3.3461088952213267E-2</v>
      </c>
      <c r="AA250" s="9">
        <f t="shared" si="90"/>
        <v>3.3461045123753766E-2</v>
      </c>
      <c r="AB250" s="9">
        <f t="shared" si="76"/>
        <v>3.3461045123753766E-2</v>
      </c>
    </row>
    <row r="251" spans="1:28">
      <c r="A251" s="26" t="str">
        <f>'Dane sieci'!A251</f>
        <v>W147</v>
      </c>
      <c r="B251" s="26" t="str">
        <f>'Dane sieci'!B251</f>
        <v>RED</v>
      </c>
      <c r="C251" s="29">
        <f>VLOOKUP(A251,'Dane węzłów'!$A$3:$E$243,4,FALSE)</f>
        <v>57.873872115193777</v>
      </c>
      <c r="D251" s="22">
        <f>'Dane sieci'!C251</f>
        <v>32</v>
      </c>
      <c r="E251" s="22" t="str">
        <f>'Dane sieci'!D251</f>
        <v>P</v>
      </c>
      <c r="F251" s="27">
        <f>'Dane sieci'!E251</f>
        <v>50</v>
      </c>
      <c r="G251" s="27">
        <f>'Dane sieci'!J251</f>
        <v>4</v>
      </c>
      <c r="H251" s="28">
        <f>VLOOKUP(A251,'Dane węzłów'!$A$3:$E$243,2,FALSE)</f>
        <v>0.98017673752089807</v>
      </c>
      <c r="I251" s="28">
        <f t="shared" si="67"/>
        <v>0.88215906376880826</v>
      </c>
      <c r="J251" s="27">
        <f t="shared" si="68"/>
        <v>37.200000000000003</v>
      </c>
      <c r="K251" s="19">
        <f t="shared" si="69"/>
        <v>0.23615477285863229</v>
      </c>
      <c r="L251" s="24">
        <f t="shared" si="89"/>
        <v>22.610853503625737</v>
      </c>
      <c r="M251" s="28">
        <f t="shared" si="70"/>
        <v>1.1305426751812868</v>
      </c>
      <c r="N251" s="28">
        <f t="shared" si="71"/>
        <v>0.10648669835085511</v>
      </c>
      <c r="O251" s="29">
        <f t="shared" si="72"/>
        <v>1.2370293735321418</v>
      </c>
      <c r="P251" s="29">
        <f>C251+O251</f>
        <v>59.110901488725915</v>
      </c>
      <c r="S251" s="16">
        <f t="shared" si="73"/>
        <v>0.15</v>
      </c>
      <c r="T251" s="23">
        <f t="shared" si="74"/>
        <v>31270.756285708318</v>
      </c>
      <c r="U251" s="9">
        <f t="shared" si="75"/>
        <v>2.0466406189622584E-3</v>
      </c>
      <c r="V251" s="9">
        <f t="shared" si="90"/>
        <v>3.8644560453155556E-2</v>
      </c>
      <c r="W251" s="9">
        <f t="shared" si="90"/>
        <v>3.1319025969713025E-2</v>
      </c>
      <c r="X251" s="9">
        <f t="shared" si="90"/>
        <v>3.1608055181972142E-2</v>
      </c>
      <c r="Y251" s="9">
        <f t="shared" si="90"/>
        <v>3.1594878651954289E-2</v>
      </c>
      <c r="Z251" s="9">
        <f t="shared" si="90"/>
        <v>3.1595475626010457E-2</v>
      </c>
      <c r="AA251" s="9">
        <f t="shared" si="90"/>
        <v>3.1595448571934172E-2</v>
      </c>
      <c r="AB251" s="9">
        <f t="shared" si="76"/>
        <v>3.1595448571934172E-2</v>
      </c>
    </row>
    <row r="252" spans="1:28">
      <c r="A252" s="26" t="str">
        <f>'Dane sieci'!A252</f>
        <v>RED</v>
      </c>
      <c r="B252" s="26" t="str">
        <f>'Dane sieci'!B252</f>
        <v>K35/06</v>
      </c>
      <c r="C252" s="29"/>
      <c r="D252" s="22">
        <f>'Dane sieci'!C252</f>
        <v>32</v>
      </c>
      <c r="E252" s="22" t="str">
        <f>'Dane sieci'!D252</f>
        <v>T</v>
      </c>
      <c r="F252" s="27">
        <f>'Dane sieci'!E252</f>
        <v>120</v>
      </c>
      <c r="G252" s="27">
        <f>'Dane sieci'!J252</f>
        <v>7.9</v>
      </c>
      <c r="H252" s="28">
        <f>H251</f>
        <v>0.98017673752089807</v>
      </c>
      <c r="I252" s="28">
        <f t="shared" si="67"/>
        <v>0.88215906376880826</v>
      </c>
      <c r="J252" s="27">
        <f t="shared" si="68"/>
        <v>34.200000000000003</v>
      </c>
      <c r="K252" s="19">
        <f t="shared" si="69"/>
        <v>0.27940256905773542</v>
      </c>
      <c r="L252" s="24">
        <f t="shared" si="89"/>
        <v>54.625962688849874</v>
      </c>
      <c r="M252" s="28">
        <f t="shared" si="70"/>
        <v>6.5551155226619846</v>
      </c>
      <c r="N252" s="28">
        <f t="shared" si="71"/>
        <v>0.2943945711890979</v>
      </c>
      <c r="O252" s="29">
        <f t="shared" si="72"/>
        <v>6.8495100938510829</v>
      </c>
      <c r="P252" s="29">
        <f>P251+O252</f>
        <v>65.960411582576995</v>
      </c>
      <c r="S252" s="16">
        <f t="shared" si="73"/>
        <v>0.7</v>
      </c>
      <c r="T252" s="23">
        <f t="shared" si="74"/>
        <v>34013.805082700266</v>
      </c>
      <c r="U252" s="9">
        <f t="shared" si="75"/>
        <v>1.8815889561427219E-3</v>
      </c>
      <c r="V252" s="9">
        <f t="shared" si="90"/>
        <v>5.4509669962328922E-2</v>
      </c>
      <c r="W252" s="9">
        <f t="shared" si="90"/>
        <v>5.0087786774138672E-2</v>
      </c>
      <c r="X252" s="9">
        <f t="shared" si="90"/>
        <v>5.013335714513812E-2</v>
      </c>
      <c r="Y252" s="9">
        <f t="shared" si="90"/>
        <v>5.0132857218976853E-2</v>
      </c>
      <c r="Z252" s="9">
        <f t="shared" si="90"/>
        <v>5.0132862699708125E-2</v>
      </c>
      <c r="AA252" s="9">
        <f t="shared" si="90"/>
        <v>5.0132862639621981E-2</v>
      </c>
      <c r="AB252" s="9">
        <f t="shared" si="76"/>
        <v>5.0132862639621981E-2</v>
      </c>
    </row>
    <row r="253" spans="1:28">
      <c r="A253" s="26" t="str">
        <f>'Dane sieci'!A253</f>
        <v>K35/06</v>
      </c>
      <c r="B253" s="26" t="str">
        <f>'Dane sieci'!B253</f>
        <v>OX48</v>
      </c>
      <c r="C253" s="29"/>
      <c r="D253" s="22">
        <f>'Dane sieci'!C253</f>
        <v>150</v>
      </c>
      <c r="E253" s="22" t="str">
        <f>'Dane sieci'!D253</f>
        <v>T</v>
      </c>
      <c r="F253" s="27">
        <f>'Dane sieci'!E253</f>
        <v>55</v>
      </c>
      <c r="G253" s="27">
        <f>'Dane sieci'!J253</f>
        <v>3</v>
      </c>
      <c r="H253" s="28">
        <f>H252+H250</f>
        <v>3.9207069500835923</v>
      </c>
      <c r="I253" s="28">
        <f t="shared" si="67"/>
        <v>3.528636255075233</v>
      </c>
      <c r="J253" s="27">
        <f t="shared" si="68"/>
        <v>150</v>
      </c>
      <c r="K253" s="19">
        <f t="shared" si="69"/>
        <v>5.8097852599589273E-2</v>
      </c>
      <c r="L253" s="24">
        <f t="shared" si="89"/>
        <v>0.35047504223680576</v>
      </c>
      <c r="M253" s="28">
        <f t="shared" si="70"/>
        <v>1.9276127323024316E-2</v>
      </c>
      <c r="N253" s="28">
        <f t="shared" si="71"/>
        <v>4.8337404959627695E-3</v>
      </c>
      <c r="O253" s="29">
        <f t="shared" si="72"/>
        <v>2.4109867818987087E-2</v>
      </c>
      <c r="P253" s="29">
        <f>MAX(P250,P252)+O253</f>
        <v>65.984521450395988</v>
      </c>
      <c r="S253" s="16">
        <f t="shared" si="73"/>
        <v>0.7</v>
      </c>
      <c r="T253" s="23">
        <f t="shared" si="74"/>
        <v>31020.590235422638</v>
      </c>
      <c r="U253" s="9">
        <f t="shared" si="75"/>
        <v>2.0631457852442127E-3</v>
      </c>
      <c r="V253" s="9">
        <f t="shared" si="90"/>
        <v>3.9454177711984943E-2</v>
      </c>
      <c r="W253" s="9">
        <f t="shared" si="90"/>
        <v>3.2382500015410563E-2</v>
      </c>
      <c r="X253" s="9">
        <f t="shared" si="90"/>
        <v>3.2637843657330114E-2</v>
      </c>
      <c r="Y253" s="9">
        <f t="shared" si="90"/>
        <v>3.2627268737036856E-2</v>
      </c>
      <c r="Z253" s="9">
        <f t="shared" si="90"/>
        <v>3.2627704340221678E-2</v>
      </c>
      <c r="AA253" s="9">
        <f t="shared" si="90"/>
        <v>3.2627686392823131E-2</v>
      </c>
      <c r="AB253" s="9">
        <f t="shared" si="76"/>
        <v>3.2627686392823131E-2</v>
      </c>
    </row>
    <row r="254" spans="1:28">
      <c r="A254" s="26" t="str">
        <f>'Dane sieci'!A254</f>
        <v>W146</v>
      </c>
      <c r="B254" s="26" t="str">
        <f>'Dane sieci'!B254</f>
        <v>OX49</v>
      </c>
      <c r="C254" s="29">
        <f>VLOOKUP(A254,'Dane węzłów'!$A$3:$E$243,4,FALSE)</f>
        <v>57.690404090721465</v>
      </c>
      <c r="D254" s="22">
        <f>'Dane sieci'!C254</f>
        <v>65</v>
      </c>
      <c r="E254" s="22" t="str">
        <f>'Dane sieci'!D254</f>
        <v>P</v>
      </c>
      <c r="F254" s="27">
        <f>'Dane sieci'!E254</f>
        <v>110</v>
      </c>
      <c r="G254" s="27">
        <f>'Dane sieci'!J254</f>
        <v>4</v>
      </c>
      <c r="H254" s="28">
        <f>VLOOKUP(A254,'Dane węzłów'!$A$3:$E$243,2,FALSE)</f>
        <v>4.5078303592753066</v>
      </c>
      <c r="I254" s="28">
        <f t="shared" si="67"/>
        <v>4.057047323347776</v>
      </c>
      <c r="J254" s="27">
        <f t="shared" si="68"/>
        <v>70.3</v>
      </c>
      <c r="K254" s="19">
        <f t="shared" si="69"/>
        <v>0.30411310124761498</v>
      </c>
      <c r="L254" s="24">
        <f t="shared" si="89"/>
        <v>16.254814046591157</v>
      </c>
      <c r="M254" s="28">
        <f t="shared" si="70"/>
        <v>1.7880295451250272</v>
      </c>
      <c r="N254" s="28">
        <f t="shared" si="71"/>
        <v>0.17659246430548597</v>
      </c>
      <c r="O254" s="29">
        <f t="shared" si="72"/>
        <v>1.9646220094305131</v>
      </c>
      <c r="P254" s="29">
        <f>C254+O254</f>
        <v>59.655026100151979</v>
      </c>
      <c r="S254" s="16">
        <f t="shared" si="73"/>
        <v>0.15</v>
      </c>
      <c r="T254" s="23">
        <f t="shared" si="74"/>
        <v>76100.791294559996</v>
      </c>
      <c r="U254" s="9">
        <f t="shared" si="75"/>
        <v>8.4098994125143855E-4</v>
      </c>
      <c r="V254" s="9">
        <f t="shared" ref="V254:AA263" si="91">(1/(-2*LOG(2.51/$T254/U254^0.5+$S254/$J254/3.71)))^2</f>
        <v>3.2667553049080283E-2</v>
      </c>
      <c r="W254" s="9">
        <f t="shared" si="91"/>
        <v>2.5672987612063259E-2</v>
      </c>
      <c r="X254" s="9">
        <f t="shared" si="91"/>
        <v>2.5891409036802829E-2</v>
      </c>
      <c r="Y254" s="9">
        <f t="shared" si="91"/>
        <v>2.5883343052804514E-2</v>
      </c>
      <c r="Z254" s="9">
        <f t="shared" si="91"/>
        <v>2.5883639193381779E-2</v>
      </c>
      <c r="AA254" s="9">
        <f t="shared" si="91"/>
        <v>2.5883628318331568E-2</v>
      </c>
      <c r="AB254" s="9">
        <f t="shared" si="76"/>
        <v>2.5883628318331568E-2</v>
      </c>
    </row>
    <row r="255" spans="1:28">
      <c r="A255" s="26" t="str">
        <f>'Dane sieci'!A255</f>
        <v>W145</v>
      </c>
      <c r="B255" s="26" t="str">
        <f>'Dane sieci'!B255</f>
        <v>OX49</v>
      </c>
      <c r="C255" s="29">
        <f>VLOOKUP(A255,'Dane węzłów'!$A$3:$E$243,4,FALSE)</f>
        <v>78.36905919531273</v>
      </c>
      <c r="D255" s="22">
        <f>'Dane sieci'!C255</f>
        <v>25</v>
      </c>
      <c r="E255" s="22" t="str">
        <f>'Dane sieci'!D255</f>
        <v>P</v>
      </c>
      <c r="F255" s="27">
        <f>'Dane sieci'!E255</f>
        <v>70</v>
      </c>
      <c r="G255" s="27">
        <f>'Dane sieci'!J255</f>
        <v>6.5</v>
      </c>
      <c r="H255" s="28">
        <f>VLOOKUP(A255,'Dane węzłów'!$A$3:$E$243,2,FALSE)</f>
        <v>0.6253121132509718</v>
      </c>
      <c r="I255" s="28">
        <f t="shared" si="67"/>
        <v>0.5627809019258746</v>
      </c>
      <c r="J255" s="27">
        <f t="shared" si="68"/>
        <v>28.5</v>
      </c>
      <c r="K255" s="19">
        <f t="shared" si="69"/>
        <v>0.25667604430184315</v>
      </c>
      <c r="L255" s="24">
        <f t="shared" si="89"/>
        <v>37.511884084588395</v>
      </c>
      <c r="M255" s="28">
        <f t="shared" si="70"/>
        <v>2.6258318859211878</v>
      </c>
      <c r="N255" s="28">
        <f t="shared" si="71"/>
        <v>0.20442120671197292</v>
      </c>
      <c r="O255" s="29">
        <f t="shared" si="72"/>
        <v>2.8302530926331606</v>
      </c>
      <c r="P255" s="29">
        <f>C255+O255</f>
        <v>81.199312287945887</v>
      </c>
      <c r="S255" s="16">
        <f t="shared" si="73"/>
        <v>0.15</v>
      </c>
      <c r="T255" s="23">
        <f t="shared" si="74"/>
        <v>26039.276618335138</v>
      </c>
      <c r="U255" s="9">
        <f t="shared" si="75"/>
        <v>2.4578255739614299E-3</v>
      </c>
      <c r="V255" s="9">
        <f t="shared" si="91"/>
        <v>4.0869035551437297E-2</v>
      </c>
      <c r="W255" s="9">
        <f t="shared" si="91"/>
        <v>3.3734340737598074E-2</v>
      </c>
      <c r="X255" s="9">
        <f t="shared" si="91"/>
        <v>3.4005168613126108E-2</v>
      </c>
      <c r="Y255" s="9">
        <f t="shared" si="91"/>
        <v>3.3993427686377704E-2</v>
      </c>
      <c r="Z255" s="9">
        <f t="shared" si="91"/>
        <v>3.3993933903240771E-2</v>
      </c>
      <c r="AA255" s="9">
        <f t="shared" si="91"/>
        <v>3.3993912072249763E-2</v>
      </c>
      <c r="AB255" s="9">
        <f t="shared" si="76"/>
        <v>3.3993912072249763E-2</v>
      </c>
    </row>
    <row r="256" spans="1:28">
      <c r="A256" s="26" t="str">
        <f>'Dane sieci'!A256</f>
        <v>OX49</v>
      </c>
      <c r="B256" s="26" t="str">
        <f>'Dane sieci'!B256</f>
        <v>OX50</v>
      </c>
      <c r="C256" s="29"/>
      <c r="D256" s="22">
        <f>'Dane sieci'!C256</f>
        <v>80</v>
      </c>
      <c r="E256" s="22" t="str">
        <f>'Dane sieci'!D256</f>
        <v>P</v>
      </c>
      <c r="F256" s="27">
        <f>'Dane sieci'!E256</f>
        <v>75</v>
      </c>
      <c r="G256" s="27">
        <f>'Dane sieci'!J256</f>
        <v>3</v>
      </c>
      <c r="H256" s="28">
        <f>H254+H255</f>
        <v>5.1331424725262789</v>
      </c>
      <c r="I256" s="28">
        <f t="shared" si="67"/>
        <v>4.6198282252736513</v>
      </c>
      <c r="J256" s="27">
        <f t="shared" si="68"/>
        <v>82.5</v>
      </c>
      <c r="K256" s="19">
        <f t="shared" si="69"/>
        <v>0.25145115644135868</v>
      </c>
      <c r="L256" s="24">
        <f t="shared" si="89"/>
        <v>9.2046657018726048</v>
      </c>
      <c r="M256" s="28">
        <f t="shared" si="70"/>
        <v>0.69034992764044534</v>
      </c>
      <c r="N256" s="28">
        <f t="shared" si="71"/>
        <v>9.0546245088146113E-2</v>
      </c>
      <c r="O256" s="29">
        <f t="shared" si="72"/>
        <v>0.78089617272859146</v>
      </c>
      <c r="P256" s="29">
        <f>MAX(P254,P255)+O256</f>
        <v>81.980208460674476</v>
      </c>
      <c r="S256" s="16">
        <f t="shared" si="73"/>
        <v>0.15</v>
      </c>
      <c r="T256" s="23">
        <f t="shared" si="74"/>
        <v>73842.484989456003</v>
      </c>
      <c r="U256" s="9">
        <f t="shared" si="75"/>
        <v>8.6670972691586128E-4</v>
      </c>
      <c r="V256" s="9">
        <f t="shared" si="91"/>
        <v>3.2257180299380926E-2</v>
      </c>
      <c r="W256" s="9">
        <f t="shared" si="91"/>
        <v>2.4911077169211877E-2</v>
      </c>
      <c r="X256" s="9">
        <f t="shared" si="91"/>
        <v>2.5170637420218103E-2</v>
      </c>
      <c r="Y256" s="9">
        <f t="shared" si="91"/>
        <v>2.5159684336207671E-2</v>
      </c>
      <c r="Z256" s="9">
        <f t="shared" si="91"/>
        <v>2.5160143316880983E-2</v>
      </c>
      <c r="AA256" s="9">
        <f t="shared" si="91"/>
        <v>2.5160124077985811E-2</v>
      </c>
      <c r="AB256" s="9">
        <f t="shared" si="76"/>
        <v>2.5160124077985811E-2</v>
      </c>
    </row>
    <row r="257" spans="1:28">
      <c r="A257" s="26" t="str">
        <f>'Dane sieci'!A257</f>
        <v>W144</v>
      </c>
      <c r="B257" s="26" t="str">
        <f>'Dane sieci'!B257</f>
        <v>OX50</v>
      </c>
      <c r="C257" s="29">
        <f>VLOOKUP(A257,'Dane węzłów'!$A$3:$E$243,4,FALSE)</f>
        <v>55.155725285409048</v>
      </c>
      <c r="D257" s="22">
        <f>'Dane sieci'!C257</f>
        <v>50</v>
      </c>
      <c r="E257" s="22" t="str">
        <f>'Dane sieci'!D257</f>
        <v>P</v>
      </c>
      <c r="F257" s="27">
        <f>'Dane sieci'!E257</f>
        <v>25</v>
      </c>
      <c r="G257" s="27">
        <f>'Dane sieci'!J257</f>
        <v>4.5</v>
      </c>
      <c r="H257" s="28">
        <f>VLOOKUP(A257,'Dane węzłów'!$A$3:$E$243,2,FALSE)</f>
        <v>2.6305093998430515</v>
      </c>
      <c r="I257" s="28">
        <f t="shared" si="67"/>
        <v>2.3674584598587463</v>
      </c>
      <c r="J257" s="27">
        <f t="shared" si="68"/>
        <v>54.5</v>
      </c>
      <c r="K257" s="19">
        <f t="shared" si="69"/>
        <v>0.29527390622881255</v>
      </c>
      <c r="L257" s="24">
        <f t="shared" si="89"/>
        <v>21.240725657875643</v>
      </c>
      <c r="M257" s="28">
        <f t="shared" si="70"/>
        <v>0.53101814144689108</v>
      </c>
      <c r="N257" s="28">
        <f t="shared" si="71"/>
        <v>0.18728567835220009</v>
      </c>
      <c r="O257" s="29">
        <f t="shared" si="72"/>
        <v>0.71830381979909119</v>
      </c>
      <c r="P257" s="29">
        <f>C257+O257</f>
        <v>55.874029105208137</v>
      </c>
      <c r="S257" s="16">
        <f t="shared" si="73"/>
        <v>0.15</v>
      </c>
      <c r="T257" s="23">
        <f t="shared" si="74"/>
        <v>57282.279133770011</v>
      </c>
      <c r="U257" s="9">
        <f t="shared" si="75"/>
        <v>1.1172739801526097E-3</v>
      </c>
      <c r="V257" s="9">
        <f t="shared" si="91"/>
        <v>3.4609192403533676E-2</v>
      </c>
      <c r="W257" s="9">
        <f t="shared" si="91"/>
        <v>2.759479446930296E-2</v>
      </c>
      <c r="X257" s="9">
        <f t="shared" si="91"/>
        <v>2.7823040310681807E-2</v>
      </c>
      <c r="Y257" s="9">
        <f t="shared" si="91"/>
        <v>2.7814345823402212E-2</v>
      </c>
      <c r="Z257" s="9">
        <f t="shared" si="91"/>
        <v>2.7814675154065195E-2</v>
      </c>
      <c r="AA257" s="9">
        <f t="shared" si="91"/>
        <v>2.7814662676970286E-2</v>
      </c>
      <c r="AB257" s="9">
        <f t="shared" si="76"/>
        <v>2.7814662676970286E-2</v>
      </c>
    </row>
    <row r="258" spans="1:28">
      <c r="A258" s="26" t="str">
        <f>'Dane sieci'!A258</f>
        <v>OX50</v>
      </c>
      <c r="B258" s="26" t="str">
        <f>'Dane sieci'!B258</f>
        <v>OX51</v>
      </c>
      <c r="C258" s="29"/>
      <c r="D258" s="22">
        <f>'Dane sieci'!C258</f>
        <v>80</v>
      </c>
      <c r="E258" s="22" t="str">
        <f>'Dane sieci'!D258</f>
        <v>P</v>
      </c>
      <c r="F258" s="27">
        <f>'Dane sieci'!E258</f>
        <v>200</v>
      </c>
      <c r="G258" s="27">
        <f>'Dane sieci'!J258</f>
        <v>5</v>
      </c>
      <c r="H258" s="28">
        <f>H257+H256</f>
        <v>7.76365187236933</v>
      </c>
      <c r="I258" s="28">
        <f t="shared" si="67"/>
        <v>6.9872866851323971</v>
      </c>
      <c r="J258" s="27">
        <f t="shared" si="68"/>
        <v>82.5</v>
      </c>
      <c r="K258" s="19">
        <f t="shared" si="69"/>
        <v>0.38030879757651104</v>
      </c>
      <c r="L258" s="24">
        <f t="shared" si="89"/>
        <v>20.456673827304297</v>
      </c>
      <c r="M258" s="28">
        <f t="shared" si="70"/>
        <v>4.0913347654608589</v>
      </c>
      <c r="N258" s="28">
        <f t="shared" si="71"/>
        <v>0.34521103022864214</v>
      </c>
      <c r="O258" s="29">
        <f t="shared" si="72"/>
        <v>4.4365457956895007</v>
      </c>
      <c r="P258" s="29">
        <f>MAX(P256,P257)+O258</f>
        <v>86.416754256363973</v>
      </c>
      <c r="S258" s="16">
        <f t="shared" si="73"/>
        <v>0.15</v>
      </c>
      <c r="T258" s="23">
        <f t="shared" si="74"/>
        <v>111683.50575055258</v>
      </c>
      <c r="U258" s="9">
        <f t="shared" si="75"/>
        <v>5.7304791401288321E-4</v>
      </c>
      <c r="V258" s="9">
        <f t="shared" si="91"/>
        <v>3.0887092854001288E-2</v>
      </c>
      <c r="W258" s="9">
        <f t="shared" si="91"/>
        <v>2.4276647717116396E-2</v>
      </c>
      <c r="X258" s="9">
        <f t="shared" si="91"/>
        <v>2.4449297870037894E-2</v>
      </c>
      <c r="Y258" s="9">
        <f t="shared" si="91"/>
        <v>2.4443955052161518E-2</v>
      </c>
      <c r="Z258" s="9">
        <f t="shared" si="91"/>
        <v>2.4444119579375496E-2</v>
      </c>
      <c r="AA258" s="9">
        <f t="shared" si="91"/>
        <v>2.4444114512140791E-2</v>
      </c>
      <c r="AB258" s="9">
        <f t="shared" si="76"/>
        <v>2.4444114512140791E-2</v>
      </c>
    </row>
    <row r="259" spans="1:28">
      <c r="A259" s="26" t="str">
        <f>'Dane sieci'!A259</f>
        <v>W146</v>
      </c>
      <c r="B259" s="26" t="str">
        <f>'Dane sieci'!B259</f>
        <v>RED</v>
      </c>
      <c r="C259" s="29">
        <f>VLOOKUP(A259,'Dane węzłów'!$A$3:$E$243,4,FALSE)</f>
        <v>57.690404090721465</v>
      </c>
      <c r="D259" s="22">
        <f>'Dane sieci'!C259</f>
        <v>25</v>
      </c>
      <c r="E259" s="22" t="str">
        <f>'Dane sieci'!D259</f>
        <v>T</v>
      </c>
      <c r="F259" s="27">
        <f>'Dane sieci'!E259</f>
        <v>20</v>
      </c>
      <c r="G259" s="27">
        <f>'Dane sieci'!J259</f>
        <v>3</v>
      </c>
      <c r="H259" s="28">
        <f>VLOOKUP(A259,'Dane węzłów'!$A$3:$E$243,2,FALSE)</f>
        <v>4.5078303592753066</v>
      </c>
      <c r="I259" s="28">
        <f t="shared" si="67"/>
        <v>4.057047323347776</v>
      </c>
      <c r="J259" s="27">
        <f t="shared" si="68"/>
        <v>28.1</v>
      </c>
      <c r="K259" s="19">
        <f t="shared" si="69"/>
        <v>1.9034134782295375</v>
      </c>
      <c r="L259" s="24">
        <f t="shared" si="89"/>
        <v>3269.6655999300356</v>
      </c>
      <c r="M259" s="28">
        <f t="shared" si="70"/>
        <v>65.393311998600709</v>
      </c>
      <c r="N259" s="28">
        <f t="shared" si="71"/>
        <v>5.1883522164669795</v>
      </c>
      <c r="O259" s="29">
        <f t="shared" si="72"/>
        <v>70.58166421506769</v>
      </c>
      <c r="P259" s="29">
        <f>C259+O259</f>
        <v>128.27206830578916</v>
      </c>
      <c r="S259" s="16">
        <f t="shared" si="73"/>
        <v>0.7</v>
      </c>
      <c r="T259" s="23">
        <f t="shared" si="74"/>
        <v>190387.38889706647</v>
      </c>
      <c r="U259" s="9">
        <f t="shared" si="75"/>
        <v>3.3615671904929477E-4</v>
      </c>
      <c r="V259" s="9">
        <f t="shared" si="91"/>
        <v>5.5165874190357525E-2</v>
      </c>
      <c r="W259" s="9">
        <f t="shared" si="91"/>
        <v>5.3121953696174319E-2</v>
      </c>
      <c r="X259" s="9">
        <f t="shared" si="91"/>
        <v>5.312531378092155E-2</v>
      </c>
      <c r="Y259" s="9">
        <f t="shared" si="91"/>
        <v>5.3125308098690635E-2</v>
      </c>
      <c r="Z259" s="9">
        <f t="shared" si="91"/>
        <v>5.3125308108299386E-2</v>
      </c>
      <c r="AA259" s="9">
        <f t="shared" si="91"/>
        <v>5.3125308108283135E-2</v>
      </c>
      <c r="AB259" s="9">
        <f t="shared" si="76"/>
        <v>5.3125308108283135E-2</v>
      </c>
    </row>
    <row r="260" spans="1:28">
      <c r="A260" s="26" t="str">
        <f>'Dane sieci'!A260</f>
        <v>RED</v>
      </c>
      <c r="B260" s="26" t="str">
        <f>'Dane sieci'!B260</f>
        <v>OX51</v>
      </c>
      <c r="C260" s="29"/>
      <c r="D260" s="22">
        <f>'Dane sieci'!C260</f>
        <v>25</v>
      </c>
      <c r="E260" s="22" t="str">
        <f>'Dane sieci'!D260</f>
        <v>P</v>
      </c>
      <c r="F260" s="27">
        <f>'Dane sieci'!E260</f>
        <v>15</v>
      </c>
      <c r="G260" s="27">
        <f>'Dane sieci'!J260</f>
        <v>3.5</v>
      </c>
      <c r="H260" s="28">
        <f>H259</f>
        <v>4.5078303592753066</v>
      </c>
      <c r="I260" s="28">
        <f t="shared" si="67"/>
        <v>4.057047323347776</v>
      </c>
      <c r="J260" s="27">
        <f t="shared" si="68"/>
        <v>28.5</v>
      </c>
      <c r="K260" s="19">
        <f t="shared" si="69"/>
        <v>1.8503592693688216</v>
      </c>
      <c r="L260" s="24">
        <f t="shared" si="89"/>
        <v>1795.6881620389622</v>
      </c>
      <c r="M260" s="28">
        <f t="shared" si="70"/>
        <v>26.935322430584435</v>
      </c>
      <c r="N260" s="28">
        <f t="shared" si="71"/>
        <v>5.7203431270781149</v>
      </c>
      <c r="O260" s="29">
        <f t="shared" si="72"/>
        <v>32.655665557662552</v>
      </c>
      <c r="P260" s="29">
        <f>P259+O260</f>
        <v>160.92773386345172</v>
      </c>
      <c r="S260" s="16">
        <f t="shared" si="73"/>
        <v>0.15</v>
      </c>
      <c r="T260" s="23">
        <f t="shared" si="74"/>
        <v>187715.28519324801</v>
      </c>
      <c r="U260" s="9">
        <f t="shared" si="75"/>
        <v>3.4094186807490752E-4</v>
      </c>
      <c r="V260" s="9">
        <f t="shared" si="91"/>
        <v>3.5094323870327349E-2</v>
      </c>
      <c r="W260" s="9">
        <f t="shared" si="91"/>
        <v>3.1285794766805576E-2</v>
      </c>
      <c r="X260" s="9">
        <f t="shared" si="91"/>
        <v>3.1312998395133775E-2</v>
      </c>
      <c r="Y260" s="9">
        <f t="shared" si="91"/>
        <v>3.1312786811861525E-2</v>
      </c>
      <c r="Z260" s="9">
        <f t="shared" si="91"/>
        <v>3.1312788456450941E-2</v>
      </c>
      <c r="AA260" s="9">
        <f t="shared" si="91"/>
        <v>3.1312788443667861E-2</v>
      </c>
      <c r="AB260" s="9">
        <f t="shared" si="76"/>
        <v>3.1312788443667861E-2</v>
      </c>
    </row>
    <row r="261" spans="1:28">
      <c r="A261" s="26" t="str">
        <f>'Dane sieci'!A261</f>
        <v>OX51</v>
      </c>
      <c r="B261" s="26" t="str">
        <f>'Dane sieci'!B261</f>
        <v>OX48</v>
      </c>
      <c r="C261" s="29"/>
      <c r="D261" s="22">
        <f>'Dane sieci'!C261</f>
        <v>80</v>
      </c>
      <c r="E261" s="22" t="str">
        <f>'Dane sieci'!D261</f>
        <v>P</v>
      </c>
      <c r="F261" s="27">
        <f>'Dane sieci'!E261</f>
        <v>5</v>
      </c>
      <c r="G261" s="27">
        <f>'Dane sieci'!J261</f>
        <v>3.5</v>
      </c>
      <c r="H261" s="28">
        <f>H260+H258</f>
        <v>12.271482231644637</v>
      </c>
      <c r="I261" s="28">
        <f t="shared" si="67"/>
        <v>11.044334008480174</v>
      </c>
      <c r="J261" s="27">
        <f t="shared" si="68"/>
        <v>82.5</v>
      </c>
      <c r="K261" s="19">
        <f t="shared" si="69"/>
        <v>0.60112853187143478</v>
      </c>
      <c r="L261" s="24">
        <f t="shared" si="89"/>
        <v>49.946780865706842</v>
      </c>
      <c r="M261" s="28">
        <f t="shared" si="70"/>
        <v>0.24973390432853421</v>
      </c>
      <c r="N261" s="28">
        <f t="shared" si="71"/>
        <v>0.60373262259750882</v>
      </c>
      <c r="O261" s="29">
        <f t="shared" si="72"/>
        <v>0.85346652692604308</v>
      </c>
      <c r="P261" s="29">
        <f>MAX(P258,P260)+O261</f>
        <v>161.78120039037776</v>
      </c>
      <c r="S261" s="16">
        <f t="shared" si="73"/>
        <v>0.15</v>
      </c>
      <c r="T261" s="23">
        <f t="shared" si="74"/>
        <v>176530.6042718564</v>
      </c>
      <c r="U261" s="9">
        <f t="shared" si="75"/>
        <v>3.6254336897550223E-4</v>
      </c>
      <c r="V261" s="9">
        <f t="shared" si="91"/>
        <v>2.9569440831568806E-2</v>
      </c>
      <c r="W261" s="9">
        <f t="shared" si="91"/>
        <v>2.3785214567204498E-2</v>
      </c>
      <c r="X261" s="9">
        <f t="shared" si="91"/>
        <v>2.389047205948238E-2</v>
      </c>
      <c r="Y261" s="9">
        <f t="shared" si="91"/>
        <v>2.3888231892889383E-2</v>
      </c>
      <c r="Z261" s="9">
        <f t="shared" si="91"/>
        <v>2.388827942033939E-2</v>
      </c>
      <c r="AA261" s="9">
        <f t="shared" si="91"/>
        <v>2.3888278411928181E-2</v>
      </c>
      <c r="AB261" s="9">
        <f t="shared" si="76"/>
        <v>2.3888278411928181E-2</v>
      </c>
    </row>
    <row r="262" spans="1:28">
      <c r="A262" s="26" t="str">
        <f>'Dane sieci'!A262</f>
        <v>OX48</v>
      </c>
      <c r="B262" s="26" t="str">
        <f>'Dane sieci'!B262</f>
        <v xml:space="preserve">K35 </v>
      </c>
      <c r="C262" s="29"/>
      <c r="D262" s="22">
        <f>'Dane sieci'!C262</f>
        <v>150</v>
      </c>
      <c r="E262" s="22" t="str">
        <f>'Dane sieci'!D262</f>
        <v>T</v>
      </c>
      <c r="F262" s="27">
        <f>'Dane sieci'!E262</f>
        <v>120</v>
      </c>
      <c r="G262" s="27">
        <f>'Dane sieci'!J262</f>
        <v>8.9</v>
      </c>
      <c r="H262" s="28">
        <f>H261+H253</f>
        <v>16.192189181728228</v>
      </c>
      <c r="I262" s="28">
        <f t="shared" si="67"/>
        <v>14.572970263555405</v>
      </c>
      <c r="J262" s="27">
        <f t="shared" si="68"/>
        <v>150</v>
      </c>
      <c r="K262" s="19">
        <f t="shared" si="69"/>
        <v>0.23993923349069829</v>
      </c>
      <c r="L262" s="24">
        <f t="shared" si="89"/>
        <v>5.5869036002120414</v>
      </c>
      <c r="M262" s="28">
        <f t="shared" si="70"/>
        <v>0.670428432025445</v>
      </c>
      <c r="N262" s="28">
        <f t="shared" si="71"/>
        <v>0.24458761182528344</v>
      </c>
      <c r="O262" s="29">
        <f t="shared" si="72"/>
        <v>0.91501604385072843</v>
      </c>
      <c r="P262" s="29">
        <f>MAX(P253,P261)+O262</f>
        <v>162.69621643422849</v>
      </c>
      <c r="S262" s="16">
        <f t="shared" si="73"/>
        <v>0.7</v>
      </c>
      <c r="T262" s="23">
        <f t="shared" si="74"/>
        <v>128112.42258494365</v>
      </c>
      <c r="U262" s="9">
        <f t="shared" si="75"/>
        <v>4.9956123464580846E-4</v>
      </c>
      <c r="V262" s="9">
        <f t="shared" si="91"/>
        <v>3.504969348699085E-2</v>
      </c>
      <c r="W262" s="9">
        <f t="shared" si="91"/>
        <v>3.0443233466871999E-2</v>
      </c>
      <c r="X262" s="9">
        <f t="shared" si="91"/>
        <v>3.0494886635062401E-2</v>
      </c>
      <c r="Y262" s="9">
        <f t="shared" si="91"/>
        <v>3.0494244264241868E-2</v>
      </c>
      <c r="Z262" s="9">
        <f t="shared" si="91"/>
        <v>3.0494252243039997E-2</v>
      </c>
      <c r="AA262" s="9">
        <f t="shared" si="91"/>
        <v>3.0494252143934936E-2</v>
      </c>
      <c r="AB262" s="9">
        <f t="shared" si="76"/>
        <v>3.0494252143934936E-2</v>
      </c>
    </row>
    <row r="263" spans="1:28">
      <c r="A263" s="26" t="str">
        <f>'Dane sieci'!A263</f>
        <v>W140</v>
      </c>
      <c r="B263" s="26" t="str">
        <f>'Dane sieci'!B263</f>
        <v>K35/03</v>
      </c>
      <c r="C263" s="29">
        <f>VLOOKUP(A263,'Dane węzłów'!$A$3:$E$243,4,FALSE)</f>
        <v>53.208507410206373</v>
      </c>
      <c r="D263" s="22">
        <f>'Dane sieci'!C263</f>
        <v>100</v>
      </c>
      <c r="E263" s="22" t="str">
        <f>'Dane sieci'!D263</f>
        <v>P</v>
      </c>
      <c r="F263" s="27">
        <f>'Dane sieci'!E263</f>
        <v>150</v>
      </c>
      <c r="G263" s="27">
        <f>'Dane sieci'!J263</f>
        <v>3</v>
      </c>
      <c r="H263" s="28">
        <f>VLOOKUP(A263,'Dane węzłów'!$A$3:$E$243,2,FALSE)</f>
        <v>8.1484868129243573</v>
      </c>
      <c r="I263" s="28">
        <f t="shared" si="67"/>
        <v>7.3336381316319219</v>
      </c>
      <c r="J263" s="27">
        <f t="shared" si="68"/>
        <v>107.1</v>
      </c>
      <c r="K263" s="19">
        <f t="shared" si="69"/>
        <v>0.23685155554289833</v>
      </c>
      <c r="L263" s="24">
        <f t="shared" si="89"/>
        <v>5.9068393420399232</v>
      </c>
      <c r="M263" s="28">
        <f t="shared" si="70"/>
        <v>0.88602590130598846</v>
      </c>
      <c r="N263" s="28">
        <f t="shared" si="71"/>
        <v>8.0337007974633196E-2</v>
      </c>
      <c r="O263" s="29">
        <f t="shared" si="72"/>
        <v>0.96636290928062163</v>
      </c>
      <c r="P263" s="29">
        <f>C263+O263</f>
        <v>54.174870319486992</v>
      </c>
      <c r="S263" s="16">
        <f t="shared" si="73"/>
        <v>0.15</v>
      </c>
      <c r="T263" s="23">
        <f t="shared" si="74"/>
        <v>90295.151227944603</v>
      </c>
      <c r="U263" s="9">
        <f t="shared" si="75"/>
        <v>7.0878667491719352E-4</v>
      </c>
      <c r="V263" s="9">
        <f t="shared" si="91"/>
        <v>3.0838991339577928E-2</v>
      </c>
      <c r="W263" s="9">
        <f t="shared" si="91"/>
        <v>2.3365763711984587E-2</v>
      </c>
      <c r="X263" s="9">
        <f t="shared" si="91"/>
        <v>2.3635072081337329E-2</v>
      </c>
      <c r="Y263" s="9">
        <f t="shared" si="91"/>
        <v>2.362334058603701E-2</v>
      </c>
      <c r="Z263" s="9">
        <f t="shared" si="91"/>
        <v>2.3623847716009685E-2</v>
      </c>
      <c r="AA263" s="9">
        <f t="shared" si="91"/>
        <v>2.3623825786450607E-2</v>
      </c>
      <c r="AB263" s="9">
        <f t="shared" si="76"/>
        <v>2.3623825786450607E-2</v>
      </c>
    </row>
    <row r="264" spans="1:28">
      <c r="A264" s="26" t="str">
        <f>'Dane sieci'!A264</f>
        <v>W142</v>
      </c>
      <c r="B264" s="26" t="str">
        <f>'Dane sieci'!B264</f>
        <v>RED</v>
      </c>
      <c r="C264" s="29">
        <f>VLOOKUP(A264,'Dane węzłów'!$A$3:$E$243,4,FALSE)</f>
        <v>49.402442187106033</v>
      </c>
      <c r="D264" s="22">
        <f>'Dane sieci'!C264</f>
        <v>65</v>
      </c>
      <c r="E264" s="22" t="str">
        <f>'Dane sieci'!D264</f>
        <v>P</v>
      </c>
      <c r="F264" s="27">
        <f>'Dane sieci'!E264</f>
        <v>175</v>
      </c>
      <c r="G264" s="27">
        <f>'Dane sieci'!J264</f>
        <v>5</v>
      </c>
      <c r="H264" s="28">
        <f>VLOOKUP(A264,'Dane węzłów'!$A$3:$E$243,2,FALSE)</f>
        <v>3.212473984100447</v>
      </c>
      <c r="I264" s="28">
        <f t="shared" si="67"/>
        <v>2.8912265856904025</v>
      </c>
      <c r="J264" s="27">
        <f t="shared" si="68"/>
        <v>70.3</v>
      </c>
      <c r="K264" s="19">
        <f t="shared" si="69"/>
        <v>0.21672408855667916</v>
      </c>
      <c r="L264" s="24">
        <f t="shared" si="89"/>
        <v>8.4817349038913949</v>
      </c>
      <c r="M264" s="28">
        <f t="shared" si="70"/>
        <v>1.4843036081809942</v>
      </c>
      <c r="N264" s="28">
        <f t="shared" si="71"/>
        <v>0.11210533747331854</v>
      </c>
      <c r="O264" s="29">
        <f t="shared" si="72"/>
        <v>1.5964089456543127</v>
      </c>
      <c r="P264" s="29">
        <f>C264+O264</f>
        <v>50.998851132760343</v>
      </c>
      <c r="S264" s="16">
        <f t="shared" si="73"/>
        <v>0.15</v>
      </c>
      <c r="T264" s="23">
        <f t="shared" si="74"/>
        <v>54232.700150352124</v>
      </c>
      <c r="U264" s="9">
        <f t="shared" si="75"/>
        <v>1.1800998257982635E-3</v>
      </c>
      <c r="V264" s="9">
        <f t="shared" ref="V264:AA273" si="92">(1/(-2*LOG(2.51/$T264/U264^0.5+$S264/$J264/3.71)))^2</f>
        <v>3.3886739893194413E-2</v>
      </c>
      <c r="W264" s="9">
        <f t="shared" si="92"/>
        <v>2.6306787197765268E-2</v>
      </c>
      <c r="X264" s="9">
        <f t="shared" si="92"/>
        <v>2.6607551026466555E-2</v>
      </c>
      <c r="Y264" s="9">
        <f t="shared" si="92"/>
        <v>2.6593371883699559E-2</v>
      </c>
      <c r="Z264" s="9">
        <f t="shared" si="92"/>
        <v>2.6594035276682509E-2</v>
      </c>
      <c r="AA264" s="9">
        <f t="shared" si="92"/>
        <v>2.6594004227741538E-2</v>
      </c>
      <c r="AB264" s="9">
        <f t="shared" si="76"/>
        <v>2.6594004227741538E-2</v>
      </c>
    </row>
    <row r="265" spans="1:28">
      <c r="A265" s="26" t="str">
        <f>'Dane sieci'!A265</f>
        <v>RED</v>
      </c>
      <c r="B265" s="26" t="str">
        <f>'Dane sieci'!B265</f>
        <v>OX52</v>
      </c>
      <c r="C265" s="29"/>
      <c r="D265" s="22">
        <f>'Dane sieci'!C265</f>
        <v>65</v>
      </c>
      <c r="E265" s="22" t="str">
        <f>'Dane sieci'!D265</f>
        <v>T</v>
      </c>
      <c r="F265" s="27">
        <f>'Dane sieci'!E265</f>
        <v>100</v>
      </c>
      <c r="G265" s="27">
        <f>'Dane sieci'!J265</f>
        <v>4.5</v>
      </c>
      <c r="H265" s="28">
        <f>H264</f>
        <v>3.212473984100447</v>
      </c>
      <c r="I265" s="28">
        <f t="shared" si="67"/>
        <v>2.8912265856904025</v>
      </c>
      <c r="J265" s="27">
        <f t="shared" si="68"/>
        <v>69.7</v>
      </c>
      <c r="K265" s="19">
        <f t="shared" si="69"/>
        <v>0.22047140971350435</v>
      </c>
      <c r="L265" s="24">
        <f t="shared" si="89"/>
        <v>12.984146943835585</v>
      </c>
      <c r="M265" s="28">
        <f t="shared" si="70"/>
        <v>1.2984146943835586</v>
      </c>
      <c r="N265" s="28">
        <f t="shared" si="71"/>
        <v>0.10441406107304424</v>
      </c>
      <c r="O265" s="29">
        <f t="shared" si="72"/>
        <v>1.4028287554566028</v>
      </c>
      <c r="P265" s="29">
        <f>P264+O265</f>
        <v>52.401679888216947</v>
      </c>
      <c r="S265" s="16">
        <f t="shared" si="73"/>
        <v>0.7</v>
      </c>
      <c r="T265" s="23">
        <f t="shared" si="74"/>
        <v>54699.552662406808</v>
      </c>
      <c r="U265" s="9">
        <f t="shared" si="75"/>
        <v>1.1700278500446509E-3</v>
      </c>
      <c r="V265" s="9">
        <f t="shared" si="92"/>
        <v>4.3667896863267559E-2</v>
      </c>
      <c r="W265" s="9">
        <f t="shared" si="92"/>
        <v>3.8945001631559333E-2</v>
      </c>
      <c r="X265" s="9">
        <f t="shared" si="92"/>
        <v>3.9003943258334277E-2</v>
      </c>
      <c r="Y265" s="9">
        <f t="shared" si="92"/>
        <v>3.9003143155763413E-2</v>
      </c>
      <c r="Z265" s="9">
        <f t="shared" si="92"/>
        <v>3.9003154004759462E-2</v>
      </c>
      <c r="AA265" s="9">
        <f t="shared" si="92"/>
        <v>3.900315385765022E-2</v>
      </c>
      <c r="AB265" s="9">
        <f t="shared" si="76"/>
        <v>3.900315385765022E-2</v>
      </c>
    </row>
    <row r="266" spans="1:28">
      <c r="A266" s="26" t="str">
        <f>'Dane sieci'!A266</f>
        <v>W141</v>
      </c>
      <c r="B266" s="26" t="str">
        <f>'Dane sieci'!B266</f>
        <v>OX52</v>
      </c>
      <c r="C266" s="29">
        <f>VLOOKUP(A266,'Dane węzłów'!$A$3:$E$243,4,FALSE)</f>
        <v>55.079164329705478</v>
      </c>
      <c r="D266" s="22">
        <f>'Dane sieci'!C266</f>
        <v>50</v>
      </c>
      <c r="E266" s="22" t="str">
        <f>'Dane sieci'!D266</f>
        <v>T</v>
      </c>
      <c r="F266" s="27">
        <f>'Dane sieci'!E266</f>
        <v>10</v>
      </c>
      <c r="G266" s="27">
        <f>'Dane sieci'!J266</f>
        <v>3.5</v>
      </c>
      <c r="H266" s="28">
        <f>VLOOKUP(A266,'Dane węzłów'!$A$3:$E$243,2,FALSE)</f>
        <v>4.198300863216077</v>
      </c>
      <c r="I266" s="28">
        <f t="shared" si="67"/>
        <v>3.7784707768944692</v>
      </c>
      <c r="J266" s="27">
        <f t="shared" si="68"/>
        <v>51.2</v>
      </c>
      <c r="K266" s="19">
        <f t="shared" si="69"/>
        <v>0.53396384568697386</v>
      </c>
      <c r="L266" s="24">
        <f t="shared" si="89"/>
        <v>113.56228460162328</v>
      </c>
      <c r="M266" s="28">
        <f t="shared" si="70"/>
        <v>1.135622846016233</v>
      </c>
      <c r="N266" s="28">
        <f t="shared" si="71"/>
        <v>0.47635822084479423</v>
      </c>
      <c r="O266" s="29">
        <f t="shared" si="72"/>
        <v>1.6119810668610273</v>
      </c>
      <c r="P266" s="29">
        <f>C266+O266</f>
        <v>56.691145396566505</v>
      </c>
      <c r="S266" s="16">
        <f t="shared" si="73"/>
        <v>0.7</v>
      </c>
      <c r="T266" s="23">
        <f t="shared" si="74"/>
        <v>97315.166662390766</v>
      </c>
      <c r="U266" s="9">
        <f t="shared" si="75"/>
        <v>6.5765699422815635E-4</v>
      </c>
      <c r="V266" s="9">
        <f t="shared" si="92"/>
        <v>4.609953629192777E-2</v>
      </c>
      <c r="W266" s="9">
        <f t="shared" si="92"/>
        <v>4.2701942466345899E-2</v>
      </c>
      <c r="X266" s="9">
        <f t="shared" si="92"/>
        <v>4.2720820375315403E-2</v>
      </c>
      <c r="Y266" s="9">
        <f t="shared" si="92"/>
        <v>4.2720709333649319E-2</v>
      </c>
      <c r="Z266" s="9">
        <f t="shared" si="92"/>
        <v>4.2720709986592914E-2</v>
      </c>
      <c r="AA266" s="9">
        <f t="shared" si="92"/>
        <v>4.2720709982753492E-2</v>
      </c>
      <c r="AB266" s="9">
        <f t="shared" si="76"/>
        <v>4.2720709982753492E-2</v>
      </c>
    </row>
    <row r="267" spans="1:28">
      <c r="A267" s="26" t="str">
        <f>'Dane sieci'!A267</f>
        <v>OX52</v>
      </c>
      <c r="B267" s="26" t="str">
        <f>'Dane sieci'!B267</f>
        <v>RED</v>
      </c>
      <c r="C267" s="29"/>
      <c r="D267" s="22">
        <f>'Dane sieci'!C267</f>
        <v>80</v>
      </c>
      <c r="E267" s="22" t="str">
        <f>'Dane sieci'!D267</f>
        <v>T</v>
      </c>
      <c r="F267" s="27">
        <f>'Dane sieci'!E267</f>
        <v>155</v>
      </c>
      <c r="G267" s="27">
        <f>'Dane sieci'!J267</f>
        <v>8</v>
      </c>
      <c r="H267" s="28">
        <f>H266+H265</f>
        <v>7.4107748473165245</v>
      </c>
      <c r="I267" s="28">
        <f t="shared" si="67"/>
        <v>6.6696973625848726</v>
      </c>
      <c r="J267" s="27">
        <f t="shared" si="68"/>
        <v>81.7</v>
      </c>
      <c r="K267" s="19">
        <f t="shared" si="69"/>
        <v>0.37016701914978956</v>
      </c>
      <c r="L267" s="24">
        <f t="shared" si="89"/>
        <v>29.2881298173136</v>
      </c>
      <c r="M267" s="28">
        <f t="shared" si="70"/>
        <v>4.5396601216836077</v>
      </c>
      <c r="N267" s="28">
        <f t="shared" si="71"/>
        <v>0.52327181878628215</v>
      </c>
      <c r="O267" s="29">
        <f t="shared" si="72"/>
        <v>5.0629319404698894</v>
      </c>
      <c r="P267" s="29">
        <f>MAX(P265,P266)+O267</f>
        <v>61.754077337036392</v>
      </c>
      <c r="S267" s="16">
        <f t="shared" si="73"/>
        <v>0.7</v>
      </c>
      <c r="T267" s="23">
        <f t="shared" si="74"/>
        <v>107651.10592024677</v>
      </c>
      <c r="U267" s="9">
        <f t="shared" si="75"/>
        <v>5.9451316782025765E-4</v>
      </c>
      <c r="V267" s="9">
        <f t="shared" si="92"/>
        <v>4.0450899364041601E-2</v>
      </c>
      <c r="W267" s="9">
        <f t="shared" si="92"/>
        <v>3.6552859292373251E-2</v>
      </c>
      <c r="X267" s="9">
        <f t="shared" si="92"/>
        <v>3.6582998205968775E-2</v>
      </c>
      <c r="Y267" s="9">
        <f t="shared" si="92"/>
        <v>3.6582747007529427E-2</v>
      </c>
      <c r="Z267" s="9">
        <f t="shared" si="92"/>
        <v>3.6582749099917836E-2</v>
      </c>
      <c r="AA267" s="9">
        <f t="shared" si="92"/>
        <v>3.658274908248893E-2</v>
      </c>
      <c r="AB267" s="9">
        <f t="shared" si="76"/>
        <v>3.658274908248893E-2</v>
      </c>
    </row>
    <row r="268" spans="1:28">
      <c r="A268" s="26" t="str">
        <f>'Dane sieci'!A268</f>
        <v>RED</v>
      </c>
      <c r="B268" s="26" t="str">
        <f>'Dane sieci'!B268</f>
        <v>K35/03</v>
      </c>
      <c r="C268" s="29"/>
      <c r="D268" s="22">
        <f>'Dane sieci'!C268</f>
        <v>80</v>
      </c>
      <c r="E268" s="22" t="str">
        <f>'Dane sieci'!D268</f>
        <v>P</v>
      </c>
      <c r="F268" s="27">
        <f>'Dane sieci'!E268</f>
        <v>115</v>
      </c>
      <c r="G268" s="27">
        <f>'Dane sieci'!J268</f>
        <v>10.9</v>
      </c>
      <c r="H268" s="28">
        <f>H267</f>
        <v>7.4107748473165245</v>
      </c>
      <c r="I268" s="28">
        <f t="shared" si="67"/>
        <v>6.6696973625848726</v>
      </c>
      <c r="J268" s="27">
        <f t="shared" si="68"/>
        <v>82.5</v>
      </c>
      <c r="K268" s="19">
        <f t="shared" si="69"/>
        <v>0.36302282967166044</v>
      </c>
      <c r="L268" s="24">
        <f t="shared" si="89"/>
        <v>18.692130539467474</v>
      </c>
      <c r="M268" s="28">
        <f t="shared" si="70"/>
        <v>2.1495950120387599</v>
      </c>
      <c r="N268" s="28">
        <f t="shared" si="71"/>
        <v>0.68570337804847403</v>
      </c>
      <c r="O268" s="29">
        <f t="shared" si="72"/>
        <v>2.8352983900872339</v>
      </c>
      <c r="P268" s="29">
        <f>P267+O268</f>
        <v>64.589375727123624</v>
      </c>
      <c r="S268" s="16">
        <f t="shared" si="73"/>
        <v>0.15</v>
      </c>
      <c r="T268" s="23">
        <f t="shared" si="74"/>
        <v>106607.21640829286</v>
      </c>
      <c r="U268" s="9">
        <f t="shared" si="75"/>
        <v>6.003345941881427E-4</v>
      </c>
      <c r="V268" s="9">
        <f t="shared" si="92"/>
        <v>3.1032282514179541E-2</v>
      </c>
      <c r="W268" s="9">
        <f t="shared" si="92"/>
        <v>2.4337889915167256E-2</v>
      </c>
      <c r="X268" s="9">
        <f t="shared" si="92"/>
        <v>2.4518998953057682E-2</v>
      </c>
      <c r="Y268" s="9">
        <f t="shared" si="92"/>
        <v>2.4513187126274705E-2</v>
      </c>
      <c r="Z268" s="9">
        <f t="shared" si="92"/>
        <v>2.4513372674487607E-2</v>
      </c>
      <c r="AA268" s="9">
        <f t="shared" si="92"/>
        <v>2.4513366749708301E-2</v>
      </c>
      <c r="AB268" s="9">
        <f t="shared" si="76"/>
        <v>2.4513366749708301E-2</v>
      </c>
    </row>
    <row r="269" spans="1:28">
      <c r="A269" s="26" t="str">
        <f>'Dane sieci'!A269</f>
        <v>W139</v>
      </c>
      <c r="B269" s="26" t="str">
        <f>'Dane sieci'!B269</f>
        <v>K35/03</v>
      </c>
      <c r="C269" s="29">
        <f>VLOOKUP(A269,'Dane węzłów'!$A$3:$E$243,4,FALSE)</f>
        <v>39.118945860765102</v>
      </c>
      <c r="D269" s="22">
        <f>'Dane sieci'!C269</f>
        <v>65</v>
      </c>
      <c r="E269" s="22" t="str">
        <f>'Dane sieci'!D269</f>
        <v>T</v>
      </c>
      <c r="F269" s="27">
        <f>'Dane sieci'!E269</f>
        <v>50</v>
      </c>
      <c r="G269" s="27">
        <f>'Dane sieci'!J269</f>
        <v>7.9</v>
      </c>
      <c r="H269" s="28">
        <f>VLOOKUP(A269,'Dane węzłów'!$A$3:$E$243,2,FALSE)</f>
        <v>1.4813197311406052</v>
      </c>
      <c r="I269" s="28">
        <f t="shared" si="67"/>
        <v>1.3331877580265448</v>
      </c>
      <c r="J269" s="27">
        <f t="shared" si="68"/>
        <v>69.7</v>
      </c>
      <c r="K269" s="19">
        <f t="shared" si="69"/>
        <v>0.10166265967518782</v>
      </c>
      <c r="L269" s="24">
        <f t="shared" si="89"/>
        <v>2.8441135294988444</v>
      </c>
      <c r="M269" s="28">
        <f t="shared" si="70"/>
        <v>0.1422056764749422</v>
      </c>
      <c r="N269" s="28">
        <f t="shared" si="71"/>
        <v>3.8975522126994802E-2</v>
      </c>
      <c r="O269" s="29">
        <f t="shared" si="72"/>
        <v>0.18118119860193699</v>
      </c>
      <c r="P269" s="29">
        <f>C269+O269</f>
        <v>39.300127059367036</v>
      </c>
      <c r="S269" s="16">
        <f t="shared" si="73"/>
        <v>0.7</v>
      </c>
      <c r="T269" s="23">
        <f t="shared" si="74"/>
        <v>25222.780649561293</v>
      </c>
      <c r="U269" s="9">
        <f t="shared" si="75"/>
        <v>2.5373887553953403E-3</v>
      </c>
      <c r="V269" s="9">
        <f t="shared" si="92"/>
        <v>4.6068977300859827E-2</v>
      </c>
      <c r="W269" s="9">
        <f t="shared" si="92"/>
        <v>4.0036791153421236E-2</v>
      </c>
      <c r="X269" s="9">
        <f t="shared" si="92"/>
        <v>4.0184342112987916E-2</v>
      </c>
      <c r="Y269" s="9">
        <f t="shared" si="92"/>
        <v>4.018035072588548E-2</v>
      </c>
      <c r="Z269" s="9">
        <f t="shared" si="92"/>
        <v>4.0180458414251913E-2</v>
      </c>
      <c r="AA269" s="9">
        <f t="shared" si="92"/>
        <v>4.018045550859433E-2</v>
      </c>
      <c r="AB269" s="9">
        <f t="shared" si="76"/>
        <v>4.018045550859433E-2</v>
      </c>
    </row>
    <row r="270" spans="1:28">
      <c r="A270" s="26" t="str">
        <f>'Dane sieci'!A270</f>
        <v>K35/03</v>
      </c>
      <c r="B270" s="26" t="str">
        <f>'Dane sieci'!B270</f>
        <v>K35/02</v>
      </c>
      <c r="C270" s="29"/>
      <c r="D270" s="22">
        <f>'Dane sieci'!C270</f>
        <v>150</v>
      </c>
      <c r="E270" s="22" t="str">
        <f>'Dane sieci'!D270</f>
        <v>P</v>
      </c>
      <c r="F270" s="27">
        <f>'Dane sieci'!E270</f>
        <v>95</v>
      </c>
      <c r="G270" s="27">
        <f>'Dane sieci'!J270</f>
        <v>6.4</v>
      </c>
      <c r="H270" s="28">
        <f>H268+H269</f>
        <v>8.8920945784571295</v>
      </c>
      <c r="I270" s="28">
        <f t="shared" ref="I270:I333" si="93">$C$6*H270</f>
        <v>8.0028851206114169</v>
      </c>
      <c r="J270" s="27">
        <f t="shared" ref="J270:J303" si="94">IF(E270="T",VLOOKUP(D270,$A$606:$C$629,3),VLOOKUP(D270,$A$606:$C$629,2))</f>
        <v>160.30000000000001</v>
      </c>
      <c r="K270" s="19">
        <f t="shared" ref="K270:K333" si="95">I270/3.6/$F$5/(PI()*J270^2/4)*10^6</f>
        <v>0.11537593792651614</v>
      </c>
      <c r="L270" s="24">
        <f t="shared" si="89"/>
        <v>0.91121504625655758</v>
      </c>
      <c r="M270" s="28">
        <f t="shared" ref="M270:M333" si="96">L270*F270/1000</f>
        <v>8.6565429394372964E-2</v>
      </c>
      <c r="N270" s="28">
        <f t="shared" ref="N270:N333" si="97">G270*$F$5*K270^2/2000</f>
        <v>4.0667959163552113E-2</v>
      </c>
      <c r="O270" s="29">
        <f t="shared" ref="O270:O333" si="98">M270+N270</f>
        <v>0.12723338855792507</v>
      </c>
      <c r="P270" s="29">
        <f>MAX(P268,P269)+O270</f>
        <v>64.71660911568155</v>
      </c>
      <c r="S270" s="16">
        <f t="shared" ref="S270:S333" si="99">IF(E270="T",0.7,0.15)</f>
        <v>0.15</v>
      </c>
      <c r="T270" s="23">
        <f t="shared" ref="T270:T333" si="100">K270*J270/1000/$F$4</f>
        <v>65833.581815087862</v>
      </c>
      <c r="U270" s="9">
        <f t="shared" ref="U270:U333" si="101">64/T270</f>
        <v>9.7214822945168025E-4</v>
      </c>
      <c r="V270" s="9">
        <f t="shared" si="92"/>
        <v>3.1188871000866706E-2</v>
      </c>
      <c r="W270" s="9">
        <f t="shared" si="92"/>
        <v>2.2549772567950419E-2</v>
      </c>
      <c r="X270" s="9">
        <f t="shared" si="92"/>
        <v>2.3016112790815679E-2</v>
      </c>
      <c r="Y270" s="9">
        <f t="shared" si="92"/>
        <v>2.2985079676125324E-2</v>
      </c>
      <c r="Z270" s="9">
        <f t="shared" si="92"/>
        <v>2.2987118381317624E-2</v>
      </c>
      <c r="AA270" s="9">
        <f t="shared" si="92"/>
        <v>2.298698433565249E-2</v>
      </c>
      <c r="AB270" s="9">
        <f t="shared" ref="AB270:AB333" si="102">IF(T270&lt;=2300,U270,AA270)</f>
        <v>2.298698433565249E-2</v>
      </c>
    </row>
    <row r="271" spans="1:28">
      <c r="A271" s="26" t="str">
        <f>'Dane sieci'!A271</f>
        <v>W138</v>
      </c>
      <c r="B271" s="26" t="str">
        <f>'Dane sieci'!B271</f>
        <v>K35/02</v>
      </c>
      <c r="C271" s="29">
        <f>VLOOKUP(A271,'Dane węzłów'!$A$3:$E$243,4,FALSE)</f>
        <v>76.187790322975204</v>
      </c>
      <c r="D271" s="22">
        <f>'Dane sieci'!C271</f>
        <v>80</v>
      </c>
      <c r="E271" s="22" t="str">
        <f>'Dane sieci'!D271</f>
        <v>T</v>
      </c>
      <c r="F271" s="27">
        <f>'Dane sieci'!E271</f>
        <v>100</v>
      </c>
      <c r="G271" s="27">
        <f>'Dane sieci'!J271</f>
        <v>6.9</v>
      </c>
      <c r="H271" s="28">
        <f>VLOOKUP(A271,'Dane węzłów'!$A$3:$E$243,2,FALSE)</f>
        <v>5.1809341840390317</v>
      </c>
      <c r="I271" s="28">
        <f t="shared" si="93"/>
        <v>4.6628407656351287</v>
      </c>
      <c r="J271" s="27">
        <f t="shared" si="94"/>
        <v>81.7</v>
      </c>
      <c r="K271" s="19">
        <f t="shared" si="95"/>
        <v>0.2587868344173786</v>
      </c>
      <c r="L271" s="24">
        <f t="shared" si="89"/>
        <v>14.415548830539835</v>
      </c>
      <c r="M271" s="28">
        <f t="shared" si="96"/>
        <v>1.4415548830539835</v>
      </c>
      <c r="N271" s="28">
        <f t="shared" si="97"/>
        <v>0.22058468818451277</v>
      </c>
      <c r="O271" s="29">
        <f t="shared" si="98"/>
        <v>1.6621395712384963</v>
      </c>
      <c r="P271" s="29">
        <f>C271+O271</f>
        <v>77.849929894213702</v>
      </c>
      <c r="S271" s="16">
        <f t="shared" si="99"/>
        <v>0.7</v>
      </c>
      <c r="T271" s="23">
        <f t="shared" si="100"/>
        <v>75259.781345775307</v>
      </c>
      <c r="U271" s="9">
        <f t="shared" si="101"/>
        <v>8.503878014999392E-4</v>
      </c>
      <c r="V271" s="9">
        <f t="shared" si="92"/>
        <v>4.1251261952386133E-2</v>
      </c>
      <c r="W271" s="9">
        <f t="shared" si="92"/>
        <v>3.6793326271356744E-2</v>
      </c>
      <c r="X271" s="9">
        <f t="shared" si="92"/>
        <v>3.6841175309039832E-2</v>
      </c>
      <c r="Y271" s="9">
        <f t="shared" si="92"/>
        <v>3.6840616581915897E-2</v>
      </c>
      <c r="Z271" s="9">
        <f t="shared" si="92"/>
        <v>3.6840623099892937E-2</v>
      </c>
      <c r="AA271" s="9">
        <f t="shared" si="92"/>
        <v>3.6840623023854935E-2</v>
      </c>
      <c r="AB271" s="9">
        <f t="shared" si="102"/>
        <v>3.6840623023854935E-2</v>
      </c>
    </row>
    <row r="272" spans="1:28">
      <c r="A272" s="26" t="str">
        <f>'Dane sieci'!A272</f>
        <v>K35/02</v>
      </c>
      <c r="B272" s="26" t="str">
        <f>'Dane sieci'!B272</f>
        <v>K35/01</v>
      </c>
      <c r="C272" s="29"/>
      <c r="D272" s="22">
        <f>'Dane sieci'!C272</f>
        <v>200</v>
      </c>
      <c r="E272" s="22" t="str">
        <f>'Dane sieci'!D272</f>
        <v>T</v>
      </c>
      <c r="F272" s="27">
        <f>'Dane sieci'!E272</f>
        <v>115</v>
      </c>
      <c r="G272" s="27">
        <f>'Dane sieci'!J272</f>
        <v>2</v>
      </c>
      <c r="H272" s="28">
        <f>H270+H271</f>
        <v>14.073028762496161</v>
      </c>
      <c r="I272" s="28">
        <f t="shared" si="93"/>
        <v>12.665725886246545</v>
      </c>
      <c r="J272" s="27">
        <f t="shared" si="94"/>
        <v>206.5</v>
      </c>
      <c r="K272" s="19">
        <f t="shared" si="95"/>
        <v>0.11003369048252352</v>
      </c>
      <c r="L272" s="24">
        <f t="shared" si="89"/>
        <v>0.79879704357045922</v>
      </c>
      <c r="M272" s="28">
        <f t="shared" si="96"/>
        <v>9.1861660010602808E-2</v>
      </c>
      <c r="N272" s="28">
        <f t="shared" si="97"/>
        <v>1.1559080009950276E-2</v>
      </c>
      <c r="O272" s="29">
        <f t="shared" si="98"/>
        <v>0.10342074002055308</v>
      </c>
      <c r="P272" s="29">
        <f>MAX(P270,P271)+O272</f>
        <v>77.953350634234255</v>
      </c>
      <c r="S272" s="16">
        <f t="shared" si="99"/>
        <v>0.7</v>
      </c>
      <c r="T272" s="23">
        <f t="shared" si="100"/>
        <v>80880.616469290209</v>
      </c>
      <c r="U272" s="9">
        <f t="shared" si="101"/>
        <v>7.9128971555626488E-4</v>
      </c>
      <c r="V272" s="9">
        <f t="shared" si="92"/>
        <v>3.4412964961732351E-2</v>
      </c>
      <c r="W272" s="9">
        <f t="shared" si="92"/>
        <v>2.8414860391644467E-2</v>
      </c>
      <c r="X272" s="9">
        <f t="shared" si="92"/>
        <v>2.8543707372908542E-2</v>
      </c>
      <c r="Y272" s="9">
        <f t="shared" si="92"/>
        <v>2.8540532596122409E-2</v>
      </c>
      <c r="Z272" s="9">
        <f t="shared" si="92"/>
        <v>2.8540610571942519E-2</v>
      </c>
      <c r="AA272" s="9">
        <f t="shared" si="92"/>
        <v>2.8540608656624292E-2</v>
      </c>
      <c r="AB272" s="9">
        <f t="shared" si="102"/>
        <v>2.8540608656624292E-2</v>
      </c>
    </row>
    <row r="273" spans="1:28">
      <c r="A273" s="26" t="str">
        <f>'Dane sieci'!A273</f>
        <v>W137</v>
      </c>
      <c r="B273" s="26" t="str">
        <f>'Dane sieci'!B273</f>
        <v>OX53</v>
      </c>
      <c r="C273" s="29">
        <f>VLOOKUP(A273,'Dane węzłów'!$A$3:$E$243,4,FALSE)</f>
        <v>79.177312534898306</v>
      </c>
      <c r="D273" s="22">
        <f>'Dane sieci'!C273</f>
        <v>32</v>
      </c>
      <c r="E273" s="22" t="str">
        <f>'Dane sieci'!D273</f>
        <v>T</v>
      </c>
      <c r="F273" s="27">
        <f>'Dane sieci'!E273</f>
        <v>185</v>
      </c>
      <c r="G273" s="27">
        <f>'Dane sieci'!J273</f>
        <v>13.9</v>
      </c>
      <c r="H273" s="28">
        <f>VLOOKUP(A273,'Dane węzłów'!$A$3:$E$243,2,FALSE)</f>
        <v>0.88481664025012474</v>
      </c>
      <c r="I273" s="28">
        <f t="shared" si="93"/>
        <v>0.79633497622511229</v>
      </c>
      <c r="J273" s="27">
        <f t="shared" si="94"/>
        <v>34.200000000000003</v>
      </c>
      <c r="K273" s="19">
        <f t="shared" si="95"/>
        <v>0.2522198629771582</v>
      </c>
      <c r="L273" s="24">
        <f t="shared" si="89"/>
        <v>44.617829397284467</v>
      </c>
      <c r="M273" s="28">
        <f t="shared" si="96"/>
        <v>8.2542984384976261</v>
      </c>
      <c r="N273" s="28">
        <f t="shared" si="97"/>
        <v>0.422099936451168</v>
      </c>
      <c r="O273" s="29">
        <f t="shared" si="98"/>
        <v>8.6763983749487945</v>
      </c>
      <c r="P273" s="29">
        <f>C273+O273</f>
        <v>87.853710909847095</v>
      </c>
      <c r="S273" s="16">
        <f t="shared" si="99"/>
        <v>0.7</v>
      </c>
      <c r="T273" s="23">
        <f t="shared" si="100"/>
        <v>30704.647012453497</v>
      </c>
      <c r="U273" s="9">
        <f t="shared" si="101"/>
        <v>2.084375045055631E-3</v>
      </c>
      <c r="V273" s="9">
        <f t="shared" si="92"/>
        <v>5.4782610230177109E-2</v>
      </c>
      <c r="W273" s="9">
        <f t="shared" si="92"/>
        <v>5.0198462324054949E-2</v>
      </c>
      <c r="X273" s="9">
        <f t="shared" si="92"/>
        <v>5.0250387508870488E-2</v>
      </c>
      <c r="Y273" s="9">
        <f t="shared" si="92"/>
        <v>5.0249760185184997E-2</v>
      </c>
      <c r="Z273" s="9">
        <f t="shared" si="92"/>
        <v>5.0249767758316709E-2</v>
      </c>
      <c r="AA273" s="9">
        <f t="shared" si="92"/>
        <v>5.0249767666892056E-2</v>
      </c>
      <c r="AB273" s="9">
        <f t="shared" si="102"/>
        <v>5.0249767666892056E-2</v>
      </c>
    </row>
    <row r="274" spans="1:28">
      <c r="A274" s="26" t="str">
        <f>'Dane sieci'!A274</f>
        <v>W136</v>
      </c>
      <c r="B274" s="26" t="str">
        <f>'Dane sieci'!B274</f>
        <v>OX53</v>
      </c>
      <c r="C274" s="29">
        <f>VLOOKUP(A274,'Dane węzłów'!$A$3:$E$243,4,FALSE)</f>
        <v>70.703479126369402</v>
      </c>
      <c r="D274" s="22">
        <f>'Dane sieci'!C274</f>
        <v>65</v>
      </c>
      <c r="E274" s="22" t="str">
        <f>'Dane sieci'!D274</f>
        <v>T</v>
      </c>
      <c r="F274" s="27">
        <f>'Dane sieci'!E274</f>
        <v>10</v>
      </c>
      <c r="G274" s="27">
        <f>'Dane sieci'!J274</f>
        <v>4</v>
      </c>
      <c r="H274" s="28">
        <f>VLOOKUP(A274,'Dane węzłów'!$A$3:$E$243,2,FALSE)</f>
        <v>1.9556636341924136</v>
      </c>
      <c r="I274" s="28">
        <f t="shared" si="93"/>
        <v>1.7600972707731724</v>
      </c>
      <c r="J274" s="27">
        <f t="shared" si="94"/>
        <v>69.7</v>
      </c>
      <c r="K274" s="19">
        <f t="shared" si="95"/>
        <v>0.13421678136222218</v>
      </c>
      <c r="L274" s="24">
        <f t="shared" ref="L274:L303" si="103">AB274/(J274/1000)*$F$5*K274^2/2</f>
        <v>4.8930818600936252</v>
      </c>
      <c r="M274" s="28">
        <f t="shared" si="96"/>
        <v>4.8930818600936246E-2</v>
      </c>
      <c r="N274" s="28">
        <f t="shared" si="97"/>
        <v>3.4396602430744654E-2</v>
      </c>
      <c r="O274" s="29">
        <f t="shared" si="98"/>
        <v>8.3327421031680893E-2</v>
      </c>
      <c r="P274" s="29">
        <f>C274+O274</f>
        <v>70.786806547401085</v>
      </c>
      <c r="S274" s="16">
        <f t="shared" si="99"/>
        <v>0.7</v>
      </c>
      <c r="T274" s="23">
        <f t="shared" si="100"/>
        <v>33299.546230696251</v>
      </c>
      <c r="U274" s="9">
        <f t="shared" si="101"/>
        <v>1.9219481117434386E-3</v>
      </c>
      <c r="V274" s="9">
        <f t="shared" ref="V274:AA283" si="104">(1/(-2*LOG(2.51/$T274/U274^0.5+$S274/$J274/3.71)))^2</f>
        <v>4.5117467361371379E-2</v>
      </c>
      <c r="W274" s="9">
        <f t="shared" si="104"/>
        <v>3.9555381670294314E-2</v>
      </c>
      <c r="X274" s="9">
        <f t="shared" si="104"/>
        <v>3.9662876559152342E-2</v>
      </c>
      <c r="Y274" s="9">
        <f t="shared" si="104"/>
        <v>3.9660591270997275E-2</v>
      </c>
      <c r="Z274" s="9">
        <f t="shared" si="104"/>
        <v>3.9660639760312082E-2</v>
      </c>
      <c r="AA274" s="9">
        <f t="shared" si="104"/>
        <v>3.966063873142163E-2</v>
      </c>
      <c r="AB274" s="9">
        <f t="shared" si="102"/>
        <v>3.966063873142163E-2</v>
      </c>
    </row>
    <row r="275" spans="1:28">
      <c r="A275" s="26" t="str">
        <f>'Dane sieci'!A275</f>
        <v>OX53</v>
      </c>
      <c r="B275" s="26" t="str">
        <f>'Dane sieci'!B275</f>
        <v>K35/01</v>
      </c>
      <c r="C275" s="29"/>
      <c r="D275" s="22">
        <f>'Dane sieci'!C275</f>
        <v>50</v>
      </c>
      <c r="E275" s="22" t="str">
        <f>'Dane sieci'!D275</f>
        <v>P</v>
      </c>
      <c r="F275" s="27">
        <f>'Dane sieci'!E275</f>
        <v>65</v>
      </c>
      <c r="G275" s="27">
        <f>'Dane sieci'!J275</f>
        <v>5.5</v>
      </c>
      <c r="H275" s="28">
        <f>H273+H274</f>
        <v>2.8404802744425384</v>
      </c>
      <c r="I275" s="28">
        <f t="shared" si="93"/>
        <v>2.5564322469982845</v>
      </c>
      <c r="J275" s="27">
        <f t="shared" si="94"/>
        <v>54.5</v>
      </c>
      <c r="K275" s="19">
        <f t="shared" si="95"/>
        <v>0.31884307512855864</v>
      </c>
      <c r="L275" s="24">
        <f t="shared" si="103"/>
        <v>24.632295277735174</v>
      </c>
      <c r="M275" s="28">
        <f t="shared" si="96"/>
        <v>1.6010991930527865</v>
      </c>
      <c r="N275" s="28">
        <f t="shared" si="97"/>
        <v>0.26690615155785302</v>
      </c>
      <c r="O275" s="29">
        <f t="shared" si="98"/>
        <v>1.8680053446106395</v>
      </c>
      <c r="P275" s="29">
        <f>MAX(P273,P274)+O275</f>
        <v>89.721716254457732</v>
      </c>
      <c r="S275" s="16">
        <f t="shared" si="99"/>
        <v>0.15</v>
      </c>
      <c r="T275" s="23">
        <f t="shared" si="100"/>
        <v>61854.629359732819</v>
      </c>
      <c r="U275" s="9">
        <f t="shared" si="101"/>
        <v>1.0346840755893981E-3</v>
      </c>
      <c r="V275" s="9">
        <f t="shared" si="104"/>
        <v>3.4338435541518227E-2</v>
      </c>
      <c r="W275" s="9">
        <f t="shared" si="104"/>
        <v>2.745927961871546E-2</v>
      </c>
      <c r="X275" s="9">
        <f t="shared" si="104"/>
        <v>2.7670732615403752E-2</v>
      </c>
      <c r="Y275" s="9">
        <f t="shared" si="104"/>
        <v>2.7663133874637723E-2</v>
      </c>
      <c r="Z275" s="9">
        <f t="shared" si="104"/>
        <v>2.7663405502181302E-2</v>
      </c>
      <c r="AA275" s="9">
        <f t="shared" si="104"/>
        <v>2.7663395790638826E-2</v>
      </c>
      <c r="AB275" s="9">
        <f t="shared" si="102"/>
        <v>2.7663395790638826E-2</v>
      </c>
    </row>
    <row r="276" spans="1:28">
      <c r="A276" s="26" t="str">
        <f>'Dane sieci'!A276</f>
        <v>K35/01</v>
      </c>
      <c r="B276" s="26" t="str">
        <f>'Dane sieci'!B276</f>
        <v xml:space="preserve">K35 </v>
      </c>
      <c r="C276" s="29"/>
      <c r="D276" s="22">
        <f>'Dane sieci'!C276</f>
        <v>200</v>
      </c>
      <c r="E276" s="22" t="str">
        <f>'Dane sieci'!D276</f>
        <v>T</v>
      </c>
      <c r="F276" s="27">
        <f>'Dane sieci'!E276</f>
        <v>265</v>
      </c>
      <c r="G276" s="27">
        <f>'Dane sieci'!J276</f>
        <v>6.4</v>
      </c>
      <c r="H276" s="28">
        <f>H275+H272</f>
        <v>16.913509036938699</v>
      </c>
      <c r="I276" s="28">
        <f t="shared" si="93"/>
        <v>15.222158133244829</v>
      </c>
      <c r="J276" s="27">
        <f t="shared" si="94"/>
        <v>206.5</v>
      </c>
      <c r="K276" s="19">
        <f t="shared" si="95"/>
        <v>0.13224273535939099</v>
      </c>
      <c r="L276" s="24">
        <f t="shared" si="103"/>
        <v>1.144396362425373</v>
      </c>
      <c r="M276" s="28">
        <f t="shared" si="96"/>
        <v>0.30326503604272387</v>
      </c>
      <c r="N276" s="28">
        <f t="shared" si="97"/>
        <v>5.3427584174015087E-2</v>
      </c>
      <c r="O276" s="29">
        <f t="shared" si="98"/>
        <v>0.35669262021673898</v>
      </c>
      <c r="P276" s="29">
        <f>MAX(P272,P275)+O276</f>
        <v>90.078408874674466</v>
      </c>
      <c r="S276" s="16">
        <f t="shared" si="99"/>
        <v>0.7</v>
      </c>
      <c r="T276" s="23">
        <f t="shared" si="100"/>
        <v>97205.446009752384</v>
      </c>
      <c r="U276" s="9">
        <f t="shared" si="101"/>
        <v>6.5839932459729712E-4</v>
      </c>
      <c r="V276" s="9">
        <f t="shared" si="104"/>
        <v>3.3873411771399402E-2</v>
      </c>
      <c r="W276" s="9">
        <f t="shared" si="104"/>
        <v>2.8205629306029049E-2</v>
      </c>
      <c r="X276" s="9">
        <f t="shared" si="104"/>
        <v>2.8310275311676313E-2</v>
      </c>
      <c r="Y276" s="9">
        <f t="shared" si="104"/>
        <v>2.8308070301088388E-2</v>
      </c>
      <c r="Z276" s="9">
        <f t="shared" si="104"/>
        <v>2.8308116640428965E-2</v>
      </c>
      <c r="AA276" s="9">
        <f t="shared" si="104"/>
        <v>2.8308115666531613E-2</v>
      </c>
      <c r="AB276" s="9">
        <f t="shared" si="102"/>
        <v>2.8308115666531613E-2</v>
      </c>
    </row>
    <row r="277" spans="1:28">
      <c r="A277" s="26" t="str">
        <f>'Dane sieci'!A277</f>
        <v>W135</v>
      </c>
      <c r="B277" s="26" t="str">
        <f>'Dane sieci'!B277</f>
        <v>K35</v>
      </c>
      <c r="C277" s="29">
        <f>VLOOKUP(A277,'Dane węzłów'!$A$3:$E$243,4,FALSE)</f>
        <v>61.071957461649632</v>
      </c>
      <c r="D277" s="22">
        <f>'Dane sieci'!C277</f>
        <v>65</v>
      </c>
      <c r="E277" s="22" t="str">
        <f>'Dane sieci'!D277</f>
        <v>T</v>
      </c>
      <c r="F277" s="27">
        <f>'Dane sieci'!E277</f>
        <v>15</v>
      </c>
      <c r="G277" s="27">
        <f>'Dane sieci'!J277</f>
        <v>7.9</v>
      </c>
      <c r="H277" s="28">
        <f>VLOOKUP(A277,'Dane węzłów'!$A$3:$E$243,2,FALSE)</f>
        <v>5.5690743457641005</v>
      </c>
      <c r="I277" s="28">
        <f t="shared" si="93"/>
        <v>5.0121669111876903</v>
      </c>
      <c r="J277" s="27">
        <f t="shared" si="94"/>
        <v>69.7</v>
      </c>
      <c r="K277" s="19">
        <f t="shared" si="95"/>
        <v>0.38220439383690019</v>
      </c>
      <c r="L277" s="24">
        <f t="shared" si="103"/>
        <v>38.573252577995525</v>
      </c>
      <c r="M277" s="28">
        <f t="shared" si="96"/>
        <v>0.57859878866993286</v>
      </c>
      <c r="N277" s="28">
        <f t="shared" si="97"/>
        <v>0.55088425241542704</v>
      </c>
      <c r="O277" s="29">
        <f t="shared" si="98"/>
        <v>1.12948304108536</v>
      </c>
      <c r="P277" s="29">
        <f>C277+O277</f>
        <v>62.201440502734989</v>
      </c>
      <c r="S277" s="16">
        <f t="shared" si="99"/>
        <v>0.7</v>
      </c>
      <c r="T277" s="23">
        <f t="shared" si="100"/>
        <v>94825.943171733757</v>
      </c>
      <c r="U277" s="9">
        <f t="shared" si="101"/>
        <v>6.7492078495958981E-4</v>
      </c>
      <c r="V277" s="9">
        <f t="shared" si="104"/>
        <v>4.2380623775040184E-2</v>
      </c>
      <c r="W277" s="9">
        <f t="shared" si="104"/>
        <v>3.8526615001320923E-2</v>
      </c>
      <c r="X277" s="9">
        <f t="shared" si="104"/>
        <v>3.8555683078902087E-2</v>
      </c>
      <c r="Y277" s="9">
        <f t="shared" si="104"/>
        <v>3.8555447780001223E-2</v>
      </c>
      <c r="Z277" s="9">
        <f t="shared" si="104"/>
        <v>3.8555449683627556E-2</v>
      </c>
      <c r="AA277" s="9">
        <f t="shared" si="104"/>
        <v>3.8555449668226674E-2</v>
      </c>
      <c r="AB277" s="9">
        <f t="shared" si="102"/>
        <v>3.8555449668226674E-2</v>
      </c>
    </row>
    <row r="278" spans="1:28">
      <c r="A278" s="26" t="str">
        <f>'Dane sieci'!A278</f>
        <v>K35</v>
      </c>
      <c r="B278" s="26" t="str">
        <f>'Dane sieci'!B278</f>
        <v>OX54</v>
      </c>
      <c r="C278" s="29"/>
      <c r="D278" s="22">
        <f>'Dane sieci'!C278</f>
        <v>200</v>
      </c>
      <c r="E278" s="22" t="str">
        <f>'Dane sieci'!D278</f>
        <v>T</v>
      </c>
      <c r="F278" s="27">
        <f>'Dane sieci'!E278</f>
        <v>180</v>
      </c>
      <c r="G278" s="27">
        <f>'Dane sieci'!J278</f>
        <v>4</v>
      </c>
      <c r="H278" s="28">
        <f>H276+H277</f>
        <v>22.482583382702799</v>
      </c>
      <c r="I278" s="28">
        <f t="shared" si="93"/>
        <v>20.23432504443252</v>
      </c>
      <c r="J278" s="27">
        <f t="shared" si="94"/>
        <v>206.5</v>
      </c>
      <c r="K278" s="19">
        <f t="shared" si="95"/>
        <v>0.17578601329747134</v>
      </c>
      <c r="L278" s="24">
        <f t="shared" si="103"/>
        <v>2.0011661220113299</v>
      </c>
      <c r="M278" s="28">
        <f t="shared" si="96"/>
        <v>0.36020990196203939</v>
      </c>
      <c r="N278" s="28">
        <f t="shared" si="97"/>
        <v>5.9002517249921317E-2</v>
      </c>
      <c r="O278" s="29">
        <f t="shared" si="98"/>
        <v>0.41921241921196073</v>
      </c>
      <c r="P278" s="29">
        <f>MAX(P276,P277)+O278</f>
        <v>90.497621293886425</v>
      </c>
      <c r="S278" s="16">
        <f t="shared" si="99"/>
        <v>0.7</v>
      </c>
      <c r="T278" s="23">
        <f t="shared" si="100"/>
        <v>129212.07186481217</v>
      </c>
      <c r="U278" s="9">
        <f t="shared" si="101"/>
        <v>4.9530975764369646E-4</v>
      </c>
      <c r="V278" s="9">
        <f t="shared" si="104"/>
        <v>3.3106271648332082E-2</v>
      </c>
      <c r="W278" s="9">
        <f t="shared" si="104"/>
        <v>2.7941406661679779E-2</v>
      </c>
      <c r="X278" s="9">
        <f t="shared" si="104"/>
        <v>2.8016340752031202E-2</v>
      </c>
      <c r="Y278" s="9">
        <f t="shared" si="104"/>
        <v>2.8015110610400434E-2</v>
      </c>
      <c r="Z278" s="9">
        <f t="shared" si="104"/>
        <v>2.8015130765781836E-2</v>
      </c>
      <c r="AA278" s="9">
        <f t="shared" si="104"/>
        <v>2.8015130435533452E-2</v>
      </c>
      <c r="AB278" s="9">
        <f t="shared" si="102"/>
        <v>2.8015130435533452E-2</v>
      </c>
    </row>
    <row r="279" spans="1:28">
      <c r="A279" s="26" t="str">
        <f>'Dane sieci'!A279</f>
        <v>W194</v>
      </c>
      <c r="B279" s="26" t="str">
        <f>'Dane sieci'!B279</f>
        <v>OX54</v>
      </c>
      <c r="C279" s="29">
        <f>VLOOKUP(A279,'Dane węzłów'!$A$3:$E$243,4,FALSE)</f>
        <v>70.759514803416664</v>
      </c>
      <c r="D279" s="22">
        <f>'Dane sieci'!C279</f>
        <v>25</v>
      </c>
      <c r="E279" s="22" t="str">
        <f>'Dane sieci'!D279</f>
        <v>T</v>
      </c>
      <c r="F279" s="27">
        <f>'Dane sieci'!E279</f>
        <v>10</v>
      </c>
      <c r="G279" s="27">
        <f>'Dane sieci'!J279</f>
        <v>4.5</v>
      </c>
      <c r="H279" s="28">
        <f>VLOOKUP(A279,'Dane węzłów'!$A$3:$E$243,2,FALSE)</f>
        <v>0.32846752006054614</v>
      </c>
      <c r="I279" s="28">
        <f t="shared" si="93"/>
        <v>0.29562076805449156</v>
      </c>
      <c r="J279" s="27">
        <f t="shared" si="94"/>
        <v>28.1</v>
      </c>
      <c r="K279" s="19">
        <f t="shared" si="95"/>
        <v>0.13869410670200671</v>
      </c>
      <c r="L279" s="24">
        <f t="shared" si="103"/>
        <v>18.076560932581838</v>
      </c>
      <c r="M279" s="28">
        <f t="shared" si="96"/>
        <v>0.18076560932581839</v>
      </c>
      <c r="N279" s="28">
        <f t="shared" si="97"/>
        <v>4.132096400169398E-2</v>
      </c>
      <c r="O279" s="29">
        <f t="shared" si="98"/>
        <v>0.22208657332751236</v>
      </c>
      <c r="P279" s="29">
        <f>C279+O279</f>
        <v>70.98160137674418</v>
      </c>
      <c r="S279" s="16">
        <f t="shared" si="99"/>
        <v>0.7</v>
      </c>
      <c r="T279" s="23">
        <f t="shared" si="100"/>
        <v>13872.765498627967</v>
      </c>
      <c r="U279" s="9">
        <f t="shared" si="101"/>
        <v>4.6133555711245664E-3</v>
      </c>
      <c r="V279" s="9">
        <f t="shared" si="104"/>
        <v>6.0793704722489281E-2</v>
      </c>
      <c r="W279" s="9">
        <f t="shared" si="104"/>
        <v>5.5210510269392089E-2</v>
      </c>
      <c r="X279" s="9">
        <f t="shared" si="104"/>
        <v>5.5319965005032029E-2</v>
      </c>
      <c r="Y279" s="9">
        <f t="shared" si="104"/>
        <v>5.5317663320943768E-2</v>
      </c>
      <c r="Z279" s="9">
        <f t="shared" si="104"/>
        <v>5.5317711652831635E-2</v>
      </c>
      <c r="AA279" s="9">
        <f t="shared" si="104"/>
        <v>5.531771063790443E-2</v>
      </c>
      <c r="AB279" s="9">
        <f t="shared" si="102"/>
        <v>5.531771063790443E-2</v>
      </c>
    </row>
    <row r="280" spans="1:28">
      <c r="A280" s="26" t="str">
        <f>'Dane sieci'!A280</f>
        <v>OX54</v>
      </c>
      <c r="B280" s="26" t="str">
        <f>'Dane sieci'!B280</f>
        <v>K33</v>
      </c>
      <c r="C280" s="29"/>
      <c r="D280" s="22">
        <f>'Dane sieci'!C280</f>
        <v>200</v>
      </c>
      <c r="E280" s="22" t="str">
        <f>'Dane sieci'!D280</f>
        <v>T</v>
      </c>
      <c r="F280" s="27">
        <f>'Dane sieci'!E280</f>
        <v>20</v>
      </c>
      <c r="G280" s="27">
        <f>'Dane sieci'!J280</f>
        <v>2</v>
      </c>
      <c r="H280" s="28">
        <f>H278+H279</f>
        <v>22.811050902763345</v>
      </c>
      <c r="I280" s="28">
        <f t="shared" si="93"/>
        <v>20.529945812487011</v>
      </c>
      <c r="J280" s="27">
        <f t="shared" si="94"/>
        <v>206.5</v>
      </c>
      <c r="K280" s="19">
        <f t="shared" si="95"/>
        <v>0.17835422331436704</v>
      </c>
      <c r="L280" s="24">
        <f t="shared" si="103"/>
        <v>2.0591097400790366</v>
      </c>
      <c r="M280" s="28">
        <f t="shared" si="96"/>
        <v>4.1182194801580738E-2</v>
      </c>
      <c r="N280" s="28">
        <f t="shared" si="97"/>
        <v>3.0369574457795808E-2</v>
      </c>
      <c r="O280" s="29">
        <f t="shared" si="98"/>
        <v>7.1551769259376549E-2</v>
      </c>
      <c r="P280" s="29">
        <f>MAX(P278,P279)+O280</f>
        <v>90.569173063145797</v>
      </c>
      <c r="S280" s="16">
        <f t="shared" si="99"/>
        <v>0.7</v>
      </c>
      <c r="T280" s="23">
        <f t="shared" si="100"/>
        <v>131099.84286002498</v>
      </c>
      <c r="U280" s="9">
        <f t="shared" si="101"/>
        <v>4.8817754929220369E-4</v>
      </c>
      <c r="V280" s="9">
        <f t="shared" si="104"/>
        <v>3.3069295393376649E-2</v>
      </c>
      <c r="W280" s="9">
        <f t="shared" si="104"/>
        <v>2.7929646335777356E-2</v>
      </c>
      <c r="X280" s="9">
        <f t="shared" si="104"/>
        <v>2.8003289625586847E-2</v>
      </c>
      <c r="Y280" s="9">
        <f t="shared" si="104"/>
        <v>2.8002096212987389E-2</v>
      </c>
      <c r="Z280" s="9">
        <f t="shared" si="104"/>
        <v>2.8002115515861705E-2</v>
      </c>
      <c r="AA280" s="9">
        <f t="shared" si="104"/>
        <v>2.8002115203637396E-2</v>
      </c>
      <c r="AB280" s="9">
        <f t="shared" si="102"/>
        <v>2.8002115203637396E-2</v>
      </c>
    </row>
    <row r="281" spans="1:28">
      <c r="A281" s="26" t="str">
        <f>'Dane sieci'!A281</f>
        <v>W134</v>
      </c>
      <c r="B281" s="26" t="str">
        <f>'Dane sieci'!B281</f>
        <v>K33</v>
      </c>
      <c r="C281" s="29">
        <f>VLOOKUP(A281,'Dane węzłów'!$A$3:$E$243,4,FALSE)</f>
        <v>55.059182858084782</v>
      </c>
      <c r="D281" s="22">
        <f>'Dane sieci'!C281</f>
        <v>80</v>
      </c>
      <c r="E281" s="22" t="str">
        <f>'Dane sieci'!D281</f>
        <v>T</v>
      </c>
      <c r="F281" s="27">
        <f>'Dane sieci'!E281</f>
        <v>60</v>
      </c>
      <c r="G281" s="27">
        <f>'Dane sieci'!J281</f>
        <v>6.5</v>
      </c>
      <c r="H281" s="28">
        <f>VLOOKUP(A281,'Dane węzłów'!$A$3:$E$243,2,FALSE)</f>
        <v>4.1958442799140201</v>
      </c>
      <c r="I281" s="28">
        <f t="shared" si="93"/>
        <v>3.7762598519226183</v>
      </c>
      <c r="J281" s="27">
        <f t="shared" si="94"/>
        <v>81.7</v>
      </c>
      <c r="K281" s="19">
        <f t="shared" si="95"/>
        <v>0.20958175115452005</v>
      </c>
      <c r="L281" s="24">
        <f t="shared" si="103"/>
        <v>9.5056876097624254</v>
      </c>
      <c r="M281" s="28">
        <f t="shared" si="96"/>
        <v>0.57034125658574553</v>
      </c>
      <c r="N281" s="28">
        <f t="shared" si="97"/>
        <v>0.13628943837012655</v>
      </c>
      <c r="O281" s="29">
        <f t="shared" si="98"/>
        <v>0.70663069495587205</v>
      </c>
      <c r="P281" s="29">
        <f>C281+O281</f>
        <v>55.765813553040651</v>
      </c>
      <c r="S281" s="16">
        <f t="shared" si="99"/>
        <v>0.7</v>
      </c>
      <c r="T281" s="23">
        <f t="shared" si="100"/>
        <v>60950.074224079784</v>
      </c>
      <c r="U281" s="9">
        <f t="shared" si="101"/>
        <v>1.0500397385031447E-3</v>
      </c>
      <c r="V281" s="9">
        <f t="shared" si="104"/>
        <v>4.1782776404291989E-2</v>
      </c>
      <c r="W281" s="9">
        <f t="shared" si="104"/>
        <v>3.6977303070107381E-2</v>
      </c>
      <c r="X281" s="9">
        <f t="shared" si="104"/>
        <v>3.7039659076599153E-2</v>
      </c>
      <c r="Y281" s="9">
        <f t="shared" si="104"/>
        <v>3.7038774097849822E-2</v>
      </c>
      <c r="Z281" s="9">
        <f t="shared" si="104"/>
        <v>3.7038786642369217E-2</v>
      </c>
      <c r="AA281" s="9">
        <f t="shared" si="104"/>
        <v>3.7038786464548328E-2</v>
      </c>
      <c r="AB281" s="9">
        <f t="shared" si="102"/>
        <v>3.7038786464548328E-2</v>
      </c>
    </row>
    <row r="282" spans="1:28">
      <c r="A282" s="26" t="str">
        <f>'Dane sieci'!A282</f>
        <v>K33</v>
      </c>
      <c r="B282" s="26" t="str">
        <f>'Dane sieci'!B282</f>
        <v>K32</v>
      </c>
      <c r="C282" s="29"/>
      <c r="D282" s="22">
        <f>'Dane sieci'!C282</f>
        <v>200</v>
      </c>
      <c r="E282" s="22" t="str">
        <f>'Dane sieci'!D282</f>
        <v>T</v>
      </c>
      <c r="F282" s="27">
        <f>'Dane sieci'!E282</f>
        <v>325</v>
      </c>
      <c r="G282" s="27">
        <f>'Dane sieci'!J282</f>
        <v>4</v>
      </c>
      <c r="H282" s="28">
        <f>H280+H281</f>
        <v>27.006895182677365</v>
      </c>
      <c r="I282" s="28">
        <f t="shared" si="93"/>
        <v>24.306205664409628</v>
      </c>
      <c r="J282" s="27">
        <f t="shared" si="94"/>
        <v>206.5</v>
      </c>
      <c r="K282" s="19">
        <f t="shared" si="95"/>
        <v>0.21116053946709809</v>
      </c>
      <c r="L282" s="24">
        <f t="shared" si="103"/>
        <v>2.871899804242624</v>
      </c>
      <c r="M282" s="28">
        <f t="shared" si="96"/>
        <v>0.93336743637885289</v>
      </c>
      <c r="N282" s="28">
        <f t="shared" si="97"/>
        <v>8.5138781975338848E-2</v>
      </c>
      <c r="O282" s="29">
        <f t="shared" si="98"/>
        <v>1.0185062183541918</v>
      </c>
      <c r="P282" s="29">
        <f>MAX(P280,P281)+O282</f>
        <v>91.587679281499987</v>
      </c>
      <c r="S282" s="16">
        <f t="shared" si="99"/>
        <v>0.7</v>
      </c>
      <c r="T282" s="23">
        <f t="shared" si="100"/>
        <v>155214.23057967302</v>
      </c>
      <c r="U282" s="9">
        <f t="shared" si="101"/>
        <v>4.1233332640300762E-4</v>
      </c>
      <c r="V282" s="9">
        <f t="shared" si="104"/>
        <v>3.2653262146771792E-2</v>
      </c>
      <c r="W282" s="9">
        <f t="shared" si="104"/>
        <v>2.7803425067696997E-2</v>
      </c>
      <c r="X282" s="9">
        <f t="shared" si="104"/>
        <v>2.7863440578917893E-2</v>
      </c>
      <c r="Y282" s="9">
        <f t="shared" si="104"/>
        <v>2.7862605130120555E-2</v>
      </c>
      <c r="Z282" s="9">
        <f t="shared" si="104"/>
        <v>2.7862616741830399E-2</v>
      </c>
      <c r="AA282" s="9">
        <f t="shared" si="104"/>
        <v>2.7862616580438416E-2</v>
      </c>
      <c r="AB282" s="9">
        <f t="shared" si="102"/>
        <v>2.7862616580438416E-2</v>
      </c>
    </row>
    <row r="283" spans="1:28">
      <c r="A283" s="26" t="str">
        <f>'Dane sieci'!A283</f>
        <v>W133</v>
      </c>
      <c r="B283" s="26" t="str">
        <f>'Dane sieci'!B283</f>
        <v>K32</v>
      </c>
      <c r="C283" s="29">
        <f>VLOOKUP(A283,'Dane węzłów'!$A$3:$E$243,4,FALSE)</f>
        <v>54.371602762341617</v>
      </c>
      <c r="D283" s="22">
        <f>'Dane sieci'!C283</f>
        <v>100</v>
      </c>
      <c r="E283" s="22" t="str">
        <f>'Dane sieci'!D283</f>
        <v>T</v>
      </c>
      <c r="F283" s="27">
        <f>'Dane sieci'!E283</f>
        <v>45</v>
      </c>
      <c r="G283" s="27">
        <f>'Dane sieci'!J283</f>
        <v>7.9</v>
      </c>
      <c r="H283" s="28">
        <f>VLOOKUP(A283,'Dane węzłów'!$A$3:$E$243,2,FALSE)</f>
        <v>8.454331434030502</v>
      </c>
      <c r="I283" s="28">
        <f t="shared" si="93"/>
        <v>7.6088982906274518</v>
      </c>
      <c r="J283" s="27">
        <f t="shared" si="94"/>
        <v>100</v>
      </c>
      <c r="K283" s="19">
        <f t="shared" si="95"/>
        <v>0.28187560111111815</v>
      </c>
      <c r="L283" s="24">
        <f t="shared" si="103"/>
        <v>13.061800010873004</v>
      </c>
      <c r="M283" s="28">
        <f t="shared" si="96"/>
        <v>0.58778100048928517</v>
      </c>
      <c r="N283" s="28">
        <f t="shared" si="97"/>
        <v>0.29962909167539004</v>
      </c>
      <c r="O283" s="29">
        <f t="shared" si="98"/>
        <v>0.88741009216467526</v>
      </c>
      <c r="P283" s="29">
        <f>C283+O283</f>
        <v>55.259012854506295</v>
      </c>
      <c r="S283" s="16">
        <f t="shared" si="99"/>
        <v>0.7</v>
      </c>
      <c r="T283" s="23">
        <f t="shared" si="100"/>
        <v>100335.86587895396</v>
      </c>
      <c r="U283" s="9">
        <f t="shared" si="101"/>
        <v>6.3785765378464115E-4</v>
      </c>
      <c r="V283" s="9">
        <f t="shared" si="104"/>
        <v>3.8719108325885751E-2</v>
      </c>
      <c r="W283" s="9">
        <f t="shared" si="104"/>
        <v>3.4396491208044735E-2</v>
      </c>
      <c r="X283" s="9">
        <f t="shared" si="104"/>
        <v>3.4439105537844947E-2</v>
      </c>
      <c r="Y283" s="9">
        <f t="shared" si="104"/>
        <v>3.4438647096545233E-2</v>
      </c>
      <c r="Z283" s="9">
        <f t="shared" si="104"/>
        <v>3.4438652023941085E-2</v>
      </c>
      <c r="AA283" s="9">
        <f t="shared" si="104"/>
        <v>3.4438651970980193E-2</v>
      </c>
      <c r="AB283" s="9">
        <f t="shared" si="102"/>
        <v>3.4438651970980193E-2</v>
      </c>
    </row>
    <row r="284" spans="1:28">
      <c r="A284" s="26" t="str">
        <f>'Dane sieci'!A284</f>
        <v>K32</v>
      </c>
      <c r="B284" s="26" t="str">
        <f>'Dane sieci'!B284</f>
        <v>RED</v>
      </c>
      <c r="C284" s="29"/>
      <c r="D284" s="22">
        <f>'Dane sieci'!C284</f>
        <v>200</v>
      </c>
      <c r="E284" s="22" t="str">
        <f>'Dane sieci'!D284</f>
        <v>T</v>
      </c>
      <c r="F284" s="27">
        <f>'Dane sieci'!E284</f>
        <v>100</v>
      </c>
      <c r="G284" s="27">
        <f>'Dane sieci'!J284</f>
        <v>2</v>
      </c>
      <c r="H284" s="28">
        <f>H282+H283</f>
        <v>35.461226616707869</v>
      </c>
      <c r="I284" s="28">
        <f t="shared" si="93"/>
        <v>31.915103955037083</v>
      </c>
      <c r="J284" s="27">
        <f t="shared" si="94"/>
        <v>206.5</v>
      </c>
      <c r="K284" s="19">
        <f t="shared" si="95"/>
        <v>0.27726296162144459</v>
      </c>
      <c r="L284" s="24">
        <f t="shared" si="103"/>
        <v>4.9187166860356353</v>
      </c>
      <c r="M284" s="28">
        <f t="shared" si="96"/>
        <v>0.49187166860356352</v>
      </c>
      <c r="N284" s="28">
        <f t="shared" si="97"/>
        <v>7.3393166786807934E-2</v>
      </c>
      <c r="O284" s="29">
        <f t="shared" si="98"/>
        <v>0.56526483539037142</v>
      </c>
      <c r="P284" s="29">
        <f>MAX(P282,P283)+O284</f>
        <v>92.152944116890353</v>
      </c>
      <c r="S284" s="16">
        <f t="shared" si="99"/>
        <v>0.7</v>
      </c>
      <c r="T284" s="23">
        <f t="shared" si="100"/>
        <v>203803.02761548606</v>
      </c>
      <c r="U284" s="9">
        <f t="shared" si="101"/>
        <v>3.1402870089225764E-4</v>
      </c>
      <c r="V284" s="9">
        <f t="shared" ref="V284:AA293" si="105">(1/(-2*LOG(2.51/$T284/U284^0.5+$S284/$J284/3.71)))^2</f>
        <v>3.2035693123404291E-2</v>
      </c>
      <c r="W284" s="9">
        <f t="shared" si="105"/>
        <v>2.7636412427143542E-2</v>
      </c>
      <c r="X284" s="9">
        <f t="shared" si="105"/>
        <v>2.767919356880574E-2</v>
      </c>
      <c r="Y284" s="9">
        <f t="shared" si="105"/>
        <v>2.7678729717853776E-2</v>
      </c>
      <c r="Z284" s="9">
        <f t="shared" si="105"/>
        <v>2.7678734741432984E-2</v>
      </c>
      <c r="AA284" s="9">
        <f t="shared" si="105"/>
        <v>2.7678734687026162E-2</v>
      </c>
      <c r="AB284" s="9">
        <f t="shared" si="102"/>
        <v>2.7678734687026162E-2</v>
      </c>
    </row>
    <row r="285" spans="1:28">
      <c r="A285" s="26" t="str">
        <f>'Dane sieci'!A285</f>
        <v>RED</v>
      </c>
      <c r="B285" s="26" t="str">
        <f>'Dane sieci'!B285</f>
        <v>OX55</v>
      </c>
      <c r="C285" s="29"/>
      <c r="D285" s="22">
        <f>'Dane sieci'!C285</f>
        <v>200</v>
      </c>
      <c r="E285" s="22" t="str">
        <f>'Dane sieci'!D285</f>
        <v>P</v>
      </c>
      <c r="F285" s="27">
        <f>'Dane sieci'!E285</f>
        <v>145</v>
      </c>
      <c r="G285" s="27">
        <f>'Dane sieci'!J285</f>
        <v>2</v>
      </c>
      <c r="H285" s="28">
        <f>H284</f>
        <v>35.461226616707869</v>
      </c>
      <c r="I285" s="28">
        <f t="shared" si="93"/>
        <v>31.915103955037083</v>
      </c>
      <c r="J285" s="27">
        <f t="shared" si="94"/>
        <v>210.1</v>
      </c>
      <c r="K285" s="19">
        <f t="shared" si="95"/>
        <v>0.26784273133919473</v>
      </c>
      <c r="L285" s="24">
        <f t="shared" si="103"/>
        <v>3.2322240757401053</v>
      </c>
      <c r="M285" s="28">
        <f t="shared" si="96"/>
        <v>0.46867249098231523</v>
      </c>
      <c r="N285" s="28">
        <f t="shared" si="97"/>
        <v>6.8490705774590807E-2</v>
      </c>
      <c r="O285" s="29">
        <f t="shared" si="98"/>
        <v>0.53716319675690605</v>
      </c>
      <c r="P285" s="29">
        <f>P284+O285</f>
        <v>92.69010731364726</v>
      </c>
      <c r="S285" s="16">
        <f t="shared" si="99"/>
        <v>0.15</v>
      </c>
      <c r="T285" s="23">
        <f t="shared" si="100"/>
        <v>200310.92433411651</v>
      </c>
      <c r="U285" s="9">
        <f t="shared" si="101"/>
        <v>3.1950329325648095E-4</v>
      </c>
      <c r="V285" s="9">
        <f t="shared" si="105"/>
        <v>2.6893451017498154E-2</v>
      </c>
      <c r="W285" s="9">
        <f t="shared" si="105"/>
        <v>1.9610260740617339E-2</v>
      </c>
      <c r="X285" s="9">
        <f t="shared" si="105"/>
        <v>1.983871499608415E-2</v>
      </c>
      <c r="Y285" s="9">
        <f t="shared" si="105"/>
        <v>1.9829813110970596E-2</v>
      </c>
      <c r="Z285" s="9">
        <f t="shared" si="105"/>
        <v>1.9830157288541955E-2</v>
      </c>
      <c r="AA285" s="9">
        <f t="shared" si="105"/>
        <v>1.9830143977430877E-2</v>
      </c>
      <c r="AB285" s="9">
        <f t="shared" si="102"/>
        <v>1.9830143977430877E-2</v>
      </c>
    </row>
    <row r="286" spans="1:28">
      <c r="A286" s="26" t="str">
        <f>'Dane sieci'!A286</f>
        <v>W132</v>
      </c>
      <c r="B286" s="26" t="str">
        <f>'Dane sieci'!B286</f>
        <v>OX55</v>
      </c>
      <c r="C286" s="29">
        <f>VLOOKUP(A286,'Dane węzłów'!$A$3:$E$243,4,FALSE)</f>
        <v>66.668365685839348</v>
      </c>
      <c r="D286" s="22">
        <f>'Dane sieci'!C286</f>
        <v>80</v>
      </c>
      <c r="E286" s="22" t="str">
        <f>'Dane sieci'!D286</f>
        <v>P</v>
      </c>
      <c r="F286" s="27">
        <f>'Dane sieci'!E286</f>
        <v>80</v>
      </c>
      <c r="G286" s="27">
        <f>'Dane sieci'!J286</f>
        <v>6.5</v>
      </c>
      <c r="H286" s="28">
        <f>VLOOKUP(A286,'Dane węzłów'!$A$3:$E$243,2,FALSE)</f>
        <v>9.2822000068238424</v>
      </c>
      <c r="I286" s="28">
        <f t="shared" si="93"/>
        <v>8.3539800061414589</v>
      </c>
      <c r="J286" s="27">
        <f t="shared" si="94"/>
        <v>82.5</v>
      </c>
      <c r="K286" s="19">
        <f t="shared" si="95"/>
        <v>0.45469611227976564</v>
      </c>
      <c r="L286" s="24">
        <f t="shared" si="103"/>
        <v>28.951562731691986</v>
      </c>
      <c r="M286" s="28">
        <f t="shared" si="96"/>
        <v>2.3161250185353586</v>
      </c>
      <c r="N286" s="28">
        <f t="shared" si="97"/>
        <v>0.64150161520711813</v>
      </c>
      <c r="O286" s="29">
        <f t="shared" si="98"/>
        <v>2.9576266337424766</v>
      </c>
      <c r="P286" s="29">
        <f>C286+O286</f>
        <v>69.625992319581826</v>
      </c>
      <c r="S286" s="16">
        <f t="shared" si="99"/>
        <v>0.15</v>
      </c>
      <c r="T286" s="23">
        <f t="shared" si="100"/>
        <v>133528.48052465759</v>
      </c>
      <c r="U286" s="9">
        <f t="shared" si="101"/>
        <v>4.7929849683402679E-4</v>
      </c>
      <c r="V286" s="9">
        <f t="shared" si="105"/>
        <v>3.0349349891134157E-2</v>
      </c>
      <c r="W286" s="9">
        <f t="shared" si="105"/>
        <v>2.4062145331881821E-2</v>
      </c>
      <c r="X286" s="9">
        <f t="shared" si="105"/>
        <v>2.4205198691701461E-2</v>
      </c>
      <c r="Y286" s="9">
        <f t="shared" si="105"/>
        <v>2.4201359898101321E-2</v>
      </c>
      <c r="Z286" s="9">
        <f t="shared" si="105"/>
        <v>2.4201462483753933E-2</v>
      </c>
      <c r="AA286" s="9">
        <f t="shared" si="105"/>
        <v>2.420145974201058E-2</v>
      </c>
      <c r="AB286" s="9">
        <f t="shared" si="102"/>
        <v>2.420145974201058E-2</v>
      </c>
    </row>
    <row r="287" spans="1:28">
      <c r="A287" s="26" t="str">
        <f>'Dane sieci'!A287</f>
        <v>OX55</v>
      </c>
      <c r="B287" s="26" t="str">
        <f>'Dane sieci'!B287</f>
        <v>OX56</v>
      </c>
      <c r="C287" s="29"/>
      <c r="D287" s="22">
        <f>'Dane sieci'!C287</f>
        <v>200</v>
      </c>
      <c r="E287" s="22" t="str">
        <f>'Dane sieci'!D287</f>
        <v>P</v>
      </c>
      <c r="F287" s="27">
        <f>'Dane sieci'!E287</f>
        <v>150</v>
      </c>
      <c r="G287" s="27">
        <f>'Dane sieci'!J287</f>
        <v>6.4</v>
      </c>
      <c r="H287" s="28">
        <f>H285+H286</f>
        <v>44.743426623531711</v>
      </c>
      <c r="I287" s="28">
        <f t="shared" si="93"/>
        <v>40.269083961178538</v>
      </c>
      <c r="J287" s="27">
        <f t="shared" si="94"/>
        <v>210.1</v>
      </c>
      <c r="K287" s="19">
        <f t="shared" si="95"/>
        <v>0.3379522577111056</v>
      </c>
      <c r="L287" s="24">
        <f t="shared" si="103"/>
        <v>5.0640860130101721</v>
      </c>
      <c r="M287" s="28">
        <f t="shared" si="96"/>
        <v>0.75961290195152587</v>
      </c>
      <c r="N287" s="28">
        <f t="shared" si="97"/>
        <v>0.3489254071293495</v>
      </c>
      <c r="O287" s="29">
        <f t="shared" si="98"/>
        <v>1.1085383090808754</v>
      </c>
      <c r="P287" s="29">
        <f>MAX(P285,P286)+O287</f>
        <v>93.798645622728131</v>
      </c>
      <c r="S287" s="16">
        <f t="shared" si="99"/>
        <v>0.15</v>
      </c>
      <c r="T287" s="23">
        <f t="shared" si="100"/>
        <v>252743.5737547935</v>
      </c>
      <c r="U287" s="9">
        <f t="shared" si="101"/>
        <v>2.5322107719380217E-4</v>
      </c>
      <c r="V287" s="9">
        <f t="shared" si="105"/>
        <v>2.6216611521858113E-2</v>
      </c>
      <c r="W287" s="9">
        <f t="shared" si="105"/>
        <v>1.9337848010182561E-2</v>
      </c>
      <c r="X287" s="9">
        <f t="shared" si="105"/>
        <v>1.9521112609001693E-2</v>
      </c>
      <c r="Y287" s="9">
        <f t="shared" si="105"/>
        <v>1.9515076304391477E-2</v>
      </c>
      <c r="Z287" s="9">
        <f t="shared" si="105"/>
        <v>1.9515273848271716E-2</v>
      </c>
      <c r="AA287" s="9">
        <f t="shared" si="105"/>
        <v>1.9515267382090373E-2</v>
      </c>
      <c r="AB287" s="9">
        <f t="shared" si="102"/>
        <v>1.9515267382090373E-2</v>
      </c>
    </row>
    <row r="288" spans="1:28">
      <c r="A288" s="26" t="str">
        <f>'Dane sieci'!A288</f>
        <v>W131</v>
      </c>
      <c r="B288" s="26" t="str">
        <f>'Dane sieci'!B288</f>
        <v>K31/01</v>
      </c>
      <c r="C288" s="29">
        <f>VLOOKUP(A288,'Dane węzłów'!$A$3:$E$243,4,FALSE)</f>
        <v>46.313361058364769</v>
      </c>
      <c r="D288" s="22">
        <f>'Dane sieci'!C288</f>
        <v>100</v>
      </c>
      <c r="E288" s="22" t="str">
        <f>'Dane sieci'!D288</f>
        <v>T</v>
      </c>
      <c r="F288" s="27">
        <f>'Dane sieci'!E288</f>
        <v>65</v>
      </c>
      <c r="G288" s="27">
        <f>'Dane sieci'!J288</f>
        <v>7</v>
      </c>
      <c r="H288" s="28">
        <f>VLOOKUP(A288,'Dane węzłów'!$A$3:$E$243,2,FALSE)</f>
        <v>10.595243781773517</v>
      </c>
      <c r="I288" s="28">
        <f t="shared" si="93"/>
        <v>9.5357194035961648</v>
      </c>
      <c r="J288" s="27">
        <f t="shared" si="94"/>
        <v>100</v>
      </c>
      <c r="K288" s="19">
        <f t="shared" si="95"/>
        <v>0.35325569303857407</v>
      </c>
      <c r="L288" s="24">
        <f t="shared" si="103"/>
        <v>20.426104657505022</v>
      </c>
      <c r="M288" s="28">
        <f t="shared" si="96"/>
        <v>1.3276968027378264</v>
      </c>
      <c r="N288" s="28">
        <f t="shared" si="97"/>
        <v>0.41698294757220794</v>
      </c>
      <c r="O288" s="29">
        <f t="shared" si="98"/>
        <v>1.7446797503100344</v>
      </c>
      <c r="P288" s="29">
        <f>C288+O288</f>
        <v>48.058040808674804</v>
      </c>
      <c r="S288" s="16">
        <f t="shared" si="99"/>
        <v>0.7</v>
      </c>
      <c r="T288" s="23">
        <f t="shared" si="100"/>
        <v>125744.17827573106</v>
      </c>
      <c r="U288" s="9">
        <f t="shared" si="101"/>
        <v>5.0896988534658994E-4</v>
      </c>
      <c r="V288" s="9">
        <f t="shared" si="105"/>
        <v>3.8228393686680927E-2</v>
      </c>
      <c r="W288" s="9">
        <f t="shared" si="105"/>
        <v>3.4258260490699584E-2</v>
      </c>
      <c r="X288" s="9">
        <f t="shared" si="105"/>
        <v>3.4290101886153793E-2</v>
      </c>
      <c r="Y288" s="9">
        <f t="shared" si="105"/>
        <v>3.428982491566071E-2</v>
      </c>
      <c r="Z288" s="9">
        <f t="shared" si="105"/>
        <v>3.4289827323224227E-2</v>
      </c>
      <c r="AA288" s="9">
        <f t="shared" si="105"/>
        <v>3.4289827302296384E-2</v>
      </c>
      <c r="AB288" s="9">
        <f t="shared" si="102"/>
        <v>3.4289827302296384E-2</v>
      </c>
    </row>
    <row r="289" spans="1:28">
      <c r="A289" s="26" t="str">
        <f>'Dane sieci'!A289</f>
        <v>K31/01</v>
      </c>
      <c r="B289" s="26" t="str">
        <f>'Dane sieci'!B289</f>
        <v>RED</v>
      </c>
      <c r="C289" s="29"/>
      <c r="D289" s="22">
        <f>'Dane sieci'!C289</f>
        <v>125</v>
      </c>
      <c r="E289" s="22" t="str">
        <f>'Dane sieci'!D289</f>
        <v>T</v>
      </c>
      <c r="F289" s="27">
        <f>'Dane sieci'!E289</f>
        <v>330</v>
      </c>
      <c r="G289" s="27">
        <f>'Dane sieci'!J289</f>
        <v>8</v>
      </c>
      <c r="H289" s="28">
        <f>H288</f>
        <v>10.595243781773517</v>
      </c>
      <c r="I289" s="28">
        <f t="shared" si="93"/>
        <v>9.5357194035961648</v>
      </c>
      <c r="J289" s="27">
        <f t="shared" si="94"/>
        <v>125</v>
      </c>
      <c r="K289" s="19">
        <f t="shared" si="95"/>
        <v>0.22608364354468741</v>
      </c>
      <c r="L289" s="24">
        <f t="shared" si="103"/>
        <v>6.3008054743551947</v>
      </c>
      <c r="M289" s="28">
        <f t="shared" si="96"/>
        <v>2.0792658065372143</v>
      </c>
      <c r="N289" s="28">
        <f t="shared" si="97"/>
        <v>0.19519567465780155</v>
      </c>
      <c r="O289" s="29">
        <f t="shared" si="98"/>
        <v>2.2744614811950159</v>
      </c>
      <c r="P289" s="29">
        <f>P288+O289</f>
        <v>50.332502289869822</v>
      </c>
      <c r="S289" s="16">
        <f t="shared" si="99"/>
        <v>0.7</v>
      </c>
      <c r="T289" s="23">
        <f t="shared" si="100"/>
        <v>100595.34262058485</v>
      </c>
      <c r="U289" s="9">
        <f t="shared" si="101"/>
        <v>6.3621235668323735E-4</v>
      </c>
      <c r="V289" s="9">
        <f t="shared" si="105"/>
        <v>3.6917100050113005E-2</v>
      </c>
      <c r="W289" s="9">
        <f t="shared" si="105"/>
        <v>3.2224245341409094E-2</v>
      </c>
      <c r="X289" s="9">
        <f t="shared" si="105"/>
        <v>3.2280158363739014E-2</v>
      </c>
      <c r="Y289" s="9">
        <f t="shared" si="105"/>
        <v>3.2279422282900094E-2</v>
      </c>
      <c r="Z289" s="9">
        <f t="shared" si="105"/>
        <v>3.2279431960979384E-2</v>
      </c>
      <c r="AA289" s="9">
        <f t="shared" si="105"/>
        <v>3.2279431833728722E-2</v>
      </c>
      <c r="AB289" s="9">
        <f t="shared" si="102"/>
        <v>3.2279431833728722E-2</v>
      </c>
    </row>
    <row r="290" spans="1:28">
      <c r="A290" s="26" t="str">
        <f>'Dane sieci'!A290</f>
        <v>RED</v>
      </c>
      <c r="B290" s="26" t="str">
        <f>'Dane sieci'!B290</f>
        <v>OX57</v>
      </c>
      <c r="C290" s="29"/>
      <c r="D290" s="22">
        <f>'Dane sieci'!C290</f>
        <v>150</v>
      </c>
      <c r="E290" s="22" t="str">
        <f>'Dane sieci'!D290</f>
        <v>T</v>
      </c>
      <c r="F290" s="27">
        <f>'Dane sieci'!E290</f>
        <v>60</v>
      </c>
      <c r="G290" s="27">
        <f>'Dane sieci'!J290</f>
        <v>4</v>
      </c>
      <c r="H290" s="28">
        <f>H289</f>
        <v>10.595243781773517</v>
      </c>
      <c r="I290" s="28">
        <f t="shared" si="93"/>
        <v>9.5357194035961648</v>
      </c>
      <c r="J290" s="27">
        <f t="shared" si="94"/>
        <v>150</v>
      </c>
      <c r="K290" s="19">
        <f t="shared" si="95"/>
        <v>0.15700253023936622</v>
      </c>
      <c r="L290" s="24">
        <f t="shared" si="103"/>
        <v>2.4225844219141242</v>
      </c>
      <c r="M290" s="28">
        <f t="shared" si="96"/>
        <v>0.14535506531484746</v>
      </c>
      <c r="N290" s="28">
        <f t="shared" si="97"/>
        <v>4.7066858279755375E-2</v>
      </c>
      <c r="O290" s="29">
        <f t="shared" si="98"/>
        <v>0.19242192359460283</v>
      </c>
      <c r="P290" s="29">
        <f>P289+O290</f>
        <v>50.524924213464423</v>
      </c>
      <c r="S290" s="16">
        <f t="shared" si="99"/>
        <v>0.7</v>
      </c>
      <c r="T290" s="23">
        <f t="shared" si="100"/>
        <v>83829.4521838207</v>
      </c>
      <c r="U290" s="9">
        <f t="shared" si="101"/>
        <v>7.6345482801988497E-4</v>
      </c>
      <c r="V290" s="9">
        <f t="shared" si="105"/>
        <v>3.6129473175833489E-2</v>
      </c>
      <c r="W290" s="9">
        <f t="shared" si="105"/>
        <v>3.0797603282214921E-2</v>
      </c>
      <c r="X290" s="9">
        <f t="shared" si="105"/>
        <v>3.0884230814675388E-2</v>
      </c>
      <c r="Y290" s="9">
        <f t="shared" si="105"/>
        <v>3.0882650263507241E-2</v>
      </c>
      <c r="Z290" s="9">
        <f t="shared" si="105"/>
        <v>3.0882679042952936E-2</v>
      </c>
      <c r="AA290" s="9">
        <f t="shared" si="105"/>
        <v>3.0882678518903452E-2</v>
      </c>
      <c r="AB290" s="9">
        <f t="shared" si="102"/>
        <v>3.0882678518903452E-2</v>
      </c>
    </row>
    <row r="291" spans="1:28">
      <c r="A291" s="26" t="str">
        <f>'Dane sieci'!A291</f>
        <v>W130</v>
      </c>
      <c r="B291" s="26" t="str">
        <f>'Dane sieci'!B291</f>
        <v>OX57</v>
      </c>
      <c r="C291" s="29">
        <f>VLOOKUP(A291,'Dane węzłów'!$A$3:$E$243,4,FALSE)</f>
        <v>55.499076178350961</v>
      </c>
      <c r="D291" s="22">
        <f>'Dane sieci'!C291</f>
        <v>50</v>
      </c>
      <c r="E291" s="22" t="str">
        <f>'Dane sieci'!D291</f>
        <v>T</v>
      </c>
      <c r="F291" s="27">
        <f>'Dane sieci'!E291</f>
        <v>10</v>
      </c>
      <c r="G291" s="27">
        <f>'Dane sieci'!J291</f>
        <v>6.9</v>
      </c>
      <c r="H291" s="28">
        <f>VLOOKUP(A291,'Dane węzłów'!$A$3:$E$243,2,FALSE)</f>
        <v>2.9847487119997269</v>
      </c>
      <c r="I291" s="28">
        <f t="shared" si="93"/>
        <v>2.6862738407997542</v>
      </c>
      <c r="J291" s="27">
        <f t="shared" si="94"/>
        <v>51.2</v>
      </c>
      <c r="K291" s="19">
        <f t="shared" si="95"/>
        <v>0.37961736249834588</v>
      </c>
      <c r="L291" s="24">
        <f t="shared" si="103"/>
        <v>57.670161790782807</v>
      </c>
      <c r="M291" s="28">
        <f t="shared" si="96"/>
        <v>0.57670161790782815</v>
      </c>
      <c r="N291" s="28">
        <f t="shared" si="97"/>
        <v>0.47466055353035641</v>
      </c>
      <c r="O291" s="29">
        <f t="shared" si="98"/>
        <v>1.0513621714381847</v>
      </c>
      <c r="P291" s="29">
        <f>C291+O291</f>
        <v>56.550438349789147</v>
      </c>
      <c r="S291" s="16">
        <f t="shared" si="99"/>
        <v>0.7</v>
      </c>
      <c r="T291" s="23">
        <f t="shared" si="100"/>
        <v>69185.446164309411</v>
      </c>
      <c r="U291" s="9">
        <f t="shared" si="101"/>
        <v>9.2505004373326686E-4</v>
      </c>
      <c r="V291" s="9">
        <f t="shared" si="105"/>
        <v>4.6779334509832633E-2</v>
      </c>
      <c r="W291" s="9">
        <f t="shared" si="105"/>
        <v>4.2893183689544478E-2</v>
      </c>
      <c r="X291" s="9">
        <f t="shared" si="105"/>
        <v>4.2922945777171539E-2</v>
      </c>
      <c r="Y291" s="9">
        <f t="shared" si="105"/>
        <v>4.2922702701449822E-2</v>
      </c>
      <c r="Z291" s="9">
        <f t="shared" si="105"/>
        <v>4.2922704685703784E-2</v>
      </c>
      <c r="AA291" s="9">
        <f t="shared" si="105"/>
        <v>4.2922704669506047E-2</v>
      </c>
      <c r="AB291" s="9">
        <f t="shared" si="102"/>
        <v>4.2922704669506047E-2</v>
      </c>
    </row>
    <row r="292" spans="1:28">
      <c r="A292" s="26" t="str">
        <f>'Dane sieci'!A292</f>
        <v>OX57</v>
      </c>
      <c r="B292" s="26" t="str">
        <f>'Dane sieci'!B292</f>
        <v>RED</v>
      </c>
      <c r="C292" s="29"/>
      <c r="D292" s="22">
        <f>'Dane sieci'!C292</f>
        <v>150</v>
      </c>
      <c r="E292" s="22" t="str">
        <f>'Dane sieci'!D292</f>
        <v>T</v>
      </c>
      <c r="F292" s="27">
        <f>'Dane sieci'!E292</f>
        <v>10</v>
      </c>
      <c r="G292" s="27">
        <f>'Dane sieci'!J292</f>
        <v>4</v>
      </c>
      <c r="H292" s="28">
        <f>H290+H291</f>
        <v>13.579992493773243</v>
      </c>
      <c r="I292" s="28">
        <f t="shared" si="93"/>
        <v>12.22199324439592</v>
      </c>
      <c r="J292" s="27">
        <f t="shared" si="94"/>
        <v>150</v>
      </c>
      <c r="K292" s="19">
        <f t="shared" si="95"/>
        <v>0.2012311586281513</v>
      </c>
      <c r="L292" s="24">
        <f t="shared" si="103"/>
        <v>3.9481259053929278</v>
      </c>
      <c r="M292" s="28">
        <f t="shared" si="96"/>
        <v>3.9481259053929275E-2</v>
      </c>
      <c r="N292" s="28">
        <f t="shared" si="97"/>
        <v>7.7320092068192153E-2</v>
      </c>
      <c r="O292" s="29">
        <f t="shared" si="98"/>
        <v>0.11680135112212142</v>
      </c>
      <c r="P292" s="29">
        <f>MAX(P290,P291)+O292</f>
        <v>56.667239700911267</v>
      </c>
      <c r="S292" s="16">
        <f t="shared" si="99"/>
        <v>0.7</v>
      </c>
      <c r="T292" s="23">
        <f t="shared" si="100"/>
        <v>107444.75114123832</v>
      </c>
      <c r="U292" s="9">
        <f t="shared" si="101"/>
        <v>5.9565496983534077E-4</v>
      </c>
      <c r="V292" s="9">
        <f t="shared" si="105"/>
        <v>3.5476074081173668E-2</v>
      </c>
      <c r="W292" s="9">
        <f t="shared" si="105"/>
        <v>3.0573963445167301E-2</v>
      </c>
      <c r="X292" s="9">
        <f t="shared" si="105"/>
        <v>3.0638181626410927E-2</v>
      </c>
      <c r="Y292" s="9">
        <f t="shared" si="105"/>
        <v>3.0637243666537348E-2</v>
      </c>
      <c r="Z292" s="9">
        <f t="shared" si="105"/>
        <v>3.063725734536361E-2</v>
      </c>
      <c r="AA292" s="9">
        <f t="shared" si="105"/>
        <v>3.0637257145872721E-2</v>
      </c>
      <c r="AB292" s="9">
        <f t="shared" si="102"/>
        <v>3.0637257145872721E-2</v>
      </c>
    </row>
    <row r="293" spans="1:28">
      <c r="A293" s="26" t="str">
        <f>'Dane sieci'!A293</f>
        <v>RED</v>
      </c>
      <c r="B293" s="26" t="str">
        <f>'Dane sieci'!B293</f>
        <v>OX56</v>
      </c>
      <c r="C293" s="29"/>
      <c r="D293" s="22">
        <f>'Dane sieci'!C293</f>
        <v>150</v>
      </c>
      <c r="E293" s="22" t="str">
        <f>'Dane sieci'!D293</f>
        <v>P</v>
      </c>
      <c r="F293" s="27">
        <f>'Dane sieci'!E293</f>
        <v>55</v>
      </c>
      <c r="G293" s="27">
        <f>'Dane sieci'!J293</f>
        <v>5.5</v>
      </c>
      <c r="H293" s="28">
        <f>H292</f>
        <v>13.579992493773243</v>
      </c>
      <c r="I293" s="28">
        <f t="shared" si="93"/>
        <v>12.22199324439592</v>
      </c>
      <c r="J293" s="27">
        <f t="shared" si="94"/>
        <v>160.30000000000001</v>
      </c>
      <c r="K293" s="19">
        <f t="shared" si="95"/>
        <v>0.17620194625460153</v>
      </c>
      <c r="L293" s="24">
        <f t="shared" si="103"/>
        <v>2.0280555462053695</v>
      </c>
      <c r="M293" s="28">
        <f t="shared" si="96"/>
        <v>0.11154305504129532</v>
      </c>
      <c r="N293" s="28">
        <f t="shared" si="97"/>
        <v>8.1512836761755789E-2</v>
      </c>
      <c r="O293" s="29">
        <f t="shared" si="98"/>
        <v>0.19305589180305111</v>
      </c>
      <c r="P293" s="29">
        <f>P292+O293</f>
        <v>56.860295592714316</v>
      </c>
      <c r="S293" s="16">
        <f t="shared" si="99"/>
        <v>0.15</v>
      </c>
      <c r="T293" s="23">
        <f t="shared" si="100"/>
        <v>100540.93993253741</v>
      </c>
      <c r="U293" s="9">
        <f t="shared" si="101"/>
        <v>6.3655661109736751E-4</v>
      </c>
      <c r="V293" s="9">
        <f t="shared" si="105"/>
        <v>2.9604333296862354E-2</v>
      </c>
      <c r="W293" s="9">
        <f t="shared" si="105"/>
        <v>2.1615335270323367E-2</v>
      </c>
      <c r="X293" s="9">
        <f t="shared" si="105"/>
        <v>2.1952302770894449E-2</v>
      </c>
      <c r="Y293" s="9">
        <f t="shared" si="105"/>
        <v>2.1934770355378351E-2</v>
      </c>
      <c r="Z293" s="9">
        <f t="shared" si="105"/>
        <v>2.1935673408263589E-2</v>
      </c>
      <c r="AA293" s="9">
        <f t="shared" si="105"/>
        <v>2.1935626869887991E-2</v>
      </c>
      <c r="AB293" s="9">
        <f t="shared" si="102"/>
        <v>2.1935626869887991E-2</v>
      </c>
    </row>
    <row r="294" spans="1:28">
      <c r="A294" s="26" t="str">
        <f>'Dane sieci'!A294</f>
        <v>OX56</v>
      </c>
      <c r="B294" s="26" t="str">
        <f>'Dane sieci'!B294</f>
        <v>OX58</v>
      </c>
      <c r="C294" s="29"/>
      <c r="D294" s="22">
        <f>'Dane sieci'!C294</f>
        <v>200</v>
      </c>
      <c r="E294" s="22" t="str">
        <f>'Dane sieci'!D294</f>
        <v>P</v>
      </c>
      <c r="F294" s="27">
        <f>'Dane sieci'!E294</f>
        <v>45</v>
      </c>
      <c r="G294" s="27">
        <f>'Dane sieci'!J294</f>
        <v>2</v>
      </c>
      <c r="H294" s="28">
        <f>H293+H287</f>
        <v>58.323419117304951</v>
      </c>
      <c r="I294" s="28">
        <f t="shared" si="93"/>
        <v>52.491077205574456</v>
      </c>
      <c r="J294" s="27">
        <f t="shared" si="94"/>
        <v>210.1</v>
      </c>
      <c r="K294" s="19">
        <f t="shared" si="95"/>
        <v>0.44052350603290619</v>
      </c>
      <c r="L294" s="24">
        <f t="shared" si="103"/>
        <v>8.4741325127542488</v>
      </c>
      <c r="M294" s="28">
        <f t="shared" si="96"/>
        <v>0.38133596307394119</v>
      </c>
      <c r="N294" s="28">
        <f t="shared" si="97"/>
        <v>0.18527212613487337</v>
      </c>
      <c r="O294" s="29">
        <f t="shared" si="98"/>
        <v>0.56660808920881456</v>
      </c>
      <c r="P294" s="29">
        <f>MAX(P287,P293)+O294</f>
        <v>94.365253711936944</v>
      </c>
      <c r="S294" s="16">
        <f t="shared" si="99"/>
        <v>0.15</v>
      </c>
      <c r="T294" s="23">
        <f t="shared" si="100"/>
        <v>329453.29613073712</v>
      </c>
      <c r="U294" s="9">
        <f t="shared" si="101"/>
        <v>1.9426122230873917E-4</v>
      </c>
      <c r="V294" s="9">
        <f t="shared" ref="V294:AA303" si="106">(1/(-2*LOG(2.51/$T294/U294^0.5+$S294/$J294/3.71)))^2</f>
        <v>2.549675980888353E-2</v>
      </c>
      <c r="W294" s="9">
        <f t="shared" si="106"/>
        <v>1.9082673629084765E-2</v>
      </c>
      <c r="X294" s="9">
        <f t="shared" si="106"/>
        <v>1.9223139137345729E-2</v>
      </c>
      <c r="Y294" s="9">
        <f t="shared" si="106"/>
        <v>1.9219363138615497E-2</v>
      </c>
      <c r="Z294" s="9">
        <f t="shared" si="106"/>
        <v>1.9219464128995067E-2</v>
      </c>
      <c r="AA294" s="9">
        <f t="shared" si="106"/>
        <v>1.9219461427603748E-2</v>
      </c>
      <c r="AB294" s="9">
        <f t="shared" si="102"/>
        <v>1.9219461427603748E-2</v>
      </c>
    </row>
    <row r="295" spans="1:28">
      <c r="A295" s="26" t="str">
        <f>'Dane sieci'!A295</f>
        <v>W129</v>
      </c>
      <c r="B295" s="26" t="str">
        <f>'Dane sieci'!B295</f>
        <v>OX58</v>
      </c>
      <c r="C295" s="29">
        <f>VLOOKUP(A295,'Dane węzłów'!$A$3:$E$243,4,FALSE)</f>
        <v>50.84803269003713</v>
      </c>
      <c r="D295" s="22">
        <f>'Dane sieci'!C295</f>
        <v>40</v>
      </c>
      <c r="E295" s="22" t="str">
        <f>'Dane sieci'!D295</f>
        <v>P</v>
      </c>
      <c r="F295" s="27">
        <f>'Dane sieci'!E295</f>
        <v>20</v>
      </c>
      <c r="G295" s="27">
        <f>'Dane sieci'!J295</f>
        <v>4.5</v>
      </c>
      <c r="H295" s="28">
        <f>VLOOKUP(A295,'Dane węzłów'!$A$3:$E$243,2,FALSE)</f>
        <v>2.1630215974615306</v>
      </c>
      <c r="I295" s="28">
        <f t="shared" si="93"/>
        <v>1.9467194377153776</v>
      </c>
      <c r="J295" s="27">
        <f t="shared" si="94"/>
        <v>43.1</v>
      </c>
      <c r="K295" s="19">
        <f t="shared" si="95"/>
        <v>0.38822592327741368</v>
      </c>
      <c r="L295" s="24">
        <f t="shared" si="103"/>
        <v>48.731716887116541</v>
      </c>
      <c r="M295" s="28">
        <f t="shared" si="96"/>
        <v>0.97463433774233077</v>
      </c>
      <c r="N295" s="28">
        <f t="shared" si="97"/>
        <v>0.32376022439625174</v>
      </c>
      <c r="O295" s="29">
        <f t="shared" si="98"/>
        <v>1.2983945621385824</v>
      </c>
      <c r="P295" s="29">
        <f>C295+O295</f>
        <v>52.146427252175712</v>
      </c>
      <c r="S295" s="16">
        <f t="shared" si="99"/>
        <v>0.15</v>
      </c>
      <c r="T295" s="23">
        <f t="shared" si="100"/>
        <v>59560.79955316722</v>
      </c>
      <c r="U295" s="9">
        <f t="shared" si="101"/>
        <v>1.0745322507443862E-3</v>
      </c>
      <c r="V295" s="9">
        <f t="shared" si="106"/>
        <v>3.5521291891903277E-2</v>
      </c>
      <c r="W295" s="9">
        <f t="shared" si="106"/>
        <v>2.9023466308951331E-2</v>
      </c>
      <c r="X295" s="9">
        <f t="shared" si="106"/>
        <v>2.9198210065734798E-2</v>
      </c>
      <c r="Y295" s="9">
        <f t="shared" si="106"/>
        <v>2.9192789088098303E-2</v>
      </c>
      <c r="Z295" s="9">
        <f t="shared" si="106"/>
        <v>2.9192956556298753E-2</v>
      </c>
      <c r="AA295" s="9">
        <f t="shared" si="106"/>
        <v>2.9192951382095954E-2</v>
      </c>
      <c r="AB295" s="9">
        <f t="shared" si="102"/>
        <v>2.9192951382095954E-2</v>
      </c>
    </row>
    <row r="296" spans="1:28">
      <c r="A296" s="26" t="str">
        <f>'Dane sieci'!A296</f>
        <v>OX58</v>
      </c>
      <c r="B296" s="26" t="str">
        <f>'Dane sieci'!B296</f>
        <v>K31</v>
      </c>
      <c r="C296" s="29"/>
      <c r="D296" s="22">
        <f>'Dane sieci'!C296</f>
        <v>200</v>
      </c>
      <c r="E296" s="22" t="str">
        <f>'Dane sieci'!D296</f>
        <v>P</v>
      </c>
      <c r="F296" s="27">
        <f>'Dane sieci'!E296</f>
        <v>50</v>
      </c>
      <c r="G296" s="27">
        <f>'Dane sieci'!J296</f>
        <v>4.4000000000000004</v>
      </c>
      <c r="H296" s="28">
        <f>H294+H295</f>
        <v>60.486440714766481</v>
      </c>
      <c r="I296" s="28">
        <f t="shared" si="93"/>
        <v>54.437796643289836</v>
      </c>
      <c r="J296" s="27">
        <f t="shared" si="94"/>
        <v>210.1</v>
      </c>
      <c r="K296" s="19">
        <f t="shared" si="95"/>
        <v>0.45686105743437966</v>
      </c>
      <c r="L296" s="24">
        <f t="shared" si="103"/>
        <v>9.0973039664609434</v>
      </c>
      <c r="M296" s="28">
        <f t="shared" si="96"/>
        <v>0.45486519832304717</v>
      </c>
      <c r="N296" s="28">
        <f t="shared" si="97"/>
        <v>0.43839225549442529</v>
      </c>
      <c r="O296" s="29">
        <f t="shared" si="98"/>
        <v>0.89325745381747246</v>
      </c>
      <c r="P296" s="29">
        <f>MAX(P294,P295)+O296</f>
        <v>95.258511165754413</v>
      </c>
      <c r="S296" s="16">
        <f t="shared" si="99"/>
        <v>0.15</v>
      </c>
      <c r="T296" s="23">
        <f t="shared" si="100"/>
        <v>341671.62293102988</v>
      </c>
      <c r="U296" s="9">
        <f t="shared" si="101"/>
        <v>1.8731435596253509E-4</v>
      </c>
      <c r="V296" s="9">
        <f t="shared" si="106"/>
        <v>2.540200764667068E-2</v>
      </c>
      <c r="W296" s="9">
        <f t="shared" si="106"/>
        <v>1.9051705730564295E-2</v>
      </c>
      <c r="X296" s="9">
        <f t="shared" si="106"/>
        <v>1.9186975217182035E-2</v>
      </c>
      <c r="Y296" s="9">
        <f t="shared" si="106"/>
        <v>1.9183442143388536E-2</v>
      </c>
      <c r="Z296" s="9">
        <f t="shared" si="106"/>
        <v>1.9183533969291785E-2</v>
      </c>
      <c r="AA296" s="9">
        <f t="shared" si="106"/>
        <v>1.9183531582396069E-2</v>
      </c>
      <c r="AB296" s="9">
        <f t="shared" si="102"/>
        <v>1.9183531582396069E-2</v>
      </c>
    </row>
    <row r="297" spans="1:28">
      <c r="A297" s="26" t="str">
        <f>'Dane sieci'!A297</f>
        <v>K31</v>
      </c>
      <c r="B297" s="26" t="str">
        <f>'Dane sieci'!B297</f>
        <v>K30</v>
      </c>
      <c r="C297" s="29"/>
      <c r="D297" s="22">
        <f>'Dane sieci'!C297</f>
        <v>250</v>
      </c>
      <c r="E297" s="22" t="str">
        <f>'Dane sieci'!D297</f>
        <v>P</v>
      </c>
      <c r="F297" s="27">
        <f>'Dane sieci'!E297</f>
        <v>140</v>
      </c>
      <c r="G297" s="27">
        <f>'Dane sieci'!J297</f>
        <v>2</v>
      </c>
      <c r="H297" s="28">
        <f>H296+H237</f>
        <v>104.59747579862218</v>
      </c>
      <c r="I297" s="28">
        <f t="shared" si="93"/>
        <v>94.137728218759975</v>
      </c>
      <c r="J297" s="27">
        <f t="shared" si="94"/>
        <v>263</v>
      </c>
      <c r="K297" s="19">
        <f t="shared" si="95"/>
        <v>0.504182680665339</v>
      </c>
      <c r="L297" s="24">
        <f t="shared" si="103"/>
        <v>8.3624989801858085</v>
      </c>
      <c r="M297" s="28">
        <f t="shared" si="96"/>
        <v>1.1707498572260131</v>
      </c>
      <c r="N297" s="28">
        <f t="shared" si="97"/>
        <v>0.24268769529464648</v>
      </c>
      <c r="O297" s="29">
        <f t="shared" si="98"/>
        <v>1.4134375525206595</v>
      </c>
      <c r="P297" s="29">
        <f>MAX(P237,P296)+O297</f>
        <v>111.69043409166883</v>
      </c>
      <c r="S297" s="16">
        <f t="shared" si="99"/>
        <v>0.15</v>
      </c>
      <c r="T297" s="23">
        <f t="shared" si="100"/>
        <v>472000.42429078231</v>
      </c>
      <c r="U297" s="9">
        <f t="shared" si="101"/>
        <v>1.3559309845147919E-4</v>
      </c>
      <c r="V297" s="9">
        <f t="shared" si="106"/>
        <v>2.4196153468263523E-2</v>
      </c>
      <c r="W297" s="9">
        <f t="shared" si="106"/>
        <v>1.8007227251709338E-2</v>
      </c>
      <c r="X297" s="9">
        <f t="shared" si="106"/>
        <v>1.8127659597496935E-2</v>
      </c>
      <c r="Y297" s="9">
        <f t="shared" si="106"/>
        <v>1.8124767653920182E-2</v>
      </c>
      <c r="Z297" s="9">
        <f t="shared" si="106"/>
        <v>1.8124836775197797E-2</v>
      </c>
      <c r="AA297" s="9">
        <f t="shared" si="106"/>
        <v>1.8124835122923382E-2</v>
      </c>
      <c r="AB297" s="9">
        <f t="shared" si="102"/>
        <v>1.8124835122923382E-2</v>
      </c>
    </row>
    <row r="298" spans="1:28">
      <c r="A298" s="26" t="str">
        <f>'Dane sieci'!A298</f>
        <v>W128</v>
      </c>
      <c r="B298" s="26" t="str">
        <f>'Dane sieci'!B298</f>
        <v>OX59</v>
      </c>
      <c r="C298" s="29">
        <f>VLOOKUP(A298,'Dane węzłów'!$A$3:$E$243,4,FALSE)</f>
        <v>53.360081133568599</v>
      </c>
      <c r="D298" s="22">
        <f>'Dane sieci'!C298</f>
        <v>65</v>
      </c>
      <c r="E298" s="22" t="str">
        <f>'Dane sieci'!D298</f>
        <v>P</v>
      </c>
      <c r="F298" s="27">
        <f>'Dane sieci'!E298</f>
        <v>45</v>
      </c>
      <c r="G298" s="27">
        <f>'Dane sieci'!J298</f>
        <v>4</v>
      </c>
      <c r="H298" s="28">
        <f>VLOOKUP(A298,'Dane węzłów'!$A$3:$E$243,2,FALSE)</f>
        <v>4.9905489781295849</v>
      </c>
      <c r="I298" s="28">
        <f t="shared" si="93"/>
        <v>4.4914940803166266</v>
      </c>
      <c r="J298" s="27">
        <f t="shared" si="94"/>
        <v>70.3</v>
      </c>
      <c r="K298" s="19">
        <f t="shared" si="95"/>
        <v>0.33667889110873572</v>
      </c>
      <c r="L298" s="24">
        <f t="shared" si="103"/>
        <v>19.784562697692891</v>
      </c>
      <c r="M298" s="28">
        <f t="shared" si="96"/>
        <v>0.89030532139618013</v>
      </c>
      <c r="N298" s="28">
        <f t="shared" si="97"/>
        <v>0.21643808524738997</v>
      </c>
      <c r="O298" s="29">
        <f t="shared" si="98"/>
        <v>1.1067434066435702</v>
      </c>
      <c r="P298" s="29">
        <f>C298+O298</f>
        <v>54.466824540212173</v>
      </c>
      <c r="S298" s="16">
        <f t="shared" si="99"/>
        <v>0.15</v>
      </c>
      <c r="T298" s="23">
        <f t="shared" si="100"/>
        <v>84250.004095312644</v>
      </c>
      <c r="U298" s="9">
        <f t="shared" si="101"/>
        <v>7.5964387998837758E-4</v>
      </c>
      <c r="V298" s="9">
        <f t="shared" si="106"/>
        <v>3.2326716919575581E-2</v>
      </c>
      <c r="W298" s="9">
        <f t="shared" si="106"/>
        <v>2.551363894154204E-2</v>
      </c>
      <c r="X298" s="9">
        <f t="shared" si="106"/>
        <v>2.5710959815605811E-2</v>
      </c>
      <c r="Y298" s="9">
        <f t="shared" si="106"/>
        <v>2.570421502776166E-2</v>
      </c>
      <c r="Z298" s="9">
        <f t="shared" si="106"/>
        <v>2.5704444354902743E-2</v>
      </c>
      <c r="AA298" s="9">
        <f t="shared" si="106"/>
        <v>2.5704436556219859E-2</v>
      </c>
      <c r="AB298" s="9">
        <f t="shared" si="102"/>
        <v>2.5704436556219859E-2</v>
      </c>
    </row>
    <row r="299" spans="1:28">
      <c r="A299" s="26" t="str">
        <f>'Dane sieci'!A299</f>
        <v>W127</v>
      </c>
      <c r="B299" s="26" t="str">
        <f>'Dane sieci'!B299</f>
        <v>RED</v>
      </c>
      <c r="C299" s="29">
        <f>VLOOKUP(A299,'Dane węzłów'!$A$3:$E$243,4,FALSE)</f>
        <v>79.200282735891747</v>
      </c>
      <c r="D299" s="22">
        <f>'Dane sieci'!C299</f>
        <v>40</v>
      </c>
      <c r="E299" s="22" t="str">
        <f>'Dane sieci'!D299</f>
        <v>T</v>
      </c>
      <c r="F299" s="27">
        <f>'Dane sieci'!E299</f>
        <v>20</v>
      </c>
      <c r="G299" s="27">
        <f>'Dane sieci'!J299</f>
        <v>4</v>
      </c>
      <c r="H299" s="28">
        <f>VLOOKUP(A299,'Dane węzłów'!$A$3:$E$243,2,FALSE)</f>
        <v>0.27357404954730014</v>
      </c>
      <c r="I299" s="28">
        <f t="shared" si="93"/>
        <v>0.24621664459257012</v>
      </c>
      <c r="J299" s="27">
        <f t="shared" si="94"/>
        <v>38.700000000000003</v>
      </c>
      <c r="K299" s="19">
        <f t="shared" si="95"/>
        <v>6.0901948120489054E-2</v>
      </c>
      <c r="L299" s="24">
        <f t="shared" si="103"/>
        <v>2.3463535717533746</v>
      </c>
      <c r="M299" s="28">
        <f t="shared" si="96"/>
        <v>4.692707143506749E-2</v>
      </c>
      <c r="N299" s="28">
        <f t="shared" si="97"/>
        <v>7.0821362384523101E-3</v>
      </c>
      <c r="O299" s="29">
        <f t="shared" si="98"/>
        <v>5.4009207673519799E-2</v>
      </c>
      <c r="P299" s="29">
        <f>C299+O299</f>
        <v>79.254291943565264</v>
      </c>
      <c r="S299" s="16">
        <f t="shared" si="99"/>
        <v>0.7</v>
      </c>
      <c r="T299" s="23">
        <f t="shared" si="100"/>
        <v>8389.5925151128195</v>
      </c>
      <c r="U299" s="9">
        <f t="shared" si="101"/>
        <v>7.6284992250472078E-3</v>
      </c>
      <c r="V299" s="9">
        <f t="shared" si="106"/>
        <v>5.7736037643853884E-2</v>
      </c>
      <c r="W299" s="9">
        <f t="shared" si="106"/>
        <v>5.103814313888011E-2</v>
      </c>
      <c r="X299" s="9">
        <f t="shared" si="106"/>
        <v>5.1296592903695162E-2</v>
      </c>
      <c r="Y299" s="9">
        <f t="shared" si="106"/>
        <v>5.1285717549835012E-2</v>
      </c>
      <c r="Z299" s="9">
        <f t="shared" si="106"/>
        <v>5.1286173566566923E-2</v>
      </c>
      <c r="AA299" s="9">
        <f t="shared" si="106"/>
        <v>5.1286154442405571E-2</v>
      </c>
      <c r="AB299" s="9">
        <f t="shared" si="102"/>
        <v>5.1286154442405571E-2</v>
      </c>
    </row>
    <row r="300" spans="1:28">
      <c r="A300" s="26" t="str">
        <f>'Dane sieci'!A300</f>
        <v>RED</v>
      </c>
      <c r="B300" s="26" t="str">
        <f>'Dane sieci'!B300</f>
        <v>OX59</v>
      </c>
      <c r="C300" s="29"/>
      <c r="D300" s="22">
        <f>'Dane sieci'!C300</f>
        <v>50</v>
      </c>
      <c r="E300" s="22" t="str">
        <f>'Dane sieci'!D300</f>
        <v>P</v>
      </c>
      <c r="F300" s="27">
        <f>'Dane sieci'!E300</f>
        <v>40</v>
      </c>
      <c r="G300" s="27">
        <f>'Dane sieci'!J300</f>
        <v>5.5</v>
      </c>
      <c r="H300" s="28">
        <f>H299</f>
        <v>0.27357404954730014</v>
      </c>
      <c r="I300" s="28">
        <f t="shared" si="93"/>
        <v>0.24621664459257012</v>
      </c>
      <c r="J300" s="27">
        <f t="shared" si="94"/>
        <v>54.5</v>
      </c>
      <c r="K300" s="19">
        <f t="shared" si="95"/>
        <v>3.0708606575397788E-2</v>
      </c>
      <c r="L300" s="24">
        <f t="shared" si="103"/>
        <v>0.3200012558173238</v>
      </c>
      <c r="M300" s="28">
        <f t="shared" si="96"/>
        <v>1.2800050232692952E-2</v>
      </c>
      <c r="N300" s="28">
        <f t="shared" si="97"/>
        <v>2.4758528323005936E-3</v>
      </c>
      <c r="O300" s="29">
        <f t="shared" si="98"/>
        <v>1.5275903064993546E-2</v>
      </c>
      <c r="P300" s="29">
        <f>P299+O300</f>
        <v>79.269567846630252</v>
      </c>
      <c r="S300" s="16">
        <f t="shared" si="99"/>
        <v>0.15</v>
      </c>
      <c r="T300" s="23">
        <f t="shared" si="100"/>
        <v>5957.3803731168109</v>
      </c>
      <c r="U300" s="9">
        <f t="shared" si="101"/>
        <v>1.0742976944833921E-2</v>
      </c>
      <c r="V300" s="9">
        <f t="shared" si="106"/>
        <v>4.6522147640095386E-2</v>
      </c>
      <c r="W300" s="9">
        <f t="shared" si="106"/>
        <v>3.78683198827146E-2</v>
      </c>
      <c r="X300" s="9">
        <f t="shared" si="106"/>
        <v>3.8855269417832516E-2</v>
      </c>
      <c r="Y300" s="9">
        <f t="shared" si="106"/>
        <v>3.872830906800543E-2</v>
      </c>
      <c r="Z300" s="9">
        <f t="shared" si="106"/>
        <v>3.8744401430525641E-2</v>
      </c>
      <c r="AA300" s="9">
        <f t="shared" si="106"/>
        <v>3.8742357857398331E-2</v>
      </c>
      <c r="AB300" s="9">
        <f t="shared" si="102"/>
        <v>3.8742357857398331E-2</v>
      </c>
    </row>
    <row r="301" spans="1:28">
      <c r="A301" s="26" t="str">
        <f>'Dane sieci'!A301</f>
        <v>OX59</v>
      </c>
      <c r="B301" s="26" t="str">
        <f>'Dane sieci'!B301</f>
        <v>K30</v>
      </c>
      <c r="C301" s="29"/>
      <c r="D301" s="22">
        <f>'Dane sieci'!C301</f>
        <v>65</v>
      </c>
      <c r="E301" s="22" t="str">
        <f>'Dane sieci'!D301</f>
        <v>P</v>
      </c>
      <c r="F301" s="27">
        <f>'Dane sieci'!E301</f>
        <v>15</v>
      </c>
      <c r="G301" s="27">
        <f>'Dane sieci'!J301</f>
        <v>4.5</v>
      </c>
      <c r="H301" s="28">
        <f>H300+H298</f>
        <v>5.2641230276768853</v>
      </c>
      <c r="I301" s="28">
        <f t="shared" si="93"/>
        <v>4.7377107249091965</v>
      </c>
      <c r="J301" s="27">
        <f t="shared" si="94"/>
        <v>70.3</v>
      </c>
      <c r="K301" s="19">
        <f t="shared" si="95"/>
        <v>0.35513509864048354</v>
      </c>
      <c r="L301" s="24">
        <f t="shared" si="103"/>
        <v>21.937498998839821</v>
      </c>
      <c r="M301" s="28">
        <f t="shared" si="96"/>
        <v>0.32906248498259733</v>
      </c>
      <c r="N301" s="28">
        <f t="shared" si="97"/>
        <v>0.27092034658000952</v>
      </c>
      <c r="O301" s="29">
        <f t="shared" si="98"/>
        <v>0.59998283156260679</v>
      </c>
      <c r="P301" s="29">
        <f>MAX(P298,P300)+O301</f>
        <v>79.869550678192866</v>
      </c>
      <c r="S301" s="16">
        <f t="shared" si="99"/>
        <v>0.15</v>
      </c>
      <c r="T301" s="23">
        <f t="shared" si="100"/>
        <v>88868.456873902498</v>
      </c>
      <c r="U301" s="9">
        <f t="shared" si="101"/>
        <v>7.2016553737183793E-4</v>
      </c>
      <c r="V301" s="9">
        <f t="shared" si="106"/>
        <v>3.2152382628176421E-2</v>
      </c>
      <c r="W301" s="9">
        <f t="shared" si="106"/>
        <v>2.5435157041965171E-2</v>
      </c>
      <c r="X301" s="9">
        <f t="shared" si="106"/>
        <v>2.5622055831848841E-2</v>
      </c>
      <c r="Y301" s="9">
        <f t="shared" si="106"/>
        <v>2.5615925352617957E-2</v>
      </c>
      <c r="Z301" s="9">
        <f t="shared" si="106"/>
        <v>2.5616125422521074E-2</v>
      </c>
      <c r="AA301" s="9">
        <f t="shared" si="106"/>
        <v>2.561611889210191E-2</v>
      </c>
      <c r="AB301" s="9">
        <f t="shared" si="102"/>
        <v>2.561611889210191E-2</v>
      </c>
    </row>
    <row r="302" spans="1:28">
      <c r="A302" s="26" t="str">
        <f>'Dane sieci'!A302</f>
        <v>K30</v>
      </c>
      <c r="B302" s="26" t="str">
        <f>'Dane sieci'!B302</f>
        <v>RED</v>
      </c>
      <c r="C302" s="29"/>
      <c r="D302" s="22">
        <f>'Dane sieci'!C302</f>
        <v>250</v>
      </c>
      <c r="E302" s="22" t="str">
        <f>'Dane sieci'!D302</f>
        <v>P</v>
      </c>
      <c r="F302" s="27">
        <f>'Dane sieci'!E302</f>
        <v>140</v>
      </c>
      <c r="G302" s="27">
        <f>'Dane sieci'!J302</f>
        <v>8</v>
      </c>
      <c r="H302" s="28">
        <f>H301+H297</f>
        <v>109.86159882629907</v>
      </c>
      <c r="I302" s="28">
        <f t="shared" si="93"/>
        <v>98.875438943669167</v>
      </c>
      <c r="J302" s="27">
        <f t="shared" si="94"/>
        <v>263</v>
      </c>
      <c r="K302" s="19">
        <f t="shared" si="95"/>
        <v>0.52955690350563089</v>
      </c>
      <c r="L302" s="24">
        <f t="shared" si="103"/>
        <v>9.2046809726668499</v>
      </c>
      <c r="M302" s="28">
        <f t="shared" si="96"/>
        <v>1.288655336173359</v>
      </c>
      <c r="N302" s="28">
        <f t="shared" si="97"/>
        <v>1.0709203487514296</v>
      </c>
      <c r="O302" s="29">
        <f t="shared" si="98"/>
        <v>2.3595756849247884</v>
      </c>
      <c r="P302" s="29">
        <f>MAX(P297,P301)+O302</f>
        <v>114.05000977659363</v>
      </c>
      <c r="S302" s="16">
        <f t="shared" si="99"/>
        <v>0.15</v>
      </c>
      <c r="T302" s="23">
        <f t="shared" si="100"/>
        <v>495754.99660346424</v>
      </c>
      <c r="U302" s="9">
        <f t="shared" si="101"/>
        <v>1.2909602613887761E-4</v>
      </c>
      <c r="V302" s="9">
        <f t="shared" si="106"/>
        <v>2.4076874776162899E-2</v>
      </c>
      <c r="W302" s="9">
        <f t="shared" si="106"/>
        <v>1.7972339912098328E-2</v>
      </c>
      <c r="X302" s="9">
        <f t="shared" si="106"/>
        <v>1.808669685576416E-2</v>
      </c>
      <c r="Y302" s="9">
        <f t="shared" si="106"/>
        <v>1.808405764391631E-2</v>
      </c>
      <c r="Z302" s="9">
        <f t="shared" si="106"/>
        <v>1.8084118283213216E-2</v>
      </c>
      <c r="AA302" s="9">
        <f t="shared" si="106"/>
        <v>1.8084116889804498E-2</v>
      </c>
      <c r="AB302" s="9">
        <f t="shared" si="102"/>
        <v>1.8084116889804498E-2</v>
      </c>
    </row>
    <row r="303" spans="1:28">
      <c r="A303" s="26" t="str">
        <f>'Dane sieci'!A303</f>
        <v>RED</v>
      </c>
      <c r="B303" s="26" t="str">
        <f>'Dane sieci'!B303</f>
        <v>OX60</v>
      </c>
      <c r="C303" s="29"/>
      <c r="D303" s="22">
        <f>'Dane sieci'!C303</f>
        <v>300</v>
      </c>
      <c r="E303" s="22" t="str">
        <f>'Dane sieci'!D303</f>
        <v>P</v>
      </c>
      <c r="F303" s="27">
        <f>'Dane sieci'!E303</f>
        <v>10</v>
      </c>
      <c r="G303" s="27">
        <f>'Dane sieci'!J303</f>
        <v>2</v>
      </c>
      <c r="H303" s="28">
        <f>H302</f>
        <v>109.86159882629907</v>
      </c>
      <c r="I303" s="28">
        <f t="shared" si="93"/>
        <v>98.875438943669167</v>
      </c>
      <c r="J303" s="27">
        <f t="shared" si="94"/>
        <v>312.7</v>
      </c>
      <c r="K303" s="19">
        <f t="shared" si="95"/>
        <v>0.37460051364203711</v>
      </c>
      <c r="L303" s="24">
        <f t="shared" si="103"/>
        <v>3.7918805518112162</v>
      </c>
      <c r="M303" s="28">
        <f t="shared" si="96"/>
        <v>3.7918805518112164E-2</v>
      </c>
      <c r="N303" s="28">
        <f t="shared" si="97"/>
        <v>0.13397033656193172</v>
      </c>
      <c r="O303" s="29">
        <f t="shared" si="98"/>
        <v>0.17188914208004388</v>
      </c>
      <c r="P303" s="29">
        <f>P302+O303</f>
        <v>114.22189891867367</v>
      </c>
      <c r="S303" s="16">
        <f t="shared" si="99"/>
        <v>0.15</v>
      </c>
      <c r="T303" s="23">
        <f t="shared" si="100"/>
        <v>416960.55038922647</v>
      </c>
      <c r="U303" s="9">
        <f t="shared" si="101"/>
        <v>1.5349173906322063E-4</v>
      </c>
      <c r="V303" s="9">
        <f t="shared" si="106"/>
        <v>2.4247168142763304E-2</v>
      </c>
      <c r="W303" s="9">
        <f t="shared" si="106"/>
        <v>1.7544909835980785E-2</v>
      </c>
      <c r="X303" s="9">
        <f t="shared" si="106"/>
        <v>1.770596052718585E-2</v>
      </c>
      <c r="Y303" s="9">
        <f t="shared" si="106"/>
        <v>1.7701106563325911E-2</v>
      </c>
      <c r="Z303" s="9">
        <f t="shared" si="106"/>
        <v>1.7701251944415224E-2</v>
      </c>
      <c r="AA303" s="9">
        <f t="shared" si="106"/>
        <v>1.7701247589286047E-2</v>
      </c>
      <c r="AB303" s="9">
        <f t="shared" si="102"/>
        <v>1.7701247589286047E-2</v>
      </c>
    </row>
    <row r="304" spans="1:28">
      <c r="A304" s="26" t="str">
        <f>'Dane sieci'!A304</f>
        <v>W125</v>
      </c>
      <c r="B304" s="26" t="str">
        <f>'Dane sieci'!B304</f>
        <v>OX60</v>
      </c>
      <c r="C304" s="29" t="s">
        <v>560</v>
      </c>
      <c r="D304" s="22">
        <f>'Dane sieci'!C304</f>
        <v>40</v>
      </c>
      <c r="E304" s="22" t="str">
        <f>'Dane sieci'!D304</f>
        <v>P</v>
      </c>
      <c r="F304" s="27">
        <f>'Dane sieci'!E304</f>
        <v>40</v>
      </c>
      <c r="G304" s="27">
        <f>'Dane sieci'!J304</f>
        <v>7.5</v>
      </c>
      <c r="H304" s="28"/>
      <c r="I304" s="28"/>
      <c r="J304" s="27"/>
      <c r="K304" s="19"/>
      <c r="L304" s="24"/>
      <c r="M304" s="28"/>
      <c r="N304" s="28"/>
      <c r="O304" s="29"/>
      <c r="P304" s="36"/>
      <c r="S304" s="16"/>
      <c r="T304" s="23"/>
      <c r="U304" s="9"/>
      <c r="V304" s="9"/>
      <c r="W304" s="9"/>
      <c r="X304" s="9"/>
      <c r="Y304" s="9"/>
      <c r="Z304" s="9"/>
      <c r="AA304" s="9"/>
      <c r="AB304" s="9"/>
    </row>
    <row r="305" spans="1:28">
      <c r="A305" s="26" t="str">
        <f>'Dane sieci'!A305</f>
        <v>OX60</v>
      </c>
      <c r="B305" s="26" t="str">
        <f>'Dane sieci'!B305</f>
        <v>O28</v>
      </c>
      <c r="C305" s="29"/>
      <c r="D305" s="22">
        <f>'Dane sieci'!C305</f>
        <v>300</v>
      </c>
      <c r="E305" s="22" t="str">
        <f>'Dane sieci'!D305</f>
        <v>P</v>
      </c>
      <c r="F305" s="27">
        <f>'Dane sieci'!E305</f>
        <v>30</v>
      </c>
      <c r="G305" s="27">
        <f>'Dane sieci'!J305</f>
        <v>5.4</v>
      </c>
      <c r="H305" s="28">
        <f>H303+H304</f>
        <v>109.86159882629907</v>
      </c>
      <c r="I305" s="28">
        <f>I303</f>
        <v>98.875438943669167</v>
      </c>
      <c r="J305" s="27">
        <f t="shared" ref="J305:J315" si="107">IF(E305="T",VLOOKUP(D305,$A$606:$C$629,3),VLOOKUP(D305,$A$606:$C$629,2))</f>
        <v>312.7</v>
      </c>
      <c r="K305" s="19">
        <f t="shared" si="95"/>
        <v>0.37460051364203711</v>
      </c>
      <c r="L305" s="24">
        <f t="shared" ref="L305:L315" si="108">AB305/(J305/1000)*$F$5*K305^2/2</f>
        <v>3.7918805518112162</v>
      </c>
      <c r="M305" s="28">
        <f t="shared" si="96"/>
        <v>0.11375641655433648</v>
      </c>
      <c r="N305" s="28">
        <f t="shared" si="97"/>
        <v>0.36171990871721571</v>
      </c>
      <c r="O305" s="29">
        <f t="shared" si="98"/>
        <v>0.4754763252715522</v>
      </c>
      <c r="P305" s="29">
        <f>MAX(P303,P304)+O305</f>
        <v>114.69737524394523</v>
      </c>
      <c r="S305" s="16">
        <f t="shared" si="99"/>
        <v>0.15</v>
      </c>
      <c r="T305" s="23">
        <f t="shared" si="100"/>
        <v>416960.55038922647</v>
      </c>
      <c r="U305" s="9">
        <f t="shared" si="101"/>
        <v>1.5349173906322063E-4</v>
      </c>
      <c r="V305" s="9">
        <f t="shared" ref="V305:AA315" si="109">(1/(-2*LOG(2.51/$T305/U305^0.5+$S305/$J305/3.71)))^2</f>
        <v>2.4247168142763304E-2</v>
      </c>
      <c r="W305" s="9">
        <f t="shared" si="109"/>
        <v>1.7544909835980785E-2</v>
      </c>
      <c r="X305" s="9">
        <f t="shared" si="109"/>
        <v>1.770596052718585E-2</v>
      </c>
      <c r="Y305" s="9">
        <f t="shared" si="109"/>
        <v>1.7701106563325911E-2</v>
      </c>
      <c r="Z305" s="9">
        <f t="shared" si="109"/>
        <v>1.7701251944415224E-2</v>
      </c>
      <c r="AA305" s="9">
        <f t="shared" si="109"/>
        <v>1.7701247589286047E-2</v>
      </c>
      <c r="AB305" s="9">
        <f t="shared" si="102"/>
        <v>1.7701247589286047E-2</v>
      </c>
    </row>
    <row r="306" spans="1:28">
      <c r="A306" s="26" t="str">
        <f>'Dane sieci'!A306</f>
        <v>W122</v>
      </c>
      <c r="B306" s="26" t="str">
        <f>'Dane sieci'!B306</f>
        <v>K28/03</v>
      </c>
      <c r="C306" s="29">
        <f>VLOOKUP(A306,'Dane węzłów'!$A$3:$E$243,4,FALSE)</f>
        <v>74.847822661056341</v>
      </c>
      <c r="D306" s="22">
        <f>'Dane sieci'!C306</f>
        <v>80</v>
      </c>
      <c r="E306" s="22" t="str">
        <f>'Dane sieci'!D306</f>
        <v>T</v>
      </c>
      <c r="F306" s="27">
        <f>'Dane sieci'!E306</f>
        <v>315</v>
      </c>
      <c r="G306" s="27">
        <f>'Dane sieci'!J306</f>
        <v>15.4</v>
      </c>
      <c r="H306" s="28">
        <f>VLOOKUP(A306,'Dane węzłów'!$A$3:$E$243,2,FALSE)</f>
        <v>4.9389607287863795</v>
      </c>
      <c r="I306" s="28">
        <f t="shared" si="93"/>
        <v>4.4450646559077418</v>
      </c>
      <c r="J306" s="27">
        <f t="shared" si="107"/>
        <v>81.7</v>
      </c>
      <c r="K306" s="19">
        <f t="shared" si="95"/>
        <v>0.24670029900243706</v>
      </c>
      <c r="L306" s="24">
        <f t="shared" si="108"/>
        <v>13.115230625097796</v>
      </c>
      <c r="M306" s="28">
        <f t="shared" si="96"/>
        <v>4.1312976469058054</v>
      </c>
      <c r="N306" s="28">
        <f t="shared" si="97"/>
        <v>0.44740618983353669</v>
      </c>
      <c r="O306" s="29">
        <f t="shared" si="98"/>
        <v>4.5787038367393418</v>
      </c>
      <c r="P306" s="29">
        <f>C306+O306</f>
        <v>79.426526497795678</v>
      </c>
      <c r="S306" s="16">
        <f t="shared" si="99"/>
        <v>0.7</v>
      </c>
      <c r="T306" s="23">
        <f t="shared" si="100"/>
        <v>71744.803411892513</v>
      </c>
      <c r="U306" s="9">
        <f t="shared" si="101"/>
        <v>8.9205067066071677E-4</v>
      </c>
      <c r="V306" s="9">
        <f t="shared" si="109"/>
        <v>4.1367716373484013E-2</v>
      </c>
      <c r="W306" s="9">
        <f t="shared" si="109"/>
        <v>3.6831967181227984E-2</v>
      </c>
      <c r="X306" s="9">
        <f t="shared" si="109"/>
        <v>3.6882804879511656E-2</v>
      </c>
      <c r="Y306" s="9">
        <f t="shared" si="109"/>
        <v>3.6882184237912077E-2</v>
      </c>
      <c r="Z306" s="9">
        <f t="shared" si="109"/>
        <v>3.6882191807243593E-2</v>
      </c>
      <c r="AA306" s="9">
        <f t="shared" si="109"/>
        <v>3.6882191714927057E-2</v>
      </c>
      <c r="AB306" s="9">
        <f t="shared" si="102"/>
        <v>3.6882191714927057E-2</v>
      </c>
    </row>
    <row r="307" spans="1:28">
      <c r="A307" s="26" t="str">
        <f>'Dane sieci'!A307</f>
        <v>W121</v>
      </c>
      <c r="B307" s="26" t="str">
        <f>'Dane sieci'!B307</f>
        <v>K28/03</v>
      </c>
      <c r="C307" s="29">
        <f>VLOOKUP(A307,'Dane węzłów'!$A$3:$E$243,4,FALSE)</f>
        <v>72.011813507673025</v>
      </c>
      <c r="D307" s="22">
        <f>'Dane sieci'!C307</f>
        <v>65</v>
      </c>
      <c r="E307" s="22" t="str">
        <f>'Dane sieci'!D307</f>
        <v>T</v>
      </c>
      <c r="F307" s="27">
        <f>'Dane sieci'!E307</f>
        <v>45</v>
      </c>
      <c r="G307" s="27">
        <f>'Dane sieci'!J307</f>
        <v>8.9</v>
      </c>
      <c r="H307" s="28">
        <f>VLOOKUP(A307,'Dane węzłów'!$A$3:$E$243,2,FALSE)</f>
        <v>4.6564536490497792</v>
      </c>
      <c r="I307" s="28">
        <f t="shared" si="93"/>
        <v>4.1908082841448016</v>
      </c>
      <c r="J307" s="27">
        <f t="shared" si="107"/>
        <v>69.7</v>
      </c>
      <c r="K307" s="19">
        <f t="shared" si="95"/>
        <v>0.31957142854779186</v>
      </c>
      <c r="L307" s="24">
        <f t="shared" si="108"/>
        <v>27.051399043598121</v>
      </c>
      <c r="M307" s="28">
        <f t="shared" si="96"/>
        <v>1.2173129569619154</v>
      </c>
      <c r="N307" s="28">
        <f t="shared" si="97"/>
        <v>0.43387818068629336</v>
      </c>
      <c r="O307" s="29">
        <f t="shared" si="98"/>
        <v>1.6511911376482087</v>
      </c>
      <c r="P307" s="29">
        <f>C307+O307</f>
        <v>73.663004645321237</v>
      </c>
      <c r="S307" s="16">
        <f t="shared" si="99"/>
        <v>0.7</v>
      </c>
      <c r="T307" s="23">
        <f t="shared" si="100"/>
        <v>79286.535192775162</v>
      </c>
      <c r="U307" s="9">
        <f t="shared" si="101"/>
        <v>8.0719884964568212E-4</v>
      </c>
      <c r="V307" s="9">
        <f t="shared" si="109"/>
        <v>4.276634670764199E-2</v>
      </c>
      <c r="W307" s="9">
        <f t="shared" si="109"/>
        <v>3.8639901708742902E-2</v>
      </c>
      <c r="X307" s="9">
        <f t="shared" si="109"/>
        <v>3.8676629878471223E-2</v>
      </c>
      <c r="Y307" s="9">
        <f t="shared" si="109"/>
        <v>3.867627749887443E-2</v>
      </c>
      <c r="Z307" s="9">
        <f t="shared" si="109"/>
        <v>3.8676280877332554E-2</v>
      </c>
      <c r="AA307" s="9">
        <f t="shared" si="109"/>
        <v>3.8676280844941194E-2</v>
      </c>
      <c r="AB307" s="9">
        <f t="shared" si="102"/>
        <v>3.8676280844941194E-2</v>
      </c>
    </row>
    <row r="308" spans="1:28">
      <c r="A308" s="26" t="str">
        <f>'Dane sieci'!A308</f>
        <v>K28/03</v>
      </c>
      <c r="B308" s="26" t="str">
        <f>'Dane sieci'!B308</f>
        <v>K28/02</v>
      </c>
      <c r="C308" s="29"/>
      <c r="D308" s="22">
        <f>'Dane sieci'!C308</f>
        <v>125</v>
      </c>
      <c r="E308" s="22" t="str">
        <f>'Dane sieci'!D308</f>
        <v>T</v>
      </c>
      <c r="F308" s="27">
        <f>'Dane sieci'!E308</f>
        <v>210</v>
      </c>
      <c r="G308" s="27">
        <f>'Dane sieci'!J308</f>
        <v>6.4</v>
      </c>
      <c r="H308" s="28">
        <f>H306+H307</f>
        <v>9.5954143778361587</v>
      </c>
      <c r="I308" s="28">
        <f t="shared" si="93"/>
        <v>8.6358729400525434</v>
      </c>
      <c r="J308" s="27">
        <f t="shared" si="107"/>
        <v>125</v>
      </c>
      <c r="K308" s="19">
        <f t="shared" si="95"/>
        <v>0.20474906368781562</v>
      </c>
      <c r="L308" s="24">
        <f t="shared" si="108"/>
        <v>5.1816779349144682</v>
      </c>
      <c r="M308" s="28">
        <f t="shared" si="96"/>
        <v>1.0881523663320383</v>
      </c>
      <c r="N308" s="28">
        <f t="shared" si="97"/>
        <v>0.12807540518591048</v>
      </c>
      <c r="O308" s="29">
        <f t="shared" si="98"/>
        <v>1.2162277715179488</v>
      </c>
      <c r="P308" s="29">
        <f>MAX(P306,P307)+O308</f>
        <v>80.642754269313627</v>
      </c>
      <c r="S308" s="16">
        <f t="shared" si="99"/>
        <v>0.7</v>
      </c>
      <c r="T308" s="23">
        <f t="shared" si="100"/>
        <v>91102.575533504365</v>
      </c>
      <c r="U308" s="9">
        <f t="shared" si="101"/>
        <v>7.0250483726953491E-4</v>
      </c>
      <c r="V308" s="9">
        <f t="shared" si="109"/>
        <v>3.7163731383720346E-2</v>
      </c>
      <c r="W308" s="9">
        <f t="shared" si="109"/>
        <v>3.2304102833291208E-2</v>
      </c>
      <c r="X308" s="9">
        <f t="shared" si="109"/>
        <v>3.236731819703921E-2</v>
      </c>
      <c r="Y308" s="9">
        <f t="shared" si="109"/>
        <v>3.2366407011255344E-2</v>
      </c>
      <c r="Z308" s="9">
        <f t="shared" si="109"/>
        <v>3.2366420126425113E-2</v>
      </c>
      <c r="AA308" s="9">
        <f t="shared" si="109"/>
        <v>3.2366419937647807E-2</v>
      </c>
      <c r="AB308" s="9">
        <f t="shared" si="102"/>
        <v>3.2366419937647807E-2</v>
      </c>
    </row>
    <row r="309" spans="1:28">
      <c r="A309" s="26" t="str">
        <f>'Dane sieci'!A309</f>
        <v>W120</v>
      </c>
      <c r="B309" s="26" t="str">
        <f>'Dane sieci'!B309</f>
        <v>K28/02</v>
      </c>
      <c r="C309" s="29">
        <f>VLOOKUP(A309,'Dane węzłów'!$A$3:$E$243,4,FALSE)</f>
        <v>76.459222359494419</v>
      </c>
      <c r="D309" s="22">
        <f>'Dane sieci'!C309</f>
        <v>65</v>
      </c>
      <c r="E309" s="22" t="str">
        <f>'Dane sieci'!D309</f>
        <v>T</v>
      </c>
      <c r="F309" s="27">
        <f>'Dane sieci'!E309</f>
        <v>140</v>
      </c>
      <c r="G309" s="27">
        <f>'Dane sieci'!J309</f>
        <v>7.9</v>
      </c>
      <c r="H309" s="28">
        <f>VLOOKUP(A309,'Dane węzłów'!$A$3:$E$243,2,FALSE)</f>
        <v>6.1193490054249544</v>
      </c>
      <c r="I309" s="28">
        <f t="shared" si="93"/>
        <v>5.507414104882459</v>
      </c>
      <c r="J309" s="27">
        <f t="shared" si="107"/>
        <v>69.7</v>
      </c>
      <c r="K309" s="19">
        <f t="shared" si="95"/>
        <v>0.41996962728174603</v>
      </c>
      <c r="L309" s="24">
        <f t="shared" si="108"/>
        <v>46.505283252286233</v>
      </c>
      <c r="M309" s="28">
        <f t="shared" si="96"/>
        <v>6.510739655320072</v>
      </c>
      <c r="N309" s="28">
        <f t="shared" si="97"/>
        <v>0.66512729832125994</v>
      </c>
      <c r="O309" s="29">
        <f t="shared" si="98"/>
        <v>7.1758669536413322</v>
      </c>
      <c r="P309" s="29">
        <f>C309+O309</f>
        <v>83.635089313135751</v>
      </c>
      <c r="S309" s="16">
        <f t="shared" si="99"/>
        <v>0.7</v>
      </c>
      <c r="T309" s="23">
        <f t="shared" si="100"/>
        <v>104195.59966510312</v>
      </c>
      <c r="U309" s="9">
        <f t="shared" si="101"/>
        <v>6.1422939361838224E-4</v>
      </c>
      <c r="V309" s="9">
        <f t="shared" si="109"/>
        <v>4.2189324474508162E-2</v>
      </c>
      <c r="W309" s="9">
        <f t="shared" si="109"/>
        <v>3.8474226933956149E-2</v>
      </c>
      <c r="X309" s="9">
        <f t="shared" si="109"/>
        <v>3.8499892486954027E-2</v>
      </c>
      <c r="Y309" s="9">
        <f t="shared" si="109"/>
        <v>3.8499702620809519E-2</v>
      </c>
      <c r="Z309" s="9">
        <f t="shared" si="109"/>
        <v>3.8499704024690717E-2</v>
      </c>
      <c r="AA309" s="9">
        <f t="shared" si="109"/>
        <v>3.8499704014310299E-2</v>
      </c>
      <c r="AB309" s="9">
        <f t="shared" si="102"/>
        <v>3.8499704014310299E-2</v>
      </c>
    </row>
    <row r="310" spans="1:28">
      <c r="A310" s="26" t="str">
        <f>'Dane sieci'!A310</f>
        <v>K28/02</v>
      </c>
      <c r="B310" s="26" t="str">
        <f>'Dane sieci'!B310</f>
        <v>K28/01</v>
      </c>
      <c r="C310" s="29"/>
      <c r="D310" s="22">
        <f>'Dane sieci'!C310</f>
        <v>125</v>
      </c>
      <c r="E310" s="22" t="str">
        <f>'Dane sieci'!D310</f>
        <v>T</v>
      </c>
      <c r="F310" s="27">
        <f>'Dane sieci'!E310</f>
        <v>90</v>
      </c>
      <c r="G310" s="27">
        <f>'Dane sieci'!J310</f>
        <v>6</v>
      </c>
      <c r="H310" s="28">
        <f>H308+H309</f>
        <v>15.714763383261113</v>
      </c>
      <c r="I310" s="28">
        <f t="shared" si="93"/>
        <v>14.143287044935002</v>
      </c>
      <c r="J310" s="27">
        <f t="shared" si="107"/>
        <v>125</v>
      </c>
      <c r="K310" s="19">
        <f t="shared" si="95"/>
        <v>0.335325079470291</v>
      </c>
      <c r="L310" s="24">
        <f t="shared" si="108"/>
        <v>13.742298961362474</v>
      </c>
      <c r="M310" s="28">
        <f t="shared" si="96"/>
        <v>1.2368069065226228</v>
      </c>
      <c r="N310" s="28">
        <f t="shared" si="97"/>
        <v>0.32205143485769283</v>
      </c>
      <c r="O310" s="29">
        <f t="shared" si="98"/>
        <v>1.5588583413803156</v>
      </c>
      <c r="P310" s="29">
        <f>MAX(P308,P309)+O310</f>
        <v>85.193947654516066</v>
      </c>
      <c r="S310" s="16">
        <f t="shared" si="99"/>
        <v>0.7</v>
      </c>
      <c r="T310" s="23">
        <f t="shared" si="100"/>
        <v>149202.04190676587</v>
      </c>
      <c r="U310" s="9">
        <f t="shared" si="101"/>
        <v>4.2894855313034287E-4</v>
      </c>
      <c r="V310" s="9">
        <f t="shared" si="109"/>
        <v>3.6028344388537331E-2</v>
      </c>
      <c r="W310" s="9">
        <f t="shared" si="109"/>
        <v>3.1969772010242994E-2</v>
      </c>
      <c r="X310" s="9">
        <f t="shared" si="109"/>
        <v>3.2003654452527341E-2</v>
      </c>
      <c r="Y310" s="9">
        <f t="shared" si="109"/>
        <v>3.200334545004789E-2</v>
      </c>
      <c r="Z310" s="9">
        <f t="shared" si="109"/>
        <v>3.2003348265907026E-2</v>
      </c>
      <c r="AA310" s="9">
        <f t="shared" si="109"/>
        <v>3.2003348240246664E-2</v>
      </c>
      <c r="AB310" s="9">
        <f t="shared" si="102"/>
        <v>3.2003348240246664E-2</v>
      </c>
    </row>
    <row r="311" spans="1:28">
      <c r="A311" s="26" t="str">
        <f>'Dane sieci'!A311</f>
        <v>W119</v>
      </c>
      <c r="B311" s="26" t="str">
        <f>'Dane sieci'!B311</f>
        <v>K28/01</v>
      </c>
      <c r="C311" s="29">
        <f>VLOOKUP(A311,'Dane węzłów'!$A$3:$E$243,4,FALSE)</f>
        <v>80.626928181527774</v>
      </c>
      <c r="D311" s="22">
        <f>'Dane sieci'!C311</f>
        <v>100</v>
      </c>
      <c r="E311" s="22" t="str">
        <f>'Dane sieci'!D311</f>
        <v>T</v>
      </c>
      <c r="F311" s="27">
        <f>'Dane sieci'!E311</f>
        <v>65</v>
      </c>
      <c r="G311" s="27">
        <f>'Dane sieci'!J311</f>
        <v>6.5</v>
      </c>
      <c r="H311" s="28">
        <f>VLOOKUP(A311,'Dane węzłów'!$A$3:$E$243,2,FALSE)</f>
        <v>6.4423897096455001</v>
      </c>
      <c r="I311" s="28">
        <f t="shared" si="93"/>
        <v>5.7981507386809499</v>
      </c>
      <c r="J311" s="27">
        <f t="shared" si="107"/>
        <v>100</v>
      </c>
      <c r="K311" s="19">
        <f t="shared" si="95"/>
        <v>0.21479551472146077</v>
      </c>
      <c r="L311" s="24">
        <f t="shared" si="108"/>
        <v>7.6346551541514103</v>
      </c>
      <c r="M311" s="28">
        <f t="shared" si="96"/>
        <v>0.49625258501984165</v>
      </c>
      <c r="N311" s="28">
        <f t="shared" si="97"/>
        <v>0.14315472565959725</v>
      </c>
      <c r="O311" s="29">
        <f t="shared" si="98"/>
        <v>0.6394073106794389</v>
      </c>
      <c r="P311" s="29">
        <f>C311+O311</f>
        <v>81.266335492207219</v>
      </c>
      <c r="S311" s="16">
        <f t="shared" si="99"/>
        <v>0.7</v>
      </c>
      <c r="T311" s="23">
        <f t="shared" si="100"/>
        <v>76458.174710898369</v>
      </c>
      <c r="U311" s="9">
        <f t="shared" si="101"/>
        <v>8.3705895729259969E-4</v>
      </c>
      <c r="V311" s="9">
        <f t="shared" si="109"/>
        <v>3.9374411855340866E-2</v>
      </c>
      <c r="W311" s="9">
        <f t="shared" si="109"/>
        <v>3.4606266501201466E-2</v>
      </c>
      <c r="X311" s="9">
        <f t="shared" si="109"/>
        <v>3.4666289308865214E-2</v>
      </c>
      <c r="Y311" s="9">
        <f t="shared" si="109"/>
        <v>3.4665458696292728E-2</v>
      </c>
      <c r="Z311" s="9">
        <f t="shared" si="109"/>
        <v>3.466547017603798E-2</v>
      </c>
      <c r="AA311" s="9">
        <f t="shared" si="109"/>
        <v>3.4665470017375737E-2</v>
      </c>
      <c r="AB311" s="9">
        <f t="shared" si="102"/>
        <v>3.4665470017375737E-2</v>
      </c>
    </row>
    <row r="312" spans="1:28">
      <c r="A312" s="26" t="str">
        <f>'Dane sieci'!A312</f>
        <v>W201</v>
      </c>
      <c r="B312" s="26" t="str">
        <f>'Dane sieci'!B312</f>
        <v>K28/01</v>
      </c>
      <c r="C312" s="29">
        <f>VLOOKUP(A312,'Dane węzłów'!$A$3:$E$243,4,FALSE)</f>
        <v>50.139060868383048</v>
      </c>
      <c r="D312" s="22">
        <f>'Dane sieci'!C312</f>
        <v>40</v>
      </c>
      <c r="E312" s="22" t="str">
        <f>'Dane sieci'!D312</f>
        <v>T</v>
      </c>
      <c r="F312" s="27">
        <f>'Dane sieci'!E312</f>
        <v>10</v>
      </c>
      <c r="G312" s="27">
        <f>'Dane sieci'!J312</f>
        <v>3</v>
      </c>
      <c r="H312" s="28">
        <f>VLOOKUP(A312,'Dane węzłów'!$A$3:$E$243,2,FALSE)</f>
        <v>0.43928175955880749</v>
      </c>
      <c r="I312" s="28">
        <f t="shared" si="93"/>
        <v>0.39535358360292677</v>
      </c>
      <c r="J312" s="27">
        <f t="shared" si="107"/>
        <v>38.700000000000003</v>
      </c>
      <c r="K312" s="19">
        <f t="shared" si="95"/>
        <v>9.779112812489954E-2</v>
      </c>
      <c r="L312" s="24">
        <f t="shared" si="108"/>
        <v>5.8601776822683602</v>
      </c>
      <c r="M312" s="28">
        <f t="shared" si="96"/>
        <v>5.8601776822683603E-2</v>
      </c>
      <c r="N312" s="28">
        <f t="shared" si="97"/>
        <v>1.3695001457741208E-2</v>
      </c>
      <c r="O312" s="29">
        <f t="shared" si="98"/>
        <v>7.2296778280424814E-2</v>
      </c>
      <c r="P312" s="29">
        <f>C312+O312</f>
        <v>50.211357646663473</v>
      </c>
      <c r="S312" s="16">
        <f t="shared" si="99"/>
        <v>0.7</v>
      </c>
      <c r="T312" s="23">
        <f t="shared" si="100"/>
        <v>13471.288552838296</v>
      </c>
      <c r="U312" s="9">
        <f t="shared" si="101"/>
        <v>4.7508447131076924E-3</v>
      </c>
      <c r="V312" s="9">
        <f t="shared" si="109"/>
        <v>5.5603332004000985E-2</v>
      </c>
      <c r="W312" s="9">
        <f t="shared" si="109"/>
        <v>4.9525476568965908E-2</v>
      </c>
      <c r="X312" s="9">
        <f t="shared" si="109"/>
        <v>4.9684310344075361E-2</v>
      </c>
      <c r="Y312" s="9">
        <f t="shared" si="109"/>
        <v>4.9679799617318693E-2</v>
      </c>
      <c r="Z312" s="9">
        <f t="shared" si="109"/>
        <v>4.9679927425213447E-2</v>
      </c>
      <c r="AA312" s="9">
        <f t="shared" si="109"/>
        <v>4.9679923803642542E-2</v>
      </c>
      <c r="AB312" s="9">
        <f t="shared" si="102"/>
        <v>4.9679923803642542E-2</v>
      </c>
    </row>
    <row r="313" spans="1:28">
      <c r="A313" s="26" t="str">
        <f>'Dane sieci'!A313</f>
        <v>K28/01</v>
      </c>
      <c r="B313" s="26" t="str">
        <f>'Dane sieci'!B313</f>
        <v xml:space="preserve">K28 </v>
      </c>
      <c r="C313" s="29"/>
      <c r="D313" s="22">
        <f>'Dane sieci'!C313</f>
        <v>150</v>
      </c>
      <c r="E313" s="22" t="str">
        <f>'Dane sieci'!D313</f>
        <v>T</v>
      </c>
      <c r="F313" s="27">
        <f>'Dane sieci'!E313</f>
        <v>350</v>
      </c>
      <c r="G313" s="27">
        <f>'Dane sieci'!J313</f>
        <v>9.9</v>
      </c>
      <c r="H313" s="28">
        <f>H310+H311+H312</f>
        <v>22.596434852465418</v>
      </c>
      <c r="I313" s="28">
        <f t="shared" si="93"/>
        <v>20.336791367218876</v>
      </c>
      <c r="J313" s="27">
        <f t="shared" si="107"/>
        <v>150</v>
      </c>
      <c r="K313" s="19">
        <f t="shared" si="95"/>
        <v>0.33483868038307923</v>
      </c>
      <c r="L313" s="24">
        <f t="shared" si="108"/>
        <v>10.803872125347951</v>
      </c>
      <c r="M313" s="28">
        <f t="shared" si="96"/>
        <v>3.7813552438717828</v>
      </c>
      <c r="N313" s="28">
        <f t="shared" si="97"/>
        <v>0.52984440618599959</v>
      </c>
      <c r="O313" s="29">
        <f t="shared" si="98"/>
        <v>4.3111996500577821</v>
      </c>
      <c r="P313" s="29">
        <f>MAX(P310,P311,P312)+O313</f>
        <v>89.505147304573853</v>
      </c>
      <c r="S313" s="16">
        <f t="shared" si="99"/>
        <v>0.7</v>
      </c>
      <c r="T313" s="23">
        <f t="shared" si="100"/>
        <v>178782.74384286933</v>
      </c>
      <c r="U313" s="9">
        <f t="shared" si="101"/>
        <v>3.5797638309125108E-4</v>
      </c>
      <c r="V313" s="9">
        <f t="shared" si="109"/>
        <v>3.4319128958729052E-2</v>
      </c>
      <c r="W313" s="9">
        <f t="shared" si="109"/>
        <v>3.0246600709455691E-2</v>
      </c>
      <c r="X313" s="9">
        <f t="shared" si="109"/>
        <v>3.0280421631233425E-2</v>
      </c>
      <c r="Y313" s="9">
        <f t="shared" si="109"/>
        <v>3.028011326325895E-2</v>
      </c>
      <c r="Z313" s="9">
        <f t="shared" si="109"/>
        <v>3.0280116072547724E-2</v>
      </c>
      <c r="AA313" s="9">
        <f t="shared" si="109"/>
        <v>3.0280116046954391E-2</v>
      </c>
      <c r="AB313" s="9">
        <f t="shared" si="102"/>
        <v>3.0280116046954391E-2</v>
      </c>
    </row>
    <row r="314" spans="1:28">
      <c r="A314" s="26" t="str">
        <f>'Dane sieci'!A314</f>
        <v>K28</v>
      </c>
      <c r="B314" s="26" t="str">
        <f>'Dane sieci'!B314</f>
        <v>O28</v>
      </c>
      <c r="C314" s="29"/>
      <c r="D314" s="22">
        <f>'Dane sieci'!C314</f>
        <v>150</v>
      </c>
      <c r="E314" s="22" t="str">
        <f>'Dane sieci'!D314</f>
        <v>P</v>
      </c>
      <c r="F314" s="27">
        <f>'Dane sieci'!E314</f>
        <v>30</v>
      </c>
      <c r="G314" s="27">
        <f>'Dane sieci'!J314</f>
        <v>3</v>
      </c>
      <c r="H314" s="28">
        <f>H313</f>
        <v>22.596434852465418</v>
      </c>
      <c r="I314" s="28">
        <f t="shared" si="93"/>
        <v>20.336791367218876</v>
      </c>
      <c r="J314" s="27">
        <f t="shared" si="107"/>
        <v>160.30000000000001</v>
      </c>
      <c r="K314" s="19">
        <f t="shared" si="95"/>
        <v>0.29319131076437249</v>
      </c>
      <c r="L314" s="24">
        <f t="shared" si="108"/>
        <v>5.3800876555769159</v>
      </c>
      <c r="M314" s="28">
        <f t="shared" si="96"/>
        <v>0.16140262966730748</v>
      </c>
      <c r="N314" s="28">
        <f t="shared" si="97"/>
        <v>0.12310207135604365</v>
      </c>
      <c r="O314" s="29">
        <f t="shared" si="98"/>
        <v>0.28450470102335113</v>
      </c>
      <c r="P314" s="29">
        <f>P313+O314</f>
        <v>89.789652005597205</v>
      </c>
      <c r="S314" s="16">
        <f t="shared" si="99"/>
        <v>0.15</v>
      </c>
      <c r="T314" s="23">
        <f t="shared" si="100"/>
        <v>167295.14395776924</v>
      </c>
      <c r="U314" s="9">
        <f t="shared" si="101"/>
        <v>3.8255742806351687E-4</v>
      </c>
      <c r="V314" s="9">
        <f t="shared" si="109"/>
        <v>2.7932199184277286E-2</v>
      </c>
      <c r="W314" s="9">
        <f t="shared" si="109"/>
        <v>2.0810737993752965E-2</v>
      </c>
      <c r="X314" s="9">
        <f t="shared" si="109"/>
        <v>2.1025013352169237E-2</v>
      </c>
      <c r="Y314" s="9">
        <f t="shared" si="109"/>
        <v>2.1017110415539181E-2</v>
      </c>
      <c r="Z314" s="9">
        <f t="shared" si="109"/>
        <v>2.1017399874080595E-2</v>
      </c>
      <c r="AA314" s="9">
        <f t="shared" si="109"/>
        <v>2.1017389269461041E-2</v>
      </c>
      <c r="AB314" s="9">
        <f t="shared" si="102"/>
        <v>2.1017389269461041E-2</v>
      </c>
    </row>
    <row r="315" spans="1:28">
      <c r="A315" s="26" t="str">
        <f>'Dane sieci'!A315</f>
        <v>O28</v>
      </c>
      <c r="B315" s="26" t="str">
        <f>'Dane sieci'!B315</f>
        <v>K27</v>
      </c>
      <c r="C315" s="29"/>
      <c r="D315" s="22">
        <f>'Dane sieci'!C315</f>
        <v>300</v>
      </c>
      <c r="E315" s="22" t="str">
        <f>'Dane sieci'!D315</f>
        <v>P</v>
      </c>
      <c r="F315" s="27">
        <f>'Dane sieci'!E315</f>
        <v>140</v>
      </c>
      <c r="G315" s="27">
        <f>'Dane sieci'!J315</f>
        <v>4</v>
      </c>
      <c r="H315" s="28">
        <f>H314+H305</f>
        <v>132.45803367876448</v>
      </c>
      <c r="I315" s="28">
        <f t="shared" si="93"/>
        <v>119.21223031088803</v>
      </c>
      <c r="J315" s="27">
        <f t="shared" si="107"/>
        <v>312.7</v>
      </c>
      <c r="K315" s="19">
        <f t="shared" si="95"/>
        <v>0.45164869237458682</v>
      </c>
      <c r="L315" s="24">
        <f t="shared" si="108"/>
        <v>5.4563933993128222</v>
      </c>
      <c r="M315" s="28">
        <f t="shared" si="96"/>
        <v>0.76389507590379513</v>
      </c>
      <c r="N315" s="28">
        <f t="shared" si="97"/>
        <v>0.3894963761604589</v>
      </c>
      <c r="O315" s="29">
        <f t="shared" si="98"/>
        <v>1.1533914520642541</v>
      </c>
      <c r="P315" s="29">
        <f>MAX(P305,P314)+O315</f>
        <v>115.85076669600949</v>
      </c>
      <c r="S315" s="16">
        <f t="shared" si="99"/>
        <v>0.15</v>
      </c>
      <c r="T315" s="23">
        <f t="shared" si="100"/>
        <v>502721.38050253125</v>
      </c>
      <c r="U315" s="9">
        <f t="shared" si="101"/>
        <v>1.2730709789192615E-4</v>
      </c>
      <c r="V315" s="9">
        <f t="shared" si="109"/>
        <v>2.3774553158192442E-2</v>
      </c>
      <c r="W315" s="9">
        <f t="shared" si="109"/>
        <v>1.7392125001956551E-2</v>
      </c>
      <c r="X315" s="9">
        <f t="shared" si="109"/>
        <v>1.7525657379351699E-2</v>
      </c>
      <c r="Y315" s="9">
        <f t="shared" si="109"/>
        <v>1.7522172098696748E-2</v>
      </c>
      <c r="Z315" s="9">
        <f t="shared" si="109"/>
        <v>1.7522262585051466E-2</v>
      </c>
      <c r="AA315" s="9">
        <f t="shared" si="109"/>
        <v>1.7522260235481306E-2</v>
      </c>
      <c r="AB315" s="9">
        <f t="shared" si="102"/>
        <v>1.7522260235481306E-2</v>
      </c>
    </row>
    <row r="316" spans="1:28">
      <c r="A316" s="26" t="str">
        <f>'Dane sieci'!A316</f>
        <v>W126</v>
      </c>
      <c r="B316" s="26" t="str">
        <f>'Dane sieci'!B316</f>
        <v>RED</v>
      </c>
      <c r="C316" s="29" t="s">
        <v>560</v>
      </c>
      <c r="D316" s="22"/>
      <c r="E316" s="22"/>
      <c r="F316" s="27"/>
      <c r="G316" s="27"/>
      <c r="H316" s="28"/>
      <c r="I316" s="28"/>
      <c r="J316" s="27"/>
      <c r="K316" s="19"/>
      <c r="L316" s="24"/>
      <c r="M316" s="28"/>
      <c r="N316" s="28"/>
      <c r="O316" s="29"/>
      <c r="P316" s="36"/>
      <c r="S316" s="16"/>
      <c r="T316" s="23"/>
      <c r="U316" s="9"/>
      <c r="V316" s="9"/>
      <c r="W316" s="9"/>
      <c r="X316" s="9"/>
      <c r="Y316" s="9"/>
      <c r="Z316" s="9"/>
      <c r="AA316" s="9"/>
      <c r="AB316" s="9"/>
    </row>
    <row r="317" spans="1:28">
      <c r="A317" s="26" t="str">
        <f>'Dane sieci'!A317</f>
        <v>RED</v>
      </c>
      <c r="B317" s="26" t="str">
        <f>'Dane sieci'!B317</f>
        <v>K27</v>
      </c>
      <c r="C317" s="29" t="s">
        <v>560</v>
      </c>
      <c r="D317" s="22">
        <f>'Dane sieci'!C317</f>
        <v>50</v>
      </c>
      <c r="E317" s="22" t="str">
        <f>'Dane sieci'!D317</f>
        <v>P</v>
      </c>
      <c r="F317" s="27">
        <f>'Dane sieci'!E317</f>
        <v>60</v>
      </c>
      <c r="G317" s="27">
        <f>'Dane sieci'!J317</f>
        <v>6.5</v>
      </c>
      <c r="H317" s="28"/>
      <c r="I317" s="28">
        <f t="shared" si="93"/>
        <v>0</v>
      </c>
      <c r="J317" s="27">
        <f t="shared" ref="J317:J347" si="110">IF(E317="T",VLOOKUP(D317,$A$606:$C$629,3),VLOOKUP(D317,$A$606:$C$629,2))</f>
        <v>54.5</v>
      </c>
      <c r="K317" s="19">
        <f t="shared" si="95"/>
        <v>0</v>
      </c>
      <c r="L317" s="24"/>
      <c r="M317" s="28"/>
      <c r="N317" s="28"/>
      <c r="O317" s="29"/>
      <c r="P317" s="29">
        <f>P316+O317</f>
        <v>0</v>
      </c>
      <c r="S317" s="16"/>
      <c r="T317" s="23"/>
      <c r="U317" s="9"/>
      <c r="V317" s="9"/>
      <c r="W317" s="9"/>
      <c r="X317" s="9"/>
      <c r="Y317" s="9"/>
      <c r="Z317" s="9"/>
      <c r="AA317" s="9"/>
      <c r="AB317" s="9"/>
    </row>
    <row r="318" spans="1:28">
      <c r="A318" s="26" t="str">
        <f>'Dane sieci'!A318</f>
        <v>W162</v>
      </c>
      <c r="B318" s="26" t="str">
        <f>'Dane sieci'!B318</f>
        <v>RED1</v>
      </c>
      <c r="C318" s="29">
        <f>VLOOKUP(A318,'Dane węzłów'!$A$3:$E$243,4,FALSE)</f>
        <v>91.78772294593108</v>
      </c>
      <c r="D318" s="22">
        <f>'Dane sieci'!C318</f>
        <v>50</v>
      </c>
      <c r="E318" s="22" t="str">
        <f>'Dane sieci'!D318</f>
        <v>P</v>
      </c>
      <c r="F318" s="27">
        <f>'Dane sieci'!E318</f>
        <v>70</v>
      </c>
      <c r="G318" s="27">
        <f>'Dane sieci'!J318</f>
        <v>5</v>
      </c>
      <c r="H318" s="28">
        <f>VLOOKUP(A318,'Dane węzłów'!$A$3:$E$243,2,FALSE)</f>
        <v>3.4392166228803438</v>
      </c>
      <c r="I318" s="28">
        <f t="shared" si="93"/>
        <v>3.0952949605923097</v>
      </c>
      <c r="J318" s="27">
        <f t="shared" si="110"/>
        <v>54.5</v>
      </c>
      <c r="K318" s="19">
        <f t="shared" si="95"/>
        <v>0.38605105409071494</v>
      </c>
      <c r="L318" s="24">
        <f t="shared" ref="L318:L381" si="111">AB318/(J318/1000)*$F$5*K318^2/2</f>
        <v>35.669411421655745</v>
      </c>
      <c r="M318" s="28">
        <f t="shared" si="96"/>
        <v>2.4968587995159024</v>
      </c>
      <c r="N318" s="28">
        <f t="shared" si="97"/>
        <v>0.35571436611012586</v>
      </c>
      <c r="O318" s="29">
        <f t="shared" si="98"/>
        <v>2.852573165626028</v>
      </c>
      <c r="P318" s="29">
        <f>C318+O318</f>
        <v>94.640296111557106</v>
      </c>
      <c r="S318" s="16">
        <f t="shared" si="99"/>
        <v>0.15</v>
      </c>
      <c r="T318" s="23">
        <f t="shared" si="100"/>
        <v>74892.781833468456</v>
      </c>
      <c r="U318" s="9">
        <f t="shared" si="101"/>
        <v>8.5455498424815302E-4</v>
      </c>
      <c r="V318" s="9">
        <f t="shared" ref="V318:AA327" si="112">(1/(-2*LOG(2.51/$T318/U318^0.5+$S318/$J318/3.71)))^2</f>
        <v>3.3693855263637496E-2</v>
      </c>
      <c r="W318" s="9">
        <f t="shared" si="112"/>
        <v>2.7156523873010596E-2</v>
      </c>
      <c r="X318" s="9">
        <f t="shared" si="112"/>
        <v>2.7330272017650283E-2</v>
      </c>
      <c r="Y318" s="9">
        <f t="shared" si="112"/>
        <v>2.7324894386830563E-2</v>
      </c>
      <c r="Z318" s="9">
        <f t="shared" si="112"/>
        <v>2.7325060090149862E-2</v>
      </c>
      <c r="AA318" s="9">
        <f t="shared" si="112"/>
        <v>2.7325054983559464E-2</v>
      </c>
      <c r="AB318" s="9">
        <f t="shared" si="102"/>
        <v>2.7325054983559464E-2</v>
      </c>
    </row>
    <row r="319" spans="1:28">
      <c r="A319" s="26" t="str">
        <f>'Dane sieci'!A319</f>
        <v>RED1</v>
      </c>
      <c r="B319" s="26" t="str">
        <f>'Dane sieci'!B319</f>
        <v>RED2</v>
      </c>
      <c r="C319" s="29"/>
      <c r="D319" s="22">
        <f>'Dane sieci'!C319</f>
        <v>65</v>
      </c>
      <c r="E319" s="22" t="str">
        <f>'Dane sieci'!D319</f>
        <v>T</v>
      </c>
      <c r="F319" s="27">
        <f>'Dane sieci'!E319</f>
        <v>200</v>
      </c>
      <c r="G319" s="27">
        <f>'Dane sieci'!J319</f>
        <v>5</v>
      </c>
      <c r="H319" s="28">
        <f>H318</f>
        <v>3.4392166228803438</v>
      </c>
      <c r="I319" s="28">
        <f t="shared" si="93"/>
        <v>3.0952949605923097</v>
      </c>
      <c r="J319" s="27">
        <f t="shared" si="110"/>
        <v>69.7</v>
      </c>
      <c r="K319" s="19">
        <f t="shared" si="95"/>
        <v>0.23603270903028681</v>
      </c>
      <c r="L319" s="24">
        <f t="shared" si="111"/>
        <v>14.855417037818372</v>
      </c>
      <c r="M319" s="28">
        <f t="shared" si="96"/>
        <v>2.9710834075636745</v>
      </c>
      <c r="N319" s="28">
        <f t="shared" si="97"/>
        <v>0.13297080622057439</v>
      </c>
      <c r="O319" s="29">
        <f t="shared" si="98"/>
        <v>3.1040542137842491</v>
      </c>
      <c r="P319" s="29">
        <f>P318+O319</f>
        <v>97.744350325341358</v>
      </c>
      <c r="S319" s="16">
        <f t="shared" si="99"/>
        <v>0.7</v>
      </c>
      <c r="T319" s="23">
        <f t="shared" si="100"/>
        <v>58560.353083558555</v>
      </c>
      <c r="U319" s="9">
        <f t="shared" si="101"/>
        <v>1.0928895853595645E-3</v>
      </c>
      <c r="V319" s="9">
        <f t="shared" si="112"/>
        <v>4.3491344844136137E-2</v>
      </c>
      <c r="W319" s="9">
        <f t="shared" si="112"/>
        <v>3.88807789243691E-2</v>
      </c>
      <c r="X319" s="9">
        <f t="shared" si="112"/>
        <v>3.8934887468501767E-2</v>
      </c>
      <c r="Y319" s="9">
        <f t="shared" si="112"/>
        <v>3.8934197906717455E-2</v>
      </c>
      <c r="Z319" s="9">
        <f t="shared" si="112"/>
        <v>3.893420668558957E-2</v>
      </c>
      <c r="AA319" s="9">
        <f t="shared" si="112"/>
        <v>3.8934206573823529E-2</v>
      </c>
      <c r="AB319" s="9">
        <f t="shared" si="102"/>
        <v>3.8934206573823529E-2</v>
      </c>
    </row>
    <row r="320" spans="1:28">
      <c r="A320" s="26" t="str">
        <f>'Dane sieci'!A320</f>
        <v>RED2</v>
      </c>
      <c r="B320" s="26" t="str">
        <f>'Dane sieci'!B320</f>
        <v>OX61</v>
      </c>
      <c r="C320" s="29"/>
      <c r="D320" s="22">
        <f>'Dane sieci'!C320</f>
        <v>65</v>
      </c>
      <c r="E320" s="22" t="str">
        <f>'Dane sieci'!D320</f>
        <v>P</v>
      </c>
      <c r="F320" s="27">
        <f>'Dane sieci'!E320</f>
        <v>75</v>
      </c>
      <c r="G320" s="27">
        <f>'Dane sieci'!J320</f>
        <v>5.5</v>
      </c>
      <c r="H320" s="28">
        <f>H319</f>
        <v>3.4392166228803438</v>
      </c>
      <c r="I320" s="28">
        <f t="shared" si="93"/>
        <v>3.0952949605923097</v>
      </c>
      <c r="J320" s="27">
        <f t="shared" si="110"/>
        <v>70.3</v>
      </c>
      <c r="K320" s="19">
        <f t="shared" si="95"/>
        <v>0.23202089468482895</v>
      </c>
      <c r="L320" s="24">
        <f t="shared" si="111"/>
        <v>9.6635010111330288</v>
      </c>
      <c r="M320" s="28">
        <f t="shared" si="96"/>
        <v>0.72476257583497716</v>
      </c>
      <c r="N320" s="28">
        <f t="shared" si="97"/>
        <v>0.14133795374627031</v>
      </c>
      <c r="O320" s="29">
        <f t="shared" si="98"/>
        <v>0.8661005295812475</v>
      </c>
      <c r="P320" s="29">
        <f>P319+O320</f>
        <v>98.610450854922604</v>
      </c>
      <c r="S320" s="16">
        <f t="shared" si="99"/>
        <v>0.15</v>
      </c>
      <c r="T320" s="23">
        <f t="shared" si="100"/>
        <v>58060.549216558058</v>
      </c>
      <c r="U320" s="9">
        <f t="shared" si="101"/>
        <v>1.1022975301402779E-3</v>
      </c>
      <c r="V320" s="9">
        <f t="shared" si="112"/>
        <v>3.36305465683433E-2</v>
      </c>
      <c r="W320" s="9">
        <f t="shared" si="112"/>
        <v>2.6165369513235552E-2</v>
      </c>
      <c r="X320" s="9">
        <f t="shared" si="112"/>
        <v>2.6448042915816049E-2</v>
      </c>
      <c r="Y320" s="9">
        <f t="shared" si="112"/>
        <v>2.643533441885992E-2</v>
      </c>
      <c r="Z320" s="9">
        <f t="shared" si="112"/>
        <v>2.6435901656444036E-2</v>
      </c>
      <c r="AA320" s="9">
        <f t="shared" si="112"/>
        <v>2.6435876329879184E-2</v>
      </c>
      <c r="AB320" s="9">
        <f t="shared" si="102"/>
        <v>2.6435876329879184E-2</v>
      </c>
    </row>
    <row r="321" spans="1:28">
      <c r="A321" s="26" t="str">
        <f>'Dane sieci'!A321</f>
        <v>W124</v>
      </c>
      <c r="B321" s="26" t="str">
        <f>'Dane sieci'!B321</f>
        <v>OX61</v>
      </c>
      <c r="C321" s="29">
        <f>VLOOKUP(A321,'Dane węzłów'!$A$3:$E$243,4,FALSE)</f>
        <v>83.912709436332506</v>
      </c>
      <c r="D321" s="22">
        <f>'Dane sieci'!C321</f>
        <v>125</v>
      </c>
      <c r="E321" s="22" t="str">
        <f>'Dane sieci'!D321</f>
        <v>P</v>
      </c>
      <c r="F321" s="27">
        <f>'Dane sieci'!E321</f>
        <v>45</v>
      </c>
      <c r="G321" s="27">
        <f>'Dane sieci'!J321</f>
        <v>5</v>
      </c>
      <c r="H321" s="28">
        <f>VLOOKUP(A321,'Dane węzłów'!$A$3:$E$243,2,FALSE)</f>
        <v>22.797093043092573</v>
      </c>
      <c r="I321" s="28">
        <f t="shared" si="93"/>
        <v>20.517383738783316</v>
      </c>
      <c r="J321" s="27">
        <f t="shared" si="110"/>
        <v>132.5</v>
      </c>
      <c r="K321" s="19">
        <f t="shared" si="95"/>
        <v>0.43293822390773096</v>
      </c>
      <c r="L321" s="24">
        <f t="shared" si="111"/>
        <v>14.517431015902826</v>
      </c>
      <c r="M321" s="28">
        <f t="shared" si="96"/>
        <v>0.65328439571562713</v>
      </c>
      <c r="N321" s="28">
        <f t="shared" si="97"/>
        <v>0.44736683219488937</v>
      </c>
      <c r="O321" s="29">
        <f t="shared" si="98"/>
        <v>1.1006512279105165</v>
      </c>
      <c r="P321" s="29">
        <f>C321+O321</f>
        <v>85.013360664243024</v>
      </c>
      <c r="S321" s="16">
        <f t="shared" si="99"/>
        <v>0.15</v>
      </c>
      <c r="T321" s="23">
        <f t="shared" si="100"/>
        <v>204192.8481945823</v>
      </c>
      <c r="U321" s="9">
        <f t="shared" si="101"/>
        <v>3.1342919483160462E-4</v>
      </c>
      <c r="V321" s="9">
        <f t="shared" si="112"/>
        <v>2.7773496154214598E-2</v>
      </c>
      <c r="W321" s="9">
        <f t="shared" si="112"/>
        <v>2.1355684435146686E-2</v>
      </c>
      <c r="X321" s="9">
        <f t="shared" si="112"/>
        <v>2.1502627813722679E-2</v>
      </c>
      <c r="Y321" s="9">
        <f t="shared" si="112"/>
        <v>2.1498575593755346E-2</v>
      </c>
      <c r="Z321" s="9">
        <f t="shared" si="112"/>
        <v>2.1498686808164812E-2</v>
      </c>
      <c r="AA321" s="9">
        <f t="shared" si="112"/>
        <v>2.1498683755450512E-2</v>
      </c>
      <c r="AB321" s="9">
        <f t="shared" si="102"/>
        <v>2.1498683755450512E-2</v>
      </c>
    </row>
    <row r="322" spans="1:28">
      <c r="A322" s="26" t="str">
        <f>'Dane sieci'!A322</f>
        <v>OX61</v>
      </c>
      <c r="B322" s="26" t="str">
        <f>'Dane sieci'!B322</f>
        <v>K27/01</v>
      </c>
      <c r="C322" s="29"/>
      <c r="D322" s="22">
        <f>'Dane sieci'!C322</f>
        <v>125</v>
      </c>
      <c r="E322" s="22" t="str">
        <f>'Dane sieci'!D322</f>
        <v>P</v>
      </c>
      <c r="F322" s="27">
        <f>'Dane sieci'!E322</f>
        <v>45</v>
      </c>
      <c r="G322" s="27">
        <f>'Dane sieci'!J322</f>
        <v>4</v>
      </c>
      <c r="H322" s="28">
        <f>H320+H321</f>
        <v>26.236309665972918</v>
      </c>
      <c r="I322" s="28">
        <f t="shared" si="93"/>
        <v>23.612678699375628</v>
      </c>
      <c r="J322" s="27">
        <f t="shared" si="110"/>
        <v>132.5</v>
      </c>
      <c r="K322" s="19">
        <f t="shared" si="95"/>
        <v>0.49825218010070771</v>
      </c>
      <c r="L322" s="24">
        <f t="shared" si="111"/>
        <v>19.091824191653224</v>
      </c>
      <c r="M322" s="28">
        <f t="shared" si="96"/>
        <v>0.85913208862439516</v>
      </c>
      <c r="N322" s="28">
        <f t="shared" si="97"/>
        <v>0.47402399078985552</v>
      </c>
      <c r="O322" s="29">
        <f t="shared" si="98"/>
        <v>1.3331560794142507</v>
      </c>
      <c r="P322" s="29">
        <f>MAX(P320,P321)+O322</f>
        <v>99.943606934336856</v>
      </c>
      <c r="S322" s="16">
        <f t="shared" si="99"/>
        <v>0.15</v>
      </c>
      <c r="T322" s="23">
        <f t="shared" si="100"/>
        <v>234997.80374117882</v>
      </c>
      <c r="U322" s="9">
        <f t="shared" si="101"/>
        <v>2.7234297079000846E-4</v>
      </c>
      <c r="V322" s="9">
        <f t="shared" si="112"/>
        <v>2.7389340929123752E-2</v>
      </c>
      <c r="W322" s="9">
        <f t="shared" si="112"/>
        <v>2.1222740090339382E-2</v>
      </c>
      <c r="X322" s="9">
        <f t="shared" si="112"/>
        <v>2.1349361712216536E-2</v>
      </c>
      <c r="Y322" s="9">
        <f t="shared" si="112"/>
        <v>2.1346243344763212E-2</v>
      </c>
      <c r="Z322" s="9">
        <f t="shared" si="112"/>
        <v>2.1346319822087352E-2</v>
      </c>
      <c r="AA322" s="9">
        <f t="shared" si="112"/>
        <v>2.1346317946304157E-2</v>
      </c>
      <c r="AB322" s="9">
        <f t="shared" si="102"/>
        <v>2.1346317946304157E-2</v>
      </c>
    </row>
    <row r="323" spans="1:28">
      <c r="A323" s="26" t="str">
        <f>'Dane sieci'!A323</f>
        <v>W199</v>
      </c>
      <c r="B323" s="26" t="str">
        <f>'Dane sieci'!B323</f>
        <v>K27/03</v>
      </c>
      <c r="C323" s="29">
        <f>VLOOKUP(A323,'Dane węzłów'!$A$3:$E$243,4,FALSE)</f>
        <v>40.44667851229768</v>
      </c>
      <c r="D323" s="22">
        <f>'Dane sieci'!C323</f>
        <v>50</v>
      </c>
      <c r="E323" s="22" t="str">
        <f>'Dane sieci'!D323</f>
        <v>P</v>
      </c>
      <c r="F323" s="27">
        <f>'Dane sieci'!E323</f>
        <v>260</v>
      </c>
      <c r="G323" s="27">
        <f>'Dane sieci'!J323</f>
        <v>8</v>
      </c>
      <c r="H323" s="28">
        <f>VLOOKUP(A323,'Dane węzłów'!$A$3:$E$243,2,FALSE)</f>
        <v>1.1724602123455716</v>
      </c>
      <c r="I323" s="28">
        <f t="shared" si="93"/>
        <v>1.0552141911110144</v>
      </c>
      <c r="J323" s="27">
        <f t="shared" si="110"/>
        <v>54.5</v>
      </c>
      <c r="K323" s="19">
        <f t="shared" si="95"/>
        <v>0.13160831389456193</v>
      </c>
      <c r="L323" s="24">
        <f t="shared" si="111"/>
        <v>4.5626632371541884</v>
      </c>
      <c r="M323" s="28">
        <f t="shared" si="96"/>
        <v>1.1862924416600891</v>
      </c>
      <c r="N323" s="28">
        <f t="shared" si="97"/>
        <v>6.6145233367585404E-2</v>
      </c>
      <c r="O323" s="29">
        <f t="shared" si="98"/>
        <v>1.2524376750276744</v>
      </c>
      <c r="P323" s="29">
        <f>C323+O323</f>
        <v>41.699116187325352</v>
      </c>
      <c r="S323" s="16">
        <f t="shared" si="99"/>
        <v>0.15</v>
      </c>
      <c r="T323" s="23">
        <f t="shared" si="100"/>
        <v>25531.630170500615</v>
      </c>
      <c r="U323" s="9">
        <f t="shared" si="101"/>
        <v>2.5066946204612486E-3</v>
      </c>
      <c r="V323" s="9">
        <f t="shared" si="112"/>
        <v>3.7916594451365589E-2</v>
      </c>
      <c r="W323" s="9">
        <f t="shared" si="112"/>
        <v>2.9640029581079773E-2</v>
      </c>
      <c r="X323" s="9">
        <f t="shared" si="112"/>
        <v>3.0103728331918142E-2</v>
      </c>
      <c r="Y323" s="9">
        <f t="shared" si="112"/>
        <v>3.0073188078131155E-2</v>
      </c>
      <c r="Z323" s="9">
        <f t="shared" si="112"/>
        <v>3.0075179493482072E-2</v>
      </c>
      <c r="AA323" s="9">
        <f t="shared" si="112"/>
        <v>3.0075049555635804E-2</v>
      </c>
      <c r="AB323" s="9">
        <f t="shared" si="102"/>
        <v>3.0075049555635804E-2</v>
      </c>
    </row>
    <row r="324" spans="1:28">
      <c r="A324" s="26" t="str">
        <f>'Dane sieci'!A324</f>
        <v>K27/03</v>
      </c>
      <c r="B324" s="26" t="str">
        <f>'Dane sieci'!B324</f>
        <v>K27/01</v>
      </c>
      <c r="C324" s="29"/>
      <c r="D324" s="22">
        <f>'Dane sieci'!C324</f>
        <v>125</v>
      </c>
      <c r="E324" s="22" t="str">
        <f>'Dane sieci'!D324</f>
        <v>P</v>
      </c>
      <c r="F324" s="27">
        <f>'Dane sieci'!E324</f>
        <v>155</v>
      </c>
      <c r="G324" s="27">
        <f>'Dane sieci'!J324</f>
        <v>11.9</v>
      </c>
      <c r="H324" s="28">
        <f>H323</f>
        <v>1.1724602123455716</v>
      </c>
      <c r="I324" s="28">
        <f t="shared" si="93"/>
        <v>1.0552141911110144</v>
      </c>
      <c r="J324" s="27">
        <f t="shared" si="110"/>
        <v>132.5</v>
      </c>
      <c r="K324" s="19">
        <f t="shared" si="95"/>
        <v>2.226612142942385E-2</v>
      </c>
      <c r="L324" s="24">
        <f t="shared" si="111"/>
        <v>5.7530189615026615E-2</v>
      </c>
      <c r="M324" s="28">
        <f t="shared" si="96"/>
        <v>8.917179390329124E-3</v>
      </c>
      <c r="N324" s="28">
        <f t="shared" si="97"/>
        <v>2.8162942173715864E-3</v>
      </c>
      <c r="O324" s="29">
        <f t="shared" si="98"/>
        <v>1.173347360770071E-2</v>
      </c>
      <c r="P324" s="29">
        <f>P323+O324</f>
        <v>41.71084966093305</v>
      </c>
      <c r="S324" s="16">
        <f t="shared" si="99"/>
        <v>0.15</v>
      </c>
      <c r="T324" s="23">
        <f t="shared" si="100"/>
        <v>10501.689390885156</v>
      </c>
      <c r="U324" s="9">
        <f t="shared" si="101"/>
        <v>6.0942575635067062E-3</v>
      </c>
      <c r="V324" s="9">
        <f t="shared" si="112"/>
        <v>4.0885308994452939E-2</v>
      </c>
      <c r="W324" s="9">
        <f t="shared" si="112"/>
        <v>3.1267467004766562E-2</v>
      </c>
      <c r="X324" s="9">
        <f t="shared" si="112"/>
        <v>3.2331266218711581E-2</v>
      </c>
      <c r="Y324" s="9">
        <f t="shared" si="112"/>
        <v>3.2194092591563236E-2</v>
      </c>
      <c r="Z324" s="9">
        <f t="shared" si="112"/>
        <v>3.2211453044963714E-2</v>
      </c>
      <c r="AA324" s="9">
        <f t="shared" si="112"/>
        <v>3.22092506940388E-2</v>
      </c>
      <c r="AB324" s="9">
        <f t="shared" si="102"/>
        <v>3.22092506940388E-2</v>
      </c>
    </row>
    <row r="325" spans="1:28">
      <c r="A325" s="26" t="str">
        <f>'Dane sieci'!A325</f>
        <v>K27/01</v>
      </c>
      <c r="B325" s="26" t="str">
        <f>'Dane sieci'!B325</f>
        <v xml:space="preserve">K27 </v>
      </c>
      <c r="C325" s="29"/>
      <c r="D325" s="22">
        <f>'Dane sieci'!C325</f>
        <v>200</v>
      </c>
      <c r="E325" s="22" t="str">
        <f>'Dane sieci'!D325</f>
        <v>P</v>
      </c>
      <c r="F325" s="27">
        <f>'Dane sieci'!E325</f>
        <v>810</v>
      </c>
      <c r="G325" s="27">
        <f>'Dane sieci'!J325</f>
        <v>10</v>
      </c>
      <c r="H325" s="28">
        <f>H324+H322</f>
        <v>27.408769878318491</v>
      </c>
      <c r="I325" s="28">
        <f t="shared" si="93"/>
        <v>24.667892890486641</v>
      </c>
      <c r="J325" s="27">
        <f t="shared" si="110"/>
        <v>210.1</v>
      </c>
      <c r="K325" s="19">
        <f t="shared" si="95"/>
        <v>0.2070215975946354</v>
      </c>
      <c r="L325" s="24">
        <f t="shared" si="111"/>
        <v>1.9717125554146604</v>
      </c>
      <c r="M325" s="28">
        <f t="shared" si="96"/>
        <v>1.5970871698858751</v>
      </c>
      <c r="N325" s="28">
        <f t="shared" si="97"/>
        <v>0.20458473559072302</v>
      </c>
      <c r="O325" s="29">
        <f t="shared" si="98"/>
        <v>1.8016719054765982</v>
      </c>
      <c r="P325" s="29">
        <f>MAX(P322,P324)+O325</f>
        <v>101.74527883981345</v>
      </c>
      <c r="S325" s="16">
        <f t="shared" si="99"/>
        <v>0.15</v>
      </c>
      <c r="T325" s="23">
        <f t="shared" si="100"/>
        <v>154824.76363635637</v>
      </c>
      <c r="U325" s="9">
        <f t="shared" si="101"/>
        <v>4.1337056486854759E-4</v>
      </c>
      <c r="V325" s="9">
        <f t="shared" si="112"/>
        <v>2.7695626623748693E-2</v>
      </c>
      <c r="W325" s="9">
        <f t="shared" si="112"/>
        <v>1.9974146554128505E-2</v>
      </c>
      <c r="X325" s="9">
        <f t="shared" si="112"/>
        <v>2.026140500773865E-2</v>
      </c>
      <c r="Y325" s="9">
        <f t="shared" si="112"/>
        <v>2.0248082536529627E-2</v>
      </c>
      <c r="Z325" s="9">
        <f t="shared" si="112"/>
        <v>2.0248694618583713E-2</v>
      </c>
      <c r="AA325" s="9">
        <f t="shared" si="112"/>
        <v>2.0248666485135597E-2</v>
      </c>
      <c r="AB325" s="9">
        <f t="shared" si="102"/>
        <v>2.0248666485135597E-2</v>
      </c>
    </row>
    <row r="326" spans="1:28">
      <c r="A326" s="26" t="str">
        <f>'Dane sieci'!A326</f>
        <v>K27</v>
      </c>
      <c r="B326" s="26" t="str">
        <f>'Dane sieci'!B326</f>
        <v>ODW</v>
      </c>
      <c r="C326" s="29"/>
      <c r="D326" s="22">
        <f>'Dane sieci'!C326</f>
        <v>350</v>
      </c>
      <c r="E326" s="22" t="str">
        <f>'Dane sieci'!D326</f>
        <v>P</v>
      </c>
      <c r="F326" s="27">
        <f>'Dane sieci'!E326</f>
        <v>65</v>
      </c>
      <c r="G326" s="27">
        <f>'Dane sieci'!J326</f>
        <v>3</v>
      </c>
      <c r="H326" s="28">
        <f>H325+H317+H315</f>
        <v>159.86680355708296</v>
      </c>
      <c r="I326" s="28">
        <f t="shared" si="93"/>
        <v>143.88012320137466</v>
      </c>
      <c r="J326" s="27">
        <f t="shared" si="110"/>
        <v>344.4</v>
      </c>
      <c r="K326" s="19">
        <f t="shared" si="95"/>
        <v>0.449376359890306</v>
      </c>
      <c r="L326" s="24">
        <f t="shared" si="111"/>
        <v>4.8012164380782441</v>
      </c>
      <c r="M326" s="28">
        <f t="shared" si="96"/>
        <v>0.31207906847508587</v>
      </c>
      <c r="N326" s="28">
        <f t="shared" si="97"/>
        <v>0.28919022846289705</v>
      </c>
      <c r="O326" s="29">
        <f t="shared" si="98"/>
        <v>0.60126929693798292</v>
      </c>
      <c r="P326" s="29">
        <f>MAX(P315,P317,P325)+O326</f>
        <v>116.45203599294747</v>
      </c>
      <c r="S326" s="16">
        <f t="shared" si="99"/>
        <v>0.15</v>
      </c>
      <c r="T326" s="23">
        <f t="shared" si="100"/>
        <v>550899.12463164935</v>
      </c>
      <c r="U326" s="9">
        <f t="shared" si="101"/>
        <v>1.1617371881429774E-4</v>
      </c>
      <c r="V326" s="9">
        <f t="shared" si="112"/>
        <v>2.3415549966026478E-2</v>
      </c>
      <c r="W326" s="9">
        <f t="shared" si="112"/>
        <v>1.7023496845052697E-2</v>
      </c>
      <c r="X326" s="9">
        <f t="shared" si="112"/>
        <v>1.7156871541457959E-2</v>
      </c>
      <c r="Y326" s="9">
        <f t="shared" si="112"/>
        <v>1.7153384867051751E-2</v>
      </c>
      <c r="Z326" s="9">
        <f t="shared" si="112"/>
        <v>1.7153475523528236E-2</v>
      </c>
      <c r="AA326" s="9">
        <f t="shared" si="112"/>
        <v>1.7153473166050929E-2</v>
      </c>
      <c r="AB326" s="9">
        <f t="shared" si="102"/>
        <v>1.7153473166050929E-2</v>
      </c>
    </row>
    <row r="327" spans="1:28">
      <c r="A327" s="26" t="str">
        <f>'Dane sieci'!A327</f>
        <v>ODW</v>
      </c>
      <c r="B327" s="26" t="str">
        <f>'Dane sieci'!B327</f>
        <v>K26</v>
      </c>
      <c r="C327" s="29"/>
      <c r="D327" s="22">
        <f>'Dane sieci'!C327</f>
        <v>300</v>
      </c>
      <c r="E327" s="22" t="str">
        <f>'Dane sieci'!D327</f>
        <v>T</v>
      </c>
      <c r="F327" s="27">
        <f>'Dane sieci'!E327</f>
        <v>105</v>
      </c>
      <c r="G327" s="27">
        <f>'Dane sieci'!J327</f>
        <v>4.4000000000000004</v>
      </c>
      <c r="H327" s="28">
        <f>H326</f>
        <v>159.86680355708296</v>
      </c>
      <c r="I327" s="28">
        <f t="shared" si="93"/>
        <v>143.88012320137466</v>
      </c>
      <c r="J327" s="27">
        <f t="shared" si="110"/>
        <v>308</v>
      </c>
      <c r="K327" s="19">
        <f t="shared" si="95"/>
        <v>0.56186900403144124</v>
      </c>
      <c r="L327" s="24">
        <f t="shared" si="111"/>
        <v>11.984706120921937</v>
      </c>
      <c r="M327" s="28">
        <f t="shared" si="96"/>
        <v>1.2583941426968033</v>
      </c>
      <c r="N327" s="28">
        <f t="shared" si="97"/>
        <v>0.66307818685594877</v>
      </c>
      <c r="O327" s="29">
        <f t="shared" si="98"/>
        <v>1.921472329552752</v>
      </c>
      <c r="P327" s="29">
        <f>P326+O327</f>
        <v>118.37350832250023</v>
      </c>
      <c r="S327" s="16">
        <f t="shared" si="99"/>
        <v>0.7</v>
      </c>
      <c r="T327" s="23">
        <f t="shared" si="100"/>
        <v>616005.38481538964</v>
      </c>
      <c r="U327" s="9">
        <f t="shared" si="101"/>
        <v>1.0389519568758336E-4</v>
      </c>
      <c r="V327" s="9">
        <f t="shared" si="112"/>
        <v>2.7876739741362445E-2</v>
      </c>
      <c r="W327" s="9">
        <f t="shared" si="112"/>
        <v>2.4477341281358735E-2</v>
      </c>
      <c r="X327" s="9">
        <f t="shared" si="112"/>
        <v>2.4494451206675483E-2</v>
      </c>
      <c r="Y327" s="9">
        <f t="shared" si="112"/>
        <v>2.4494356337378492E-2</v>
      </c>
      <c r="Z327" s="9">
        <f t="shared" si="112"/>
        <v>2.4494356863127825E-2</v>
      </c>
      <c r="AA327" s="9">
        <f t="shared" si="112"/>
        <v>2.4494356860214211E-2</v>
      </c>
      <c r="AB327" s="9">
        <f t="shared" si="102"/>
        <v>2.4494356860214211E-2</v>
      </c>
    </row>
    <row r="328" spans="1:28">
      <c r="A328" s="26" t="str">
        <f>'Dane sieci'!A328</f>
        <v>W118</v>
      </c>
      <c r="B328" s="26" t="str">
        <f>'Dane sieci'!B328</f>
        <v>K26</v>
      </c>
      <c r="C328" s="29">
        <f>VLOOKUP(A328,'Dane węzłów'!$A$3:$E$243,4,FALSE)</f>
        <v>50.19594486876175</v>
      </c>
      <c r="D328" s="22">
        <f>'Dane sieci'!C328</f>
        <v>80</v>
      </c>
      <c r="E328" s="22" t="str">
        <f>'Dane sieci'!D328</f>
        <v>T</v>
      </c>
      <c r="F328" s="27">
        <f>'Dane sieci'!E328</f>
        <v>40</v>
      </c>
      <c r="G328" s="27">
        <f>'Dane sieci'!J328</f>
        <v>6.5</v>
      </c>
      <c r="H328" s="28">
        <f>VLOOKUP(A328,'Dane węzłów'!$A$3:$E$243,2,FALSE)</f>
        <v>9.8489829062745233</v>
      </c>
      <c r="I328" s="28">
        <f t="shared" si="93"/>
        <v>8.8640846156470712</v>
      </c>
      <c r="J328" s="27">
        <f t="shared" si="110"/>
        <v>81.7</v>
      </c>
      <c r="K328" s="19">
        <f t="shared" si="95"/>
        <v>0.4919551219928131</v>
      </c>
      <c r="L328" s="24">
        <f t="shared" si="111"/>
        <v>51.517889761519584</v>
      </c>
      <c r="M328" s="28">
        <f t="shared" si="96"/>
        <v>2.0607155904607835</v>
      </c>
      <c r="N328" s="28">
        <f t="shared" si="97"/>
        <v>0.75094174152332382</v>
      </c>
      <c r="O328" s="29">
        <f t="shared" si="98"/>
        <v>2.8116573319841072</v>
      </c>
      <c r="P328" s="29">
        <f>C328+O328</f>
        <v>53.007602200745858</v>
      </c>
      <c r="S328" s="16">
        <f t="shared" si="99"/>
        <v>0.7</v>
      </c>
      <c r="T328" s="23">
        <f t="shared" si="100"/>
        <v>143069.23687392572</v>
      </c>
      <c r="U328" s="9">
        <f t="shared" si="101"/>
        <v>4.4733585918542044E-4</v>
      </c>
      <c r="V328" s="9">
        <f t="shared" ref="V328:AA337" si="113">(1/(-2*LOG(2.51/$T328/U328^0.5+$S328/$J328/3.71)))^2</f>
        <v>3.9897097966071361E-2</v>
      </c>
      <c r="W328" s="9">
        <f t="shared" si="113"/>
        <v>3.6411811927700911E-2</v>
      </c>
      <c r="X328" s="9">
        <f t="shared" si="113"/>
        <v>3.643248440816186E-2</v>
      </c>
      <c r="Y328" s="9">
        <f t="shared" si="113"/>
        <v>3.643235316886758E-2</v>
      </c>
      <c r="Z328" s="9">
        <f t="shared" si="113"/>
        <v>3.6432354001690481E-2</v>
      </c>
      <c r="AA328" s="9">
        <f t="shared" si="113"/>
        <v>3.6432353996405514E-2</v>
      </c>
      <c r="AB328" s="9">
        <f t="shared" si="102"/>
        <v>3.6432353996405514E-2</v>
      </c>
    </row>
    <row r="329" spans="1:28">
      <c r="A329" s="26" t="str">
        <f>'Dane sieci'!A329</f>
        <v>K26</v>
      </c>
      <c r="B329" s="26" t="str">
        <f>'Dane sieci'!B329</f>
        <v>K25</v>
      </c>
      <c r="C329" s="29"/>
      <c r="D329" s="22">
        <f>'Dane sieci'!C329</f>
        <v>300</v>
      </c>
      <c r="E329" s="22" t="str">
        <f>'Dane sieci'!D329</f>
        <v>T</v>
      </c>
      <c r="F329" s="27">
        <f>'Dane sieci'!E329</f>
        <v>320</v>
      </c>
      <c r="G329" s="27">
        <f>'Dane sieci'!J329</f>
        <v>2</v>
      </c>
      <c r="H329" s="28">
        <f>H327+H328</f>
        <v>169.71578646335749</v>
      </c>
      <c r="I329" s="28">
        <f t="shared" si="93"/>
        <v>152.74420781702173</v>
      </c>
      <c r="J329" s="27">
        <f t="shared" si="110"/>
        <v>308</v>
      </c>
      <c r="K329" s="19">
        <f t="shared" si="95"/>
        <v>0.59648430935525854</v>
      </c>
      <c r="L329" s="24">
        <f t="shared" si="111"/>
        <v>13.498239025906067</v>
      </c>
      <c r="M329" s="28">
        <f t="shared" si="96"/>
        <v>4.3194364882899405</v>
      </c>
      <c r="N329" s="28">
        <f t="shared" si="97"/>
        <v>0.33967998625342072</v>
      </c>
      <c r="O329" s="29">
        <f t="shared" si="98"/>
        <v>4.6591164745433611</v>
      </c>
      <c r="P329" s="29">
        <f>MAX(P327,P328)+O329</f>
        <v>123.0326247970436</v>
      </c>
      <c r="S329" s="16">
        <f t="shared" si="99"/>
        <v>0.7</v>
      </c>
      <c r="T329" s="23">
        <f t="shared" si="100"/>
        <v>653955.89342772635</v>
      </c>
      <c r="U329" s="9">
        <f t="shared" si="101"/>
        <v>9.7865927416820707E-5</v>
      </c>
      <c r="V329" s="9">
        <f t="shared" si="113"/>
        <v>2.7782402271732978E-2</v>
      </c>
      <c r="W329" s="9">
        <f t="shared" si="113"/>
        <v>2.4462948609904989E-2</v>
      </c>
      <c r="X329" s="9">
        <f t="shared" si="113"/>
        <v>2.4478755116298871E-2</v>
      </c>
      <c r="Y329" s="9">
        <f t="shared" si="113"/>
        <v>2.4478672368555054E-2</v>
      </c>
      <c r="Z329" s="9">
        <f t="shared" si="113"/>
        <v>2.4478672801535945E-2</v>
      </c>
      <c r="AA329" s="9">
        <f t="shared" si="113"/>
        <v>2.4478672799270344E-2</v>
      </c>
      <c r="AB329" s="9">
        <f t="shared" si="102"/>
        <v>2.4478672799270344E-2</v>
      </c>
    </row>
    <row r="330" spans="1:28">
      <c r="A330" s="53" t="str">
        <f>'Dane sieci'!A330</f>
        <v>K25</v>
      </c>
      <c r="B330" s="53" t="str">
        <f>'Dane sieci'!B330</f>
        <v>K24</v>
      </c>
      <c r="C330" s="59"/>
      <c r="D330" s="31">
        <f>'Dane sieci'!C330</f>
        <v>350</v>
      </c>
      <c r="E330" s="31" t="str">
        <f>'Dane sieci'!D330</f>
        <v>P</v>
      </c>
      <c r="F330" s="55">
        <f>'Dane sieci'!E330</f>
        <v>2535</v>
      </c>
      <c r="G330" s="55">
        <f>'Dane sieci'!J330</f>
        <v>28</v>
      </c>
      <c r="H330" s="56">
        <f>H329+H197</f>
        <v>504.38475900979847</v>
      </c>
      <c r="I330" s="56">
        <f t="shared" si="93"/>
        <v>453.94628310881865</v>
      </c>
      <c r="J330" s="55">
        <f t="shared" si="110"/>
        <v>344.4</v>
      </c>
      <c r="K330" s="57">
        <f t="shared" si="95"/>
        <v>1.4177964527015792</v>
      </c>
      <c r="L330" s="58">
        <f t="shared" si="111"/>
        <v>46.015371592383687</v>
      </c>
      <c r="M330" s="56">
        <f t="shared" si="96"/>
        <v>116.64896698669264</v>
      </c>
      <c r="N330" s="56">
        <f t="shared" si="97"/>
        <v>26.86752847754699</v>
      </c>
      <c r="O330" s="59">
        <f t="shared" si="98"/>
        <v>143.51649546423963</v>
      </c>
      <c r="P330" s="59">
        <f>MAX(P197,P329)+O330</f>
        <v>1248.411511380375</v>
      </c>
      <c r="S330" s="16">
        <f t="shared" si="99"/>
        <v>0.15</v>
      </c>
      <c r="T330" s="23">
        <f t="shared" si="100"/>
        <v>1738103.946744811</v>
      </c>
      <c r="U330" s="9">
        <f t="shared" si="101"/>
        <v>3.6821733314547559E-5</v>
      </c>
      <c r="V330" s="9">
        <f t="shared" si="113"/>
        <v>2.1012419383314242E-2</v>
      </c>
      <c r="W330" s="9">
        <f t="shared" si="113"/>
        <v>1.6479018998133872E-2</v>
      </c>
      <c r="X330" s="9">
        <f t="shared" si="113"/>
        <v>1.6516035391683913E-2</v>
      </c>
      <c r="Y330" s="9">
        <f t="shared" si="113"/>
        <v>1.6515673852002366E-2</v>
      </c>
      <c r="Z330" s="9">
        <f t="shared" si="113"/>
        <v>1.6515677377400933E-2</v>
      </c>
      <c r="AA330" s="9">
        <f t="shared" si="113"/>
        <v>1.6515677343023977E-2</v>
      </c>
      <c r="AB330" s="9">
        <f t="shared" si="102"/>
        <v>1.6515677343023977E-2</v>
      </c>
    </row>
    <row r="331" spans="1:28">
      <c r="A331" s="53" t="str">
        <f>'Dane sieci'!A331</f>
        <v>K24</v>
      </c>
      <c r="B331" s="53" t="str">
        <f>'Dane sieci'!B331</f>
        <v>K03</v>
      </c>
      <c r="C331" s="59"/>
      <c r="D331" s="31">
        <f>'Dane sieci'!C331</f>
        <v>350</v>
      </c>
      <c r="E331" s="31" t="str">
        <f>'Dane sieci'!D331</f>
        <v>P</v>
      </c>
      <c r="F331" s="55">
        <f>'Dane sieci'!E331</f>
        <v>210</v>
      </c>
      <c r="G331" s="55">
        <f>'Dane sieci'!J331</f>
        <v>7.9</v>
      </c>
      <c r="H331" s="56">
        <f>H330</f>
        <v>504.38475900979847</v>
      </c>
      <c r="I331" s="56">
        <f t="shared" si="93"/>
        <v>453.94628310881865</v>
      </c>
      <c r="J331" s="55">
        <f t="shared" si="110"/>
        <v>344.4</v>
      </c>
      <c r="K331" s="57">
        <f t="shared" si="95"/>
        <v>1.4177964527015792</v>
      </c>
      <c r="L331" s="58">
        <f t="shared" si="111"/>
        <v>46.015371592383687</v>
      </c>
      <c r="M331" s="56">
        <f t="shared" si="96"/>
        <v>9.6632280344005732</v>
      </c>
      <c r="N331" s="56">
        <f t="shared" si="97"/>
        <v>7.5804812490221876</v>
      </c>
      <c r="O331" s="59">
        <f t="shared" si="98"/>
        <v>17.24370928342276</v>
      </c>
      <c r="P331" s="59">
        <f>P330+O331</f>
        <v>1265.6552206637978</v>
      </c>
      <c r="S331" s="16">
        <f t="shared" si="99"/>
        <v>0.15</v>
      </c>
      <c r="T331" s="23">
        <f t="shared" si="100"/>
        <v>1738103.946744811</v>
      </c>
      <c r="U331" s="9">
        <f t="shared" si="101"/>
        <v>3.6821733314547559E-5</v>
      </c>
      <c r="V331" s="9">
        <f t="shared" si="113"/>
        <v>2.1012419383314242E-2</v>
      </c>
      <c r="W331" s="9">
        <f t="shared" si="113"/>
        <v>1.6479018998133872E-2</v>
      </c>
      <c r="X331" s="9">
        <f t="shared" si="113"/>
        <v>1.6516035391683913E-2</v>
      </c>
      <c r="Y331" s="9">
        <f t="shared" si="113"/>
        <v>1.6515673852002366E-2</v>
      </c>
      <c r="Z331" s="9">
        <f t="shared" si="113"/>
        <v>1.6515677377400933E-2</v>
      </c>
      <c r="AA331" s="9">
        <f t="shared" si="113"/>
        <v>1.6515677343023977E-2</v>
      </c>
      <c r="AB331" s="9">
        <f t="shared" si="102"/>
        <v>1.6515677343023977E-2</v>
      </c>
    </row>
    <row r="332" spans="1:28">
      <c r="A332" s="26" t="str">
        <f>'Dane sieci'!A332</f>
        <v>W090</v>
      </c>
      <c r="B332" s="26" t="str">
        <f>'Dane sieci'!B332</f>
        <v>RED1</v>
      </c>
      <c r="C332" s="29">
        <f>VLOOKUP(A332,'Dane węzłów'!$A$3:$E$243,4,FALSE)</f>
        <v>70.557483297572333</v>
      </c>
      <c r="D332" s="22">
        <f>'Dane sieci'!C332</f>
        <v>100</v>
      </c>
      <c r="E332" s="22" t="str">
        <f>'Dane sieci'!D332</f>
        <v>P</v>
      </c>
      <c r="F332" s="27">
        <f>'Dane sieci'!E332</f>
        <v>905</v>
      </c>
      <c r="G332" s="27">
        <f>'Dane sieci'!J332</f>
        <v>5</v>
      </c>
      <c r="H332" s="28">
        <f>VLOOKUP(A332,'Dane węzłów'!$A$3:$E$243,2,FALSE)</f>
        <v>7.4208915040059056</v>
      </c>
      <c r="I332" s="28">
        <f t="shared" si="93"/>
        <v>6.6788023536053149</v>
      </c>
      <c r="J332" s="27">
        <f t="shared" si="110"/>
        <v>107.1</v>
      </c>
      <c r="K332" s="19">
        <f t="shared" si="95"/>
        <v>0.21570258829541941</v>
      </c>
      <c r="L332" s="24">
        <f t="shared" si="111"/>
        <v>4.9383973542564608</v>
      </c>
      <c r="M332" s="28">
        <f t="shared" si="96"/>
        <v>4.4692496056020969</v>
      </c>
      <c r="N332" s="28">
        <f t="shared" si="97"/>
        <v>0.11105104069298105</v>
      </c>
      <c r="O332" s="29">
        <f t="shared" si="98"/>
        <v>4.5803006462950782</v>
      </c>
      <c r="P332" s="29">
        <f>C332+O332</f>
        <v>75.137783943867404</v>
      </c>
      <c r="S332" s="16">
        <f t="shared" si="99"/>
        <v>0.15</v>
      </c>
      <c r="T332" s="23">
        <f t="shared" si="100"/>
        <v>82232.509665178586</v>
      </c>
      <c r="U332" s="9">
        <f t="shared" si="101"/>
        <v>7.7828100176663883E-4</v>
      </c>
      <c r="V332" s="9">
        <f t="shared" si="113"/>
        <v>3.1166714581397654E-2</v>
      </c>
      <c r="W332" s="9">
        <f t="shared" si="113"/>
        <v>2.3533510598177359E-2</v>
      </c>
      <c r="X332" s="9">
        <f t="shared" si="113"/>
        <v>2.3826490709581826E-2</v>
      </c>
      <c r="Y332" s="9">
        <f t="shared" si="113"/>
        <v>2.3812882420628415E-2</v>
      </c>
      <c r="Z332" s="9">
        <f t="shared" si="113"/>
        <v>2.3813509310125165E-2</v>
      </c>
      <c r="AA332" s="9">
        <f t="shared" si="113"/>
        <v>2.3813480420372866E-2</v>
      </c>
      <c r="AB332" s="9">
        <f t="shared" si="102"/>
        <v>2.3813480420372866E-2</v>
      </c>
    </row>
    <row r="333" spans="1:28">
      <c r="A333" s="26" t="str">
        <f>'Dane sieci'!A333</f>
        <v>RED1</v>
      </c>
      <c r="B333" s="26" t="str">
        <f>'Dane sieci'!B333</f>
        <v>RED2</v>
      </c>
      <c r="C333" s="29"/>
      <c r="D333" s="22">
        <f>'Dane sieci'!C333</f>
        <v>125</v>
      </c>
      <c r="E333" s="22" t="str">
        <f>'Dane sieci'!D333</f>
        <v>T</v>
      </c>
      <c r="F333" s="27">
        <f>'Dane sieci'!E333</f>
        <v>305</v>
      </c>
      <c r="G333" s="27">
        <f>'Dane sieci'!J333</f>
        <v>10</v>
      </c>
      <c r="H333" s="28">
        <f>H332</f>
        <v>7.4208915040059056</v>
      </c>
      <c r="I333" s="28">
        <f t="shared" si="93"/>
        <v>6.6788023536053149</v>
      </c>
      <c r="J333" s="27">
        <f t="shared" si="110"/>
        <v>125</v>
      </c>
      <c r="K333" s="19">
        <f t="shared" si="95"/>
        <v>0.15834861605181835</v>
      </c>
      <c r="L333" s="24">
        <f t="shared" si="111"/>
        <v>3.1247334251074306</v>
      </c>
      <c r="M333" s="28">
        <f t="shared" si="96"/>
        <v>0.95304369465776628</v>
      </c>
      <c r="N333" s="28">
        <f t="shared" si="97"/>
        <v>0.11969347057771335</v>
      </c>
      <c r="O333" s="29">
        <f t="shared" si="98"/>
        <v>1.0727371652354796</v>
      </c>
      <c r="P333" s="29">
        <f>P332+O333</f>
        <v>76.210521109102885</v>
      </c>
      <c r="S333" s="16">
        <f t="shared" si="99"/>
        <v>0.7</v>
      </c>
      <c r="T333" s="23">
        <f t="shared" si="100"/>
        <v>70456.814281125015</v>
      </c>
      <c r="U333" s="9">
        <f t="shared" si="101"/>
        <v>9.0835784519915832E-4</v>
      </c>
      <c r="V333" s="9">
        <f t="shared" si="113"/>
        <v>3.7850268852611238E-2</v>
      </c>
      <c r="W333" s="9">
        <f t="shared" si="113"/>
        <v>3.2547895066965288E-2</v>
      </c>
      <c r="X333" s="9">
        <f t="shared" si="113"/>
        <v>3.2634203668040325E-2</v>
      </c>
      <c r="Y333" s="9">
        <f t="shared" si="113"/>
        <v>3.2632635865106917E-2</v>
      </c>
      <c r="Z333" s="9">
        <f t="shared" si="113"/>
        <v>3.263266429003036E-2</v>
      </c>
      <c r="AA333" s="9">
        <f t="shared" si="113"/>
        <v>3.2632663774656741E-2</v>
      </c>
      <c r="AB333" s="9">
        <f t="shared" si="102"/>
        <v>3.2632663774656741E-2</v>
      </c>
    </row>
    <row r="334" spans="1:28">
      <c r="A334" s="26" t="str">
        <f>'Dane sieci'!A334</f>
        <v>RED2</v>
      </c>
      <c r="B334" s="26" t="str">
        <f>'Dane sieci'!B334</f>
        <v>K22/01</v>
      </c>
      <c r="C334" s="29"/>
      <c r="D334" s="22">
        <f>'Dane sieci'!C334</f>
        <v>125</v>
      </c>
      <c r="E334" s="22" t="str">
        <f>'Dane sieci'!D334</f>
        <v>P</v>
      </c>
      <c r="F334" s="27">
        <f>'Dane sieci'!E334</f>
        <v>70</v>
      </c>
      <c r="G334" s="27">
        <f>'Dane sieci'!J334</f>
        <v>6.5</v>
      </c>
      <c r="H334" s="28">
        <f>H333</f>
        <v>7.4208915040059056</v>
      </c>
      <c r="I334" s="28">
        <f t="shared" ref="I334:I400" si="114">$C$6*H334</f>
        <v>6.6788023536053149</v>
      </c>
      <c r="J334" s="27">
        <f t="shared" si="110"/>
        <v>132.5</v>
      </c>
      <c r="K334" s="19">
        <f t="shared" ref="K334:K399" si="115">I334/3.6/$F$5/(PI()*J334^2/4)*10^6</f>
        <v>0.14092970456730003</v>
      </c>
      <c r="L334" s="24">
        <f t="shared" si="111"/>
        <v>1.6845931104404008</v>
      </c>
      <c r="M334" s="28">
        <f t="shared" ref="M334:M399" si="116">L334*F334/1000</f>
        <v>0.11792151773082805</v>
      </c>
      <c r="N334" s="28">
        <f t="shared" ref="N334:N399" si="117">G334*$F$5*K334^2/2000</f>
        <v>6.1625485724122554E-2</v>
      </c>
      <c r="O334" s="29">
        <f t="shared" ref="O334:O399" si="118">M334+N334</f>
        <v>0.17954700345495062</v>
      </c>
      <c r="P334" s="29">
        <f>P333+O334</f>
        <v>76.390068112557842</v>
      </c>
      <c r="S334" s="16">
        <f t="shared" ref="S334:S399" si="119">IF(E334="T",0.7,0.15)</f>
        <v>0.15</v>
      </c>
      <c r="T334" s="23">
        <f t="shared" ref="T334:T399" si="120">K334*J334/1000/$F$4</f>
        <v>66468.692718042454</v>
      </c>
      <c r="U334" s="9">
        <f t="shared" ref="U334:U399" si="121">64/T334</f>
        <v>9.6285931591110797E-4</v>
      </c>
      <c r="V334" s="9">
        <f t="shared" si="113"/>
        <v>3.1491584161970045E-2</v>
      </c>
      <c r="W334" s="9">
        <f t="shared" si="113"/>
        <v>2.3156759696849039E-2</v>
      </c>
      <c r="X334" s="9">
        <f t="shared" si="113"/>
        <v>2.3566368276518795E-2</v>
      </c>
      <c r="Y334" s="9">
        <f t="shared" si="113"/>
        <v>2.3541736136636657E-2</v>
      </c>
      <c r="Z334" s="9">
        <f t="shared" si="113"/>
        <v>2.354320084054061E-2</v>
      </c>
      <c r="AA334" s="9">
        <f t="shared" si="113"/>
        <v>2.3543113686142928E-2</v>
      </c>
      <c r="AB334" s="9">
        <f t="shared" ref="AB334:AB399" si="122">IF(T334&lt;=2300,U334,AA334)</f>
        <v>2.3543113686142928E-2</v>
      </c>
    </row>
    <row r="335" spans="1:28">
      <c r="A335" s="26" t="str">
        <f>'Dane sieci'!A335</f>
        <v>W197</v>
      </c>
      <c r="B335" s="26" t="str">
        <f>'Dane sieci'!B335</f>
        <v>K22/01</v>
      </c>
      <c r="C335" s="29">
        <f>VLOOKUP(A335,'Dane węzłów'!$A$3:$E$243,4,FALSE)</f>
        <v>80.967287979388033</v>
      </c>
      <c r="D335" s="22">
        <f>'Dane sieci'!C335</f>
        <v>40</v>
      </c>
      <c r="E335" s="22" t="str">
        <f>'Dane sieci'!D335</f>
        <v>P</v>
      </c>
      <c r="F335" s="27">
        <f>'Dane sieci'!E335</f>
        <v>140</v>
      </c>
      <c r="G335" s="27">
        <f>'Dane sieci'!J335</f>
        <v>6.5</v>
      </c>
      <c r="H335" s="28">
        <f>VLOOKUP(A335,'Dane węzłów'!$A$3:$E$243,2,FALSE)</f>
        <v>1.5023123520854593</v>
      </c>
      <c r="I335" s="28">
        <f t="shared" si="114"/>
        <v>1.3520811168769133</v>
      </c>
      <c r="J335" s="27">
        <f t="shared" si="110"/>
        <v>43.1</v>
      </c>
      <c r="K335" s="19">
        <f t="shared" si="115"/>
        <v>0.26963974868485485</v>
      </c>
      <c r="L335" s="24">
        <f t="shared" si="111"/>
        <v>24.106208961167773</v>
      </c>
      <c r="M335" s="28">
        <f t="shared" si="116"/>
        <v>3.374869254563488</v>
      </c>
      <c r="N335" s="28">
        <f t="shared" si="117"/>
        <v>0.22559169102192395</v>
      </c>
      <c r="O335" s="29">
        <f t="shared" si="118"/>
        <v>3.6004609455854117</v>
      </c>
      <c r="P335" s="29">
        <f>C335+O335</f>
        <v>84.567748924973444</v>
      </c>
      <c r="S335" s="16">
        <f t="shared" si="119"/>
        <v>0.15</v>
      </c>
      <c r="T335" s="23">
        <f t="shared" si="120"/>
        <v>41367.55960912248</v>
      </c>
      <c r="U335" s="9">
        <f t="shared" si="121"/>
        <v>1.5471060078169696E-3</v>
      </c>
      <c r="V335" s="9">
        <f t="shared" si="113"/>
        <v>3.6828290345393144E-2</v>
      </c>
      <c r="W335" s="9">
        <f t="shared" si="113"/>
        <v>2.9693431665824218E-2</v>
      </c>
      <c r="X335" s="9">
        <f t="shared" si="113"/>
        <v>2.9946169774044087E-2</v>
      </c>
      <c r="Y335" s="9">
        <f t="shared" si="113"/>
        <v>2.9935776773119975E-2</v>
      </c>
      <c r="Z335" s="9">
        <f t="shared" si="113"/>
        <v>2.9936201682828734E-2</v>
      </c>
      <c r="AA335" s="9">
        <f t="shared" si="113"/>
        <v>2.9936184306605659E-2</v>
      </c>
      <c r="AB335" s="9">
        <f t="shared" si="122"/>
        <v>2.9936184306605659E-2</v>
      </c>
    </row>
    <row r="336" spans="1:28">
      <c r="A336" s="26" t="str">
        <f>'Dane sieci'!A336</f>
        <v>K22/01</v>
      </c>
      <c r="B336" s="26" t="s">
        <v>321</v>
      </c>
      <c r="C336" s="29"/>
      <c r="D336" s="22">
        <f>'Dane sieci'!C336</f>
        <v>125</v>
      </c>
      <c r="E336" s="22" t="str">
        <f>'Dane sieci'!D336</f>
        <v>T</v>
      </c>
      <c r="F336" s="27">
        <f>'Dane sieci'!E336</f>
        <v>205</v>
      </c>
      <c r="G336" s="27">
        <f>'Dane sieci'!J336</f>
        <v>13.9</v>
      </c>
      <c r="H336" s="28">
        <f>H334+H335</f>
        <v>8.9232038560913658</v>
      </c>
      <c r="I336" s="28">
        <f t="shared" si="114"/>
        <v>8.0308834704822303</v>
      </c>
      <c r="J336" s="27">
        <f t="shared" si="110"/>
        <v>125</v>
      </c>
      <c r="K336" s="19">
        <f t="shared" si="115"/>
        <v>0.19040528763930467</v>
      </c>
      <c r="L336" s="24">
        <f t="shared" si="111"/>
        <v>4.4906524135160844</v>
      </c>
      <c r="M336" s="28">
        <f t="shared" si="116"/>
        <v>0.92058374477079719</v>
      </c>
      <c r="N336" s="28">
        <f t="shared" si="117"/>
        <v>0.24055518678085686</v>
      </c>
      <c r="O336" s="29">
        <f t="shared" si="118"/>
        <v>1.161138931551654</v>
      </c>
      <c r="P336" s="29">
        <f>MAX(P334,P335)+O336</f>
        <v>85.728887856525091</v>
      </c>
      <c r="S336" s="16">
        <f t="shared" si="119"/>
        <v>0.7</v>
      </c>
      <c r="T336" s="23">
        <f t="shared" si="120"/>
        <v>84720.348834350458</v>
      </c>
      <c r="U336" s="9">
        <f t="shared" si="121"/>
        <v>7.5542654014723262E-4</v>
      </c>
      <c r="V336" s="9">
        <f t="shared" si="113"/>
        <v>3.7350740769216031E-2</v>
      </c>
      <c r="W336" s="9">
        <f t="shared" si="113"/>
        <v>3.2367365767402442E-2</v>
      </c>
      <c r="X336" s="9">
        <f t="shared" si="113"/>
        <v>3.2436468047477962E-2</v>
      </c>
      <c r="Y336" s="9">
        <f t="shared" si="113"/>
        <v>3.2435404112308039E-2</v>
      </c>
      <c r="Z336" s="9">
        <f t="shared" si="113"/>
        <v>3.2435420467887791E-2</v>
      </c>
      <c r="AA336" s="9">
        <f t="shared" si="113"/>
        <v>3.2435420216452023E-2</v>
      </c>
      <c r="AB336" s="9">
        <f t="shared" si="122"/>
        <v>3.2435420216452023E-2</v>
      </c>
    </row>
    <row r="337" spans="1:28">
      <c r="A337" s="26" t="str">
        <f>'Dane sieci'!A337</f>
        <v>W095</v>
      </c>
      <c r="B337" s="26" t="str">
        <f>'Dane sieci'!B337</f>
        <v>RED</v>
      </c>
      <c r="C337" s="29">
        <f>VLOOKUP(A337,'Dane węzłów'!$A$3:$E$243,4,FALSE)</f>
        <v>59.394363418307812</v>
      </c>
      <c r="D337" s="22">
        <f>'Dane sieci'!C337</f>
        <v>125</v>
      </c>
      <c r="E337" s="22" t="str">
        <f>'Dane sieci'!D337</f>
        <v>T</v>
      </c>
      <c r="F337" s="27">
        <f>'Dane sieci'!E337</f>
        <v>115</v>
      </c>
      <c r="G337" s="27">
        <f>'Dane sieci'!J337</f>
        <v>2</v>
      </c>
      <c r="H337" s="28">
        <f>VLOOKUP(A337,'Dane węzłów'!$A$3:$E$243,2,FALSE)</f>
        <v>12.580949196492545</v>
      </c>
      <c r="I337" s="28">
        <f t="shared" si="114"/>
        <v>11.322854276843291</v>
      </c>
      <c r="J337" s="27">
        <f t="shared" si="110"/>
        <v>125</v>
      </c>
      <c r="K337" s="19">
        <f t="shared" si="115"/>
        <v>0.26845506268450697</v>
      </c>
      <c r="L337" s="24">
        <f t="shared" si="111"/>
        <v>8.8472506323805735</v>
      </c>
      <c r="M337" s="28">
        <f t="shared" si="116"/>
        <v>1.017433822723766</v>
      </c>
      <c r="N337" s="28">
        <f t="shared" si="117"/>
        <v>6.8804225170378902E-2</v>
      </c>
      <c r="O337" s="29">
        <f t="shared" si="118"/>
        <v>1.0862380478941449</v>
      </c>
      <c r="P337" s="29">
        <f>C337+O337</f>
        <v>60.480601466201954</v>
      </c>
      <c r="S337" s="16">
        <f t="shared" si="119"/>
        <v>0.7</v>
      </c>
      <c r="T337" s="23">
        <f t="shared" si="120"/>
        <v>119448.39788306368</v>
      </c>
      <c r="U337" s="9">
        <f t="shared" si="121"/>
        <v>5.3579621940726271E-4</v>
      </c>
      <c r="V337" s="9">
        <f t="shared" si="113"/>
        <v>3.6512264245807953E-2</v>
      </c>
      <c r="W337" s="9">
        <f t="shared" si="113"/>
        <v>3.2101910488117766E-2</v>
      </c>
      <c r="X337" s="9">
        <f t="shared" si="113"/>
        <v>3.2146966059204446E-2</v>
      </c>
      <c r="Y337" s="9">
        <f t="shared" si="113"/>
        <v>3.2146459992959037E-2</v>
      </c>
      <c r="Z337" s="9">
        <f t="shared" si="113"/>
        <v>3.2146465671285332E-2</v>
      </c>
      <c r="AA337" s="9">
        <f t="shared" si="113"/>
        <v>3.2146465607570819E-2</v>
      </c>
      <c r="AB337" s="9">
        <f t="shared" si="122"/>
        <v>3.2146465607570819E-2</v>
      </c>
    </row>
    <row r="338" spans="1:28">
      <c r="A338" s="26" t="str">
        <f>'Dane sieci'!A338</f>
        <v>RED</v>
      </c>
      <c r="B338" s="26" t="str">
        <f>'Dane sieci'!B338</f>
        <v>K23/01</v>
      </c>
      <c r="C338" s="29"/>
      <c r="D338" s="22">
        <f>'Dane sieci'!C338</f>
        <v>125</v>
      </c>
      <c r="E338" s="22" t="str">
        <f>'Dane sieci'!D338</f>
        <v>P</v>
      </c>
      <c r="F338" s="27">
        <f>'Dane sieci'!E338</f>
        <v>145</v>
      </c>
      <c r="G338" s="27">
        <f>'Dane sieci'!J338</f>
        <v>10.5</v>
      </c>
      <c r="H338" s="28">
        <f>H337</f>
        <v>12.580949196492545</v>
      </c>
      <c r="I338" s="28">
        <f t="shared" si="114"/>
        <v>11.322854276843291</v>
      </c>
      <c r="J338" s="27">
        <f t="shared" si="110"/>
        <v>132.5</v>
      </c>
      <c r="K338" s="19">
        <f t="shared" si="115"/>
        <v>0.23892405009301079</v>
      </c>
      <c r="L338" s="24">
        <f t="shared" si="111"/>
        <v>4.6008985217685741</v>
      </c>
      <c r="M338" s="28">
        <f t="shared" si="116"/>
        <v>0.66713028565644317</v>
      </c>
      <c r="N338" s="28">
        <f t="shared" si="117"/>
        <v>0.28612180149765992</v>
      </c>
      <c r="O338" s="29">
        <f t="shared" si="118"/>
        <v>0.95325208715410303</v>
      </c>
      <c r="P338" s="29">
        <f>P337+O338</f>
        <v>61.433853553356059</v>
      </c>
      <c r="S338" s="16">
        <f t="shared" si="119"/>
        <v>0.15</v>
      </c>
      <c r="T338" s="23">
        <f t="shared" si="120"/>
        <v>112687.16781421099</v>
      </c>
      <c r="U338" s="9">
        <f t="shared" si="121"/>
        <v>5.6794399257169856E-4</v>
      </c>
      <c r="V338" s="9">
        <f t="shared" ref="V338:AA347" si="123">(1/(-2*LOG(2.51/$T338/U338^0.5+$S338/$J338/3.71)))^2</f>
        <v>2.9590586691432188E-2</v>
      </c>
      <c r="W338" s="9">
        <f t="shared" si="123"/>
        <v>2.2119478281049827E-2</v>
      </c>
      <c r="X338" s="9">
        <f t="shared" si="123"/>
        <v>2.2382420141900151E-2</v>
      </c>
      <c r="Y338" s="9">
        <f t="shared" si="123"/>
        <v>2.2371131155705729E-2</v>
      </c>
      <c r="Z338" s="9">
        <f t="shared" si="123"/>
        <v>2.2371612010102907E-2</v>
      </c>
      <c r="AA338" s="9">
        <f t="shared" si="123"/>
        <v>2.2371591521182566E-2</v>
      </c>
      <c r="AB338" s="9">
        <f t="shared" si="122"/>
        <v>2.2371591521182566E-2</v>
      </c>
    </row>
    <row r="339" spans="1:28">
      <c r="A339" s="26" t="str">
        <f>'Dane sieci'!A339</f>
        <v>W094</v>
      </c>
      <c r="B339" s="26" t="str">
        <f>'Dane sieci'!B339</f>
        <v>K23/01</v>
      </c>
      <c r="C339" s="29">
        <f>VLOOKUP(A339,'Dane węzłów'!$A$3:$E$243,4,FALSE)</f>
        <v>79.054033079711274</v>
      </c>
      <c r="D339" s="22">
        <f>'Dane sieci'!C339</f>
        <v>32</v>
      </c>
      <c r="E339" s="22" t="str">
        <f>'Dane sieci'!D339</f>
        <v>T</v>
      </c>
      <c r="F339" s="27">
        <f>'Dane sieci'!E339</f>
        <v>10</v>
      </c>
      <c r="G339" s="27">
        <f>'Dane sieci'!J339</f>
        <v>5.5</v>
      </c>
      <c r="H339" s="28">
        <f>VLOOKUP(A339,'Dane węzłów'!$A$3:$E$243,2,FALSE)</f>
        <v>0.27357404954730014</v>
      </c>
      <c r="I339" s="28">
        <f t="shared" si="114"/>
        <v>0.24621664459257012</v>
      </c>
      <c r="J339" s="27">
        <f t="shared" si="110"/>
        <v>34.200000000000003</v>
      </c>
      <c r="K339" s="19">
        <f t="shared" si="115"/>
        <v>7.798317318198357E-2</v>
      </c>
      <c r="L339" s="24">
        <f t="shared" si="111"/>
        <v>4.4815405967073652</v>
      </c>
      <c r="M339" s="28">
        <f t="shared" si="116"/>
        <v>4.4815405967073653E-2</v>
      </c>
      <c r="N339" s="28">
        <f t="shared" si="117"/>
        <v>1.5966378152056215E-2</v>
      </c>
      <c r="O339" s="29">
        <f t="shared" si="118"/>
        <v>6.0781784119129864E-2</v>
      </c>
      <c r="P339" s="29">
        <f>C339+O339</f>
        <v>79.114814863830404</v>
      </c>
      <c r="S339" s="16">
        <f t="shared" si="119"/>
        <v>0.7</v>
      </c>
      <c r="T339" s="23">
        <f t="shared" si="120"/>
        <v>9493.4862671013507</v>
      </c>
      <c r="U339" s="9">
        <f t="shared" si="121"/>
        <v>6.7414644314370657E-3</v>
      </c>
      <c r="V339" s="9">
        <f t="shared" si="123"/>
        <v>5.8990379658347768E-2</v>
      </c>
      <c r="W339" s="9">
        <f t="shared" si="123"/>
        <v>5.2600479120294433E-2</v>
      </c>
      <c r="X339" s="9">
        <f t="shared" si="123"/>
        <v>5.280384700547424E-2</v>
      </c>
      <c r="Y339" s="9">
        <f t="shared" si="123"/>
        <v>5.2796824018968791E-2</v>
      </c>
      <c r="Z339" s="9">
        <f t="shared" si="123"/>
        <v>5.2797065885600958E-2</v>
      </c>
      <c r="AA339" s="9">
        <f t="shared" si="123"/>
        <v>5.2797057555103277E-2</v>
      </c>
      <c r="AB339" s="9">
        <f t="shared" si="122"/>
        <v>5.2797057555103277E-2</v>
      </c>
    </row>
    <row r="340" spans="1:28">
      <c r="A340" s="26" t="str">
        <f>'Dane sieci'!A340</f>
        <v>K23/01</v>
      </c>
      <c r="B340" s="26" t="str">
        <f>'Dane sieci'!B340</f>
        <v xml:space="preserve">K23 </v>
      </c>
      <c r="C340" s="29"/>
      <c r="D340" s="22">
        <f>'Dane sieci'!C340</f>
        <v>125</v>
      </c>
      <c r="E340" s="22" t="str">
        <f>'Dane sieci'!D340</f>
        <v>T</v>
      </c>
      <c r="F340" s="27">
        <f>'Dane sieci'!E340</f>
        <v>240</v>
      </c>
      <c r="G340" s="27">
        <f>'Dane sieci'!J340</f>
        <v>11.9</v>
      </c>
      <c r="H340" s="28">
        <f>H338+H339</f>
        <v>12.854523246039845</v>
      </c>
      <c r="I340" s="28">
        <f t="shared" si="114"/>
        <v>11.569070921435861</v>
      </c>
      <c r="J340" s="27">
        <f t="shared" si="110"/>
        <v>125</v>
      </c>
      <c r="K340" s="19">
        <f t="shared" si="115"/>
        <v>0.27429264596006375</v>
      </c>
      <c r="L340" s="24">
        <f t="shared" si="111"/>
        <v>9.2318377749540801</v>
      </c>
      <c r="M340" s="28">
        <f t="shared" si="116"/>
        <v>2.2156410659889794</v>
      </c>
      <c r="N340" s="28">
        <f t="shared" si="117"/>
        <v>0.42738296227905015</v>
      </c>
      <c r="O340" s="29">
        <f t="shared" si="118"/>
        <v>2.6430240282680293</v>
      </c>
      <c r="P340" s="29">
        <f>MAX(P338,P339)+O340</f>
        <v>81.757838892098434</v>
      </c>
      <c r="S340" s="16">
        <f t="shared" si="119"/>
        <v>0.7</v>
      </c>
      <c r="T340" s="23">
        <f t="shared" si="120"/>
        <v>122045.81572574259</v>
      </c>
      <c r="U340" s="9">
        <f t="shared" si="121"/>
        <v>5.2439323396238945E-4</v>
      </c>
      <c r="V340" s="9">
        <f t="shared" si="123"/>
        <v>3.6463518899623827E-2</v>
      </c>
      <c r="W340" s="9">
        <f t="shared" si="123"/>
        <v>3.2087908613414561E-2</v>
      </c>
      <c r="X340" s="9">
        <f t="shared" si="123"/>
        <v>3.2131750549352203E-2</v>
      </c>
      <c r="Y340" s="9">
        <f t="shared" si="123"/>
        <v>3.213126787540773E-2</v>
      </c>
      <c r="Z340" s="9">
        <f t="shared" si="123"/>
        <v>3.2131273184052872E-2</v>
      </c>
      <c r="AA340" s="9">
        <f t="shared" si="123"/>
        <v>3.2131273125665591E-2</v>
      </c>
      <c r="AB340" s="9">
        <f t="shared" si="122"/>
        <v>3.2131273125665591E-2</v>
      </c>
    </row>
    <row r="341" spans="1:28">
      <c r="A341" s="26" t="str">
        <f>'Dane sieci'!A341</f>
        <v>W098</v>
      </c>
      <c r="B341" s="26" t="str">
        <f>'Dane sieci'!B341</f>
        <v>K23/02</v>
      </c>
      <c r="C341" s="29">
        <f>VLOOKUP(A341,'Dane węzłów'!$A$3:$E$243,4,FALSE)</f>
        <v>72.439840977631874</v>
      </c>
      <c r="D341" s="22">
        <f>'Dane sieci'!C341</f>
        <v>125</v>
      </c>
      <c r="E341" s="22" t="str">
        <f>'Dane sieci'!D341</f>
        <v>T</v>
      </c>
      <c r="F341" s="27">
        <f>'Dane sieci'!E341</f>
        <v>240</v>
      </c>
      <c r="G341" s="27">
        <f>'Dane sieci'!J341</f>
        <v>8</v>
      </c>
      <c r="H341" s="28">
        <f>VLOOKUP(A341,'Dane węzłów'!$A$3:$E$243,2,FALSE)</f>
        <v>8.2445392200348024</v>
      </c>
      <c r="I341" s="28">
        <f t="shared" si="114"/>
        <v>7.4200852980313226</v>
      </c>
      <c r="J341" s="27">
        <f t="shared" si="110"/>
        <v>125</v>
      </c>
      <c r="K341" s="19">
        <f t="shared" si="115"/>
        <v>0.17592379227923149</v>
      </c>
      <c r="L341" s="24">
        <f t="shared" si="111"/>
        <v>3.8430693856949185</v>
      </c>
      <c r="M341" s="28">
        <f t="shared" si="116"/>
        <v>0.92233665256678043</v>
      </c>
      <c r="N341" s="28">
        <f t="shared" si="117"/>
        <v>0.11819008887185527</v>
      </c>
      <c r="O341" s="29">
        <f t="shared" si="118"/>
        <v>1.0405267414386357</v>
      </c>
      <c r="P341" s="29">
        <f>C341+O341</f>
        <v>73.480367719070514</v>
      </c>
      <c r="S341" s="16">
        <f t="shared" si="119"/>
        <v>0.7</v>
      </c>
      <c r="T341" s="23">
        <f t="shared" si="120"/>
        <v>78276.844277520242</v>
      </c>
      <c r="U341" s="9">
        <f t="shared" si="121"/>
        <v>8.17610885961325E-4</v>
      </c>
      <c r="V341" s="9">
        <f t="shared" si="123"/>
        <v>3.756064070583548E-2</v>
      </c>
      <c r="W341" s="9">
        <f t="shared" si="123"/>
        <v>3.2441171304377625E-2</v>
      </c>
      <c r="X341" s="9">
        <f t="shared" si="123"/>
        <v>3.2517241234704813E-2</v>
      </c>
      <c r="Y341" s="9">
        <f t="shared" si="123"/>
        <v>3.2515983438279071E-2</v>
      </c>
      <c r="Z341" s="9">
        <f t="shared" si="123"/>
        <v>3.2516004200388367E-2</v>
      </c>
      <c r="AA341" s="9">
        <f t="shared" si="123"/>
        <v>3.2516003857664184E-2</v>
      </c>
      <c r="AB341" s="9">
        <f t="shared" si="122"/>
        <v>3.2516003857664184E-2</v>
      </c>
    </row>
    <row r="342" spans="1:28">
      <c r="A342" s="26" t="str">
        <f>'Dane sieci'!A342</f>
        <v>W097</v>
      </c>
      <c r="B342" s="26" t="str">
        <f>'Dane sieci'!B342</f>
        <v>K23/02</v>
      </c>
      <c r="C342" s="29">
        <f>VLOOKUP(A342,'Dane węzłów'!$A$3:$E$243,4,FALSE)</f>
        <v>43.685992279339018</v>
      </c>
      <c r="D342" s="22">
        <f>'Dane sieci'!C342</f>
        <v>50</v>
      </c>
      <c r="E342" s="22" t="str">
        <f>'Dane sieci'!D342</f>
        <v>T</v>
      </c>
      <c r="F342" s="27">
        <f>'Dane sieci'!E342</f>
        <v>30</v>
      </c>
      <c r="G342" s="27">
        <f>'Dane sieci'!J342</f>
        <v>5.5</v>
      </c>
      <c r="H342" s="28">
        <f>VLOOKUP(A342,'Dane węzłów'!$A$3:$E$243,2,FALSE)</f>
        <v>1.4813197311406052</v>
      </c>
      <c r="I342" s="28">
        <f t="shared" si="114"/>
        <v>1.3331877580265448</v>
      </c>
      <c r="J342" s="27">
        <f t="shared" si="110"/>
        <v>51.2</v>
      </c>
      <c r="K342" s="19">
        <f t="shared" si="115"/>
        <v>0.1884026910176976</v>
      </c>
      <c r="L342" s="24">
        <f t="shared" si="111"/>
        <v>14.434028347091969</v>
      </c>
      <c r="M342" s="28">
        <f t="shared" si="116"/>
        <v>0.43302085041275906</v>
      </c>
      <c r="N342" s="28">
        <f t="shared" si="117"/>
        <v>9.3192037823405002E-2</v>
      </c>
      <c r="O342" s="29">
        <f t="shared" si="118"/>
        <v>0.52621288823616408</v>
      </c>
      <c r="P342" s="29">
        <f>C342+O342</f>
        <v>44.212205167575185</v>
      </c>
      <c r="S342" s="16">
        <f t="shared" si="119"/>
        <v>0.7</v>
      </c>
      <c r="T342" s="23">
        <f t="shared" si="120"/>
        <v>34336.480688953561</v>
      </c>
      <c r="U342" s="9">
        <f t="shared" si="121"/>
        <v>1.8639068045371793E-3</v>
      </c>
      <c r="V342" s="9">
        <f t="shared" si="123"/>
        <v>4.8544064022859448E-2</v>
      </c>
      <c r="W342" s="9">
        <f t="shared" si="123"/>
        <v>4.3543938545380426E-2</v>
      </c>
      <c r="X342" s="9">
        <f t="shared" si="123"/>
        <v>4.3616682522707305E-2</v>
      </c>
      <c r="Y342" s="9">
        <f t="shared" si="123"/>
        <v>4.3615536514192116E-2</v>
      </c>
      <c r="Z342" s="9">
        <f t="shared" si="123"/>
        <v>4.3615554546470633E-2</v>
      </c>
      <c r="AA342" s="9">
        <f t="shared" si="123"/>
        <v>4.3615554262729901E-2</v>
      </c>
      <c r="AB342" s="9">
        <f t="shared" si="122"/>
        <v>4.3615554262729901E-2</v>
      </c>
    </row>
    <row r="343" spans="1:28">
      <c r="A343" s="26" t="str">
        <f>'Dane sieci'!A343</f>
        <v>W096</v>
      </c>
      <c r="B343" s="26" t="str">
        <f>'Dane sieci'!B343</f>
        <v>K23/02</v>
      </c>
      <c r="C343" s="29">
        <f>VLOOKUP(A343,'Dane węzłów'!$A$3:$E$243,4,FALSE)</f>
        <v>74.702150128312212</v>
      </c>
      <c r="D343" s="22">
        <f>'Dane sieci'!C343</f>
        <v>100</v>
      </c>
      <c r="E343" s="22" t="str">
        <f>'Dane sieci'!D343</f>
        <v>T</v>
      </c>
      <c r="F343" s="27">
        <f>'Dane sieci'!E343</f>
        <v>130</v>
      </c>
      <c r="G343" s="27">
        <f>'Dane sieci'!J343</f>
        <v>11.9</v>
      </c>
      <c r="H343" s="28">
        <f>VLOOKUP(A343,'Dane węzłów'!$A$3:$E$243,2,FALSE)</f>
        <v>11.446351632604319</v>
      </c>
      <c r="I343" s="28">
        <f t="shared" si="114"/>
        <v>10.301716469343887</v>
      </c>
      <c r="J343" s="27">
        <f t="shared" si="110"/>
        <v>100</v>
      </c>
      <c r="K343" s="19">
        <f t="shared" si="115"/>
        <v>0.38163245339334895</v>
      </c>
      <c r="L343" s="24">
        <f t="shared" si="111"/>
        <v>23.808934500208782</v>
      </c>
      <c r="M343" s="28">
        <f t="shared" si="116"/>
        <v>3.0951614850271416</v>
      </c>
      <c r="N343" s="28">
        <f t="shared" si="117"/>
        <v>0.82733133919272883</v>
      </c>
      <c r="O343" s="29">
        <f t="shared" si="118"/>
        <v>3.9224928242198702</v>
      </c>
      <c r="P343" s="29">
        <f>C343+O343</f>
        <v>78.624642952532085</v>
      </c>
      <c r="S343" s="16">
        <f t="shared" si="119"/>
        <v>0.7</v>
      </c>
      <c r="T343" s="23">
        <f t="shared" si="120"/>
        <v>135845.11219769018</v>
      </c>
      <c r="U343" s="9">
        <f t="shared" si="121"/>
        <v>4.7112479031901608E-4</v>
      </c>
      <c r="V343" s="9">
        <f t="shared" si="123"/>
        <v>3.8070840778085806E-2</v>
      </c>
      <c r="W343" s="9">
        <f t="shared" si="123"/>
        <v>3.4217259920425319E-2</v>
      </c>
      <c r="X343" s="9">
        <f t="shared" si="123"/>
        <v>3.4246041033434482E-2</v>
      </c>
      <c r="Y343" s="9">
        <f t="shared" si="123"/>
        <v>3.4245808385010373E-2</v>
      </c>
      <c r="Z343" s="9">
        <f t="shared" si="123"/>
        <v>3.4245810264428314E-2</v>
      </c>
      <c r="AA343" s="9">
        <f t="shared" si="123"/>
        <v>3.4245810249245612E-2</v>
      </c>
      <c r="AB343" s="9">
        <f t="shared" si="122"/>
        <v>3.4245810249245612E-2</v>
      </c>
    </row>
    <row r="344" spans="1:28">
      <c r="A344" s="26" t="str">
        <f>'Dane sieci'!A344</f>
        <v>K23/02</v>
      </c>
      <c r="B344" s="26" t="str">
        <f>'Dane sieci'!B344</f>
        <v>RED</v>
      </c>
      <c r="C344" s="29"/>
      <c r="D344" s="22">
        <f>'Dane sieci'!C344</f>
        <v>150</v>
      </c>
      <c r="E344" s="22" t="str">
        <f>'Dane sieci'!D344</f>
        <v>T</v>
      </c>
      <c r="F344" s="27">
        <f>'Dane sieci'!E344</f>
        <v>80</v>
      </c>
      <c r="G344" s="27">
        <f>'Dane sieci'!J344</f>
        <v>3</v>
      </c>
      <c r="H344" s="28">
        <f>H341+H342+H343</f>
        <v>21.172210583779727</v>
      </c>
      <c r="I344" s="28">
        <f t="shared" si="114"/>
        <v>19.054989525401755</v>
      </c>
      <c r="J344" s="27">
        <f t="shared" si="110"/>
        <v>150</v>
      </c>
      <c r="K344" s="19">
        <f t="shared" si="115"/>
        <v>0.3137342283839073</v>
      </c>
      <c r="L344" s="24">
        <f t="shared" si="111"/>
        <v>9.4963844020079673</v>
      </c>
      <c r="M344" s="28">
        <f t="shared" si="116"/>
        <v>0.75971075216063744</v>
      </c>
      <c r="N344" s="28">
        <f t="shared" si="117"/>
        <v>0.14095710643439882</v>
      </c>
      <c r="O344" s="29">
        <f t="shared" si="118"/>
        <v>0.90066785859503629</v>
      </c>
      <c r="P344" s="29">
        <f>MAX(P341,P342,P343)+O344</f>
        <v>79.525310811127127</v>
      </c>
      <c r="S344" s="16">
        <f t="shared" si="119"/>
        <v>0.7</v>
      </c>
      <c r="T344" s="23">
        <f t="shared" si="120"/>
        <v>167514.29710488979</v>
      </c>
      <c r="U344" s="9">
        <f t="shared" si="121"/>
        <v>3.8205694144378689E-4</v>
      </c>
      <c r="V344" s="9">
        <f t="shared" si="123"/>
        <v>3.4454288846731733E-2</v>
      </c>
      <c r="W344" s="9">
        <f t="shared" si="123"/>
        <v>3.0280409378773337E-2</v>
      </c>
      <c r="X344" s="9">
        <f t="shared" si="123"/>
        <v>3.0317185510795968E-2</v>
      </c>
      <c r="Y344" s="9">
        <f t="shared" si="123"/>
        <v>3.0316829049115836E-2</v>
      </c>
      <c r="Z344" s="9">
        <f t="shared" si="123"/>
        <v>3.0316832501131125E-2</v>
      </c>
      <c r="AA344" s="9">
        <f t="shared" si="123"/>
        <v>3.031683246770113E-2</v>
      </c>
      <c r="AB344" s="9">
        <f t="shared" si="122"/>
        <v>3.031683246770113E-2</v>
      </c>
    </row>
    <row r="345" spans="1:28">
      <c r="A345" s="26" t="str">
        <f>'Dane sieci'!A345</f>
        <v>RED</v>
      </c>
      <c r="B345" s="26" t="str">
        <f>'Dane sieci'!B345</f>
        <v>OX74</v>
      </c>
      <c r="C345" s="29"/>
      <c r="D345" s="22">
        <f>'Dane sieci'!C345</f>
        <v>150</v>
      </c>
      <c r="E345" s="22" t="str">
        <f>'Dane sieci'!D345</f>
        <v>P</v>
      </c>
      <c r="F345" s="27">
        <f>'Dane sieci'!E345</f>
        <v>255</v>
      </c>
      <c r="G345" s="27">
        <f>'Dane sieci'!J345</f>
        <v>8</v>
      </c>
      <c r="H345" s="28">
        <f>H344</f>
        <v>21.172210583779727</v>
      </c>
      <c r="I345" s="28">
        <f t="shared" si="114"/>
        <v>19.054989525401755</v>
      </c>
      <c r="J345" s="27">
        <f t="shared" si="110"/>
        <v>160.30000000000001</v>
      </c>
      <c r="K345" s="19">
        <f t="shared" si="115"/>
        <v>0.27471183898553875</v>
      </c>
      <c r="L345" s="24">
        <f t="shared" si="111"/>
        <v>4.7455428003100852</v>
      </c>
      <c r="M345" s="28">
        <f t="shared" si="116"/>
        <v>1.2101134140790719</v>
      </c>
      <c r="N345" s="28">
        <f t="shared" si="117"/>
        <v>0.28819514150229442</v>
      </c>
      <c r="O345" s="29">
        <f t="shared" si="118"/>
        <v>1.4983085555813664</v>
      </c>
      <c r="P345" s="29">
        <f>P344+O345</f>
        <v>81.023619366708488</v>
      </c>
      <c r="S345" s="16">
        <f t="shared" si="119"/>
        <v>0.15</v>
      </c>
      <c r="T345" s="23">
        <f t="shared" si="120"/>
        <v>156750.74588729546</v>
      </c>
      <c r="U345" s="9">
        <f t="shared" si="121"/>
        <v>4.0829151808959371E-4</v>
      </c>
      <c r="V345" s="9">
        <f t="shared" si="123"/>
        <v>2.8132727286250134E-2</v>
      </c>
      <c r="W345" s="9">
        <f t="shared" si="123"/>
        <v>2.0897163051716107E-2</v>
      </c>
      <c r="X345" s="9">
        <f t="shared" si="123"/>
        <v>2.1125020998658768E-2</v>
      </c>
      <c r="Y345" s="9">
        <f t="shared" si="123"/>
        <v>2.1116214586575414E-2</v>
      </c>
      <c r="Z345" s="9">
        <f t="shared" si="123"/>
        <v>2.1116552459339674E-2</v>
      </c>
      <c r="AA345" s="9">
        <f t="shared" si="123"/>
        <v>2.1116539492631259E-2</v>
      </c>
      <c r="AB345" s="9">
        <f t="shared" si="122"/>
        <v>2.1116539492631259E-2</v>
      </c>
    </row>
    <row r="346" spans="1:28">
      <c r="A346" s="26" t="str">
        <f>'Dane sieci'!A346</f>
        <v>W191</v>
      </c>
      <c r="B346" s="26" t="str">
        <f>'Dane sieci'!B346</f>
        <v>RED</v>
      </c>
      <c r="C346" s="29">
        <f>VLOOKUP(A346,'Dane węzłów'!$A$3:$E$243,4,FALSE)</f>
        <v>76.380395801514226</v>
      </c>
      <c r="D346" s="22">
        <f>'Dane sieci'!C346</f>
        <v>65</v>
      </c>
      <c r="E346" s="22" t="str">
        <f>'Dane sieci'!D346</f>
        <v>T</v>
      </c>
      <c r="F346" s="27">
        <f>'Dane sieci'!E346</f>
        <v>30</v>
      </c>
      <c r="G346" s="27">
        <f>'Dane sieci'!J346</f>
        <v>7</v>
      </c>
      <c r="H346" s="28">
        <f>VLOOKUP(A346,'Dane węzłów'!$A$3:$E$243,2,FALSE)</f>
        <v>2.5366321855837022</v>
      </c>
      <c r="I346" s="28">
        <f t="shared" si="114"/>
        <v>2.2829689670253321</v>
      </c>
      <c r="J346" s="27">
        <f t="shared" si="110"/>
        <v>69.7</v>
      </c>
      <c r="K346" s="19">
        <f t="shared" si="115"/>
        <v>0.17408853010116696</v>
      </c>
      <c r="L346" s="24">
        <f t="shared" si="111"/>
        <v>8.1528339437590169</v>
      </c>
      <c r="M346" s="28">
        <f t="shared" si="116"/>
        <v>0.24458501831277049</v>
      </c>
      <c r="N346" s="28">
        <f t="shared" si="117"/>
        <v>0.10126987465856761</v>
      </c>
      <c r="O346" s="29">
        <f t="shared" si="118"/>
        <v>0.34585489297133809</v>
      </c>
      <c r="P346" s="29">
        <f>C346+O346</f>
        <v>76.726250694485557</v>
      </c>
      <c r="S346" s="16">
        <f t="shared" si="119"/>
        <v>0.7</v>
      </c>
      <c r="T346" s="23">
        <f t="shared" si="120"/>
        <v>43191.834862234733</v>
      </c>
      <c r="U346" s="9">
        <f t="shared" si="121"/>
        <v>1.481761545999036E-3</v>
      </c>
      <c r="V346" s="9">
        <f t="shared" si="123"/>
        <v>4.4320281547714876E-2</v>
      </c>
      <c r="W346" s="9">
        <f t="shared" si="123"/>
        <v>3.9201339203252548E-2</v>
      </c>
      <c r="X346" s="9">
        <f t="shared" si="123"/>
        <v>3.9280190746739628E-2</v>
      </c>
      <c r="Y346" s="9">
        <f t="shared" si="123"/>
        <v>3.9278862240493824E-2</v>
      </c>
      <c r="Z346" s="9">
        <f t="shared" si="123"/>
        <v>3.9278884590811566E-2</v>
      </c>
      <c r="AA346" s="9">
        <f t="shared" si="123"/>
        <v>3.927888421478852E-2</v>
      </c>
      <c r="AB346" s="9">
        <f t="shared" si="122"/>
        <v>3.927888421478852E-2</v>
      </c>
    </row>
    <row r="347" spans="1:28">
      <c r="A347" s="26" t="str">
        <f>'Dane sieci'!A347</f>
        <v>RED</v>
      </c>
      <c r="B347" s="26" t="str">
        <f>'Dane sieci'!B347</f>
        <v>OX74</v>
      </c>
      <c r="C347" s="29"/>
      <c r="D347" s="22">
        <f>'Dane sieci'!C347</f>
        <v>65</v>
      </c>
      <c r="E347" s="22" t="str">
        <f>'Dane sieci'!D347</f>
        <v>P</v>
      </c>
      <c r="F347" s="27">
        <f>'Dane sieci'!E347</f>
        <v>20</v>
      </c>
      <c r="G347" s="27">
        <f>'Dane sieci'!J347</f>
        <v>5.5</v>
      </c>
      <c r="H347" s="28">
        <f>H346</f>
        <v>2.5366321855837022</v>
      </c>
      <c r="I347" s="28">
        <f t="shared" si="114"/>
        <v>2.2829689670253321</v>
      </c>
      <c r="J347" s="27">
        <f t="shared" si="110"/>
        <v>70.3</v>
      </c>
      <c r="K347" s="19">
        <f t="shared" si="115"/>
        <v>0.17112957214441224</v>
      </c>
      <c r="L347" s="24">
        <f t="shared" si="111"/>
        <v>5.4102806179222931</v>
      </c>
      <c r="M347" s="28">
        <f t="shared" si="116"/>
        <v>0.10820561235844586</v>
      </c>
      <c r="N347" s="28">
        <f t="shared" si="117"/>
        <v>7.6887321936129654E-2</v>
      </c>
      <c r="O347" s="29">
        <f t="shared" si="118"/>
        <v>0.18509293429457552</v>
      </c>
      <c r="P347" s="29">
        <f>P346+O347</f>
        <v>76.911343628780131</v>
      </c>
      <c r="S347" s="16">
        <f t="shared" si="119"/>
        <v>0.15</v>
      </c>
      <c r="T347" s="23">
        <f t="shared" si="120"/>
        <v>42823.199002813097</v>
      </c>
      <c r="U347" s="9">
        <f t="shared" si="121"/>
        <v>1.4945170255915674E-3</v>
      </c>
      <c r="V347" s="9">
        <f t="shared" si="123"/>
        <v>3.481802526342162E-2</v>
      </c>
      <c r="W347" s="9">
        <f t="shared" si="123"/>
        <v>2.6857238018355812E-2</v>
      </c>
      <c r="X347" s="9">
        <f t="shared" si="123"/>
        <v>2.7226473135119736E-2</v>
      </c>
      <c r="Y347" s="9">
        <f t="shared" si="123"/>
        <v>2.7206097964846635E-2</v>
      </c>
      <c r="Z347" s="9">
        <f t="shared" si="123"/>
        <v>2.720721227002116E-2</v>
      </c>
      <c r="AA347" s="9">
        <f t="shared" si="123"/>
        <v>2.7207151299370066E-2</v>
      </c>
      <c r="AB347" s="9">
        <f t="shared" si="122"/>
        <v>2.7207151299370066E-2</v>
      </c>
    </row>
    <row r="348" spans="1:28">
      <c r="A348" s="26" t="str">
        <f>'Dane sieci'!A348</f>
        <v>OX74</v>
      </c>
      <c r="B348" s="26" t="str">
        <f>'Dane sieci'!B348</f>
        <v>K23</v>
      </c>
      <c r="C348" s="29"/>
      <c r="D348" s="22">
        <f>'Dane sieci'!C348</f>
        <v>65</v>
      </c>
      <c r="E348" s="22" t="str">
        <f>'Dane sieci'!D348</f>
        <v>P</v>
      </c>
      <c r="F348" s="27">
        <f>'Dane sieci'!E348</f>
        <v>5</v>
      </c>
      <c r="G348" s="27">
        <f>'Dane sieci'!J348</f>
        <v>6</v>
      </c>
      <c r="H348" s="28">
        <f>H347+H345</f>
        <v>23.708842769363429</v>
      </c>
      <c r="I348" s="28">
        <f t="shared" si="114"/>
        <v>21.337958492427088</v>
      </c>
      <c r="J348" s="27">
        <f t="shared" ref="J348" si="124">IF(E348="T",VLOOKUP(D348,$A$606:$C$629,3),VLOOKUP(D348,$A$606:$C$629,2))</f>
        <v>70.3</v>
      </c>
      <c r="K348" s="19">
        <f t="shared" ref="K348" si="125">I348/3.6/$F$5/(PI()*J348^2/4)*10^6</f>
        <v>1.5994767164978978</v>
      </c>
      <c r="L348" s="24">
        <f t="shared" si="111"/>
        <v>421.25357035056476</v>
      </c>
      <c r="M348" s="28">
        <f t="shared" ref="M348" si="126">L348*F348/1000</f>
        <v>2.1062678517528237</v>
      </c>
      <c r="N348" s="28">
        <f t="shared" ref="N348" si="127">G348*$F$5*K348^2/2000</f>
        <v>7.3273849980734607</v>
      </c>
      <c r="O348" s="29">
        <f t="shared" ref="O348" si="128">M348+N348</f>
        <v>9.4336528498262844</v>
      </c>
      <c r="P348" s="29">
        <f>MAX(P345,P347)+O348</f>
        <v>90.457272216534776</v>
      </c>
      <c r="S348" s="16">
        <f t="shared" ref="S348" si="129">IF(E348="T",0.7,0.15)</f>
        <v>0.15</v>
      </c>
      <c r="T348" s="23">
        <f t="shared" ref="T348" si="130">K348*J348/1000/$F$4</f>
        <v>400250.57547128364</v>
      </c>
      <c r="U348" s="9">
        <f t="shared" si="121"/>
        <v>1.5989983256024511E-4</v>
      </c>
      <c r="V348" s="9">
        <f t="shared" ref="V348:AA357" si="131">(1/(-2*LOG(2.51/$T348/U348^0.5+$S348/$J348/3.71)))^2</f>
        <v>2.8338161643710572E-2</v>
      </c>
      <c r="W348" s="9">
        <f t="shared" si="131"/>
        <v>2.4217187637592067E-2</v>
      </c>
      <c r="X348" s="9">
        <f t="shared" si="131"/>
        <v>2.4249694513579827E-2</v>
      </c>
      <c r="Y348" s="9">
        <f t="shared" si="131"/>
        <v>2.4249406508212275E-2</v>
      </c>
      <c r="Z348" s="9">
        <f t="shared" si="131"/>
        <v>2.42494090573806E-2</v>
      </c>
      <c r="AA348" s="9">
        <f t="shared" si="131"/>
        <v>2.4249409034817423E-2</v>
      </c>
      <c r="AB348" s="9">
        <f t="shared" ref="AB348" si="132">IF(T348&lt;=2300,U348,AA348)</f>
        <v>2.4249409034817423E-2</v>
      </c>
    </row>
    <row r="349" spans="1:28">
      <c r="A349" s="26" t="str">
        <f>'Dane sieci'!A349</f>
        <v>K23</v>
      </c>
      <c r="B349" s="26" t="str">
        <f>'Dane sieci'!B349</f>
        <v xml:space="preserve">K22 </v>
      </c>
      <c r="C349" s="29"/>
      <c r="D349" s="22">
        <f>'Dane sieci'!C349</f>
        <v>150</v>
      </c>
      <c r="E349" s="22" t="str">
        <f>'Dane sieci'!D349</f>
        <v>P</v>
      </c>
      <c r="F349" s="27">
        <f>'Dane sieci'!E349</f>
        <v>10</v>
      </c>
      <c r="G349" s="27">
        <f>'Dane sieci'!J349</f>
        <v>2</v>
      </c>
      <c r="H349" s="28">
        <f>H348+H340</f>
        <v>36.563366015403275</v>
      </c>
      <c r="I349" s="28">
        <f t="shared" si="114"/>
        <v>32.907029413862951</v>
      </c>
      <c r="J349" s="27">
        <f>IF(E349="T",VLOOKUP(D349,$A$606:$C$629,3),VLOOKUP(D349,$A$606:$C$629,2))</f>
        <v>160.30000000000001</v>
      </c>
      <c r="K349" s="19">
        <f t="shared" si="115"/>
        <v>0.47441383023499245</v>
      </c>
      <c r="L349" s="24">
        <f t="shared" si="111"/>
        <v>13.687554995029709</v>
      </c>
      <c r="M349" s="28">
        <f t="shared" si="116"/>
        <v>0.13687554995029708</v>
      </c>
      <c r="N349" s="28">
        <f t="shared" si="117"/>
        <v>0.21487534834905636</v>
      </c>
      <c r="O349" s="29">
        <f t="shared" si="118"/>
        <v>0.35175089829935346</v>
      </c>
      <c r="P349" s="29">
        <f>MAX(P340,P348)+O349</f>
        <v>90.809023114834133</v>
      </c>
      <c r="S349" s="16">
        <f t="shared" si="119"/>
        <v>0.15</v>
      </c>
      <c r="T349" s="23">
        <f t="shared" si="120"/>
        <v>270700.82608452305</v>
      </c>
      <c r="U349" s="9">
        <f t="shared" si="121"/>
        <v>2.3642336421986676E-4</v>
      </c>
      <c r="V349" s="9">
        <f t="shared" si="131"/>
        <v>2.6561709100135434E-2</v>
      </c>
      <c r="W349" s="9">
        <f t="shared" si="131"/>
        <v>2.0293433951349294E-2</v>
      </c>
      <c r="X349" s="9">
        <f t="shared" si="131"/>
        <v>2.0425498623127047E-2</v>
      </c>
      <c r="Y349" s="9">
        <f t="shared" si="131"/>
        <v>2.0422129612668781E-2</v>
      </c>
      <c r="Z349" s="9">
        <f t="shared" si="131"/>
        <v>2.0422215168137917E-2</v>
      </c>
      <c r="AA349" s="9">
        <f t="shared" si="131"/>
        <v>2.0422212995220009E-2</v>
      </c>
      <c r="AB349" s="9">
        <f t="shared" si="122"/>
        <v>2.0422212995220009E-2</v>
      </c>
    </row>
    <row r="350" spans="1:28">
      <c r="A350" s="26" t="str">
        <f>'Dane sieci'!A350</f>
        <v xml:space="preserve">K22  </v>
      </c>
      <c r="B350" s="26" t="str">
        <f>'Dane sieci'!B350</f>
        <v>K21</v>
      </c>
      <c r="C350" s="29"/>
      <c r="D350" s="22">
        <f>'Dane sieci'!C350</f>
        <v>200</v>
      </c>
      <c r="E350" s="22" t="str">
        <f>'Dane sieci'!D350</f>
        <v>T</v>
      </c>
      <c r="F350" s="27">
        <f>'Dane sieci'!E350</f>
        <v>195</v>
      </c>
      <c r="G350" s="27">
        <f>'Dane sieci'!J350</f>
        <v>10</v>
      </c>
      <c r="H350" s="28">
        <f>H349+H336</f>
        <v>45.486569871494638</v>
      </c>
      <c r="I350" s="28">
        <f t="shared" si="114"/>
        <v>40.937912884345174</v>
      </c>
      <c r="J350" s="27">
        <f>IF(E350="T",VLOOKUP(D350,$A$606:$C$629,3),VLOOKUP(D350,$A$606:$C$629,2))</f>
        <v>206.5</v>
      </c>
      <c r="K350" s="19">
        <f t="shared" si="115"/>
        <v>0.35564875442377514</v>
      </c>
      <c r="L350" s="24">
        <f t="shared" si="111"/>
        <v>8.0545315264967314</v>
      </c>
      <c r="M350" s="28">
        <f t="shared" si="116"/>
        <v>1.5706336476668625</v>
      </c>
      <c r="N350" s="28">
        <f t="shared" si="117"/>
        <v>0.60378803107537959</v>
      </c>
      <c r="O350" s="29">
        <f t="shared" si="118"/>
        <v>2.1744216787422421</v>
      </c>
      <c r="P350" s="29">
        <f>MAX(P336,P349)+O350</f>
        <v>92.983444793576382</v>
      </c>
      <c r="S350" s="16">
        <f t="shared" si="119"/>
        <v>0.7</v>
      </c>
      <c r="T350" s="23">
        <f t="shared" si="120"/>
        <v>261420.75557212043</v>
      </c>
      <c r="U350" s="9">
        <f t="shared" si="121"/>
        <v>2.4481606236634014E-4</v>
      </c>
      <c r="V350" s="9">
        <f t="shared" si="131"/>
        <v>3.152499095737326E-2</v>
      </c>
      <c r="W350" s="9">
        <f t="shared" si="131"/>
        <v>2.7516220305867922E-2</v>
      </c>
      <c r="X350" s="9">
        <f t="shared" si="131"/>
        <v>2.754736250046615E-2</v>
      </c>
      <c r="Y350" s="9">
        <f t="shared" si="131"/>
        <v>2.7547094959607714E-2</v>
      </c>
      <c r="Z350" s="9">
        <f t="shared" si="131"/>
        <v>2.7547097256125863E-2</v>
      </c>
      <c r="AA350" s="9">
        <f t="shared" si="131"/>
        <v>2.7547097236412858E-2</v>
      </c>
      <c r="AB350" s="9">
        <f t="shared" si="122"/>
        <v>2.7547097236412858E-2</v>
      </c>
    </row>
    <row r="351" spans="1:28">
      <c r="A351" s="26" t="str">
        <f>'Dane sieci'!A351</f>
        <v>W088</v>
      </c>
      <c r="B351" s="26" t="str">
        <f>'Dane sieci'!B351</f>
        <v>K21/01</v>
      </c>
      <c r="C351" s="29">
        <f>VLOOKUP(A351,'Dane węzłów'!$A$3:$E$243,4,FALSE)</f>
        <v>91.075945698921842</v>
      </c>
      <c r="D351" s="22">
        <f>'Dane sieci'!C351</f>
        <v>100</v>
      </c>
      <c r="E351" s="22" t="str">
        <f>'Dane sieci'!D351</f>
        <v>T</v>
      </c>
      <c r="F351" s="27">
        <f>'Dane sieci'!E351</f>
        <v>220</v>
      </c>
      <c r="G351" s="27">
        <f>'Dane sieci'!J351</f>
        <v>5</v>
      </c>
      <c r="H351" s="28">
        <f>VLOOKUP(A351,'Dane węzłów'!$A$3:$E$243,2,FALSE)</f>
        <v>8.7375754887577202</v>
      </c>
      <c r="I351" s="28">
        <f t="shared" si="114"/>
        <v>7.8638179398819483</v>
      </c>
      <c r="J351" s="27">
        <f t="shared" ref="J351" si="133">IF(E351="T",VLOOKUP(D351,$A$606:$C$629,3),VLOOKUP(D351,$A$606:$C$629,2))</f>
        <v>100</v>
      </c>
      <c r="K351" s="19">
        <f t="shared" ref="K351" si="134">I351/3.6/$F$5/(PI()*J351^2/4)*10^6</f>
        <v>0.29131923232079765</v>
      </c>
      <c r="L351" s="24">
        <f t="shared" si="111"/>
        <v>13.94204836811951</v>
      </c>
      <c r="M351" s="28">
        <f t="shared" ref="M351" si="135">L351*F351/1000</f>
        <v>3.0672506409862921</v>
      </c>
      <c r="N351" s="28">
        <f t="shared" ref="N351" si="136">G351*$F$5*K351^2/2000</f>
        <v>0.20255838872214596</v>
      </c>
      <c r="O351" s="29">
        <f t="shared" ref="O351" si="137">M351+N351</f>
        <v>3.2698090297084379</v>
      </c>
      <c r="P351" s="29">
        <f>C351+O351</f>
        <v>94.345754728630283</v>
      </c>
      <c r="S351" s="16">
        <f t="shared" si="119"/>
        <v>0.7</v>
      </c>
      <c r="T351" s="23">
        <f t="shared" si="120"/>
        <v>103697.40164412711</v>
      </c>
      <c r="U351" s="9">
        <f t="shared" si="121"/>
        <v>6.1718036310724311E-4</v>
      </c>
      <c r="V351" s="9">
        <f t="shared" si="131"/>
        <v>3.8644548773598485E-2</v>
      </c>
      <c r="W351" s="9">
        <f t="shared" si="131"/>
        <v>3.4374454954503204E-2</v>
      </c>
      <c r="X351" s="9">
        <f t="shared" si="131"/>
        <v>3.4415309380851029E-2</v>
      </c>
      <c r="Y351" s="9">
        <f t="shared" si="131"/>
        <v>3.4414883223375256E-2</v>
      </c>
      <c r="Z351" s="9">
        <f t="shared" si="131"/>
        <v>3.4414887664802281E-2</v>
      </c>
      <c r="AA351" s="9">
        <f t="shared" si="131"/>
        <v>3.4414887618513156E-2</v>
      </c>
      <c r="AB351" s="9">
        <f t="shared" si="122"/>
        <v>3.4414887618513156E-2</v>
      </c>
    </row>
    <row r="352" spans="1:28">
      <c r="A352" s="26" t="str">
        <f>'Dane sieci'!A352</f>
        <v>K21/01</v>
      </c>
      <c r="B352" s="26" t="str">
        <f>'Dane sieci'!B352</f>
        <v>K21</v>
      </c>
      <c r="C352" s="29"/>
      <c r="D352" s="22">
        <f>'Dane sieci'!C352</f>
        <v>125</v>
      </c>
      <c r="E352" s="22" t="str">
        <f>'Dane sieci'!D352</f>
        <v>T</v>
      </c>
      <c r="F352" s="27">
        <f>'Dane sieci'!E352</f>
        <v>125</v>
      </c>
      <c r="G352" s="27">
        <f>'Dane sieci'!J352</f>
        <v>11.9</v>
      </c>
      <c r="H352" s="28">
        <f>H351</f>
        <v>8.7375754887577202</v>
      </c>
      <c r="I352" s="28">
        <f t="shared" si="114"/>
        <v>7.8638179398819483</v>
      </c>
      <c r="J352" s="27">
        <f t="shared" ref="J352:J379" si="138">IF(E352="T",VLOOKUP(D352,$A$606:$C$629,3),VLOOKUP(D352,$A$606:$C$629,2))</f>
        <v>125</v>
      </c>
      <c r="K352" s="19">
        <f t="shared" si="115"/>
        <v>0.18644430868531051</v>
      </c>
      <c r="L352" s="24">
        <f t="shared" si="111"/>
        <v>4.30852632503011</v>
      </c>
      <c r="M352" s="28">
        <f t="shared" si="116"/>
        <v>0.53856579062876375</v>
      </c>
      <c r="N352" s="28">
        <f t="shared" si="117"/>
        <v>0.19746364012900658</v>
      </c>
      <c r="O352" s="29">
        <f t="shared" si="118"/>
        <v>0.73602943075777039</v>
      </c>
      <c r="P352" s="29">
        <f>P351+O352</f>
        <v>95.08178415938805</v>
      </c>
      <c r="S352" s="16">
        <f t="shared" si="119"/>
        <v>0.7</v>
      </c>
      <c r="T352" s="23">
        <f t="shared" si="120"/>
        <v>82957.92131530169</v>
      </c>
      <c r="U352" s="9">
        <f t="shared" si="121"/>
        <v>7.7147545388405391E-4</v>
      </c>
      <c r="V352" s="9">
        <f t="shared" si="131"/>
        <v>3.7405883349431117E-2</v>
      </c>
      <c r="W352" s="9">
        <f t="shared" si="131"/>
        <v>3.2386467913930711E-2</v>
      </c>
      <c r="X352" s="9">
        <f t="shared" si="131"/>
        <v>3.2457363764264169E-2</v>
      </c>
      <c r="Y352" s="9">
        <f t="shared" si="131"/>
        <v>3.2456251269932027E-2</v>
      </c>
      <c r="Z352" s="9">
        <f t="shared" si="131"/>
        <v>3.2456268699483252E-2</v>
      </c>
      <c r="AA352" s="9">
        <f t="shared" si="131"/>
        <v>3.2456268426406081E-2</v>
      </c>
      <c r="AB352" s="9">
        <f t="shared" si="122"/>
        <v>3.2456268426406081E-2</v>
      </c>
    </row>
    <row r="353" spans="1:28">
      <c r="A353" s="26" t="s">
        <v>561</v>
      </c>
      <c r="B353" s="26" t="str">
        <f>'Dane sieci'!B353</f>
        <v>K20</v>
      </c>
      <c r="C353" s="29"/>
      <c r="D353" s="22">
        <f>'Dane sieci'!C353</f>
        <v>250</v>
      </c>
      <c r="E353" s="22" t="str">
        <f>'Dane sieci'!D353</f>
        <v>T</v>
      </c>
      <c r="F353" s="27">
        <f>'Dane sieci'!E353</f>
        <v>140</v>
      </c>
      <c r="G353" s="27">
        <f>'Dane sieci'!J353</f>
        <v>6.4</v>
      </c>
      <c r="H353" s="28">
        <f>H352+H350</f>
        <v>54.224145360252358</v>
      </c>
      <c r="I353" s="28">
        <f t="shared" si="114"/>
        <v>48.801730824227121</v>
      </c>
      <c r="J353" s="27">
        <f t="shared" si="138"/>
        <v>259</v>
      </c>
      <c r="K353" s="19">
        <f t="shared" si="115"/>
        <v>0.26950784009682621</v>
      </c>
      <c r="L353" s="24">
        <f t="shared" si="111"/>
        <v>3.4786852078591104</v>
      </c>
      <c r="M353" s="28">
        <f t="shared" si="116"/>
        <v>0.48701592910027547</v>
      </c>
      <c r="N353" s="28">
        <f t="shared" si="117"/>
        <v>0.22190377818868465</v>
      </c>
      <c r="O353" s="29">
        <f t="shared" si="118"/>
        <v>0.70891970728896014</v>
      </c>
      <c r="P353" s="29">
        <f>MAX(P350,P352)+O353</f>
        <v>95.790703866677006</v>
      </c>
      <c r="S353" s="16">
        <f t="shared" si="119"/>
        <v>0.7</v>
      </c>
      <c r="T353" s="23">
        <f t="shared" si="120"/>
        <v>248467.66868747323</v>
      </c>
      <c r="U353" s="9">
        <f t="shared" si="121"/>
        <v>2.5757878414555524E-4</v>
      </c>
      <c r="V353" s="9">
        <f t="shared" si="131"/>
        <v>3.0412128862733964E-2</v>
      </c>
      <c r="W353" s="9">
        <f t="shared" si="131"/>
        <v>2.594177246319632E-2</v>
      </c>
      <c r="X353" s="9">
        <f t="shared" si="131"/>
        <v>2.5985930764127845E-2</v>
      </c>
      <c r="Y353" s="9">
        <f t="shared" si="131"/>
        <v>2.5985440420426113E-2</v>
      </c>
      <c r="Z353" s="9">
        <f t="shared" si="131"/>
        <v>2.5985445858554439E-2</v>
      </c>
      <c r="AA353" s="9">
        <f t="shared" si="131"/>
        <v>2.5985445798242364E-2</v>
      </c>
      <c r="AB353" s="9">
        <f t="shared" si="122"/>
        <v>2.5985445798242364E-2</v>
      </c>
    </row>
    <row r="354" spans="1:28">
      <c r="A354" s="26" t="str">
        <f>'Dane sieci'!A354</f>
        <v>W087</v>
      </c>
      <c r="B354" s="26" t="str">
        <f>'Dane sieci'!B354</f>
        <v>K20</v>
      </c>
      <c r="C354" s="29">
        <f>VLOOKUP(A354,'Dane węzłów'!$A$3:$E$243,4,FALSE)</f>
        <v>73.069483109348681</v>
      </c>
      <c r="D354" s="22">
        <f>'Dane sieci'!C354</f>
        <v>100</v>
      </c>
      <c r="E354" s="22" t="str">
        <f>'Dane sieci'!D354</f>
        <v>T</v>
      </c>
      <c r="F354" s="27">
        <f>'Dane sieci'!E354</f>
        <v>130</v>
      </c>
      <c r="G354" s="27">
        <f>'Dane sieci'!J354</f>
        <v>8.9</v>
      </c>
      <c r="H354" s="28">
        <f>VLOOKUP(A354,'Dane węzłów'!$A$3:$E$243,2,FALSE)</f>
        <v>6.0782749326145549</v>
      </c>
      <c r="I354" s="28">
        <f t="shared" si="114"/>
        <v>5.4704474393530997</v>
      </c>
      <c r="J354" s="27">
        <f t="shared" si="138"/>
        <v>100</v>
      </c>
      <c r="K354" s="19">
        <f t="shared" si="115"/>
        <v>0.20265557527741318</v>
      </c>
      <c r="L354" s="24">
        <f t="shared" si="111"/>
        <v>6.8071200509954224</v>
      </c>
      <c r="M354" s="28">
        <f t="shared" si="116"/>
        <v>0.88492560662940489</v>
      </c>
      <c r="N354" s="28">
        <f t="shared" si="117"/>
        <v>0.17448135877237578</v>
      </c>
      <c r="O354" s="29">
        <f t="shared" si="118"/>
        <v>1.0594069654017806</v>
      </c>
      <c r="P354" s="29">
        <f>C354+O354</f>
        <v>74.128890074750458</v>
      </c>
      <c r="S354" s="16">
        <f t="shared" si="119"/>
        <v>0.7</v>
      </c>
      <c r="T354" s="23">
        <f t="shared" si="120"/>
        <v>72136.866548591672</v>
      </c>
      <c r="U354" s="9">
        <f t="shared" si="121"/>
        <v>8.8720238432992305E-4</v>
      </c>
      <c r="V354" s="9">
        <f t="shared" si="131"/>
        <v>3.9524458981468828E-2</v>
      </c>
      <c r="W354" s="9">
        <f t="shared" si="131"/>
        <v>3.465839542707011E-2</v>
      </c>
      <c r="X354" s="9">
        <f t="shared" si="131"/>
        <v>3.4722899865892103E-2</v>
      </c>
      <c r="Y354" s="9">
        <f t="shared" si="131"/>
        <v>3.4721958430096726E-2</v>
      </c>
      <c r="Z354" s="9">
        <f t="shared" si="131"/>
        <v>3.4721972151681088E-2</v>
      </c>
      <c r="AA354" s="9">
        <f t="shared" si="131"/>
        <v>3.4721971951682744E-2</v>
      </c>
      <c r="AB354" s="9">
        <f t="shared" si="122"/>
        <v>3.4721971951682744E-2</v>
      </c>
    </row>
    <row r="355" spans="1:28">
      <c r="A355" s="26" t="str">
        <f>'Dane sieci'!A355</f>
        <v>K20</v>
      </c>
      <c r="B355" s="26" t="str">
        <f>'Dane sieci'!B355</f>
        <v>K19</v>
      </c>
      <c r="C355" s="29"/>
      <c r="D355" s="22">
        <f>'Dane sieci'!C355</f>
        <v>250</v>
      </c>
      <c r="E355" s="22" t="str">
        <f>'Dane sieci'!D355</f>
        <v>T</v>
      </c>
      <c r="F355" s="27">
        <f>'Dane sieci'!E355</f>
        <v>145</v>
      </c>
      <c r="G355" s="27">
        <f>'Dane sieci'!J355</f>
        <v>8</v>
      </c>
      <c r="H355" s="28">
        <f>H353+H354</f>
        <v>60.302420292866913</v>
      </c>
      <c r="I355" s="28">
        <f t="shared" si="114"/>
        <v>54.272178263580223</v>
      </c>
      <c r="J355" s="27">
        <f t="shared" si="138"/>
        <v>259</v>
      </c>
      <c r="K355" s="19">
        <f t="shared" si="115"/>
        <v>0.29971841764895174</v>
      </c>
      <c r="L355" s="24">
        <f t="shared" si="111"/>
        <v>4.2927395266348647</v>
      </c>
      <c r="M355" s="28">
        <f t="shared" si="116"/>
        <v>0.62244723136205538</v>
      </c>
      <c r="N355" s="28">
        <f t="shared" si="117"/>
        <v>0.34305105941630554</v>
      </c>
      <c r="O355" s="29">
        <f t="shared" si="118"/>
        <v>0.96549829077836091</v>
      </c>
      <c r="P355" s="29">
        <f>MAX(P353,P354)+O355</f>
        <v>96.756202157455363</v>
      </c>
      <c r="S355" s="16">
        <f t="shared" si="119"/>
        <v>0.7</v>
      </c>
      <c r="T355" s="23">
        <f t="shared" si="120"/>
        <v>276319.74071395653</v>
      </c>
      <c r="U355" s="9">
        <f t="shared" si="121"/>
        <v>2.3161573557732947E-4</v>
      </c>
      <c r="V355" s="9">
        <f t="shared" si="131"/>
        <v>3.0189717901545909E-2</v>
      </c>
      <c r="W355" s="9">
        <f t="shared" si="131"/>
        <v>2.5889540078682532E-2</v>
      </c>
      <c r="X355" s="9">
        <f t="shared" si="131"/>
        <v>2.5928176302639359E-2</v>
      </c>
      <c r="Y355" s="9">
        <f t="shared" si="131"/>
        <v>2.5927787505107585E-2</v>
      </c>
      <c r="Z355" s="9">
        <f t="shared" si="131"/>
        <v>2.5927791413320363E-2</v>
      </c>
      <c r="AA355" s="9">
        <f t="shared" si="131"/>
        <v>2.5927791374034375E-2</v>
      </c>
      <c r="AB355" s="9">
        <f t="shared" si="122"/>
        <v>2.5927791374034375E-2</v>
      </c>
    </row>
    <row r="356" spans="1:28">
      <c r="A356" s="26" t="str">
        <f>'Dane sieci'!A356</f>
        <v>W086</v>
      </c>
      <c r="B356" s="26" t="str">
        <f>'Dane sieci'!B356</f>
        <v>K19</v>
      </c>
      <c r="C356" s="29">
        <f>VLOOKUP(A356,'Dane węzłów'!$A$3:$E$243,4,FALSE)</f>
        <v>88.556501598998182</v>
      </c>
      <c r="D356" s="22">
        <f>'Dane sieci'!C356</f>
        <v>100</v>
      </c>
      <c r="E356" s="22" t="str">
        <f>'Dane sieci'!D356</f>
        <v>T</v>
      </c>
      <c r="F356" s="27">
        <f>'Dane sieci'!E356</f>
        <v>120</v>
      </c>
      <c r="G356" s="27">
        <f>'Dane sieci'!J356</f>
        <v>8.5</v>
      </c>
      <c r="H356" s="28">
        <f>VLOOKUP(A356,'Dane węzłów'!$A$3:$E$243,2,FALSE)</f>
        <v>9.7985738169163064</v>
      </c>
      <c r="I356" s="28">
        <f t="shared" si="114"/>
        <v>8.8187164352246761</v>
      </c>
      <c r="J356" s="27">
        <f t="shared" si="138"/>
        <v>100</v>
      </c>
      <c r="K356" s="19">
        <f t="shared" si="115"/>
        <v>0.32669394454508704</v>
      </c>
      <c r="L356" s="24">
        <f t="shared" si="111"/>
        <v>17.494294834183215</v>
      </c>
      <c r="M356" s="28">
        <f t="shared" si="116"/>
        <v>2.0993153801019857</v>
      </c>
      <c r="N356" s="28">
        <f t="shared" si="117"/>
        <v>0.43305495357279256</v>
      </c>
      <c r="O356" s="29">
        <f t="shared" si="118"/>
        <v>2.5323703336747783</v>
      </c>
      <c r="P356" s="29">
        <f>C356+O356</f>
        <v>91.088871932672959</v>
      </c>
      <c r="S356" s="16">
        <f t="shared" si="119"/>
        <v>0.7</v>
      </c>
      <c r="T356" s="23">
        <f t="shared" si="120"/>
        <v>116289.31228574275</v>
      </c>
      <c r="U356" s="9">
        <f t="shared" si="121"/>
        <v>5.5035152192439696E-4</v>
      </c>
      <c r="V356" s="9">
        <f t="shared" si="131"/>
        <v>3.8393097343102311E-2</v>
      </c>
      <c r="W356" s="9">
        <f t="shared" si="131"/>
        <v>3.4302872643825172E-2</v>
      </c>
      <c r="X356" s="9">
        <f t="shared" si="131"/>
        <v>3.4338118316081134E-2</v>
      </c>
      <c r="Y356" s="9">
        <f t="shared" si="131"/>
        <v>3.4337788220882334E-2</v>
      </c>
      <c r="Z356" s="9">
        <f t="shared" si="131"/>
        <v>3.4337791310072079E-2</v>
      </c>
      <c r="AA356" s="9">
        <f t="shared" si="131"/>
        <v>3.4337791281161732E-2</v>
      </c>
      <c r="AB356" s="9">
        <f t="shared" si="122"/>
        <v>3.4337791281161732E-2</v>
      </c>
    </row>
    <row r="357" spans="1:28">
      <c r="A357" s="26" t="str">
        <f>'Dane sieci'!A357</f>
        <v>K19</v>
      </c>
      <c r="B357" s="26" t="str">
        <f>'Dane sieci'!B357</f>
        <v>K18</v>
      </c>
      <c r="C357" s="29"/>
      <c r="D357" s="22">
        <f>'Dane sieci'!C357</f>
        <v>250</v>
      </c>
      <c r="E357" s="22" t="str">
        <f>'Dane sieci'!D357</f>
        <v>T</v>
      </c>
      <c r="F357" s="27">
        <f>'Dane sieci'!E357</f>
        <v>185</v>
      </c>
      <c r="G357" s="27">
        <f>'Dane sieci'!J357</f>
        <v>8</v>
      </c>
      <c r="H357" s="28">
        <f>H355+H356</f>
        <v>70.100994109783215</v>
      </c>
      <c r="I357" s="28">
        <f t="shared" si="114"/>
        <v>63.090894698804895</v>
      </c>
      <c r="J357" s="27">
        <f t="shared" si="138"/>
        <v>259</v>
      </c>
      <c r="K357" s="19">
        <f t="shared" si="115"/>
        <v>0.34841983005262589</v>
      </c>
      <c r="L357" s="24">
        <f t="shared" si="111"/>
        <v>5.784932224246055</v>
      </c>
      <c r="M357" s="28">
        <f t="shared" si="116"/>
        <v>1.0702124614855202</v>
      </c>
      <c r="N357" s="28">
        <f t="shared" si="117"/>
        <v>0.46359381352334422</v>
      </c>
      <c r="O357" s="29">
        <f t="shared" si="118"/>
        <v>1.5338062750088644</v>
      </c>
      <c r="P357" s="29">
        <f>MAX(P355,P356)+O357</f>
        <v>98.290008432464234</v>
      </c>
      <c r="S357" s="16">
        <f t="shared" si="119"/>
        <v>0.7</v>
      </c>
      <c r="T357" s="23">
        <f t="shared" si="120"/>
        <v>321219.08908683003</v>
      </c>
      <c r="U357" s="9">
        <f t="shared" si="121"/>
        <v>1.9924096099624983E-4</v>
      </c>
      <c r="V357" s="9">
        <f t="shared" si="131"/>
        <v>2.9889414032552946E-2</v>
      </c>
      <c r="W357" s="9">
        <f t="shared" si="131"/>
        <v>2.5823725466526132E-2</v>
      </c>
      <c r="X357" s="9">
        <f t="shared" si="131"/>
        <v>2.5855624856407022E-2</v>
      </c>
      <c r="Y357" s="9">
        <f t="shared" si="131"/>
        <v>2.5855345994114539E-2</v>
      </c>
      <c r="Z357" s="9">
        <f t="shared" si="131"/>
        <v>2.5855348429700522E-2</v>
      </c>
      <c r="AA357" s="9">
        <f t="shared" si="131"/>
        <v>2.5855348408427917E-2</v>
      </c>
      <c r="AB357" s="9">
        <f t="shared" si="122"/>
        <v>2.5855348408427917E-2</v>
      </c>
    </row>
    <row r="358" spans="1:28">
      <c r="A358" s="26" t="str">
        <f>'Dane sieci'!A358</f>
        <v>W085</v>
      </c>
      <c r="B358" s="26" t="str">
        <f>'Dane sieci'!B358</f>
        <v>RED</v>
      </c>
      <c r="C358" s="29">
        <f>VLOOKUP(A358,'Dane węzłów'!$A$3:$E$243,4,FALSE)</f>
        <v>96.82619876118909</v>
      </c>
      <c r="D358" s="22">
        <f>'Dane sieci'!C358</f>
        <v>100</v>
      </c>
      <c r="E358" s="22" t="str">
        <f>'Dane sieci'!D358</f>
        <v>T</v>
      </c>
      <c r="F358" s="27">
        <f>'Dane sieci'!E358</f>
        <v>30</v>
      </c>
      <c r="G358" s="27">
        <f>'Dane sieci'!J358</f>
        <v>8.9</v>
      </c>
      <c r="H358" s="28">
        <f>VLOOKUP(A358,'Dane węzłów'!$A$3:$E$243,2,FALSE)</f>
        <v>12.278691187007404</v>
      </c>
      <c r="I358" s="28">
        <f t="shared" si="114"/>
        <v>11.050822068306664</v>
      </c>
      <c r="J358" s="27">
        <f t="shared" si="138"/>
        <v>100</v>
      </c>
      <c r="K358" s="19">
        <f t="shared" si="115"/>
        <v>0.40938346056128999</v>
      </c>
      <c r="L358" s="24">
        <f t="shared" si="111"/>
        <v>27.367629798688906</v>
      </c>
      <c r="M358" s="28">
        <f t="shared" si="116"/>
        <v>0.82102889396066725</v>
      </c>
      <c r="N358" s="28">
        <f t="shared" si="117"/>
        <v>0.71202051678556033</v>
      </c>
      <c r="O358" s="29">
        <f t="shared" si="118"/>
        <v>1.5330494107462276</v>
      </c>
      <c r="P358" s="29">
        <f>C358+O358</f>
        <v>98.35924817193532</v>
      </c>
      <c r="S358" s="16">
        <f t="shared" si="119"/>
        <v>0.7</v>
      </c>
      <c r="T358" s="23">
        <f t="shared" si="120"/>
        <v>145723.30428750775</v>
      </c>
      <c r="U358" s="9">
        <f t="shared" si="121"/>
        <v>4.3918850394532571E-4</v>
      </c>
      <c r="V358" s="9">
        <f t="shared" ref="V358:AA367" si="139">(1/(-2*LOG(2.51/$T358/U358^0.5+$S358/$J358/3.71)))^2</f>
        <v>3.7932109032214667E-2</v>
      </c>
      <c r="W358" s="9">
        <f t="shared" si="139"/>
        <v>3.418250574309057E-2</v>
      </c>
      <c r="X358" s="9">
        <f t="shared" si="139"/>
        <v>3.4208748426883206E-2</v>
      </c>
      <c r="Y358" s="9">
        <f t="shared" si="139"/>
        <v>3.4208550016740488E-2</v>
      </c>
      <c r="Z358" s="9">
        <f t="shared" si="139"/>
        <v>3.4208551515988332E-2</v>
      </c>
      <c r="AA358" s="9">
        <f t="shared" si="139"/>
        <v>3.4208551504659519E-2</v>
      </c>
      <c r="AB358" s="9">
        <f t="shared" si="122"/>
        <v>3.4208551504659519E-2</v>
      </c>
    </row>
    <row r="359" spans="1:28">
      <c r="A359" s="26" t="str">
        <f>'Dane sieci'!A359</f>
        <v>RED</v>
      </c>
      <c r="B359" s="26" t="str">
        <f>'Dane sieci'!B359</f>
        <v>K18/01</v>
      </c>
      <c r="C359" s="29"/>
      <c r="D359" s="22">
        <f>'Dane sieci'!C359</f>
        <v>125</v>
      </c>
      <c r="E359" s="22" t="str">
        <f>'Dane sieci'!D359</f>
        <v>P</v>
      </c>
      <c r="F359" s="27">
        <f>'Dane sieci'!E359</f>
        <v>120</v>
      </c>
      <c r="G359" s="27">
        <f>'Dane sieci'!J359</f>
        <v>10.4</v>
      </c>
      <c r="H359" s="28">
        <f>H358</f>
        <v>12.278691187007404</v>
      </c>
      <c r="I359" s="28">
        <f t="shared" si="114"/>
        <v>11.050822068306664</v>
      </c>
      <c r="J359" s="27">
        <f t="shared" si="138"/>
        <v>132.5</v>
      </c>
      <c r="K359" s="19">
        <f t="shared" si="115"/>
        <v>0.23318388640016519</v>
      </c>
      <c r="L359" s="24">
        <f t="shared" si="111"/>
        <v>4.3912699888417634</v>
      </c>
      <c r="M359" s="28">
        <f t="shared" si="116"/>
        <v>0.52695239866101151</v>
      </c>
      <c r="N359" s="28">
        <f t="shared" si="117"/>
        <v>0.26994316001231916</v>
      </c>
      <c r="O359" s="29">
        <f t="shared" si="118"/>
        <v>0.79689555867333062</v>
      </c>
      <c r="P359" s="29">
        <f>P358+O359</f>
        <v>99.156143730608648</v>
      </c>
      <c r="S359" s="16">
        <f t="shared" si="119"/>
        <v>0.15</v>
      </c>
      <c r="T359" s="23">
        <f t="shared" si="120"/>
        <v>109979.85229245869</v>
      </c>
      <c r="U359" s="9">
        <f t="shared" si="121"/>
        <v>5.819247677275566E-4</v>
      </c>
      <c r="V359" s="9">
        <f t="shared" si="139"/>
        <v>2.967192984948951E-2</v>
      </c>
      <c r="W359" s="9">
        <f t="shared" si="139"/>
        <v>2.2158913989723961E-2</v>
      </c>
      <c r="X359" s="9">
        <f t="shared" si="139"/>
        <v>2.2427708933326952E-2</v>
      </c>
      <c r="Y359" s="9">
        <f t="shared" si="139"/>
        <v>2.2415973777044001E-2</v>
      </c>
      <c r="Z359" s="9">
        <f t="shared" si="139"/>
        <v>2.2416482002876336E-2</v>
      </c>
      <c r="AA359" s="9">
        <f t="shared" si="139"/>
        <v>2.2416459984938308E-2</v>
      </c>
      <c r="AB359" s="9">
        <f t="shared" si="122"/>
        <v>2.2416459984938308E-2</v>
      </c>
    </row>
    <row r="360" spans="1:28">
      <c r="A360" s="26" t="str">
        <f>'Dane sieci'!A360</f>
        <v>W084</v>
      </c>
      <c r="B360" s="26" t="str">
        <f>'Dane sieci'!B360</f>
        <v>K18/01</v>
      </c>
      <c r="C360" s="29">
        <f>VLOOKUP(A360,'Dane węzłów'!$A$3:$E$243,4,FALSE)</f>
        <v>73.470226530476396</v>
      </c>
      <c r="D360" s="22">
        <f>'Dane sieci'!C360</f>
        <v>100</v>
      </c>
      <c r="E360" s="22" t="str">
        <f>'Dane sieci'!D360</f>
        <v>T</v>
      </c>
      <c r="F360" s="27">
        <f>'Dane sieci'!E360</f>
        <v>30</v>
      </c>
      <c r="G360" s="27">
        <f>'Dane sieci'!J360</f>
        <v>8.9</v>
      </c>
      <c r="H360" s="28">
        <f>VLOOKUP(A360,'Dane węzłów'!$A$3:$E$243,2,FALSE)</f>
        <v>8.4857757002968359</v>
      </c>
      <c r="I360" s="28">
        <f t="shared" si="114"/>
        <v>7.6371981302671523</v>
      </c>
      <c r="J360" s="27">
        <f t="shared" si="138"/>
        <v>100</v>
      </c>
      <c r="K360" s="19">
        <f t="shared" si="115"/>
        <v>0.28292398341366709</v>
      </c>
      <c r="L360" s="24">
        <f t="shared" si="111"/>
        <v>13.158105262671853</v>
      </c>
      <c r="M360" s="28">
        <f t="shared" si="116"/>
        <v>0.39474315788015557</v>
      </c>
      <c r="N360" s="28">
        <f t="shared" si="117"/>
        <v>0.34007245020422761</v>
      </c>
      <c r="O360" s="29">
        <f t="shared" si="118"/>
        <v>0.73481560808438318</v>
      </c>
      <c r="P360" s="29">
        <f>C360+O360</f>
        <v>74.205042138560785</v>
      </c>
      <c r="S360" s="16">
        <f t="shared" si="119"/>
        <v>0.7</v>
      </c>
      <c r="T360" s="23">
        <f t="shared" si="120"/>
        <v>100709.04591186128</v>
      </c>
      <c r="U360" s="9">
        <f t="shared" si="121"/>
        <v>6.3549405538020521E-4</v>
      </c>
      <c r="V360" s="9">
        <f t="shared" si="139"/>
        <v>3.8710657601785624E-2</v>
      </c>
      <c r="W360" s="9">
        <f t="shared" si="139"/>
        <v>3.439397488105285E-2</v>
      </c>
      <c r="X360" s="9">
        <f t="shared" si="139"/>
        <v>3.4436387498539403E-2</v>
      </c>
      <c r="Y360" s="9">
        <f t="shared" si="139"/>
        <v>3.4435932808666921E-2</v>
      </c>
      <c r="Z360" s="9">
        <f t="shared" si="139"/>
        <v>3.4435937678823678E-2</v>
      </c>
      <c r="AA360" s="9">
        <f t="shared" si="139"/>
        <v>3.4435937626659203E-2</v>
      </c>
      <c r="AB360" s="9">
        <f t="shared" si="122"/>
        <v>3.4435937626659203E-2</v>
      </c>
    </row>
    <row r="361" spans="1:28">
      <c r="A361" s="26" t="str">
        <f>'Dane sieci'!A361</f>
        <v>K18/01</v>
      </c>
      <c r="B361" s="26" t="str">
        <f>'Dane sieci'!B361</f>
        <v xml:space="preserve">K18 </v>
      </c>
      <c r="C361" s="29"/>
      <c r="D361" s="22">
        <f>'Dane sieci'!C361</f>
        <v>150</v>
      </c>
      <c r="E361" s="22" t="str">
        <f>'Dane sieci'!D361</f>
        <v>T</v>
      </c>
      <c r="F361" s="27">
        <f>'Dane sieci'!E361</f>
        <v>265</v>
      </c>
      <c r="G361" s="27">
        <f>'Dane sieci'!J361</f>
        <v>15.9</v>
      </c>
      <c r="H361" s="28">
        <f>H359+H360</f>
        <v>20.764466887304238</v>
      </c>
      <c r="I361" s="28">
        <f t="shared" si="114"/>
        <v>18.688020198573813</v>
      </c>
      <c r="J361" s="27">
        <f t="shared" si="138"/>
        <v>150</v>
      </c>
      <c r="K361" s="19">
        <f t="shared" si="115"/>
        <v>0.30769219732220315</v>
      </c>
      <c r="L361" s="24">
        <f t="shared" si="111"/>
        <v>9.1375743037948141</v>
      </c>
      <c r="M361" s="28">
        <f t="shared" si="116"/>
        <v>2.4214571905056261</v>
      </c>
      <c r="N361" s="28">
        <f t="shared" si="117"/>
        <v>0.71857483937930777</v>
      </c>
      <c r="O361" s="29">
        <f t="shared" si="118"/>
        <v>3.1400320298849338</v>
      </c>
      <c r="P361" s="29">
        <f>MAX(P359,P360)+O361</f>
        <v>102.29617576049358</v>
      </c>
      <c r="S361" s="16">
        <f t="shared" si="119"/>
        <v>0.7</v>
      </c>
      <c r="T361" s="23">
        <f t="shared" si="120"/>
        <v>164288.23346624605</v>
      </c>
      <c r="U361" s="9">
        <f t="shared" si="121"/>
        <v>3.8955924383439889E-4</v>
      </c>
      <c r="V361" s="9">
        <f t="shared" si="139"/>
        <v>3.4495353436477492E-2</v>
      </c>
      <c r="W361" s="9">
        <f t="shared" si="139"/>
        <v>3.0290910430617629E-2</v>
      </c>
      <c r="X361" s="9">
        <f t="shared" si="139"/>
        <v>3.0328614847238845E-2</v>
      </c>
      <c r="Y361" s="9">
        <f t="shared" si="139"/>
        <v>3.0328242666972392E-2</v>
      </c>
      <c r="Z361" s="9">
        <f t="shared" si="139"/>
        <v>3.0328246337411754E-2</v>
      </c>
      <c r="AA361" s="9">
        <f t="shared" si="139"/>
        <v>3.0328246301213578E-2</v>
      </c>
      <c r="AB361" s="9">
        <f t="shared" si="122"/>
        <v>3.0328246301213578E-2</v>
      </c>
    </row>
    <row r="362" spans="1:28">
      <c r="A362" s="26" t="str">
        <f>'Dane sieci'!A362</f>
        <v xml:space="preserve">K18 </v>
      </c>
      <c r="B362" s="26" t="str">
        <f>'Dane sieci'!B362</f>
        <v>K17</v>
      </c>
      <c r="C362" s="29"/>
      <c r="D362" s="22">
        <f>'Dane sieci'!C362</f>
        <v>250</v>
      </c>
      <c r="E362" s="22" t="str">
        <f>'Dane sieci'!D362</f>
        <v>T</v>
      </c>
      <c r="F362" s="27">
        <f>'Dane sieci'!E362</f>
        <v>140</v>
      </c>
      <c r="G362" s="27">
        <f>'Dane sieci'!J362</f>
        <v>8.4</v>
      </c>
      <c r="H362" s="28">
        <f>H361+H357</f>
        <v>90.865460997087453</v>
      </c>
      <c r="I362" s="28">
        <f t="shared" si="114"/>
        <v>81.778914897378712</v>
      </c>
      <c r="J362" s="27">
        <f t="shared" si="138"/>
        <v>259</v>
      </c>
      <c r="K362" s="19">
        <f t="shared" si="115"/>
        <v>0.45162452944216352</v>
      </c>
      <c r="L362" s="24">
        <f t="shared" si="111"/>
        <v>9.6808847439125199</v>
      </c>
      <c r="M362" s="28">
        <f t="shared" si="116"/>
        <v>1.3553238641477527</v>
      </c>
      <c r="N362" s="28">
        <f t="shared" si="117"/>
        <v>0.81785487342977625</v>
      </c>
      <c r="O362" s="29">
        <f t="shared" si="118"/>
        <v>2.1731787375775289</v>
      </c>
      <c r="P362" s="29">
        <f>MAX(P357,P361)+O362</f>
        <v>104.46935449807111</v>
      </c>
      <c r="S362" s="16">
        <f t="shared" si="119"/>
        <v>0.7</v>
      </c>
      <c r="T362" s="23">
        <f t="shared" si="120"/>
        <v>416366.71464643202</v>
      </c>
      <c r="U362" s="9">
        <f t="shared" si="121"/>
        <v>1.5371065397085635E-4</v>
      </c>
      <c r="V362" s="9">
        <f t="shared" si="139"/>
        <v>2.941084037302949E-2</v>
      </c>
      <c r="W362" s="9">
        <f t="shared" si="139"/>
        <v>2.5729765352614033E-2</v>
      </c>
      <c r="X362" s="9">
        <f t="shared" si="139"/>
        <v>2.5752563438790677E-2</v>
      </c>
      <c r="Y362" s="9">
        <f t="shared" si="139"/>
        <v>2.5752407508204896E-2</v>
      </c>
      <c r="Z362" s="9">
        <f t="shared" si="139"/>
        <v>2.5752408574016533E-2</v>
      </c>
      <c r="AA362" s="9">
        <f t="shared" si="139"/>
        <v>2.5752408566731503E-2</v>
      </c>
      <c r="AB362" s="9">
        <f t="shared" si="122"/>
        <v>2.5752408566731503E-2</v>
      </c>
    </row>
    <row r="363" spans="1:28">
      <c r="A363" s="26" t="str">
        <f>'Dane sieci'!A363</f>
        <v>K17</v>
      </c>
      <c r="B363" s="26" t="str">
        <f>'Dane sieci'!B363</f>
        <v>K16</v>
      </c>
      <c r="C363" s="29"/>
      <c r="D363" s="22">
        <f>'Dane sieci'!C363</f>
        <v>250</v>
      </c>
      <c r="E363" s="22" t="str">
        <f>'Dane sieci'!D363</f>
        <v>T</v>
      </c>
      <c r="F363" s="27">
        <f>'Dane sieci'!E363</f>
        <v>195</v>
      </c>
      <c r="G363" s="27">
        <f>'Dane sieci'!J363</f>
        <v>10.9</v>
      </c>
      <c r="H363" s="28">
        <f>H362</f>
        <v>90.865460997087453</v>
      </c>
      <c r="I363" s="28">
        <f t="shared" si="114"/>
        <v>81.778914897378712</v>
      </c>
      <c r="J363" s="27">
        <f t="shared" si="138"/>
        <v>259</v>
      </c>
      <c r="K363" s="19">
        <f t="shared" si="115"/>
        <v>0.45162452944216352</v>
      </c>
      <c r="L363" s="24">
        <f t="shared" si="111"/>
        <v>9.6808847439125199</v>
      </c>
      <c r="M363" s="28">
        <f t="shared" si="116"/>
        <v>1.8877725250629414</v>
      </c>
      <c r="N363" s="28">
        <f t="shared" si="117"/>
        <v>1.0612640619505429</v>
      </c>
      <c r="O363" s="29">
        <f t="shared" si="118"/>
        <v>2.9490365870134845</v>
      </c>
      <c r="P363" s="29">
        <f>P362+O363</f>
        <v>107.41839108508459</v>
      </c>
      <c r="S363" s="16">
        <f t="shared" si="119"/>
        <v>0.7</v>
      </c>
      <c r="T363" s="23">
        <f t="shared" si="120"/>
        <v>416366.71464643202</v>
      </c>
      <c r="U363" s="9">
        <f t="shared" si="121"/>
        <v>1.5371065397085635E-4</v>
      </c>
      <c r="V363" s="9">
        <f t="shared" si="139"/>
        <v>2.941084037302949E-2</v>
      </c>
      <c r="W363" s="9">
        <f t="shared" si="139"/>
        <v>2.5729765352614033E-2</v>
      </c>
      <c r="X363" s="9">
        <f t="shared" si="139"/>
        <v>2.5752563438790677E-2</v>
      </c>
      <c r="Y363" s="9">
        <f t="shared" si="139"/>
        <v>2.5752407508204896E-2</v>
      </c>
      <c r="Z363" s="9">
        <f t="shared" si="139"/>
        <v>2.5752408574016533E-2</v>
      </c>
      <c r="AA363" s="9">
        <f t="shared" si="139"/>
        <v>2.5752408566731503E-2</v>
      </c>
      <c r="AB363" s="9">
        <f t="shared" si="122"/>
        <v>2.5752408566731503E-2</v>
      </c>
    </row>
    <row r="364" spans="1:28">
      <c r="A364" s="26" t="str">
        <f>'Dane sieci'!A364</f>
        <v>K16</v>
      </c>
      <c r="B364" s="26" t="str">
        <f>'Dane sieci'!B364</f>
        <v>K15</v>
      </c>
      <c r="C364" s="29"/>
      <c r="D364" s="22">
        <f>'Dane sieci'!C364</f>
        <v>300</v>
      </c>
      <c r="E364" s="22" t="str">
        <f>'Dane sieci'!D364</f>
        <v>T</v>
      </c>
      <c r="F364" s="27">
        <f>'Dane sieci'!E364</f>
        <v>195</v>
      </c>
      <c r="G364" s="27">
        <f>'Dane sieci'!J364</f>
        <v>12.9</v>
      </c>
      <c r="H364" s="28">
        <f>H363</f>
        <v>90.865460997087453</v>
      </c>
      <c r="I364" s="28">
        <f t="shared" si="114"/>
        <v>81.778914897378712</v>
      </c>
      <c r="J364" s="27">
        <f t="shared" si="138"/>
        <v>308</v>
      </c>
      <c r="K364" s="19">
        <f t="shared" si="115"/>
        <v>0.31935639504458774</v>
      </c>
      <c r="L364" s="24">
        <f t="shared" si="111"/>
        <v>3.9037498548330034</v>
      </c>
      <c r="M364" s="28">
        <f t="shared" si="116"/>
        <v>0.76123122169243562</v>
      </c>
      <c r="N364" s="28">
        <f t="shared" si="117"/>
        <v>0.62803357281753358</v>
      </c>
      <c r="O364" s="29">
        <f t="shared" si="118"/>
        <v>1.3892647945099692</v>
      </c>
      <c r="P364" s="29">
        <f>P363+O364</f>
        <v>108.80765587959456</v>
      </c>
      <c r="S364" s="16">
        <f t="shared" si="119"/>
        <v>0.7</v>
      </c>
      <c r="T364" s="23">
        <f t="shared" si="120"/>
        <v>350126.55549813603</v>
      </c>
      <c r="U364" s="9">
        <f t="shared" si="121"/>
        <v>1.8279104796534268E-4</v>
      </c>
      <c r="V364" s="9">
        <f t="shared" si="139"/>
        <v>2.8883487450494603E-2</v>
      </c>
      <c r="W364" s="9">
        <f t="shared" si="139"/>
        <v>2.4661489739372721E-2</v>
      </c>
      <c r="X364" s="9">
        <f t="shared" si="139"/>
        <v>2.4697069105720917E-2</v>
      </c>
      <c r="Y364" s="9">
        <f t="shared" si="139"/>
        <v>2.4696732167923098E-2</v>
      </c>
      <c r="Z364" s="9">
        <f t="shared" si="139"/>
        <v>2.4696735355366598E-2</v>
      </c>
      <c r="AA364" s="9">
        <f t="shared" si="139"/>
        <v>2.4696735325212958E-2</v>
      </c>
      <c r="AB364" s="9">
        <f t="shared" si="122"/>
        <v>2.4696735325212958E-2</v>
      </c>
    </row>
    <row r="365" spans="1:28">
      <c r="A365" s="26" t="str">
        <f>'Dane sieci'!A365</f>
        <v>W083</v>
      </c>
      <c r="B365" s="26" t="str">
        <f>'Dane sieci'!B365</f>
        <v>K15</v>
      </c>
      <c r="C365" s="29">
        <f>VLOOKUP(A365,'Dane węzłów'!$A$3:$E$243,4,FALSE)</f>
        <v>79.34738786737384</v>
      </c>
      <c r="D365" s="22">
        <f>'Dane sieci'!C365</f>
        <v>100</v>
      </c>
      <c r="E365" s="22" t="str">
        <f>'Dane sieci'!D365</f>
        <v>T</v>
      </c>
      <c r="F365" s="27">
        <f>'Dane sieci'!E365</f>
        <v>85</v>
      </c>
      <c r="G365" s="27">
        <f>'Dane sieci'!J365</f>
        <v>8.9</v>
      </c>
      <c r="H365" s="28">
        <f>VLOOKUP(A365,'Dane węzłów'!$A$3:$E$243,2,FALSE)</f>
        <v>12.038339076734109</v>
      </c>
      <c r="I365" s="28">
        <f t="shared" si="114"/>
        <v>10.834505169060698</v>
      </c>
      <c r="J365" s="27">
        <f t="shared" si="138"/>
        <v>100</v>
      </c>
      <c r="K365" s="19">
        <f t="shared" si="115"/>
        <v>0.40136988833618126</v>
      </c>
      <c r="L365" s="24">
        <f t="shared" si="111"/>
        <v>26.314563141931508</v>
      </c>
      <c r="M365" s="28">
        <f t="shared" si="116"/>
        <v>2.2367378670641784</v>
      </c>
      <c r="N365" s="28">
        <f t="shared" si="117"/>
        <v>0.68441811780722328</v>
      </c>
      <c r="O365" s="29">
        <f t="shared" si="118"/>
        <v>2.9211559848714019</v>
      </c>
      <c r="P365" s="29">
        <f>C365+O365</f>
        <v>82.268543852245244</v>
      </c>
      <c r="S365" s="16">
        <f t="shared" si="119"/>
        <v>0.7</v>
      </c>
      <c r="T365" s="23">
        <f t="shared" si="120"/>
        <v>142870.80941097229</v>
      </c>
      <c r="U365" s="9">
        <f t="shared" si="121"/>
        <v>4.4795714578687679E-4</v>
      </c>
      <c r="V365" s="9">
        <f t="shared" si="139"/>
        <v>3.7970762816065137E-2</v>
      </c>
      <c r="W365" s="9">
        <f t="shared" si="139"/>
        <v>3.4192062526727594E-2</v>
      </c>
      <c r="X365" s="9">
        <f t="shared" si="139"/>
        <v>3.421899791104055E-2</v>
      </c>
      <c r="Y365" s="9">
        <f t="shared" si="139"/>
        <v>3.4218790388140657E-2</v>
      </c>
      <c r="Z365" s="9">
        <f t="shared" si="139"/>
        <v>3.4218791986065977E-2</v>
      </c>
      <c r="AA365" s="9">
        <f t="shared" si="139"/>
        <v>3.421879197376191E-2</v>
      </c>
      <c r="AB365" s="9">
        <f t="shared" si="122"/>
        <v>3.421879197376191E-2</v>
      </c>
    </row>
    <row r="366" spans="1:28">
      <c r="A366" s="26" t="str">
        <f>'Dane sieci'!A366</f>
        <v>K15</v>
      </c>
      <c r="B366" s="26" t="str">
        <f>'Dane sieci'!B366</f>
        <v>K14</v>
      </c>
      <c r="C366" s="29"/>
      <c r="D366" s="22">
        <f>'Dane sieci'!C366</f>
        <v>300</v>
      </c>
      <c r="E366" s="22" t="str">
        <f>'Dane sieci'!D366</f>
        <v>T</v>
      </c>
      <c r="F366" s="27">
        <f>'Dane sieci'!E366</f>
        <v>215</v>
      </c>
      <c r="G366" s="27">
        <f>'Dane sieci'!J366</f>
        <v>10.4</v>
      </c>
      <c r="H366" s="28">
        <f>H364+H365</f>
        <v>102.90380007382156</v>
      </c>
      <c r="I366" s="28">
        <f t="shared" si="114"/>
        <v>92.613420066439403</v>
      </c>
      <c r="J366" s="27">
        <f t="shared" si="138"/>
        <v>308</v>
      </c>
      <c r="K366" s="19">
        <f t="shared" si="115"/>
        <v>0.36166642712590219</v>
      </c>
      <c r="L366" s="24">
        <f t="shared" si="111"/>
        <v>4.9956331063782846</v>
      </c>
      <c r="M366" s="28">
        <f t="shared" si="116"/>
        <v>1.0740611178713311</v>
      </c>
      <c r="N366" s="28">
        <f t="shared" si="117"/>
        <v>0.64936914125730438</v>
      </c>
      <c r="O366" s="29">
        <f t="shared" si="118"/>
        <v>1.7234302591286355</v>
      </c>
      <c r="P366" s="29">
        <f>MAX(P364,P365)+O366</f>
        <v>110.5310861387232</v>
      </c>
      <c r="S366" s="16">
        <f t="shared" si="119"/>
        <v>0.7</v>
      </c>
      <c r="T366" s="23">
        <f t="shared" si="120"/>
        <v>396513.18193026993</v>
      </c>
      <c r="U366" s="9">
        <f t="shared" si="121"/>
        <v>1.61406992041074E-4</v>
      </c>
      <c r="V366" s="9">
        <f t="shared" si="139"/>
        <v>2.8642975819700055E-2</v>
      </c>
      <c r="W366" s="9">
        <f t="shared" si="139"/>
        <v>2.4612283247122599E-2</v>
      </c>
      <c r="X366" s="9">
        <f t="shared" si="139"/>
        <v>2.4642650492530189E-2</v>
      </c>
      <c r="Y366" s="9">
        <f t="shared" si="139"/>
        <v>2.4642394536161114E-2</v>
      </c>
      <c r="Z366" s="9">
        <f t="shared" si="139"/>
        <v>2.4642396691587021E-2</v>
      </c>
      <c r="AA366" s="9">
        <f t="shared" si="139"/>
        <v>2.4642396673435891E-2</v>
      </c>
      <c r="AB366" s="9">
        <f t="shared" si="122"/>
        <v>2.4642396673435891E-2</v>
      </c>
    </row>
    <row r="367" spans="1:28">
      <c r="A367" s="26" t="str">
        <f>'Dane sieci'!A367</f>
        <v>W082</v>
      </c>
      <c r="B367" s="26" t="str">
        <f>'Dane sieci'!B367</f>
        <v>K14/01</v>
      </c>
      <c r="C367" s="29">
        <f>VLOOKUP(A367,'Dane węzłów'!$A$3:$E$243,4,FALSE)</f>
        <v>75.558968450760347</v>
      </c>
      <c r="D367" s="22">
        <f>'Dane sieci'!C367</f>
        <v>50</v>
      </c>
      <c r="E367" s="22" t="str">
        <f>'Dane sieci'!D367</f>
        <v>T</v>
      </c>
      <c r="F367" s="27">
        <f>'Dane sieci'!E367</f>
        <v>135</v>
      </c>
      <c r="G367" s="27">
        <f>'Dane sieci'!J367</f>
        <v>8.9</v>
      </c>
      <c r="H367" s="28">
        <f>VLOOKUP(A367,'Dane węzłów'!$A$3:$E$243,2,FALSE)</f>
        <v>1.8794827527380669</v>
      </c>
      <c r="I367" s="28">
        <f t="shared" si="114"/>
        <v>1.6915344774642602</v>
      </c>
      <c r="J367" s="27">
        <f t="shared" si="138"/>
        <v>51.2</v>
      </c>
      <c r="K367" s="19">
        <f t="shared" si="115"/>
        <v>0.23904333473270328</v>
      </c>
      <c r="L367" s="24">
        <f t="shared" si="111"/>
        <v>23.082643182571587</v>
      </c>
      <c r="M367" s="28">
        <f t="shared" si="116"/>
        <v>3.116156829647164</v>
      </c>
      <c r="N367" s="28">
        <f t="shared" si="117"/>
        <v>0.24276451151441208</v>
      </c>
      <c r="O367" s="29">
        <f t="shared" si="118"/>
        <v>3.3589213411615759</v>
      </c>
      <c r="P367" s="29">
        <f>C367+O367</f>
        <v>78.917889791921922</v>
      </c>
      <c r="S367" s="16">
        <f t="shared" si="119"/>
        <v>0.7</v>
      </c>
      <c r="T367" s="23">
        <f t="shared" si="120"/>
        <v>43565.762264518387</v>
      </c>
      <c r="U367" s="9">
        <f t="shared" si="121"/>
        <v>1.4690435028179006E-3</v>
      </c>
      <c r="V367" s="9">
        <f t="shared" si="139"/>
        <v>4.7882611377031419E-2</v>
      </c>
      <c r="W367" s="9">
        <f t="shared" si="139"/>
        <v>4.3273760239866642E-2</v>
      </c>
      <c r="X367" s="9">
        <f t="shared" si="139"/>
        <v>4.3327843504125774E-2</v>
      </c>
      <c r="Y367" s="9">
        <f t="shared" si="139"/>
        <v>4.3327159763757388E-2</v>
      </c>
      <c r="Z367" s="9">
        <f t="shared" si="139"/>
        <v>4.3327168399946846E-2</v>
      </c>
      <c r="AA367" s="9">
        <f t="shared" si="139"/>
        <v>4.3327168290863576E-2</v>
      </c>
      <c r="AB367" s="9">
        <f t="shared" si="122"/>
        <v>4.3327168290863576E-2</v>
      </c>
    </row>
    <row r="368" spans="1:28">
      <c r="A368" s="26" t="str">
        <f>'Dane sieci'!A368</f>
        <v>W081</v>
      </c>
      <c r="B368" s="26" t="str">
        <f>'Dane sieci'!B368</f>
        <v>K14/01</v>
      </c>
      <c r="C368" s="29">
        <f>VLOOKUP(A368,'Dane węzłów'!$A$3:$E$243,4,FALSE)</f>
        <v>78.266507983976794</v>
      </c>
      <c r="D368" s="22">
        <f>'Dane sieci'!C368</f>
        <v>125</v>
      </c>
      <c r="E368" s="22" t="str">
        <f>'Dane sieci'!D368</f>
        <v>T</v>
      </c>
      <c r="F368" s="27">
        <f>'Dane sieci'!E368</f>
        <v>20</v>
      </c>
      <c r="G368" s="27">
        <f>'Dane sieci'!J368</f>
        <v>7.9</v>
      </c>
      <c r="H368" s="28">
        <f>VLOOKUP(A368,'Dane węzłów'!$A$3:$E$243,2,FALSE)</f>
        <v>10.085994063257019</v>
      </c>
      <c r="I368" s="28">
        <f t="shared" si="114"/>
        <v>9.0773946569313164</v>
      </c>
      <c r="J368" s="27">
        <f t="shared" si="138"/>
        <v>125</v>
      </c>
      <c r="K368" s="19">
        <f t="shared" si="115"/>
        <v>0.21521716097876717</v>
      </c>
      <c r="L368" s="24">
        <f t="shared" si="111"/>
        <v>5.7171470978572643</v>
      </c>
      <c r="M368" s="28">
        <f t="shared" si="116"/>
        <v>0.11434294195714528</v>
      </c>
      <c r="N368" s="28">
        <f t="shared" si="117"/>
        <v>0.17467180303624766</v>
      </c>
      <c r="O368" s="29">
        <f t="shared" si="118"/>
        <v>0.28901474499339297</v>
      </c>
      <c r="P368" s="29">
        <f>C368+O368</f>
        <v>78.555522728970189</v>
      </c>
      <c r="S368" s="16">
        <f t="shared" si="119"/>
        <v>0.7</v>
      </c>
      <c r="T368" s="23">
        <f t="shared" si="120"/>
        <v>95760.328819229093</v>
      </c>
      <c r="U368" s="9">
        <f t="shared" si="121"/>
        <v>6.6833521552349265E-4</v>
      </c>
      <c r="V368" s="9">
        <f t="shared" ref="V368:AA377" si="140">(1/(-2*LOG(2.51/$T368/U368^0.5+$S368/$J368/3.71)))^2</f>
        <v>3.7038441410047598E-2</v>
      </c>
      <c r="W368" s="9">
        <f t="shared" si="140"/>
        <v>3.2263028019289798E-2</v>
      </c>
      <c r="X368" s="9">
        <f t="shared" si="140"/>
        <v>3.2322468290125764E-2</v>
      </c>
      <c r="Y368" s="9">
        <f t="shared" si="140"/>
        <v>3.2321649638101906E-2</v>
      </c>
      <c r="Z368" s="9">
        <f t="shared" si="140"/>
        <v>3.2321660898036897E-2</v>
      </c>
      <c r="AA368" s="9">
        <f t="shared" si="140"/>
        <v>3.2321660743162214E-2</v>
      </c>
      <c r="AB368" s="9">
        <f t="shared" si="122"/>
        <v>3.2321660743162214E-2</v>
      </c>
    </row>
    <row r="369" spans="1:28">
      <c r="A369" s="26" t="str">
        <f>'Dane sieci'!A369</f>
        <v>K14/01</v>
      </c>
      <c r="B369" s="26" t="str">
        <f>'Dane sieci'!B369</f>
        <v xml:space="preserve">K14 </v>
      </c>
      <c r="C369" s="29"/>
      <c r="D369" s="22">
        <f>'Dane sieci'!C369</f>
        <v>125</v>
      </c>
      <c r="E369" s="22" t="str">
        <f>'Dane sieci'!D369</f>
        <v>T</v>
      </c>
      <c r="F369" s="27">
        <f>'Dane sieci'!E369</f>
        <v>155</v>
      </c>
      <c r="G369" s="27">
        <f>'Dane sieci'!J369</f>
        <v>8.9</v>
      </c>
      <c r="H369" s="28">
        <f>H367+H368</f>
        <v>11.965476815995086</v>
      </c>
      <c r="I369" s="28">
        <f t="shared" si="114"/>
        <v>10.768929134395577</v>
      </c>
      <c r="J369" s="27">
        <f t="shared" si="138"/>
        <v>125</v>
      </c>
      <c r="K369" s="19">
        <f t="shared" si="115"/>
        <v>0.25532197758047587</v>
      </c>
      <c r="L369" s="24">
        <f t="shared" si="111"/>
        <v>8.0119134358341775</v>
      </c>
      <c r="M369" s="28">
        <f t="shared" si="116"/>
        <v>1.2418465825542975</v>
      </c>
      <c r="N369" s="28">
        <f t="shared" si="117"/>
        <v>0.27695443332565173</v>
      </c>
      <c r="O369" s="29">
        <f t="shared" si="118"/>
        <v>1.5188010158799492</v>
      </c>
      <c r="P369" s="29">
        <f>MAX(P367,P368)+O369</f>
        <v>80.436690807801867</v>
      </c>
      <c r="S369" s="16">
        <f t="shared" si="119"/>
        <v>0.7</v>
      </c>
      <c r="T369" s="23">
        <f t="shared" si="120"/>
        <v>113604.86504277584</v>
      </c>
      <c r="U369" s="9">
        <f t="shared" si="121"/>
        <v>5.6335615535392752E-4</v>
      </c>
      <c r="V369" s="9">
        <f t="shared" si="140"/>
        <v>3.6627585408877859E-2</v>
      </c>
      <c r="W369" s="9">
        <f t="shared" si="140"/>
        <v>3.2135657146412561E-2</v>
      </c>
      <c r="X369" s="9">
        <f t="shared" si="140"/>
        <v>3.2183663674518748E-2</v>
      </c>
      <c r="Y369" s="9">
        <f t="shared" si="140"/>
        <v>3.2183098760624834E-2</v>
      </c>
      <c r="Z369" s="9">
        <f t="shared" si="140"/>
        <v>3.218310540096269E-2</v>
      </c>
      <c r="AA369" s="9">
        <f t="shared" si="140"/>
        <v>3.218310532290717E-2</v>
      </c>
      <c r="AB369" s="9">
        <f t="shared" si="122"/>
        <v>3.218310532290717E-2</v>
      </c>
    </row>
    <row r="370" spans="1:28">
      <c r="A370" s="26" t="str">
        <f>'Dane sieci'!A370</f>
        <v xml:space="preserve">K14 </v>
      </c>
      <c r="B370" s="26" t="str">
        <f>'Dane sieci'!B370</f>
        <v>K13A</v>
      </c>
      <c r="C370" s="29"/>
      <c r="D370" s="22">
        <f>'Dane sieci'!C370</f>
        <v>300</v>
      </c>
      <c r="E370" s="22" t="str">
        <f>'Dane sieci'!D370</f>
        <v>T</v>
      </c>
      <c r="F370" s="27">
        <f>'Dane sieci'!E370</f>
        <v>240</v>
      </c>
      <c r="G370" s="27">
        <f>'Dane sieci'!J370</f>
        <v>11.4</v>
      </c>
      <c r="H370" s="28">
        <f>H366+H369</f>
        <v>114.86927688981665</v>
      </c>
      <c r="I370" s="28">
        <f t="shared" si="114"/>
        <v>103.38234920083498</v>
      </c>
      <c r="J370" s="27">
        <f t="shared" si="138"/>
        <v>308</v>
      </c>
      <c r="K370" s="19">
        <f t="shared" si="115"/>
        <v>0.40372037698775631</v>
      </c>
      <c r="L370" s="24">
        <f t="shared" si="111"/>
        <v>6.2140850156322784</v>
      </c>
      <c r="M370" s="28">
        <f t="shared" si="116"/>
        <v>1.4913804037517469</v>
      </c>
      <c r="N370" s="28">
        <f t="shared" si="117"/>
        <v>0.88696831779390661</v>
      </c>
      <c r="O370" s="29">
        <f t="shared" si="118"/>
        <v>2.3783487215456534</v>
      </c>
      <c r="P370" s="29">
        <f>MAX(P366,P369)+O370</f>
        <v>112.90943486026885</v>
      </c>
      <c r="S370" s="16">
        <f t="shared" si="119"/>
        <v>0.7</v>
      </c>
      <c r="T370" s="23">
        <f t="shared" si="120"/>
        <v>442619.05248334451</v>
      </c>
      <c r="U370" s="9">
        <f t="shared" si="121"/>
        <v>1.4459386608173239E-4</v>
      </c>
      <c r="V370" s="9">
        <f t="shared" si="140"/>
        <v>2.8439464797102711E-2</v>
      </c>
      <c r="W370" s="9">
        <f t="shared" si="140"/>
        <v>2.4573244844083294E-2</v>
      </c>
      <c r="X370" s="9">
        <f t="shared" si="140"/>
        <v>2.4599606542159005E-2</v>
      </c>
      <c r="Y370" s="9">
        <f t="shared" si="140"/>
        <v>2.4599406236404189E-2</v>
      </c>
      <c r="Z370" s="9">
        <f t="shared" si="140"/>
        <v>2.4599407757199297E-2</v>
      </c>
      <c r="AA370" s="9">
        <f t="shared" si="140"/>
        <v>2.459940774565279E-2</v>
      </c>
      <c r="AB370" s="9">
        <f t="shared" si="122"/>
        <v>2.459940774565279E-2</v>
      </c>
    </row>
    <row r="371" spans="1:28">
      <c r="A371" s="26" t="str">
        <f>'Dane sieci'!A371</f>
        <v>W204</v>
      </c>
      <c r="B371" s="26" t="str">
        <f>'Dane sieci'!B371</f>
        <v>RED</v>
      </c>
      <c r="C371" s="29">
        <f>VLOOKUP(A371,'Dane węzłów'!$A$3:$E$243,4,FALSE)</f>
        <v>77.094474181093972</v>
      </c>
      <c r="D371" s="22">
        <f>'Dane sieci'!C371</f>
        <v>65</v>
      </c>
      <c r="E371" s="22" t="str">
        <f>'Dane sieci'!D371</f>
        <v>P</v>
      </c>
      <c r="F371" s="27">
        <f>'Dane sieci'!E371</f>
        <v>35</v>
      </c>
      <c r="G371" s="27">
        <f>'Dane sieci'!J371</f>
        <v>3</v>
      </c>
      <c r="H371" s="28">
        <f>VLOOKUP(A371,'Dane węzłów'!$A$3:$E$243,2,FALSE)</f>
        <v>5.6278090192587449</v>
      </c>
      <c r="I371" s="28">
        <f t="shared" si="114"/>
        <v>5.0650281173328704</v>
      </c>
      <c r="J371" s="27">
        <f t="shared" si="138"/>
        <v>70.3</v>
      </c>
      <c r="K371" s="19">
        <f t="shared" si="115"/>
        <v>0.37967055493881102</v>
      </c>
      <c r="L371" s="24">
        <f t="shared" si="111"/>
        <v>24.970366631161159</v>
      </c>
      <c r="M371" s="28">
        <f t="shared" si="116"/>
        <v>0.87396283209064052</v>
      </c>
      <c r="N371" s="28">
        <f t="shared" si="117"/>
        <v>0.20643199254902292</v>
      </c>
      <c r="O371" s="29">
        <f t="shared" si="118"/>
        <v>1.0803948246396635</v>
      </c>
      <c r="P371" s="29">
        <f>C371+O371</f>
        <v>78.17486900573364</v>
      </c>
      <c r="S371" s="16">
        <f t="shared" si="119"/>
        <v>0.15</v>
      </c>
      <c r="T371" s="23">
        <f t="shared" si="120"/>
        <v>95008.171445276836</v>
      </c>
      <c r="U371" s="9">
        <f t="shared" si="121"/>
        <v>6.7362626841905866E-4</v>
      </c>
      <c r="V371" s="9">
        <f t="shared" si="140"/>
        <v>3.1938410377124658E-2</v>
      </c>
      <c r="W371" s="9">
        <f t="shared" si="140"/>
        <v>2.534162679033344E-2</v>
      </c>
      <c r="X371" s="9">
        <f t="shared" si="140"/>
        <v>2.5516092674688951E-2</v>
      </c>
      <c r="Y371" s="9">
        <f t="shared" si="140"/>
        <v>2.5510661386194729E-2</v>
      </c>
      <c r="Z371" s="9">
        <f t="shared" si="140"/>
        <v>2.5510829663169761E-2</v>
      </c>
      <c r="AA371" s="9">
        <f t="shared" si="140"/>
        <v>2.5510824448692338E-2</v>
      </c>
      <c r="AB371" s="9">
        <f t="shared" si="122"/>
        <v>2.5510824448692338E-2</v>
      </c>
    </row>
    <row r="372" spans="1:28">
      <c r="A372" s="26" t="str">
        <f>'Dane sieci'!A372</f>
        <v>RED</v>
      </c>
      <c r="B372" s="26" t="str">
        <f>'Dane sieci'!B372</f>
        <v>K13A</v>
      </c>
      <c r="C372" s="29"/>
      <c r="D372" s="22">
        <f>'Dane sieci'!C372</f>
        <v>100</v>
      </c>
      <c r="E372" s="22" t="str">
        <f>'Dane sieci'!D372</f>
        <v>P</v>
      </c>
      <c r="F372" s="27">
        <f>'Dane sieci'!E372</f>
        <v>650</v>
      </c>
      <c r="G372" s="27">
        <f>'Dane sieci'!J372</f>
        <v>15.9</v>
      </c>
      <c r="H372" s="28">
        <f>H371</f>
        <v>5.6278090192587449</v>
      </c>
      <c r="I372" s="28">
        <f t="shared" si="114"/>
        <v>5.0650281173328704</v>
      </c>
      <c r="J372" s="27">
        <f t="shared" si="138"/>
        <v>107.1</v>
      </c>
      <c r="K372" s="19">
        <f t="shared" si="115"/>
        <v>0.16358317207994733</v>
      </c>
      <c r="L372" s="24">
        <f t="shared" si="111"/>
        <v>2.9167612279085469</v>
      </c>
      <c r="M372" s="28">
        <f t="shared" si="116"/>
        <v>1.8958947981405554</v>
      </c>
      <c r="N372" s="28">
        <f t="shared" si="117"/>
        <v>0.20310297780886172</v>
      </c>
      <c r="O372" s="29">
        <f t="shared" si="118"/>
        <v>2.0989977759494169</v>
      </c>
      <c r="P372" s="29">
        <f>P371+O372</f>
        <v>80.273866781683054</v>
      </c>
      <c r="S372" s="16">
        <f t="shared" si="119"/>
        <v>0.15</v>
      </c>
      <c r="T372" s="23">
        <f t="shared" si="120"/>
        <v>62362.973413659776</v>
      </c>
      <c r="U372" s="9">
        <f t="shared" si="121"/>
        <v>1.0262499764961761E-3</v>
      </c>
      <c r="V372" s="9">
        <f t="shared" si="140"/>
        <v>3.2191062359990551E-2</v>
      </c>
      <c r="W372" s="9">
        <f t="shared" si="140"/>
        <v>2.4103903358293339E-2</v>
      </c>
      <c r="X372" s="9">
        <f t="shared" si="140"/>
        <v>2.4474739023540464E-2</v>
      </c>
      <c r="Y372" s="9">
        <f t="shared" si="140"/>
        <v>2.4454125975187542E-2</v>
      </c>
      <c r="Z372" s="9">
        <f t="shared" si="140"/>
        <v>2.4455260423306781E-2</v>
      </c>
      <c r="AA372" s="9">
        <f t="shared" si="140"/>
        <v>2.4455197954150677E-2</v>
      </c>
      <c r="AB372" s="9">
        <f t="shared" si="122"/>
        <v>2.4455197954150677E-2</v>
      </c>
    </row>
    <row r="373" spans="1:28">
      <c r="A373" s="26" t="str">
        <f>'Dane sieci'!A373</f>
        <v>K13A</v>
      </c>
      <c r="B373" s="26" t="str">
        <f>'Dane sieci'!B373</f>
        <v>RED</v>
      </c>
      <c r="C373" s="29"/>
      <c r="D373" s="22">
        <f>'Dane sieci'!C373</f>
        <v>300</v>
      </c>
      <c r="E373" s="22" t="str">
        <f>'Dane sieci'!D373</f>
        <v>T</v>
      </c>
      <c r="F373" s="27">
        <f>'Dane sieci'!E373</f>
        <v>20</v>
      </c>
      <c r="G373" s="27">
        <f>'Dane sieci'!J373</f>
        <v>3</v>
      </c>
      <c r="H373" s="28">
        <f>H372+H370</f>
        <v>120.49708590907539</v>
      </c>
      <c r="I373" s="28">
        <f t="shared" si="114"/>
        <v>108.44737731816785</v>
      </c>
      <c r="J373" s="27">
        <f t="shared" si="138"/>
        <v>308</v>
      </c>
      <c r="K373" s="19">
        <f t="shared" si="115"/>
        <v>0.42349991456636943</v>
      </c>
      <c r="L373" s="24">
        <f t="shared" si="111"/>
        <v>6.833077937675478</v>
      </c>
      <c r="M373" s="28">
        <f t="shared" si="116"/>
        <v>0.13666155875350955</v>
      </c>
      <c r="N373" s="28">
        <f t="shared" si="117"/>
        <v>0.2568442363638635</v>
      </c>
      <c r="O373" s="29">
        <f t="shared" si="118"/>
        <v>0.39350579511737305</v>
      </c>
      <c r="P373" s="29">
        <f>MAX(P370,P372)+O373</f>
        <v>113.30294065538622</v>
      </c>
      <c r="S373" s="16">
        <f t="shared" si="119"/>
        <v>0.7</v>
      </c>
      <c r="T373" s="23">
        <f t="shared" si="120"/>
        <v>464304.35914763989</v>
      </c>
      <c r="U373" s="9">
        <f t="shared" si="121"/>
        <v>1.3784061841997316E-4</v>
      </c>
      <c r="V373" s="9">
        <f t="shared" si="140"/>
        <v>2.8353575009598966E-2</v>
      </c>
      <c r="W373" s="9">
        <f t="shared" si="140"/>
        <v>2.4557473179034037E-2</v>
      </c>
      <c r="X373" s="9">
        <f t="shared" si="140"/>
        <v>2.4582252609549698E-2</v>
      </c>
      <c r="Y373" s="9">
        <f t="shared" si="140"/>
        <v>2.4582072663364311E-2</v>
      </c>
      <c r="Z373" s="9">
        <f t="shared" si="140"/>
        <v>2.4582073969148167E-2</v>
      </c>
      <c r="AA373" s="9">
        <f t="shared" si="140"/>
        <v>2.4582073959672671E-2</v>
      </c>
      <c r="AB373" s="9">
        <f t="shared" si="122"/>
        <v>2.4582073959672671E-2</v>
      </c>
    </row>
    <row r="374" spans="1:28">
      <c r="A374" s="26" t="str">
        <f>'Dane sieci'!A374</f>
        <v>RED</v>
      </c>
      <c r="B374" s="26" t="str">
        <f>'Dane sieci'!B374</f>
        <v>K13</v>
      </c>
      <c r="C374" s="29"/>
      <c r="D374" s="22">
        <f>'Dane sieci'!C374</f>
        <v>300</v>
      </c>
      <c r="E374" s="22" t="str">
        <f>'Dane sieci'!D374</f>
        <v>P</v>
      </c>
      <c r="F374" s="27">
        <f>'Dane sieci'!E374</f>
        <v>180</v>
      </c>
      <c r="G374" s="27">
        <f>'Dane sieci'!J374</f>
        <v>3</v>
      </c>
      <c r="H374" s="28">
        <f>H373</f>
        <v>120.49708590907539</v>
      </c>
      <c r="I374" s="28">
        <f t="shared" si="114"/>
        <v>108.44737731816785</v>
      </c>
      <c r="J374" s="27">
        <f t="shared" si="138"/>
        <v>312.7</v>
      </c>
      <c r="K374" s="19">
        <f t="shared" si="115"/>
        <v>0.41086485865981182</v>
      </c>
      <c r="L374" s="24">
        <f t="shared" si="111"/>
        <v>4.5379396307590056</v>
      </c>
      <c r="M374" s="28">
        <f t="shared" si="116"/>
        <v>0.81682913353662101</v>
      </c>
      <c r="N374" s="28">
        <f t="shared" si="117"/>
        <v>0.24174704019317914</v>
      </c>
      <c r="O374" s="29">
        <f t="shared" si="118"/>
        <v>1.0585761737298001</v>
      </c>
      <c r="P374" s="29">
        <f>P373+O374</f>
        <v>114.36151682911603</v>
      </c>
      <c r="S374" s="16">
        <f t="shared" si="119"/>
        <v>0.15</v>
      </c>
      <c r="T374" s="23">
        <f t="shared" si="120"/>
        <v>457325.6879356351</v>
      </c>
      <c r="U374" s="9">
        <f t="shared" si="121"/>
        <v>1.399440304543039E-4</v>
      </c>
      <c r="V374" s="9">
        <f t="shared" si="140"/>
        <v>2.4010736982615969E-2</v>
      </c>
      <c r="W374" s="9">
        <f t="shared" si="140"/>
        <v>1.7466556634492019E-2</v>
      </c>
      <c r="X374" s="9">
        <f t="shared" si="140"/>
        <v>1.7613502106674755E-2</v>
      </c>
      <c r="Y374" s="9">
        <f t="shared" si="140"/>
        <v>1.7609374123926855E-2</v>
      </c>
      <c r="Z374" s="9">
        <f t="shared" si="140"/>
        <v>1.7609489418386134E-2</v>
      </c>
      <c r="AA374" s="9">
        <f t="shared" si="140"/>
        <v>1.7609486197693411E-2</v>
      </c>
      <c r="AB374" s="9">
        <f t="shared" si="122"/>
        <v>1.7609486197693411E-2</v>
      </c>
    </row>
    <row r="375" spans="1:28">
      <c r="A375" s="26" t="str">
        <f>'Dane sieci'!A375</f>
        <v xml:space="preserve">K13 </v>
      </c>
      <c r="B375" s="26" t="str">
        <f>'Dane sieci'!B375</f>
        <v>K05</v>
      </c>
      <c r="C375" s="29"/>
      <c r="D375" s="22">
        <f>'Dane sieci'!C375</f>
        <v>300</v>
      </c>
      <c r="E375" s="22" t="str">
        <f>'Dane sieci'!D375</f>
        <v>T</v>
      </c>
      <c r="F375" s="27">
        <f>'Dane sieci'!E375</f>
        <v>720</v>
      </c>
      <c r="G375" s="27">
        <f>'Dane sieci'!J375</f>
        <v>26.9</v>
      </c>
      <c r="H375" s="28">
        <f>H374</f>
        <v>120.49708590907539</v>
      </c>
      <c r="I375" s="28">
        <f t="shared" si="114"/>
        <v>108.44737731816785</v>
      </c>
      <c r="J375" s="27">
        <f t="shared" si="138"/>
        <v>308</v>
      </c>
      <c r="K375" s="19">
        <f t="shared" si="115"/>
        <v>0.42349991456636943</v>
      </c>
      <c r="L375" s="24">
        <f t="shared" si="111"/>
        <v>6.833077937675478</v>
      </c>
      <c r="M375" s="28">
        <f t="shared" si="116"/>
        <v>4.919816115126344</v>
      </c>
      <c r="N375" s="28">
        <f t="shared" si="117"/>
        <v>2.3030366527293089</v>
      </c>
      <c r="O375" s="29">
        <f t="shared" si="118"/>
        <v>7.2228527678556524</v>
      </c>
      <c r="P375" s="29">
        <f>P374+O375</f>
        <v>121.58436959697168</v>
      </c>
      <c r="S375" s="16">
        <f t="shared" si="119"/>
        <v>0.7</v>
      </c>
      <c r="T375" s="23">
        <f t="shared" si="120"/>
        <v>464304.35914763989</v>
      </c>
      <c r="U375" s="9">
        <f t="shared" si="121"/>
        <v>1.3784061841997316E-4</v>
      </c>
      <c r="V375" s="9">
        <f t="shared" si="140"/>
        <v>2.8353575009598966E-2</v>
      </c>
      <c r="W375" s="9">
        <f t="shared" si="140"/>
        <v>2.4557473179034037E-2</v>
      </c>
      <c r="X375" s="9">
        <f t="shared" si="140"/>
        <v>2.4582252609549698E-2</v>
      </c>
      <c r="Y375" s="9">
        <f t="shared" si="140"/>
        <v>2.4582072663364311E-2</v>
      </c>
      <c r="Z375" s="9">
        <f t="shared" si="140"/>
        <v>2.4582073969148167E-2</v>
      </c>
      <c r="AA375" s="9">
        <f t="shared" si="140"/>
        <v>2.4582073959672671E-2</v>
      </c>
      <c r="AB375" s="9">
        <f t="shared" si="122"/>
        <v>2.4582073959672671E-2</v>
      </c>
    </row>
    <row r="376" spans="1:28">
      <c r="A376" s="26" t="str">
        <f>'Dane sieci'!A376</f>
        <v>W075</v>
      </c>
      <c r="B376" s="26" t="str">
        <f>'Dane sieci'!B376</f>
        <v>RED</v>
      </c>
      <c r="C376" s="29">
        <f>VLOOKUP(A376,'Dane węzłów'!$A$3:$E$243,4,FALSE)</f>
        <v>55.082935928377708</v>
      </c>
      <c r="D376" s="22">
        <f>'Dane sieci'!C376</f>
        <v>65</v>
      </c>
      <c r="E376" s="22" t="str">
        <f>'Dane sieci'!D376</f>
        <v>T</v>
      </c>
      <c r="F376" s="27">
        <f>'Dane sieci'!E376</f>
        <v>30</v>
      </c>
      <c r="G376" s="27">
        <f>'Dane sieci'!J376</f>
        <v>3</v>
      </c>
      <c r="H376" s="28">
        <f>VLOOKUP(A376,'Dane węzłów'!$A$3:$E$243,2,FALSE)</f>
        <v>3.459557132621379</v>
      </c>
      <c r="I376" s="28">
        <f t="shared" si="114"/>
        <v>3.1136014193592412</v>
      </c>
      <c r="J376" s="27">
        <f t="shared" si="138"/>
        <v>69.7</v>
      </c>
      <c r="K376" s="19">
        <f t="shared" si="115"/>
        <v>0.23742867390940878</v>
      </c>
      <c r="L376" s="24">
        <f t="shared" si="111"/>
        <v>15.029432576518362</v>
      </c>
      <c r="M376" s="28">
        <f t="shared" si="116"/>
        <v>0.45088297729555088</v>
      </c>
      <c r="N376" s="28">
        <f t="shared" si="117"/>
        <v>8.072898723350963E-2</v>
      </c>
      <c r="O376" s="29">
        <f>M376+N376</f>
        <v>0.53161196452906045</v>
      </c>
      <c r="P376" s="29">
        <f>P375+O376</f>
        <v>122.11598156150075</v>
      </c>
      <c r="S376" s="16">
        <f t="shared" si="119"/>
        <v>0.7</v>
      </c>
      <c r="T376" s="23">
        <f t="shared" si="120"/>
        <v>58906.695743224162</v>
      </c>
      <c r="U376" s="9">
        <f t="shared" si="121"/>
        <v>1.0864639272753929E-3</v>
      </c>
      <c r="V376" s="9">
        <f t="shared" si="140"/>
        <v>4.3476319267168585E-2</v>
      </c>
      <c r="W376" s="9">
        <f t="shared" si="140"/>
        <v>3.8875414175873112E-2</v>
      </c>
      <c r="X376" s="9">
        <f t="shared" si="140"/>
        <v>3.8929122321096639E-2</v>
      </c>
      <c r="Y376" s="9">
        <f t="shared" si="140"/>
        <v>3.892844159753351E-2</v>
      </c>
      <c r="Z376" s="9">
        <f t="shared" si="140"/>
        <v>3.8928450216650236E-2</v>
      </c>
      <c r="AA376" s="9">
        <f t="shared" si="140"/>
        <v>3.8928450107516173E-2</v>
      </c>
      <c r="AB376" s="9">
        <f t="shared" si="122"/>
        <v>3.8928450107516173E-2</v>
      </c>
    </row>
    <row r="377" spans="1:28">
      <c r="A377" s="26" t="str">
        <f>'Dane sieci'!A377</f>
        <v>RED</v>
      </c>
      <c r="B377" s="26" t="str">
        <f>'Dane sieci'!B377</f>
        <v>OX75</v>
      </c>
      <c r="C377" s="29"/>
      <c r="D377" s="22">
        <f>'Dane sieci'!C377</f>
        <v>65</v>
      </c>
      <c r="E377" s="22" t="str">
        <f>'Dane sieci'!D377</f>
        <v>P</v>
      </c>
      <c r="F377" s="27">
        <f>'Dane sieci'!E377</f>
        <v>50</v>
      </c>
      <c r="G377" s="27">
        <f>'Dane sieci'!J377</f>
        <v>2.5</v>
      </c>
      <c r="H377" s="28">
        <f>H376</f>
        <v>3.459557132621379</v>
      </c>
      <c r="I377" s="28">
        <f t="shared" si="114"/>
        <v>3.1136014193592412</v>
      </c>
      <c r="J377" s="27">
        <f t="shared" si="138"/>
        <v>70.3</v>
      </c>
      <c r="K377" s="19">
        <f t="shared" si="115"/>
        <v>0.23339313254767921</v>
      </c>
      <c r="L377" s="24">
        <f t="shared" si="111"/>
        <v>9.7732265620175465</v>
      </c>
      <c r="M377" s="28">
        <f t="shared" si="116"/>
        <v>0.48866132810087731</v>
      </c>
      <c r="N377" s="28">
        <f t="shared" si="117"/>
        <v>6.5006692571036973E-2</v>
      </c>
      <c r="O377" s="29">
        <f t="shared" si="118"/>
        <v>0.55366802067191423</v>
      </c>
      <c r="P377" s="29">
        <f>P376+O377</f>
        <v>122.66964958217267</v>
      </c>
      <c r="S377" s="16">
        <f t="shared" si="119"/>
        <v>0.15</v>
      </c>
      <c r="T377" s="23">
        <f t="shared" si="120"/>
        <v>58403.935893353133</v>
      </c>
      <c r="U377" s="9">
        <f t="shared" si="121"/>
        <v>1.095816557926257E-3</v>
      </c>
      <c r="V377" s="9">
        <f t="shared" si="140"/>
        <v>3.3608656064999395E-2</v>
      </c>
      <c r="W377" s="9">
        <f t="shared" si="140"/>
        <v>2.6153488193826468E-2</v>
      </c>
      <c r="X377" s="9">
        <f t="shared" si="140"/>
        <v>2.6434633362323171E-2</v>
      </c>
      <c r="Y377" s="9">
        <f t="shared" si="140"/>
        <v>2.6422045860864347E-2</v>
      </c>
      <c r="Z377" s="9">
        <f t="shared" si="140"/>
        <v>2.6422605391824908E-2</v>
      </c>
      <c r="AA377" s="9">
        <f t="shared" si="140"/>
        <v>2.6422580511961963E-2</v>
      </c>
      <c r="AB377" s="9">
        <f t="shared" si="122"/>
        <v>2.6422580511961963E-2</v>
      </c>
    </row>
    <row r="378" spans="1:28">
      <c r="A378" s="26" t="str">
        <f>'Dane sieci'!A378</f>
        <v>W076</v>
      </c>
      <c r="B378" s="26" t="str">
        <f>'Dane sieci'!B378</f>
        <v>OX75</v>
      </c>
      <c r="C378" s="29">
        <f>VLOOKUP(A378,'Dane węzłów'!$A$3:$E$243,4,FALSE)</f>
        <v>55.062152128236619</v>
      </c>
      <c r="D378" s="22">
        <f>'Dane sieci'!C378</f>
        <v>50</v>
      </c>
      <c r="E378" s="22" t="str">
        <f>'Dane sieci'!D378</f>
        <v>P</v>
      </c>
      <c r="F378" s="27">
        <f>'Dane sieci'!E378</f>
        <v>55</v>
      </c>
      <c r="G378" s="27">
        <f>'Dane sieci'!J378</f>
        <v>6.5</v>
      </c>
      <c r="H378" s="28">
        <f>VLOOKUP(A378,'Dane węzłów'!$A$3:$E$243,2,FALSE)</f>
        <v>3.4558722576682932</v>
      </c>
      <c r="I378" s="28">
        <f t="shared" si="114"/>
        <v>3.1102850319014639</v>
      </c>
      <c r="J378" s="27">
        <f t="shared" si="138"/>
        <v>54.5</v>
      </c>
      <c r="K378" s="19">
        <f t="shared" si="115"/>
        <v>0.38792064419552574</v>
      </c>
      <c r="L378" s="24">
        <f t="shared" si="111"/>
        <v>36.005348733550754</v>
      </c>
      <c r="M378" s="28">
        <f t="shared" si="116"/>
        <v>1.9802941803452916</v>
      </c>
      <c r="N378" s="28">
        <f t="shared" si="117"/>
        <v>0.46691847343829251</v>
      </c>
      <c r="O378" s="29">
        <f t="shared" si="118"/>
        <v>2.4472126537835841</v>
      </c>
      <c r="P378" s="29">
        <f>C378+O378</f>
        <v>57.509364782020199</v>
      </c>
      <c r="S378" s="16">
        <f t="shared" si="119"/>
        <v>0.15</v>
      </c>
      <c r="T378" s="23">
        <f t="shared" si="120"/>
        <v>75255.476876919129</v>
      </c>
      <c r="U378" s="9">
        <f t="shared" si="121"/>
        <v>8.5043644205022389E-4</v>
      </c>
      <c r="V378" s="9">
        <f t="shared" ref="V378:AA382" si="141">(1/(-2*LOG(2.51/$T378/U378^0.5+$S378/$J378/3.71)))^2</f>
        <v>3.3678111092897055E-2</v>
      </c>
      <c r="W378" s="9">
        <f t="shared" si="141"/>
        <v>2.7149479065829818E-2</v>
      </c>
      <c r="X378" s="9">
        <f t="shared" si="141"/>
        <v>2.7322348761051957E-2</v>
      </c>
      <c r="Y378" s="9">
        <f t="shared" si="141"/>
        <v>2.7317018856986598E-2</v>
      </c>
      <c r="Z378" s="9">
        <f t="shared" si="141"/>
        <v>2.7317182462538767E-2</v>
      </c>
      <c r="AA378" s="9">
        <f t="shared" si="141"/>
        <v>2.7317177439855636E-2</v>
      </c>
      <c r="AB378" s="9">
        <f t="shared" si="122"/>
        <v>2.7317177439855636E-2</v>
      </c>
    </row>
    <row r="379" spans="1:28">
      <c r="A379" s="26" t="str">
        <f>'Dane sieci'!A379</f>
        <v>OX75</v>
      </c>
      <c r="B379" s="26" t="str">
        <f>'Dane sieci'!B379</f>
        <v>K11/05</v>
      </c>
      <c r="C379" s="29"/>
      <c r="D379" s="22">
        <f>'Dane sieci'!C379</f>
        <v>80</v>
      </c>
      <c r="E379" s="22" t="str">
        <f>'Dane sieci'!D379</f>
        <v>P</v>
      </c>
      <c r="F379" s="27">
        <f>'Dane sieci'!E379</f>
        <v>45</v>
      </c>
      <c r="G379" s="27">
        <f>'Dane sieci'!J379</f>
        <v>3</v>
      </c>
      <c r="H379" s="28">
        <f>H377+H378</f>
        <v>6.9154293902896722</v>
      </c>
      <c r="I379" s="28">
        <f t="shared" si="114"/>
        <v>6.2238864512607055</v>
      </c>
      <c r="J379" s="27">
        <f t="shared" si="138"/>
        <v>82.5</v>
      </c>
      <c r="K379" s="19">
        <f t="shared" si="115"/>
        <v>0.33875792982248965</v>
      </c>
      <c r="L379" s="24">
        <f t="shared" si="111"/>
        <v>16.348500068275829</v>
      </c>
      <c r="M379" s="28">
        <f t="shared" si="116"/>
        <v>0.73568250307241223</v>
      </c>
      <c r="N379" s="28">
        <f t="shared" si="117"/>
        <v>0.16433955656559901</v>
      </c>
      <c r="O379" s="29">
        <f t="shared" si="118"/>
        <v>0.9000220596380113</v>
      </c>
      <c r="P379" s="29">
        <f>MAX(P377,P378)+O379</f>
        <v>123.56967164181067</v>
      </c>
      <c r="S379" s="16">
        <f t="shared" si="119"/>
        <v>0.15</v>
      </c>
      <c r="T379" s="23">
        <f t="shared" si="120"/>
        <v>99481.45676478566</v>
      </c>
      <c r="U379" s="9">
        <f t="shared" si="121"/>
        <v>6.4333597517899081E-4</v>
      </c>
      <c r="V379" s="9">
        <f t="shared" si="141"/>
        <v>3.1252250018114797E-2</v>
      </c>
      <c r="W379" s="9">
        <f t="shared" si="141"/>
        <v>2.4433377473785767E-2</v>
      </c>
      <c r="X379" s="9">
        <f t="shared" si="141"/>
        <v>2.4627663902636283E-2</v>
      </c>
      <c r="Y379" s="9">
        <f t="shared" si="141"/>
        <v>2.4621087541782785E-2</v>
      </c>
      <c r="Z379" s="9">
        <f t="shared" si="141"/>
        <v>2.4621308931982441E-2</v>
      </c>
      <c r="AA379" s="9">
        <f t="shared" si="141"/>
        <v>2.4621301477609471E-2</v>
      </c>
      <c r="AB379" s="9">
        <f t="shared" si="122"/>
        <v>2.4621301477609471E-2</v>
      </c>
    </row>
    <row r="380" spans="1:28">
      <c r="A380" s="26" t="str">
        <f>'Dane sieci'!A380</f>
        <v>W079</v>
      </c>
      <c r="B380" s="26" t="str">
        <f>'Dane sieci'!B380</f>
        <v>OX80</v>
      </c>
      <c r="C380" s="29">
        <f>VLOOKUP(A380,'Dane węzłów'!$A$3:$E$243,4,FALSE)</f>
        <v>54.27116856025232</v>
      </c>
      <c r="D380" s="22">
        <f>'Dane sieci'!C380</f>
        <v>40</v>
      </c>
      <c r="E380" s="22" t="str">
        <f>'Dane sieci'!D380</f>
        <v>T</v>
      </c>
      <c r="F380" s="27">
        <f>'Dane sieci'!E380</f>
        <v>155</v>
      </c>
      <c r="G380" s="27">
        <f>'Dane sieci'!J380</f>
        <v>9.5</v>
      </c>
      <c r="H380" s="28">
        <f>VLOOKUP(A380,'Dane węzłów'!$A$3:$E$243,2,FALSE)</f>
        <v>1.419315568596677</v>
      </c>
      <c r="I380" s="28">
        <f t="shared" si="114"/>
        <v>1.2773840117370092</v>
      </c>
      <c r="J380" s="27">
        <f t="shared" ref="J380" si="142">IF(E380="T",VLOOKUP(D380,$A$606:$C$629,3),VLOOKUP(D380,$A$606:$C$629,2))</f>
        <v>38.700000000000003</v>
      </c>
      <c r="K380" s="19">
        <f t="shared" ref="K380" si="143">I380/3.6/$F$5/(PI()*J380^2/4)*10^6</f>
        <v>0.31596228980165819</v>
      </c>
      <c r="L380" s="24">
        <f t="shared" si="111"/>
        <v>58.751372667647821</v>
      </c>
      <c r="M380" s="28">
        <f t="shared" ref="M380" si="144">L380*F380/1000</f>
        <v>9.1064627634854123</v>
      </c>
      <c r="N380" s="28">
        <f t="shared" ref="N380" si="145">G380*$F$5*K380^2/2000</f>
        <v>0.4527266143506215</v>
      </c>
      <c r="O380" s="29">
        <f t="shared" ref="O380" si="146">M380+N380</f>
        <v>9.5591893778360344</v>
      </c>
      <c r="P380" s="29">
        <f>C380+O380</f>
        <v>63.830357938088355</v>
      </c>
      <c r="S380" s="16">
        <f t="shared" si="119"/>
        <v>0.7</v>
      </c>
      <c r="T380" s="23">
        <f t="shared" si="120"/>
        <v>43525.616887222372</v>
      </c>
      <c r="U380" s="9">
        <f t="shared" si="121"/>
        <v>1.4703984590460383E-3</v>
      </c>
      <c r="V380" s="9">
        <f t="shared" si="141"/>
        <v>5.1877771384076593E-2</v>
      </c>
      <c r="W380" s="9">
        <f t="shared" si="141"/>
        <v>4.7672636483204543E-2</v>
      </c>
      <c r="X380" s="9">
        <f t="shared" si="141"/>
        <v>4.7711157018259127E-2</v>
      </c>
      <c r="Y380" s="9">
        <f t="shared" si="141"/>
        <v>4.7710781375120151E-2</v>
      </c>
      <c r="Z380" s="9">
        <f t="shared" si="141"/>
        <v>4.7710785036122638E-2</v>
      </c>
      <c r="AA380" s="9">
        <f t="shared" si="141"/>
        <v>4.771078500044245E-2</v>
      </c>
      <c r="AB380" s="9">
        <f t="shared" si="122"/>
        <v>4.771078500044245E-2</v>
      </c>
    </row>
    <row r="381" spans="1:28">
      <c r="A381" s="26" t="str">
        <f>'Dane sieci'!A381</f>
        <v>W078</v>
      </c>
      <c r="B381" s="26" t="str">
        <f>'Dane sieci'!B381</f>
        <v>OX80</v>
      </c>
      <c r="C381" s="29">
        <f>VLOOKUP(A381,'Dane węzłów'!$A$3:$E$243,4,FALSE)</f>
        <v>56.023376375013477</v>
      </c>
      <c r="D381" s="22">
        <f>'Dane sieci'!C381</f>
        <v>50</v>
      </c>
      <c r="E381" s="22" t="str">
        <f>'Dane sieci'!D381</f>
        <v>T</v>
      </c>
      <c r="F381" s="27">
        <f>'Dane sieci'!E381</f>
        <v>15</v>
      </c>
      <c r="G381" s="27">
        <f>'Dane sieci'!J381</f>
        <v>4.5</v>
      </c>
      <c r="H381" s="28">
        <f>VLOOKUP(A381,'Dane węzłów'!$A$3:$E$243,2,FALSE)</f>
        <v>2.4551093520761542</v>
      </c>
      <c r="I381" s="28">
        <f t="shared" si="114"/>
        <v>2.209598416868539</v>
      </c>
      <c r="J381" s="27">
        <f t="shared" ref="J381:J412" si="147">IF(E381="T",VLOOKUP(D381,$A$606:$C$629,3),VLOOKUP(D381,$A$606:$C$629,2))</f>
        <v>51.2</v>
      </c>
      <c r="K381" s="19">
        <f t="shared" si="115"/>
        <v>0.31225480829699331</v>
      </c>
      <c r="L381" s="24">
        <f t="shared" si="111"/>
        <v>39.154886940576326</v>
      </c>
      <c r="M381" s="28">
        <f t="shared" si="116"/>
        <v>0.58732330410864486</v>
      </c>
      <c r="N381" s="28">
        <f t="shared" si="117"/>
        <v>0.20944630292038341</v>
      </c>
      <c r="O381" s="29">
        <f t="shared" si="118"/>
        <v>0.79676960702902822</v>
      </c>
      <c r="P381" s="29">
        <f>C381+O381</f>
        <v>56.820145982042504</v>
      </c>
      <c r="S381" s="16">
        <f t="shared" si="119"/>
        <v>0.7</v>
      </c>
      <c r="T381" s="23">
        <f t="shared" si="120"/>
        <v>56908.588392272271</v>
      </c>
      <c r="U381" s="9">
        <f t="shared" si="121"/>
        <v>1.124610569477606E-3</v>
      </c>
      <c r="V381" s="9">
        <f t="shared" si="141"/>
        <v>4.7217930221429949E-2</v>
      </c>
      <c r="W381" s="9">
        <f t="shared" si="141"/>
        <v>4.3034023904143355E-2</v>
      </c>
      <c r="X381" s="9">
        <f t="shared" si="141"/>
        <v>4.3072444827689238E-2</v>
      </c>
      <c r="Y381" s="9">
        <f t="shared" si="141"/>
        <v>4.3072066945330952E-2</v>
      </c>
      <c r="Z381" s="9">
        <f t="shared" si="141"/>
        <v>4.3072070659486004E-2</v>
      </c>
      <c r="AA381" s="9">
        <f t="shared" si="141"/>
        <v>4.3072070622979852E-2</v>
      </c>
      <c r="AB381" s="9">
        <f t="shared" si="122"/>
        <v>4.3072070622979852E-2</v>
      </c>
    </row>
    <row r="382" spans="1:28">
      <c r="A382" s="26" t="str">
        <f>'Dane sieci'!A382</f>
        <v>OX80</v>
      </c>
      <c r="B382" s="26" t="str">
        <f>'Dane sieci'!B382</f>
        <v>OX81</v>
      </c>
      <c r="C382" s="29"/>
      <c r="D382" s="22">
        <f>'Dane sieci'!C382</f>
        <v>65</v>
      </c>
      <c r="E382" s="22" t="str">
        <f>'Dane sieci'!D382</f>
        <v>T</v>
      </c>
      <c r="F382" s="27">
        <f>'Dane sieci'!E382</f>
        <v>165</v>
      </c>
      <c r="G382" s="27">
        <f>'Dane sieci'!J382</f>
        <v>6</v>
      </c>
      <c r="H382" s="28">
        <f>H380+H381</f>
        <v>3.8744249206728312</v>
      </c>
      <c r="I382" s="28">
        <f t="shared" si="114"/>
        <v>3.4869824286055482</v>
      </c>
      <c r="J382" s="27">
        <f t="shared" si="147"/>
        <v>69.7</v>
      </c>
      <c r="K382" s="19">
        <f t="shared" si="115"/>
        <v>0.26590096241014799</v>
      </c>
      <c r="L382" s="24">
        <f t="shared" ref="L382:L445" si="148">AB382/(J382/1000)*$F$5*K382^2/2</f>
        <v>18.799567110935602</v>
      </c>
      <c r="M382" s="28">
        <f t="shared" si="116"/>
        <v>3.1019285733043742</v>
      </c>
      <c r="N382" s="28">
        <f t="shared" si="117"/>
        <v>0.20250371016430449</v>
      </c>
      <c r="O382" s="29">
        <f t="shared" si="118"/>
        <v>3.3044322834686786</v>
      </c>
      <c r="P382" s="29">
        <f>MAX(P380,P381)+O382</f>
        <v>67.13479022155704</v>
      </c>
      <c r="S382" s="16">
        <f t="shared" si="119"/>
        <v>0.7</v>
      </c>
      <c r="T382" s="23">
        <f t="shared" si="120"/>
        <v>65970.747478046585</v>
      </c>
      <c r="U382" s="9">
        <f t="shared" si="121"/>
        <v>9.7012694939219233E-4</v>
      </c>
      <c r="V382" s="9">
        <f t="shared" si="141"/>
        <v>4.3194955717471291E-2</v>
      </c>
      <c r="W382" s="9">
        <f t="shared" si="141"/>
        <v>3.8777874766570582E-2</v>
      </c>
      <c r="X382" s="9">
        <f t="shared" si="141"/>
        <v>3.8824400818596318E-2</v>
      </c>
      <c r="Y382" s="9">
        <f t="shared" si="141"/>
        <v>3.8823870184429732E-2</v>
      </c>
      <c r="Z382" s="9">
        <f t="shared" si="141"/>
        <v>3.8823876231044371E-2</v>
      </c>
      <c r="AA382" s="9">
        <f t="shared" si="141"/>
        <v>3.8823876162142078E-2</v>
      </c>
      <c r="AB382" s="9">
        <f t="shared" si="122"/>
        <v>3.8823876162142078E-2</v>
      </c>
    </row>
    <row r="383" spans="1:28">
      <c r="A383" s="26" t="str">
        <f>'Dane sieci'!A383</f>
        <v>W077</v>
      </c>
      <c r="B383" s="26" t="str">
        <f>'Dane sieci'!B383</f>
        <v>OX81</v>
      </c>
      <c r="C383" s="29">
        <f>VLOOKUP(A383,'Dane węzłów'!$A$3:$E$243,4,FALSE)</f>
        <v>57.155122596655552</v>
      </c>
      <c r="D383" s="22">
        <f>'Dane sieci'!C383</f>
        <v>50</v>
      </c>
      <c r="E383" s="22" t="str">
        <f>'Dane sieci'!D383</f>
        <v>T</v>
      </c>
      <c r="F383" s="27">
        <f>'Dane sieci'!E383</f>
        <v>15</v>
      </c>
      <c r="G383" s="27">
        <f>'Dane sieci'!J383</f>
        <v>5</v>
      </c>
      <c r="H383" s="28">
        <f>VLOOKUP(A383,'Dane węzłów'!$A$3:$E$243,2,FALSE)</f>
        <v>2.5902214336893108</v>
      </c>
      <c r="I383" s="28">
        <f t="shared" si="114"/>
        <v>2.33119929032038</v>
      </c>
      <c r="J383" s="27">
        <f t="shared" si="147"/>
        <v>51.2</v>
      </c>
      <c r="K383" s="19">
        <f t="shared" ref="K383" si="149">I383/3.6/$F$5/(PI()*J383^2/4)*10^6</f>
        <v>0.32943913334835889</v>
      </c>
      <c r="L383" s="24">
        <f t="shared" si="148"/>
        <v>0</v>
      </c>
      <c r="M383" s="28">
        <f t="shared" ref="M383" si="150">L383*F383/1000</f>
        <v>0</v>
      </c>
      <c r="N383" s="28">
        <f t="shared" ref="N383" si="151">G383*$F$5*K383^2/2000</f>
        <v>0.25903729337543802</v>
      </c>
      <c r="O383" s="29">
        <f t="shared" ref="O383" si="152">M383+N383</f>
        <v>0.25903729337543802</v>
      </c>
      <c r="P383" s="29">
        <f>MAX(P381,P382)+O383</f>
        <v>67.393827514932482</v>
      </c>
      <c r="S383" s="16"/>
      <c r="T383" s="23"/>
      <c r="U383" s="9"/>
      <c r="V383" s="9"/>
      <c r="W383" s="9"/>
      <c r="X383" s="9"/>
      <c r="Y383" s="9"/>
      <c r="Z383" s="9"/>
      <c r="AA383" s="9"/>
      <c r="AB383" s="9"/>
    </row>
    <row r="384" spans="1:28">
      <c r="A384" s="26" t="str">
        <f>'Dane sieci'!A384</f>
        <v>OX81</v>
      </c>
      <c r="B384" s="26" t="str">
        <f>'Dane sieci'!B384</f>
        <v>K11/05</v>
      </c>
      <c r="C384" s="29"/>
      <c r="D384" s="22">
        <f>'Dane sieci'!C384</f>
        <v>80</v>
      </c>
      <c r="E384" s="22" t="str">
        <f>'Dane sieci'!D384</f>
        <v>P</v>
      </c>
      <c r="F384" s="27">
        <f>'Dane sieci'!E384</f>
        <v>30</v>
      </c>
      <c r="G384" s="27">
        <f>'Dane sieci'!J384</f>
        <v>5.5</v>
      </c>
      <c r="H384" s="28">
        <f>H382+H383</f>
        <v>6.4646463543621415</v>
      </c>
      <c r="I384" s="28">
        <f t="shared" si="114"/>
        <v>5.8181817189259277</v>
      </c>
      <c r="J384" s="27">
        <f t="shared" si="147"/>
        <v>82.5</v>
      </c>
      <c r="K384" s="19">
        <f t="shared" si="115"/>
        <v>0.31667595639299723</v>
      </c>
      <c r="L384" s="24">
        <f t="shared" si="148"/>
        <v>14.351065563973448</v>
      </c>
      <c r="M384" s="28">
        <f t="shared" si="116"/>
        <v>0.43053196691920348</v>
      </c>
      <c r="N384" s="28">
        <f t="shared" si="117"/>
        <v>0.26329025604269579</v>
      </c>
      <c r="O384" s="29">
        <f t="shared" si="118"/>
        <v>0.69382222296189933</v>
      </c>
      <c r="P384" s="29">
        <f>MAX(P382,P383)+O384</f>
        <v>68.087649737894381</v>
      </c>
      <c r="S384" s="16">
        <f t="shared" si="119"/>
        <v>0.15</v>
      </c>
      <c r="T384" s="23">
        <f t="shared" si="120"/>
        <v>92996.746912655261</v>
      </c>
      <c r="U384" s="9">
        <f t="shared" si="121"/>
        <v>6.8819611572123389E-4</v>
      </c>
      <c r="V384" s="9">
        <f t="shared" ref="V384:AA393" si="153">(1/(-2*LOG(2.51/$T384/U384^0.5+$S384/$J384/3.71)))^2</f>
        <v>3.147130491711235E-2</v>
      </c>
      <c r="W384" s="9">
        <f t="shared" si="153"/>
        <v>2.4531708914921603E-2</v>
      </c>
      <c r="X384" s="9">
        <f t="shared" si="153"/>
        <v>2.473953651586178E-2</v>
      </c>
      <c r="Y384" s="9">
        <f t="shared" si="153"/>
        <v>2.4732132089819985E-2</v>
      </c>
      <c r="Z384" s="9">
        <f t="shared" si="153"/>
        <v>2.4732394370123336E-2</v>
      </c>
      <c r="AA384" s="9">
        <f t="shared" si="153"/>
        <v>2.4732385077695335E-2</v>
      </c>
      <c r="AB384" s="9">
        <f t="shared" si="122"/>
        <v>2.4732385077695335E-2</v>
      </c>
    </row>
    <row r="385" spans="1:28">
      <c r="A385" s="26" t="str">
        <f>'Dane sieci'!A385</f>
        <v>K11/05</v>
      </c>
      <c r="B385" s="26" t="str">
        <f>'Dane sieci'!B385</f>
        <v>K11/04</v>
      </c>
      <c r="C385" s="29"/>
      <c r="D385" s="22">
        <f>'Dane sieci'!C385</f>
        <v>100</v>
      </c>
      <c r="E385" s="22" t="str">
        <f>'Dane sieci'!D385</f>
        <v>P</v>
      </c>
      <c r="F385" s="27">
        <f>'Dane sieci'!E385</f>
        <v>145</v>
      </c>
      <c r="G385" s="27">
        <f>'Dane sieci'!J385</f>
        <v>4</v>
      </c>
      <c r="H385" s="28">
        <f>H384+H379</f>
        <v>13.380075744651814</v>
      </c>
      <c r="I385" s="28">
        <f t="shared" si="114"/>
        <v>12.042068170186633</v>
      </c>
      <c r="J385" s="27">
        <f t="shared" si="147"/>
        <v>107.1</v>
      </c>
      <c r="K385" s="19">
        <f t="shared" si="115"/>
        <v>0.3889178231688456</v>
      </c>
      <c r="L385" s="24">
        <f t="shared" si="148"/>
        <v>15.381790951081978</v>
      </c>
      <c r="M385" s="28">
        <f t="shared" si="116"/>
        <v>2.230359687906887</v>
      </c>
      <c r="N385" s="28">
        <f t="shared" si="117"/>
        <v>0.28881357313735767</v>
      </c>
      <c r="O385" s="29">
        <f t="shared" si="118"/>
        <v>2.5191732610442448</v>
      </c>
      <c r="P385" s="29">
        <f>MAX(P379,P384)+O385</f>
        <v>126.08884490285492</v>
      </c>
      <c r="S385" s="16">
        <f t="shared" si="119"/>
        <v>0.15</v>
      </c>
      <c r="T385" s="23">
        <f t="shared" si="120"/>
        <v>148267.523841166</v>
      </c>
      <c r="U385" s="9">
        <f t="shared" si="121"/>
        <v>4.3165218074701944E-4</v>
      </c>
      <c r="V385" s="9">
        <f t="shared" si="153"/>
        <v>2.9248446477942589E-2</v>
      </c>
      <c r="W385" s="9">
        <f t="shared" si="153"/>
        <v>2.2654592916409991E-2</v>
      </c>
      <c r="X385" s="9">
        <f t="shared" si="153"/>
        <v>2.2820832418200914E-2</v>
      </c>
      <c r="Y385" s="9">
        <f t="shared" si="153"/>
        <v>2.281581492979453E-2</v>
      </c>
      <c r="Z385" s="9">
        <f t="shared" si="153"/>
        <v>2.2815965603161445E-2</v>
      </c>
      <c r="AA385" s="9">
        <f t="shared" si="153"/>
        <v>2.2815961077804234E-2</v>
      </c>
      <c r="AB385" s="9">
        <f t="shared" si="122"/>
        <v>2.2815961077804234E-2</v>
      </c>
    </row>
    <row r="386" spans="1:28">
      <c r="A386" s="26" t="str">
        <f>'Dane sieci'!A386</f>
        <v>W071</v>
      </c>
      <c r="B386" s="26" t="str">
        <f>'Dane sieci'!B386</f>
        <v>OX82</v>
      </c>
      <c r="C386" s="29">
        <f>VLOOKUP(A386,'Dane węzłów'!$A$3:$E$243,4,FALSE)</f>
        <v>57.049731804372925</v>
      </c>
      <c r="D386" s="22">
        <f>'Dane sieci'!C386</f>
        <v>50</v>
      </c>
      <c r="E386" s="22" t="str">
        <f>'Dane sieci'!D386</f>
        <v>P</v>
      </c>
      <c r="F386" s="27">
        <f>'Dane sieci'!E386</f>
        <v>55</v>
      </c>
      <c r="G386" s="27">
        <f>'Dane sieci'!J386</f>
        <v>5.5</v>
      </c>
      <c r="H386" s="28">
        <f>VLOOKUP(A386,'Dane węzłów'!$A$3:$E$243,2,FALSE)</f>
        <v>2.5779385171790237</v>
      </c>
      <c r="I386" s="28">
        <f t="shared" si="114"/>
        <v>2.3201446654611213</v>
      </c>
      <c r="J386" s="27">
        <f t="shared" si="147"/>
        <v>54.5</v>
      </c>
      <c r="K386" s="19">
        <f t="shared" si="115"/>
        <v>0.28937284011628311</v>
      </c>
      <c r="L386" s="24">
        <f t="shared" si="148"/>
        <v>20.430522791912097</v>
      </c>
      <c r="M386" s="28">
        <f t="shared" si="116"/>
        <v>1.1236787535551653</v>
      </c>
      <c r="N386" s="28">
        <f t="shared" si="117"/>
        <v>0.21984679502628354</v>
      </c>
      <c r="O386" s="29">
        <f t="shared" si="118"/>
        <v>1.3435255485814488</v>
      </c>
      <c r="P386" s="29">
        <f>C386+O386</f>
        <v>58.393257352954372</v>
      </c>
      <c r="S386" s="16">
        <f t="shared" si="119"/>
        <v>0.15</v>
      </c>
      <c r="T386" s="23">
        <f t="shared" si="120"/>
        <v>56137.489468601307</v>
      </c>
      <c r="U386" s="9">
        <f t="shared" si="121"/>
        <v>1.1400581074398836E-3</v>
      </c>
      <c r="V386" s="9">
        <f t="shared" si="153"/>
        <v>3.4681533863318473E-2</v>
      </c>
      <c r="W386" s="9">
        <f t="shared" si="153"/>
        <v>2.7631835564030233E-2</v>
      </c>
      <c r="X386" s="9">
        <f t="shared" si="153"/>
        <v>2.7864657136902123E-2</v>
      </c>
      <c r="Y386" s="9">
        <f t="shared" si="153"/>
        <v>2.7855652908209148E-2</v>
      </c>
      <c r="Z386" s="9">
        <f t="shared" si="153"/>
        <v>2.7855999146097318E-2</v>
      </c>
      <c r="AA386" s="9">
        <f t="shared" si="153"/>
        <v>2.7855985829329456E-2</v>
      </c>
      <c r="AB386" s="9">
        <f t="shared" si="122"/>
        <v>2.7855985829329456E-2</v>
      </c>
    </row>
    <row r="387" spans="1:28">
      <c r="A387" s="26" t="str">
        <f>'Dane sieci'!A387</f>
        <v>W074</v>
      </c>
      <c r="B387" s="26" t="str">
        <f>'Dane sieci'!B387</f>
        <v>OX83</v>
      </c>
      <c r="C387" s="29">
        <f>VLOOKUP(A387,'Dane węzłów'!$A$3:$E$243,4,FALSE)</f>
        <v>56.326022982341293</v>
      </c>
      <c r="D387" s="22">
        <f>'Dane sieci'!C387</f>
        <v>50</v>
      </c>
      <c r="E387" s="22" t="str">
        <f>'Dane sieci'!D387</f>
        <v>T</v>
      </c>
      <c r="F387" s="27">
        <f>'Dane sieci'!E387</f>
        <v>120</v>
      </c>
      <c r="G387" s="27">
        <f>'Dane sieci'!J387</f>
        <v>6.5</v>
      </c>
      <c r="H387" s="28">
        <f>VLOOKUP(A387,'Dane węzłów'!$A$3:$E$243,2,FALSE)</f>
        <v>2.4919581016070156</v>
      </c>
      <c r="I387" s="28">
        <f t="shared" si="114"/>
        <v>2.2427622914463141</v>
      </c>
      <c r="J387" s="27">
        <f t="shared" si="147"/>
        <v>51.2</v>
      </c>
      <c r="K387" s="19">
        <f t="shared" si="115"/>
        <v>0.31694144240191124</v>
      </c>
      <c r="L387" s="24">
        <f t="shared" si="148"/>
        <v>40.327443724134852</v>
      </c>
      <c r="M387" s="28">
        <f t="shared" si="116"/>
        <v>4.8392932468961822</v>
      </c>
      <c r="N387" s="28">
        <f t="shared" si="117"/>
        <v>0.31168315580194111</v>
      </c>
      <c r="O387" s="29">
        <f t="shared" si="118"/>
        <v>5.1509764026981237</v>
      </c>
      <c r="P387" s="29">
        <f>C387+O387</f>
        <v>61.47699938503942</v>
      </c>
      <c r="S387" s="16">
        <f t="shared" si="119"/>
        <v>0.7</v>
      </c>
      <c r="T387" s="23">
        <f t="shared" si="120"/>
        <v>57762.729702942779</v>
      </c>
      <c r="U387" s="9">
        <f t="shared" si="121"/>
        <v>1.1079808784857246E-3</v>
      </c>
      <c r="V387" s="9">
        <f t="shared" si="153"/>
        <v>4.7183124584104723E-2</v>
      </c>
      <c r="W387" s="9">
        <f t="shared" si="153"/>
        <v>4.3022344551013642E-2</v>
      </c>
      <c r="X387" s="9">
        <f t="shared" si="153"/>
        <v>4.3060030146248388E-2</v>
      </c>
      <c r="Y387" s="9">
        <f t="shared" si="153"/>
        <v>4.3059664689478125E-2</v>
      </c>
      <c r="Z387" s="9">
        <f t="shared" si="153"/>
        <v>4.3059668231217117E-2</v>
      </c>
      <c r="AA387" s="9">
        <f t="shared" si="153"/>
        <v>4.305966819689297E-2</v>
      </c>
      <c r="AB387" s="9">
        <f t="shared" si="122"/>
        <v>4.305966819689297E-2</v>
      </c>
    </row>
    <row r="388" spans="1:28">
      <c r="A388" s="26" t="str">
        <f>'Dane sieci'!A388</f>
        <v>W073</v>
      </c>
      <c r="B388" s="26" t="str">
        <f>'Dane sieci'!B388</f>
        <v>OX83</v>
      </c>
      <c r="C388" s="29">
        <f>VLOOKUP(A388,'Dane węzłów'!$A$3:$E$243,4,FALSE)</f>
        <v>56.882148521928194</v>
      </c>
      <c r="D388" s="22">
        <f>'Dane sieci'!C388</f>
        <v>50</v>
      </c>
      <c r="E388" s="22" t="str">
        <f>'Dane sieci'!D388</f>
        <v>T</v>
      </c>
      <c r="F388" s="27">
        <f>'Dane sieci'!E388</f>
        <v>10</v>
      </c>
      <c r="G388" s="27">
        <f>'Dane sieci'!J388</f>
        <v>4.5</v>
      </c>
      <c r="H388" s="28">
        <f>VLOOKUP(A388,'Dane węzłów'!$A$3:$E$243,2,FALSE)</f>
        <v>2.5582858507625645</v>
      </c>
      <c r="I388" s="28">
        <f t="shared" si="114"/>
        <v>2.302457265686308</v>
      </c>
      <c r="J388" s="27">
        <f t="shared" si="147"/>
        <v>51.2</v>
      </c>
      <c r="K388" s="19">
        <f t="shared" si="115"/>
        <v>0.32537738379076331</v>
      </c>
      <c r="L388" s="24">
        <f t="shared" si="148"/>
        <v>42.48161655382745</v>
      </c>
      <c r="M388" s="28">
        <f t="shared" si="116"/>
        <v>0.4248161655382745</v>
      </c>
      <c r="N388" s="28">
        <f t="shared" si="117"/>
        <v>0.22742026183044686</v>
      </c>
      <c r="O388" s="29">
        <f t="shared" si="118"/>
        <v>0.65223642736872134</v>
      </c>
      <c r="P388" s="29">
        <f>C388+O388</f>
        <v>57.534384949296914</v>
      </c>
      <c r="S388" s="16">
        <f t="shared" si="119"/>
        <v>0.7</v>
      </c>
      <c r="T388" s="23">
        <f t="shared" si="120"/>
        <v>59300.184062149638</v>
      </c>
      <c r="U388" s="9">
        <f t="shared" si="121"/>
        <v>1.0792546602034947E-3</v>
      </c>
      <c r="V388" s="9">
        <f t="shared" si="153"/>
        <v>4.712230921192697E-2</v>
      </c>
      <c r="W388" s="9">
        <f t="shared" si="153"/>
        <v>4.3002145686678837E-2</v>
      </c>
      <c r="X388" s="9">
        <f t="shared" si="153"/>
        <v>4.3038566522769321E-2</v>
      </c>
      <c r="Y388" s="9">
        <f t="shared" si="153"/>
        <v>4.3038222019464875E-2</v>
      </c>
      <c r="Z388" s="9">
        <f t="shared" si="153"/>
        <v>4.3038225276076224E-2</v>
      </c>
      <c r="AA388" s="9">
        <f t="shared" si="153"/>
        <v>4.3038225245291079E-2</v>
      </c>
      <c r="AB388" s="9">
        <f t="shared" si="122"/>
        <v>4.3038225245291079E-2</v>
      </c>
    </row>
    <row r="389" spans="1:28">
      <c r="A389" s="26" t="str">
        <f>'Dane sieci'!A389</f>
        <v>OX83</v>
      </c>
      <c r="B389" s="26" t="str">
        <f>'Dane sieci'!B389</f>
        <v>OX84</v>
      </c>
      <c r="C389" s="29"/>
      <c r="D389" s="22">
        <f>'Dane sieci'!C389</f>
        <v>65</v>
      </c>
      <c r="E389" s="22" t="str">
        <f>'Dane sieci'!D389</f>
        <v>T</v>
      </c>
      <c r="F389" s="27">
        <f>'Dane sieci'!E389</f>
        <v>85</v>
      </c>
      <c r="G389" s="27">
        <f>'Dane sieci'!J389</f>
        <v>7</v>
      </c>
      <c r="H389" s="28">
        <f>H387+H388</f>
        <v>5.0502439523695806</v>
      </c>
      <c r="I389" s="28">
        <f t="shared" si="114"/>
        <v>4.545219557132623</v>
      </c>
      <c r="J389" s="27">
        <f t="shared" si="147"/>
        <v>69.7</v>
      </c>
      <c r="K389" s="19">
        <f t="shared" si="115"/>
        <v>0.34659717373175986</v>
      </c>
      <c r="L389" s="24">
        <f t="shared" si="148"/>
        <v>31.77306198931419</v>
      </c>
      <c r="M389" s="28">
        <f t="shared" si="116"/>
        <v>2.7007102690917062</v>
      </c>
      <c r="N389" s="28">
        <f t="shared" si="117"/>
        <v>0.40141166575129333</v>
      </c>
      <c r="O389" s="29">
        <f t="shared" si="118"/>
        <v>3.1021219348429994</v>
      </c>
      <c r="P389" s="29">
        <f>MAX(P387,P388)+O389</f>
        <v>64.579121319882418</v>
      </c>
      <c r="S389" s="16">
        <f t="shared" si="119"/>
        <v>0.7</v>
      </c>
      <c r="T389" s="23">
        <f t="shared" si="120"/>
        <v>85991.695620842656</v>
      </c>
      <c r="U389" s="9">
        <f t="shared" si="121"/>
        <v>7.4425791395242222E-4</v>
      </c>
      <c r="V389" s="9">
        <f t="shared" si="153"/>
        <v>4.2587661570550363E-2</v>
      </c>
      <c r="W389" s="9">
        <f t="shared" si="153"/>
        <v>3.8586145694349677E-2</v>
      </c>
      <c r="X389" s="9">
        <f t="shared" si="153"/>
        <v>3.8619190909067465E-2</v>
      </c>
      <c r="Y389" s="9">
        <f t="shared" si="153"/>
        <v>3.8618897332179034E-2</v>
      </c>
      <c r="Z389" s="9">
        <f t="shared" si="153"/>
        <v>3.8618899938699526E-2</v>
      </c>
      <c r="AA389" s="9">
        <f t="shared" si="153"/>
        <v>3.8618899915557434E-2</v>
      </c>
      <c r="AB389" s="9">
        <f t="shared" si="122"/>
        <v>3.8618899915557434E-2</v>
      </c>
    </row>
    <row r="390" spans="1:28">
      <c r="A390" s="26" t="str">
        <f>'Dane sieci'!A390</f>
        <v>W072</v>
      </c>
      <c r="B390" s="26" t="str">
        <f>'Dane sieci'!B390</f>
        <v>OX84</v>
      </c>
      <c r="C390" s="29">
        <f>VLOOKUP(A390,'Dane węzłów'!$A$3:$E$243,4,FALSE)</f>
        <v>56.204423308629359</v>
      </c>
      <c r="D390" s="22">
        <f>'Dane sieci'!C390</f>
        <v>50</v>
      </c>
      <c r="E390" s="22" t="str">
        <f>'Dane sieci'!D390</f>
        <v>T</v>
      </c>
      <c r="F390" s="27">
        <f>'Dane sieci'!E390</f>
        <v>90</v>
      </c>
      <c r="G390" s="27">
        <f>'Dane sieci'!J390</f>
        <v>5.5</v>
      </c>
      <c r="H390" s="28">
        <f>VLOOKUP(A390,'Dane węzłów'!$A$3:$E$243,2,FALSE)</f>
        <v>2.4772186017946707</v>
      </c>
      <c r="I390" s="28">
        <f t="shared" si="114"/>
        <v>2.2294967416152036</v>
      </c>
      <c r="J390" s="27">
        <f t="shared" si="147"/>
        <v>51.2</v>
      </c>
      <c r="K390" s="19">
        <f t="shared" si="115"/>
        <v>0.31506678875994398</v>
      </c>
      <c r="L390" s="24">
        <f t="shared" si="148"/>
        <v>39.856346218103567</v>
      </c>
      <c r="M390" s="28">
        <f t="shared" si="116"/>
        <v>3.5870711596293212</v>
      </c>
      <c r="N390" s="28">
        <f t="shared" si="117"/>
        <v>0.26062127089545906</v>
      </c>
      <c r="O390" s="29">
        <f t="shared" si="118"/>
        <v>3.8476924305247802</v>
      </c>
      <c r="P390" s="29">
        <f>C390+O390</f>
        <v>60.052115739154139</v>
      </c>
      <c r="S390" s="16">
        <f t="shared" si="119"/>
        <v>0.7</v>
      </c>
      <c r="T390" s="23">
        <f t="shared" si="120"/>
        <v>57421.07317867456</v>
      </c>
      <c r="U390" s="9">
        <f t="shared" si="121"/>
        <v>1.1145733866877426E-3</v>
      </c>
      <c r="V390" s="9">
        <f t="shared" si="153"/>
        <v>4.7196957156028806E-2</v>
      </c>
      <c r="W390" s="9">
        <f t="shared" si="153"/>
        <v>4.3026975803830365E-2</v>
      </c>
      <c r="X390" s="9">
        <f t="shared" si="153"/>
        <v>4.3064952633243808E-2</v>
      </c>
      <c r="Y390" s="9">
        <f t="shared" si="153"/>
        <v>4.3064582276523572E-2</v>
      </c>
      <c r="Z390" s="9">
        <f t="shared" si="153"/>
        <v>4.3064585885961355E-2</v>
      </c>
      <c r="AA390" s="9">
        <f t="shared" si="153"/>
        <v>4.3064585850784126E-2</v>
      </c>
      <c r="AB390" s="9">
        <f t="shared" si="122"/>
        <v>4.3064585850784126E-2</v>
      </c>
    </row>
    <row r="391" spans="1:28">
      <c r="A391" s="26" t="str">
        <f>'Dane sieci'!A391</f>
        <v>OX84</v>
      </c>
      <c r="B391" s="26" t="str">
        <f>'Dane sieci'!B391</f>
        <v>OX82</v>
      </c>
      <c r="C391" s="29"/>
      <c r="D391" s="22">
        <f>'Dane sieci'!C391</f>
        <v>80</v>
      </c>
      <c r="E391" s="22" t="str">
        <f>'Dane sieci'!D391</f>
        <v>P</v>
      </c>
      <c r="F391" s="27">
        <f>'Dane sieci'!E391</f>
        <v>40</v>
      </c>
      <c r="G391" s="27">
        <f>'Dane sieci'!J391</f>
        <v>7.5</v>
      </c>
      <c r="H391" s="28">
        <f>H390+H389</f>
        <v>7.5274625541642513</v>
      </c>
      <c r="I391" s="28">
        <f t="shared" si="114"/>
        <v>6.7747162987478262</v>
      </c>
      <c r="J391" s="27">
        <f t="shared" si="147"/>
        <v>82.5</v>
      </c>
      <c r="K391" s="19">
        <f t="shared" si="115"/>
        <v>0.36873887184005777</v>
      </c>
      <c r="L391" s="24">
        <f t="shared" si="148"/>
        <v>19.266877161050388</v>
      </c>
      <c r="M391" s="28">
        <f t="shared" si="116"/>
        <v>0.77067508644201554</v>
      </c>
      <c r="N391" s="28">
        <f t="shared" si="117"/>
        <v>0.48678930087739569</v>
      </c>
      <c r="O391" s="29">
        <f t="shared" si="118"/>
        <v>1.2574643873194113</v>
      </c>
      <c r="P391" s="29">
        <f>MAX(P389,P390)+O391</f>
        <v>65.836585707201834</v>
      </c>
      <c r="S391" s="16">
        <f t="shared" si="119"/>
        <v>0.15</v>
      </c>
      <c r="T391" s="23">
        <f t="shared" si="120"/>
        <v>108285.81977601057</v>
      </c>
      <c r="U391" s="9">
        <f t="shared" si="121"/>
        <v>5.9102844797577492E-4</v>
      </c>
      <c r="V391" s="9">
        <f t="shared" si="153"/>
        <v>3.0983278339914672E-2</v>
      </c>
      <c r="W391" s="9">
        <f t="shared" si="153"/>
        <v>2.4317061010462566E-2</v>
      </c>
      <c r="X391" s="9">
        <f t="shared" si="153"/>
        <v>2.4495293464091614E-2</v>
      </c>
      <c r="Y391" s="9">
        <f t="shared" si="153"/>
        <v>2.4489643053893107E-2</v>
      </c>
      <c r="Z391" s="9">
        <f t="shared" si="153"/>
        <v>2.4489821281942308E-2</v>
      </c>
      <c r="AA391" s="9">
        <f t="shared" si="153"/>
        <v>2.4489815659285586E-2</v>
      </c>
      <c r="AB391" s="9">
        <f t="shared" si="122"/>
        <v>2.4489815659285586E-2</v>
      </c>
    </row>
    <row r="392" spans="1:28">
      <c r="A392" s="26" t="str">
        <f>'Dane sieci'!A392</f>
        <v>OX82</v>
      </c>
      <c r="B392" s="26" t="str">
        <f>'Dane sieci'!B392</f>
        <v>K11/04</v>
      </c>
      <c r="C392" s="29"/>
      <c r="D392" s="22">
        <f>'Dane sieci'!C392</f>
        <v>80</v>
      </c>
      <c r="E392" s="22" t="str">
        <f>'Dane sieci'!D392</f>
        <v>P</v>
      </c>
      <c r="F392" s="27">
        <f>'Dane sieci'!E392</f>
        <v>15</v>
      </c>
      <c r="G392" s="27">
        <f>'Dane sieci'!J392</f>
        <v>4.5</v>
      </c>
      <c r="H392" s="28">
        <f>H391+H386</f>
        <v>10.105401071343275</v>
      </c>
      <c r="I392" s="28">
        <f t="shared" si="114"/>
        <v>9.094860964208948</v>
      </c>
      <c r="J392" s="27">
        <f t="shared" si="147"/>
        <v>82.5</v>
      </c>
      <c r="K392" s="19">
        <f t="shared" si="115"/>
        <v>0.49502128555618485</v>
      </c>
      <c r="L392" s="24">
        <f t="shared" si="148"/>
        <v>34.167972230963777</v>
      </c>
      <c r="M392" s="28">
        <f t="shared" si="116"/>
        <v>0.5125195834644567</v>
      </c>
      <c r="N392" s="28">
        <f t="shared" si="117"/>
        <v>0.52638339017206959</v>
      </c>
      <c r="O392" s="29">
        <f t="shared" si="118"/>
        <v>1.0389029736365263</v>
      </c>
      <c r="P392" s="29">
        <f>MAX(P386,P391)+O392</f>
        <v>66.875488680838359</v>
      </c>
      <c r="S392" s="16">
        <f t="shared" si="119"/>
        <v>0.15</v>
      </c>
      <c r="T392" s="23">
        <f t="shared" si="120"/>
        <v>145370.58554617749</v>
      </c>
      <c r="U392" s="9">
        <f t="shared" si="121"/>
        <v>4.4025412541019287E-4</v>
      </c>
      <c r="V392" s="9">
        <f t="shared" si="153"/>
        <v>3.0104342423641187E-2</v>
      </c>
      <c r="W392" s="9">
        <f t="shared" si="153"/>
        <v>2.3970816591917427E-2</v>
      </c>
      <c r="X392" s="9">
        <f t="shared" si="153"/>
        <v>2.4101326006241229E-2</v>
      </c>
      <c r="Y392" s="9">
        <f t="shared" si="153"/>
        <v>2.4098058766218323E-2</v>
      </c>
      <c r="Z392" s="9">
        <f t="shared" si="153"/>
        <v>2.4098140247828838E-2</v>
      </c>
      <c r="AA392" s="9">
        <f t="shared" si="153"/>
        <v>2.409813821556708E-2</v>
      </c>
      <c r="AB392" s="9">
        <f t="shared" si="122"/>
        <v>2.409813821556708E-2</v>
      </c>
    </row>
    <row r="393" spans="1:28">
      <c r="A393" s="26" t="str">
        <f>'Dane sieci'!A393</f>
        <v>K11/04</v>
      </c>
      <c r="B393" s="26" t="str">
        <f>'Dane sieci'!B393</f>
        <v>K11/03</v>
      </c>
      <c r="C393" s="29"/>
      <c r="D393" s="22">
        <f>'Dane sieci'!C393</f>
        <v>150</v>
      </c>
      <c r="E393" s="22" t="str">
        <f>'Dane sieci'!D393</f>
        <v>P</v>
      </c>
      <c r="F393" s="27">
        <f>'Dane sieci'!E393</f>
        <v>220</v>
      </c>
      <c r="G393" s="27">
        <f>'Dane sieci'!J393</f>
        <v>8</v>
      </c>
      <c r="H393" s="28">
        <f>H392+H385</f>
        <v>23.485476815995089</v>
      </c>
      <c r="I393" s="28">
        <f t="shared" si="114"/>
        <v>21.136929134395579</v>
      </c>
      <c r="J393" s="27">
        <f t="shared" si="147"/>
        <v>160.30000000000001</v>
      </c>
      <c r="K393" s="19">
        <f t="shared" si="115"/>
        <v>0.30472673129923422</v>
      </c>
      <c r="L393" s="24">
        <f t="shared" si="148"/>
        <v>5.7961478315975903</v>
      </c>
      <c r="M393" s="28">
        <f t="shared" si="116"/>
        <v>1.2751525229514697</v>
      </c>
      <c r="N393" s="28">
        <f t="shared" si="117"/>
        <v>0.35461165791323163</v>
      </c>
      <c r="O393" s="29">
        <f t="shared" si="118"/>
        <v>1.6297641808647014</v>
      </c>
      <c r="P393" s="29">
        <f>MAX(P385,P392)+O393</f>
        <v>127.71860908371961</v>
      </c>
      <c r="S393" s="16">
        <f t="shared" si="119"/>
        <v>0.15</v>
      </c>
      <c r="T393" s="23">
        <f t="shared" si="120"/>
        <v>173877.26207703378</v>
      </c>
      <c r="U393" s="9">
        <f t="shared" si="121"/>
        <v>3.6807572902571777E-4</v>
      </c>
      <c r="V393" s="9">
        <f t="shared" si="153"/>
        <v>2.7815094033735589E-2</v>
      </c>
      <c r="W393" s="9">
        <f t="shared" si="153"/>
        <v>2.0761540582104606E-2</v>
      </c>
      <c r="X393" s="9">
        <f t="shared" si="153"/>
        <v>2.0968052529700673E-2</v>
      </c>
      <c r="Y393" s="9">
        <f t="shared" si="153"/>
        <v>2.0960646965564655E-2</v>
      </c>
      <c r="Z393" s="9">
        <f t="shared" si="153"/>
        <v>2.0960910748551019E-2</v>
      </c>
      <c r="AA393" s="9">
        <f t="shared" si="153"/>
        <v>2.0960901350455585E-2</v>
      </c>
      <c r="AB393" s="9">
        <f t="shared" si="122"/>
        <v>2.0960901350455585E-2</v>
      </c>
    </row>
    <row r="394" spans="1:28">
      <c r="A394" s="26" t="str">
        <f>'Dane sieci'!A394</f>
        <v>W070</v>
      </c>
      <c r="B394" s="26" t="str">
        <f>'Dane sieci'!B394</f>
        <v>RED</v>
      </c>
      <c r="C394" s="29">
        <f>VLOOKUP(A394,'Dane węzłów'!$A$3:$E$243,4,FALSE)</f>
        <v>56.004842830005892</v>
      </c>
      <c r="D394" s="22">
        <f>'Dane sieci'!C394</f>
        <v>65</v>
      </c>
      <c r="E394" s="22" t="str">
        <f>'Dane sieci'!D394</f>
        <v>T</v>
      </c>
      <c r="F394" s="27">
        <f>'Dane sieci'!E394</f>
        <v>50</v>
      </c>
      <c r="G394" s="27">
        <f>'Dane sieci'!J394</f>
        <v>6</v>
      </c>
      <c r="H394" s="28">
        <f>VLOOKUP(A394,'Dane węzłów'!$A$3:$E$243,2,FALSE)</f>
        <v>3.6192350472551094</v>
      </c>
      <c r="I394" s="28">
        <f t="shared" si="114"/>
        <v>3.2573115425295986</v>
      </c>
      <c r="J394" s="27">
        <f t="shared" si="147"/>
        <v>69.7</v>
      </c>
      <c r="K394" s="19">
        <f t="shared" si="115"/>
        <v>0.24838733540010072</v>
      </c>
      <c r="L394" s="24">
        <f t="shared" si="148"/>
        <v>16.430663346808917</v>
      </c>
      <c r="M394" s="28">
        <f t="shared" si="116"/>
        <v>0.8215331673404459</v>
      </c>
      <c r="N394" s="28">
        <f t="shared" si="117"/>
        <v>0.17670631211859622</v>
      </c>
      <c r="O394" s="29">
        <f t="shared" si="118"/>
        <v>0.99823947945904212</v>
      </c>
      <c r="P394" s="29">
        <f>MAX(P385,P393)+O394</f>
        <v>128.71684856317864</v>
      </c>
      <c r="S394" s="16">
        <f t="shared" si="119"/>
        <v>0.7</v>
      </c>
      <c r="T394" s="23">
        <f t="shared" si="120"/>
        <v>61625.569279246534</v>
      </c>
      <c r="U394" s="9">
        <f t="shared" si="121"/>
        <v>1.0385299600234783E-3</v>
      </c>
      <c r="V394" s="9">
        <f t="shared" ref="V394:AA403" si="154">(1/(-2*LOG(2.51/$T394/U394^0.5+$S394/$J394/3.71)))^2</f>
        <v>4.3362587718024856E-2</v>
      </c>
      <c r="W394" s="9">
        <f t="shared" si="154"/>
        <v>3.8835320303968371E-2</v>
      </c>
      <c r="X394" s="9">
        <f t="shared" si="154"/>
        <v>3.8886053243800935E-2</v>
      </c>
      <c r="Y394" s="9">
        <f t="shared" si="154"/>
        <v>3.88854366453689E-2</v>
      </c>
      <c r="Z394" s="9">
        <f t="shared" si="154"/>
        <v>3.8885444132226735E-2</v>
      </c>
      <c r="AA394" s="9">
        <f t="shared" si="154"/>
        <v>3.8885444041318801E-2</v>
      </c>
      <c r="AB394" s="9">
        <f t="shared" si="122"/>
        <v>3.8885444041318801E-2</v>
      </c>
    </row>
    <row r="395" spans="1:28">
      <c r="A395" s="26" t="str">
        <f>'Dane sieci'!A395</f>
        <v>RED</v>
      </c>
      <c r="B395" s="26" t="str">
        <f>'Dane sieci'!B395</f>
        <v>OX85</v>
      </c>
      <c r="C395" s="29"/>
      <c r="D395" s="22">
        <f>'Dane sieci'!C395</f>
        <v>65</v>
      </c>
      <c r="E395" s="22" t="str">
        <f>'Dane sieci'!D395</f>
        <v>P</v>
      </c>
      <c r="F395" s="27">
        <f>'Dane sieci'!E395</f>
        <v>50</v>
      </c>
      <c r="G395" s="27">
        <f>'Dane sieci'!J395</f>
        <v>4.5</v>
      </c>
      <c r="H395" s="28">
        <f>H394</f>
        <v>3.6192350472551094</v>
      </c>
      <c r="I395" s="28">
        <f t="shared" si="114"/>
        <v>3.2573115425295986</v>
      </c>
      <c r="J395" s="27">
        <f t="shared" si="147"/>
        <v>70.3</v>
      </c>
      <c r="K395" s="19">
        <f t="shared" si="115"/>
        <v>0.24416553122947487</v>
      </c>
      <c r="L395" s="24">
        <f t="shared" si="148"/>
        <v>10.655824518309149</v>
      </c>
      <c r="M395" s="28">
        <f t="shared" si="116"/>
        <v>0.53279122591545747</v>
      </c>
      <c r="N395" s="28">
        <f t="shared" si="117"/>
        <v>0.12806284298632228</v>
      </c>
      <c r="O395" s="29">
        <f t="shared" si="118"/>
        <v>0.66085406890177978</v>
      </c>
      <c r="P395" s="29">
        <f>P394+O395</f>
        <v>129.37770263208043</v>
      </c>
      <c r="S395" s="16">
        <f t="shared" si="119"/>
        <v>0.15</v>
      </c>
      <c r="T395" s="23">
        <f t="shared" si="120"/>
        <v>61099.6042498362</v>
      </c>
      <c r="U395" s="9">
        <f t="shared" si="121"/>
        <v>1.0474699596793474E-3</v>
      </c>
      <c r="V395" s="9">
        <f t="shared" si="154"/>
        <v>3.344250981313672E-2</v>
      </c>
      <c r="W395" s="9">
        <f t="shared" si="154"/>
        <v>2.6064350787119765E-2</v>
      </c>
      <c r="X395" s="9">
        <f t="shared" si="154"/>
        <v>2.6333991455845175E-2</v>
      </c>
      <c r="Y395" s="9">
        <f t="shared" si="154"/>
        <v>2.6322298482181667E-2</v>
      </c>
      <c r="Z395" s="9">
        <f t="shared" si="154"/>
        <v>2.6322802037658168E-2</v>
      </c>
      <c r="AA395" s="9">
        <f t="shared" si="154"/>
        <v>2.6322780345639639E-2</v>
      </c>
      <c r="AB395" s="9">
        <f t="shared" si="122"/>
        <v>2.6322780345639639E-2</v>
      </c>
    </row>
    <row r="396" spans="1:28">
      <c r="A396" s="26" t="str">
        <f>'Dane sieci'!A396</f>
        <v>W069</v>
      </c>
      <c r="B396" s="26" t="str">
        <f>'Dane sieci'!B396</f>
        <v>OX85</v>
      </c>
      <c r="C396" s="29">
        <f>VLOOKUP(A396,'Dane węzłów'!$A$3:$E$243,4,FALSE)</f>
        <v>55.222060631763057</v>
      </c>
      <c r="D396" s="22">
        <f>'Dane sieci'!C396</f>
        <v>65</v>
      </c>
      <c r="E396" s="22" t="str">
        <f>'Dane sieci'!D396</f>
        <v>P</v>
      </c>
      <c r="F396" s="27">
        <f>'Dane sieci'!E396</f>
        <v>40</v>
      </c>
      <c r="G396" s="27">
        <f>'Dane sieci'!J396</f>
        <v>4.5</v>
      </c>
      <c r="H396" s="28">
        <f>VLOOKUP(A396,'Dane węzłów'!$A$3:$E$243,2,FALSE)</f>
        <v>3.4841229656419523</v>
      </c>
      <c r="I396" s="28">
        <f t="shared" si="114"/>
        <v>3.1357106690777572</v>
      </c>
      <c r="J396" s="27">
        <f t="shared" si="147"/>
        <v>70.3</v>
      </c>
      <c r="K396" s="19">
        <f t="shared" si="115"/>
        <v>0.23505042465257081</v>
      </c>
      <c r="L396" s="24">
        <f t="shared" si="148"/>
        <v>9.9065600193502856</v>
      </c>
      <c r="M396" s="28">
        <f t="shared" si="116"/>
        <v>0.39626240077401143</v>
      </c>
      <c r="N396" s="28">
        <f t="shared" si="117"/>
        <v>0.11867971910415107</v>
      </c>
      <c r="O396" s="29">
        <f t="shared" si="118"/>
        <v>0.51494211987816252</v>
      </c>
      <c r="P396" s="29">
        <f>C396+O396</f>
        <v>55.737002751641221</v>
      </c>
      <c r="S396" s="16">
        <f t="shared" si="119"/>
        <v>0.15</v>
      </c>
      <c r="T396" s="23">
        <f t="shared" si="120"/>
        <v>58818.654102042819</v>
      </c>
      <c r="U396" s="9">
        <f t="shared" si="121"/>
        <v>1.0880901812028579E-3</v>
      </c>
      <c r="V396" s="9">
        <f t="shared" si="154"/>
        <v>3.3582443502010763E-2</v>
      </c>
      <c r="W396" s="9">
        <f t="shared" si="154"/>
        <v>2.613930298131658E-2</v>
      </c>
      <c r="X396" s="9">
        <f t="shared" si="154"/>
        <v>2.6418621939640365E-2</v>
      </c>
      <c r="Y396" s="9">
        <f t="shared" si="154"/>
        <v>2.6406178360073924E-2</v>
      </c>
      <c r="Z396" s="9">
        <f t="shared" si="154"/>
        <v>2.6406728765646828E-2</v>
      </c>
      <c r="AA396" s="9">
        <f t="shared" si="154"/>
        <v>2.6406704412328244E-2</v>
      </c>
      <c r="AB396" s="9">
        <f t="shared" si="122"/>
        <v>2.6406704412328244E-2</v>
      </c>
    </row>
    <row r="397" spans="1:28">
      <c r="A397" s="26" t="str">
        <f>'Dane sieci'!A397</f>
        <v>OX85</v>
      </c>
      <c r="B397" s="26" t="str">
        <f>'Dane sieci'!B397</f>
        <v>OX86</v>
      </c>
      <c r="C397" s="29"/>
      <c r="D397" s="22">
        <f>'Dane sieci'!C397</f>
        <v>80</v>
      </c>
      <c r="E397" s="22" t="str">
        <f>'Dane sieci'!D397</f>
        <v>P</v>
      </c>
      <c r="F397" s="27">
        <f>'Dane sieci'!E397</f>
        <v>45</v>
      </c>
      <c r="G397" s="27">
        <f>'Dane sieci'!J397</f>
        <v>2</v>
      </c>
      <c r="H397" s="28">
        <f>H395+H396</f>
        <v>7.1033580128970613</v>
      </c>
      <c r="I397" s="28">
        <f t="shared" si="114"/>
        <v>6.393022211607355</v>
      </c>
      <c r="J397" s="27">
        <f t="shared" si="147"/>
        <v>82.5</v>
      </c>
      <c r="K397" s="19">
        <f t="shared" si="115"/>
        <v>0.34796376615685565</v>
      </c>
      <c r="L397" s="24">
        <f t="shared" si="148"/>
        <v>17.219314557359098</v>
      </c>
      <c r="M397" s="28">
        <f t="shared" si="116"/>
        <v>0.77486915508115939</v>
      </c>
      <c r="N397" s="28">
        <f t="shared" si="117"/>
        <v>0.11559524155433201</v>
      </c>
      <c r="O397" s="29">
        <f t="shared" si="118"/>
        <v>0.89046439663549137</v>
      </c>
      <c r="P397" s="29">
        <f>MAX(P395,P396)+O397</f>
        <v>130.26816702871591</v>
      </c>
      <c r="S397" s="16">
        <f t="shared" si="119"/>
        <v>0.15</v>
      </c>
      <c r="T397" s="23">
        <f t="shared" si="120"/>
        <v>102184.89166226779</v>
      </c>
      <c r="U397" s="9">
        <f t="shared" si="121"/>
        <v>6.2631568090835749E-4</v>
      </c>
      <c r="V397" s="9">
        <f t="shared" si="154"/>
        <v>3.1166417147081769E-2</v>
      </c>
      <c r="W397" s="9">
        <f t="shared" si="154"/>
        <v>2.4395729818615871E-2</v>
      </c>
      <c r="X397" s="9">
        <f t="shared" si="154"/>
        <v>2.4584823291486247E-2</v>
      </c>
      <c r="Y397" s="9">
        <f t="shared" si="154"/>
        <v>2.4578553116277491E-2</v>
      </c>
      <c r="Z397" s="9">
        <f t="shared" si="154"/>
        <v>2.4578759924630583E-2</v>
      </c>
      <c r="AA397" s="9">
        <f t="shared" si="154"/>
        <v>2.4578753102296503E-2</v>
      </c>
      <c r="AB397" s="9">
        <f t="shared" si="122"/>
        <v>2.4578753102296503E-2</v>
      </c>
    </row>
    <row r="398" spans="1:28">
      <c r="A398" s="26" t="str">
        <f>'Dane sieci'!A398</f>
        <v>W068</v>
      </c>
      <c r="B398" s="26" t="str">
        <f>'Dane sieci'!B398</f>
        <v>OX86</v>
      </c>
      <c r="C398" s="29">
        <f>VLOOKUP(A398,'Dane węzłów'!$A$3:$E$243,4,FALSE)</f>
        <v>60.022538734318701</v>
      </c>
      <c r="D398" s="22">
        <f>'Dane sieci'!C398</f>
        <v>25</v>
      </c>
      <c r="E398" s="22" t="str">
        <f>'Dane sieci'!D398</f>
        <v>P</v>
      </c>
      <c r="F398" s="27">
        <f>'Dane sieci'!E398</f>
        <v>15</v>
      </c>
      <c r="G398" s="27">
        <f>'Dane sieci'!J398</f>
        <v>4.5</v>
      </c>
      <c r="H398" s="28">
        <f>VLOOKUP(A398,'Dane węzłów'!$A$3:$E$243,2,FALSE)</f>
        <v>8.5980415572008584E-2</v>
      </c>
      <c r="I398" s="28">
        <f t="shared" si="114"/>
        <v>7.7382374014807728E-2</v>
      </c>
      <c r="J398" s="27">
        <f t="shared" si="147"/>
        <v>28.5</v>
      </c>
      <c r="K398" s="19">
        <f t="shared" si="115"/>
        <v>3.5292956091503409E-2</v>
      </c>
      <c r="L398" s="24">
        <f t="shared" si="148"/>
        <v>0.96127581020767694</v>
      </c>
      <c r="M398" s="28">
        <f t="shared" si="116"/>
        <v>1.4419137153115153E-2</v>
      </c>
      <c r="N398" s="28">
        <f t="shared" si="117"/>
        <v>2.6756573811218529E-3</v>
      </c>
      <c r="O398" s="29">
        <f t="shared" si="118"/>
        <v>1.7094794534237005E-2</v>
      </c>
      <c r="P398" s="29">
        <f>C398+O398</f>
        <v>60.039633528852939</v>
      </c>
      <c r="S398" s="16">
        <f t="shared" si="119"/>
        <v>0.15</v>
      </c>
      <c r="T398" s="23">
        <f t="shared" si="120"/>
        <v>3580.4005350210796</v>
      </c>
      <c r="U398" s="9">
        <f t="shared" si="121"/>
        <v>1.7875095083355864E-2</v>
      </c>
      <c r="V398" s="9">
        <f t="shared" si="154"/>
        <v>5.2779714618434295E-2</v>
      </c>
      <c r="W398" s="9">
        <f t="shared" si="154"/>
        <v>4.5281604831975582E-2</v>
      </c>
      <c r="X398" s="9">
        <f t="shared" si="154"/>
        <v>4.6180746977226322E-2</v>
      </c>
      <c r="Y398" s="9">
        <f t="shared" si="154"/>
        <v>4.606267830608772E-2</v>
      </c>
      <c r="Z398" s="9">
        <f t="shared" si="154"/>
        <v>4.6078004953516286E-2</v>
      </c>
      <c r="AA398" s="9">
        <f t="shared" si="154"/>
        <v>4.6076012395669302E-2</v>
      </c>
      <c r="AB398" s="9">
        <f t="shared" si="122"/>
        <v>4.6076012395669302E-2</v>
      </c>
    </row>
    <row r="399" spans="1:28">
      <c r="A399" s="26" t="str">
        <f>'Dane sieci'!A399</f>
        <v>OX86</v>
      </c>
      <c r="B399" s="26" t="str">
        <f>'Dane sieci'!B399</f>
        <v>OX87</v>
      </c>
      <c r="C399" s="29"/>
      <c r="D399" s="22">
        <f>'Dane sieci'!C399</f>
        <v>80</v>
      </c>
      <c r="E399" s="22" t="str">
        <f>'Dane sieci'!D399</f>
        <v>P</v>
      </c>
      <c r="F399" s="27">
        <f>'Dane sieci'!E399</f>
        <v>95</v>
      </c>
      <c r="G399" s="27">
        <f>'Dane sieci'!J399</f>
        <v>4</v>
      </c>
      <c r="H399" s="28">
        <f>H397+H398</f>
        <v>7.1893384284690702</v>
      </c>
      <c r="I399" s="28">
        <f t="shared" si="114"/>
        <v>6.4704045856221635</v>
      </c>
      <c r="J399" s="27">
        <f t="shared" si="147"/>
        <v>82.5</v>
      </c>
      <c r="K399" s="19">
        <f t="shared" si="115"/>
        <v>0.3521755867019904</v>
      </c>
      <c r="L399" s="24">
        <f t="shared" si="148"/>
        <v>17.625200153933907</v>
      </c>
      <c r="M399" s="28">
        <f t="shared" si="116"/>
        <v>1.6743940146237213</v>
      </c>
      <c r="N399" s="28">
        <f t="shared" si="117"/>
        <v>0.23682110357467256</v>
      </c>
      <c r="O399" s="29">
        <f t="shared" si="118"/>
        <v>1.9112151181983938</v>
      </c>
      <c r="P399" s="29">
        <f>MAX(P397,P398)+O399</f>
        <v>132.17938214691429</v>
      </c>
      <c r="S399" s="16">
        <f t="shared" si="119"/>
        <v>0.15</v>
      </c>
      <c r="T399" s="23">
        <f t="shared" si="120"/>
        <v>103421.75730163872</v>
      </c>
      <c r="U399" s="9">
        <f t="shared" si="121"/>
        <v>6.1882530010912823E-4</v>
      </c>
      <c r="V399" s="9">
        <f t="shared" si="154"/>
        <v>3.112814021919438E-2</v>
      </c>
      <c r="W399" s="9">
        <f t="shared" si="154"/>
        <v>2.4379100967200699E-2</v>
      </c>
      <c r="X399" s="9">
        <f t="shared" si="154"/>
        <v>2.4565899598540032E-2</v>
      </c>
      <c r="Y399" s="9">
        <f t="shared" si="154"/>
        <v>2.455976270612735E-2</v>
      </c>
      <c r="Z399" s="9">
        <f t="shared" si="154"/>
        <v>2.4559963261042376E-2</v>
      </c>
      <c r="AA399" s="9">
        <f t="shared" si="154"/>
        <v>2.4559956705734357E-2</v>
      </c>
      <c r="AB399" s="9">
        <f t="shared" si="122"/>
        <v>2.4559956705734357E-2</v>
      </c>
    </row>
    <row r="400" spans="1:28">
      <c r="A400" s="26" t="str">
        <f>'Dane sieci'!A400</f>
        <v>W067</v>
      </c>
      <c r="B400" s="26" t="str">
        <f>'Dane sieci'!B400</f>
        <v>RED</v>
      </c>
      <c r="C400" s="29">
        <f>VLOOKUP(A400,'Dane węzłów'!$A$3:$E$243,4,FALSE)</f>
        <v>62.893571501153986</v>
      </c>
      <c r="D400" s="22">
        <f>'Dane sieci'!C400</f>
        <v>65</v>
      </c>
      <c r="E400" s="22" t="str">
        <f>'Dane sieci'!D400</f>
        <v>T</v>
      </c>
      <c r="F400" s="27">
        <f>'Dane sieci'!E400</f>
        <v>30</v>
      </c>
      <c r="G400" s="27">
        <f>'Dane sieci'!J400</f>
        <v>4</v>
      </c>
      <c r="H400" s="28">
        <f>VLOOKUP(A400,'Dane węzłów'!$A$3:$E$243,2,FALSE)</f>
        <v>3.5651902146098466</v>
      </c>
      <c r="I400" s="28">
        <f t="shared" si="114"/>
        <v>3.2086711931488621</v>
      </c>
      <c r="J400" s="27">
        <f t="shared" si="147"/>
        <v>69.7</v>
      </c>
      <c r="K400" s="19">
        <f t="shared" ref="K400" si="155">I400/3.6/$F$5/(PI()*J400^2/4)*10^6</f>
        <v>0.24467824997248191</v>
      </c>
      <c r="L400" s="24">
        <f t="shared" si="148"/>
        <v>15.949416306522135</v>
      </c>
      <c r="M400" s="28">
        <f t="shared" ref="M400" si="156">L400*F400/1000</f>
        <v>0.47848248919566405</v>
      </c>
      <c r="N400" s="28">
        <f t="shared" ref="N400" si="157">G400*$F$5*K400^2/2000</f>
        <v>0.11431221451870098</v>
      </c>
      <c r="O400" s="29">
        <f t="shared" ref="O400" si="158">M400+N400</f>
        <v>0.59279470371436505</v>
      </c>
      <c r="P400" s="29">
        <f>C400+O400</f>
        <v>63.486366204868354</v>
      </c>
      <c r="S400" s="16">
        <f t="shared" ref="S400:S464" si="159">IF(E400="T",0.7,0.15)</f>
        <v>0.7</v>
      </c>
      <c r="T400" s="23">
        <f t="shared" ref="T400:T464" si="160">K400*J400/1000/$F$4</f>
        <v>60705.335159362046</v>
      </c>
      <c r="U400" s="9">
        <f t="shared" ref="U400:U464" si="161">64/T400</f>
        <v>1.0542730689483699E-3</v>
      </c>
      <c r="V400" s="9">
        <f t="shared" si="154"/>
        <v>4.3400266662982814E-2</v>
      </c>
      <c r="W400" s="9">
        <f t="shared" si="154"/>
        <v>3.8848502952847856E-2</v>
      </c>
      <c r="X400" s="9">
        <f t="shared" si="154"/>
        <v>3.8900210716825617E-2</v>
      </c>
      <c r="Y400" s="9">
        <f t="shared" si="154"/>
        <v>3.8899573409421316E-2</v>
      </c>
      <c r="Z400" s="9">
        <f t="shared" si="154"/>
        <v>3.8899581256703432E-2</v>
      </c>
      <c r="AA400" s="9">
        <f t="shared" si="154"/>
        <v>3.8899581160077266E-2</v>
      </c>
      <c r="AB400" s="9">
        <f t="shared" ref="AB400:AB464" si="162">IF(T400&lt;=2300,U400,AA400)</f>
        <v>3.8899581160077266E-2</v>
      </c>
    </row>
    <row r="401" spans="1:28">
      <c r="A401" s="26" t="str">
        <f>'Dane sieci'!A401</f>
        <v>RED</v>
      </c>
      <c r="B401" s="26" t="str">
        <f>'Dane sieci'!B401</f>
        <v>OX87</v>
      </c>
      <c r="C401" s="29"/>
      <c r="D401" s="22">
        <f>'Dane sieci'!C401</f>
        <v>65</v>
      </c>
      <c r="E401" s="22" t="str">
        <f>'Dane sieci'!D401</f>
        <v>P</v>
      </c>
      <c r="F401" s="27">
        <f>'Dane sieci'!E401</f>
        <v>10</v>
      </c>
      <c r="G401" s="27">
        <f>'Dane sieci'!J401</f>
        <v>3.5</v>
      </c>
      <c r="H401" s="28">
        <f>H400</f>
        <v>3.5651902146098466</v>
      </c>
      <c r="I401" s="28">
        <f t="shared" ref="I401:I464" si="163">$C$6*H401</f>
        <v>3.2086711931488621</v>
      </c>
      <c r="J401" s="27">
        <f t="shared" si="147"/>
        <v>70.3</v>
      </c>
      <c r="K401" s="19">
        <f t="shared" ref="K401:K464" si="164">I401/3.6/$F$5/(PI()*J401^2/4)*10^6</f>
        <v>0.24051948859871325</v>
      </c>
      <c r="L401" s="24">
        <f t="shared" si="148"/>
        <v>10.352883842919965</v>
      </c>
      <c r="M401" s="28">
        <f t="shared" ref="M401:M464" si="165">L401*F401/1000</f>
        <v>0.10352883842919965</v>
      </c>
      <c r="N401" s="28">
        <f t="shared" ref="N401:N464" si="166">G401*$F$5*K401^2/2000</f>
        <v>9.6651923962319114E-2</v>
      </c>
      <c r="O401" s="29">
        <f t="shared" ref="O401:O464" si="167">M401+N401</f>
        <v>0.20018076239151877</v>
      </c>
      <c r="P401" s="29">
        <f>P400+O401</f>
        <v>63.686546967259872</v>
      </c>
      <c r="S401" s="16">
        <f t="shared" si="159"/>
        <v>0.15</v>
      </c>
      <c r="T401" s="23">
        <f t="shared" si="160"/>
        <v>60187.224190718851</v>
      </c>
      <c r="U401" s="9">
        <f t="shared" si="161"/>
        <v>1.0633485903453427E-3</v>
      </c>
      <c r="V401" s="9">
        <f t="shared" si="154"/>
        <v>3.3497642799816811E-2</v>
      </c>
      <c r="W401" s="9">
        <f t="shared" si="154"/>
        <v>2.6093725642310751E-2</v>
      </c>
      <c r="X401" s="9">
        <f t="shared" si="154"/>
        <v>2.6367165084461141E-2</v>
      </c>
      <c r="Y401" s="9">
        <f t="shared" si="154"/>
        <v>2.6355179932350016E-2</v>
      </c>
      <c r="Z401" s="9">
        <f t="shared" si="154"/>
        <v>2.6355701575111884E-2</v>
      </c>
      <c r="AA401" s="9">
        <f t="shared" si="154"/>
        <v>2.6355678864122378E-2</v>
      </c>
      <c r="AB401" s="9">
        <f t="shared" si="162"/>
        <v>2.6355678864122378E-2</v>
      </c>
    </row>
    <row r="402" spans="1:28">
      <c r="A402" s="26" t="str">
        <f>'Dane sieci'!A402</f>
        <v>OX87</v>
      </c>
      <c r="B402" s="26" t="str">
        <f>'Dane sieci'!B402</f>
        <v>K11/03</v>
      </c>
      <c r="C402" s="29"/>
      <c r="D402" s="22">
        <f>'Dane sieci'!C402</f>
        <v>100</v>
      </c>
      <c r="E402" s="22" t="str">
        <f>'Dane sieci'!D402</f>
        <v>P</v>
      </c>
      <c r="F402" s="27">
        <f>'Dane sieci'!E402</f>
        <v>75</v>
      </c>
      <c r="G402" s="27">
        <f>'Dane sieci'!J402</f>
        <v>9.9</v>
      </c>
      <c r="H402" s="28">
        <f>H401+H399</f>
        <v>10.754528643078917</v>
      </c>
      <c r="I402" s="28">
        <f t="shared" si="163"/>
        <v>9.6790757787710255</v>
      </c>
      <c r="J402" s="27">
        <f t="shared" si="147"/>
        <v>107.1</v>
      </c>
      <c r="K402" s="19">
        <f t="shared" si="164"/>
        <v>0.31260121010489056</v>
      </c>
      <c r="L402" s="24">
        <f t="shared" si="148"/>
        <v>10.075774108328098</v>
      </c>
      <c r="M402" s="28">
        <f t="shared" si="165"/>
        <v>0.75568305812460734</v>
      </c>
      <c r="N402" s="28">
        <f t="shared" si="166"/>
        <v>0.46180477593752245</v>
      </c>
      <c r="O402" s="29">
        <f t="shared" si="167"/>
        <v>1.2174878340621298</v>
      </c>
      <c r="P402" s="29">
        <f>MAX(P399,P401)+O402</f>
        <v>133.39686998097642</v>
      </c>
      <c r="S402" s="16">
        <f t="shared" si="159"/>
        <v>0.15</v>
      </c>
      <c r="T402" s="23">
        <f t="shared" si="160"/>
        <v>119173.2664611833</v>
      </c>
      <c r="U402" s="9">
        <f t="shared" si="161"/>
        <v>5.3703319461203029E-4</v>
      </c>
      <c r="V402" s="9">
        <f t="shared" si="154"/>
        <v>2.9919418375050182E-2</v>
      </c>
      <c r="W402" s="9">
        <f t="shared" si="154"/>
        <v>2.2933739852152458E-2</v>
      </c>
      <c r="X402" s="9">
        <f t="shared" si="154"/>
        <v>2.3140809797847557E-2</v>
      </c>
      <c r="Y402" s="9">
        <f t="shared" si="154"/>
        <v>2.3133424506931888E-2</v>
      </c>
      <c r="Z402" s="9">
        <f t="shared" si="154"/>
        <v>2.3133686294010771E-2</v>
      </c>
      <c r="AA402" s="9">
        <f t="shared" si="154"/>
        <v>2.3133677012393081E-2</v>
      </c>
      <c r="AB402" s="9">
        <f t="shared" si="162"/>
        <v>2.3133677012393081E-2</v>
      </c>
    </row>
    <row r="403" spans="1:28">
      <c r="A403" s="26" t="str">
        <f>'Dane sieci'!A403</f>
        <v>W066</v>
      </c>
      <c r="B403" s="26" t="str">
        <f>'Dane sieci'!B403</f>
        <v>OX88</v>
      </c>
      <c r="C403" s="29">
        <f>VLOOKUP(A403,'Dane węzłów'!$A$3:$E$243,4,FALSE)</f>
        <v>53.370996311630222</v>
      </c>
      <c r="D403" s="22">
        <f>'Dane sieci'!C403</f>
        <v>40</v>
      </c>
      <c r="E403" s="22" t="str">
        <f>'Dane sieci'!D403</f>
        <v>T</v>
      </c>
      <c r="F403" s="27">
        <f>'Dane sieci'!E403</f>
        <v>140</v>
      </c>
      <c r="G403" s="27">
        <f>'Dane sieci'!J403</f>
        <v>6.5</v>
      </c>
      <c r="H403" s="28">
        <f>VLOOKUP(A403,'Dane węzłów'!$A$3:$E$243,2,FALSE)</f>
        <v>1.4070326520863898</v>
      </c>
      <c r="I403" s="28">
        <f t="shared" si="163"/>
        <v>1.266329386877751</v>
      </c>
      <c r="J403" s="27">
        <f t="shared" si="147"/>
        <v>38.700000000000003</v>
      </c>
      <c r="K403" s="19">
        <f t="shared" si="164"/>
        <v>0.31322791662073834</v>
      </c>
      <c r="L403" s="24">
        <f t="shared" si="148"/>
        <v>57.748619025742343</v>
      </c>
      <c r="M403" s="28">
        <f t="shared" si="165"/>
        <v>8.0848066636039277</v>
      </c>
      <c r="N403" s="28">
        <f t="shared" si="166"/>
        <v>0.30442211297758709</v>
      </c>
      <c r="O403" s="29">
        <f t="shared" si="167"/>
        <v>8.3892287765815148</v>
      </c>
      <c r="P403" s="29">
        <f>C403+O403</f>
        <v>61.76022508821174</v>
      </c>
      <c r="S403" s="16">
        <f t="shared" si="159"/>
        <v>0.7</v>
      </c>
      <c r="T403" s="23">
        <f t="shared" si="160"/>
        <v>43148.94130491119</v>
      </c>
      <c r="U403" s="9">
        <f t="shared" si="161"/>
        <v>1.4832345374998935E-3</v>
      </c>
      <c r="V403" s="9">
        <f t="shared" si="154"/>
        <v>5.1898842431123832E-2</v>
      </c>
      <c r="W403" s="9">
        <f t="shared" si="154"/>
        <v>4.7680245596032025E-2</v>
      </c>
      <c r="X403" s="9">
        <f t="shared" si="154"/>
        <v>4.77192029468895E-2</v>
      </c>
      <c r="Y403" s="9">
        <f t="shared" si="154"/>
        <v>4.7718819895231912E-2</v>
      </c>
      <c r="Z403" s="9">
        <f t="shared" si="154"/>
        <v>4.7718823659355161E-2</v>
      </c>
      <c r="AA403" s="9">
        <f t="shared" si="154"/>
        <v>4.7718823622366124E-2</v>
      </c>
      <c r="AB403" s="9">
        <f t="shared" si="162"/>
        <v>4.7718823622366124E-2</v>
      </c>
    </row>
    <row r="404" spans="1:28">
      <c r="A404" s="26" t="str">
        <f>'Dane sieci'!A404</f>
        <v>W065</v>
      </c>
      <c r="B404" s="26" t="str">
        <f>'Dane sieci'!B404</f>
        <v>OX88</v>
      </c>
      <c r="C404" s="29">
        <f>VLOOKUP(A404,'Dane węzłów'!$A$3:$E$243,4,FALSE)</f>
        <v>59.718234090275637</v>
      </c>
      <c r="D404" s="22">
        <f>'Dane sieci'!C404</f>
        <v>50</v>
      </c>
      <c r="E404" s="22" t="str">
        <f>'Dane sieci'!D404</f>
        <v>T</v>
      </c>
      <c r="F404" s="27">
        <f>'Dane sieci'!E404</f>
        <v>10</v>
      </c>
      <c r="G404" s="27">
        <f>'Dane sieci'!J404</f>
        <v>4.5</v>
      </c>
      <c r="H404" s="28">
        <f>VLOOKUP(A404,'Dane węzłów'!$A$3:$E$243,2,FALSE)</f>
        <v>2.7498993483230407</v>
      </c>
      <c r="I404" s="28">
        <f t="shared" si="163"/>
        <v>2.4749094134907366</v>
      </c>
      <c r="J404" s="27">
        <f t="shared" si="147"/>
        <v>51.2</v>
      </c>
      <c r="K404" s="19">
        <f t="shared" si="164"/>
        <v>0.34974788113633615</v>
      </c>
      <c r="L404" s="24">
        <f t="shared" si="148"/>
        <v>49.019458595197904</v>
      </c>
      <c r="M404" s="28">
        <f t="shared" si="165"/>
        <v>0.49019458595197901</v>
      </c>
      <c r="N404" s="28">
        <f t="shared" si="166"/>
        <v>0.2627632432500055</v>
      </c>
      <c r="O404" s="29">
        <f t="shared" si="167"/>
        <v>0.75295782920198451</v>
      </c>
      <c r="P404" s="29">
        <f>C404+O404</f>
        <v>60.471191919477619</v>
      </c>
      <c r="S404" s="16">
        <f t="shared" si="159"/>
        <v>0.7</v>
      </c>
      <c r="T404" s="23">
        <f t="shared" si="160"/>
        <v>63741.718877636165</v>
      </c>
      <c r="U404" s="9">
        <f t="shared" si="161"/>
        <v>1.0040519949400745E-3</v>
      </c>
      <c r="V404" s="9">
        <f t="shared" ref="V404:AA413" si="168">(1/(-2*LOG(2.51/$T404/U404^0.5+$S404/$J404/3.71)))^2</f>
        <v>4.6958705368147044E-2</v>
      </c>
      <c r="W404" s="9">
        <f t="shared" si="168"/>
        <v>4.2949121021135905E-2</v>
      </c>
      <c r="X404" s="9">
        <f t="shared" si="168"/>
        <v>4.2982265562659008E-2</v>
      </c>
      <c r="Y404" s="9">
        <f t="shared" si="168"/>
        <v>4.2981972850399272E-2</v>
      </c>
      <c r="Z404" s="9">
        <f t="shared" si="168"/>
        <v>4.2981975433983591E-2</v>
      </c>
      <c r="AA404" s="9">
        <f t="shared" si="168"/>
        <v>4.2981975411179825E-2</v>
      </c>
      <c r="AB404" s="9">
        <f t="shared" si="162"/>
        <v>4.2981975411179825E-2</v>
      </c>
    </row>
    <row r="405" spans="1:28">
      <c r="A405" s="26" t="str">
        <f>'Dane sieci'!A405</f>
        <v>OX88</v>
      </c>
      <c r="B405" s="26" t="str">
        <f>'Dane sieci'!B405</f>
        <v>K11/03</v>
      </c>
      <c r="C405" s="29"/>
      <c r="D405" s="22">
        <f>'Dane sieci'!C405</f>
        <v>65</v>
      </c>
      <c r="E405" s="22" t="str">
        <f>'Dane sieci'!D405</f>
        <v>T</v>
      </c>
      <c r="F405" s="27">
        <f>'Dane sieci'!E405</f>
        <v>20</v>
      </c>
      <c r="G405" s="27">
        <f>'Dane sieci'!J405</f>
        <v>9.9</v>
      </c>
      <c r="H405" s="28">
        <f>H403+H404</f>
        <v>4.1569320004094301</v>
      </c>
      <c r="I405" s="28">
        <f t="shared" si="163"/>
        <v>3.7412388003684871</v>
      </c>
      <c r="J405" s="27">
        <f t="shared" si="147"/>
        <v>69.7</v>
      </c>
      <c r="K405" s="19">
        <f t="shared" si="164"/>
        <v>0.28528936350906436</v>
      </c>
      <c r="L405" s="24">
        <f t="shared" si="148"/>
        <v>21.607891104507924</v>
      </c>
      <c r="M405" s="28">
        <f t="shared" si="165"/>
        <v>0.43215782209015852</v>
      </c>
      <c r="N405" s="28">
        <f t="shared" si="166"/>
        <v>0.38463453057577435</v>
      </c>
      <c r="O405" s="29">
        <f t="shared" si="167"/>
        <v>0.81679235266593286</v>
      </c>
      <c r="P405" s="29">
        <f>MAX(P403,P404)+O405</f>
        <v>62.577017440877675</v>
      </c>
      <c r="S405" s="16">
        <f t="shared" si="159"/>
        <v>0.7</v>
      </c>
      <c r="T405" s="23">
        <f t="shared" si="160"/>
        <v>70781.062195624589</v>
      </c>
      <c r="U405" s="9">
        <f t="shared" si="161"/>
        <v>9.0419665959684103E-4</v>
      </c>
      <c r="V405" s="9">
        <f t="shared" si="168"/>
        <v>4.3026864699508685E-2</v>
      </c>
      <c r="W405" s="9">
        <f t="shared" si="168"/>
        <v>3.8722241509315934E-2</v>
      </c>
      <c r="X405" s="9">
        <f t="shared" si="168"/>
        <v>3.8764761585940194E-2</v>
      </c>
      <c r="Y405" s="9">
        <f t="shared" si="168"/>
        <v>3.8764307597342652E-2</v>
      </c>
      <c r="Z405" s="9">
        <f t="shared" si="168"/>
        <v>3.8764312440691992E-2</v>
      </c>
      <c r="AA405" s="9">
        <f t="shared" si="168"/>
        <v>3.8764312389020575E-2</v>
      </c>
      <c r="AB405" s="9">
        <f t="shared" si="162"/>
        <v>3.8764312389020575E-2</v>
      </c>
    </row>
    <row r="406" spans="1:28">
      <c r="A406" s="26" t="str">
        <f>'Dane sieci'!A406</f>
        <v>K11/03</v>
      </c>
      <c r="B406" s="26" t="str">
        <f>'Dane sieci'!B406</f>
        <v>RED</v>
      </c>
      <c r="C406" s="29"/>
      <c r="D406" s="22">
        <f>'Dane sieci'!C406</f>
        <v>150</v>
      </c>
      <c r="E406" s="22" t="str">
        <f>'Dane sieci'!D406</f>
        <v>P</v>
      </c>
      <c r="F406" s="27">
        <f>'Dane sieci'!E406</f>
        <v>50</v>
      </c>
      <c r="G406" s="27">
        <f>'Dane sieci'!J406</f>
        <v>2</v>
      </c>
      <c r="H406" s="28">
        <f>H405+H393</f>
        <v>27.642408816404519</v>
      </c>
      <c r="I406" s="28">
        <f t="shared" si="163"/>
        <v>24.878167934764068</v>
      </c>
      <c r="J406" s="27">
        <f t="shared" si="147"/>
        <v>160.30000000000001</v>
      </c>
      <c r="K406" s="19">
        <f t="shared" si="164"/>
        <v>0.35866339652611312</v>
      </c>
      <c r="L406" s="24">
        <f t="shared" si="148"/>
        <v>7.9450117538967433</v>
      </c>
      <c r="M406" s="28">
        <f t="shared" si="165"/>
        <v>0.39725058769483718</v>
      </c>
      <c r="N406" s="28">
        <f t="shared" si="166"/>
        <v>0.12281347649994095</v>
      </c>
      <c r="O406" s="29">
        <f t="shared" si="167"/>
        <v>0.52006406419477813</v>
      </c>
      <c r="P406" s="29">
        <f>MAX(P402,P405)+O406</f>
        <v>133.91693404517119</v>
      </c>
      <c r="S406" s="16">
        <f t="shared" si="159"/>
        <v>0.15</v>
      </c>
      <c r="T406" s="23">
        <f t="shared" si="160"/>
        <v>204653.55674350314</v>
      </c>
      <c r="U406" s="9">
        <f t="shared" si="161"/>
        <v>3.1272361457276127E-4</v>
      </c>
      <c r="V406" s="9">
        <f t="shared" si="168"/>
        <v>2.7334704816317265E-2</v>
      </c>
      <c r="W406" s="9">
        <f t="shared" si="168"/>
        <v>2.056953194051413E-2</v>
      </c>
      <c r="X406" s="9">
        <f t="shared" si="168"/>
        <v>2.0745576225436432E-2</v>
      </c>
      <c r="Y406" s="9">
        <f t="shared" si="168"/>
        <v>2.0739985961220543E-2</v>
      </c>
      <c r="Z406" s="9">
        <f t="shared" si="168"/>
        <v>2.0740162441919802E-2</v>
      </c>
      <c r="AA406" s="9">
        <f t="shared" si="168"/>
        <v>2.0740156869515212E-2</v>
      </c>
      <c r="AB406" s="9">
        <f t="shared" si="162"/>
        <v>2.0740156869515212E-2</v>
      </c>
    </row>
    <row r="407" spans="1:28">
      <c r="A407" s="26" t="str">
        <f>'Dane sieci'!A407</f>
        <v>RED</v>
      </c>
      <c r="B407" s="26" t="str">
        <f>'Dane sieci'!B407</f>
        <v>K11</v>
      </c>
      <c r="C407" s="29"/>
      <c r="D407" s="22">
        <f>'Dane sieci'!C407</f>
        <v>200</v>
      </c>
      <c r="E407" s="22" t="str">
        <f>'Dane sieci'!D407</f>
        <v>T</v>
      </c>
      <c r="F407" s="27">
        <f>'Dane sieci'!E407</f>
        <v>185</v>
      </c>
      <c r="G407" s="27">
        <f>'Dane sieci'!J407</f>
        <v>4.9000000000000004</v>
      </c>
      <c r="H407" s="28">
        <f>H406</f>
        <v>27.642408816404519</v>
      </c>
      <c r="I407" s="28">
        <f t="shared" si="163"/>
        <v>24.878167934764068</v>
      </c>
      <c r="J407" s="27">
        <f t="shared" si="147"/>
        <v>206.5</v>
      </c>
      <c r="K407" s="19">
        <f t="shared" si="164"/>
        <v>0.21612947058001611</v>
      </c>
      <c r="L407" s="24">
        <f t="shared" si="148"/>
        <v>3.006752289459186</v>
      </c>
      <c r="M407" s="28">
        <f t="shared" si="165"/>
        <v>0.5562491735499494</v>
      </c>
      <c r="N407" s="28">
        <f t="shared" si="166"/>
        <v>0.10926120226249324</v>
      </c>
      <c r="O407" s="29">
        <f t="shared" si="167"/>
        <v>0.66551037581244266</v>
      </c>
      <c r="P407" s="29">
        <f>P406+O407</f>
        <v>134.58244442098362</v>
      </c>
      <c r="S407" s="16">
        <f t="shared" si="159"/>
        <v>0.7</v>
      </c>
      <c r="T407" s="23">
        <f t="shared" si="160"/>
        <v>158866.65930258381</v>
      </c>
      <c r="U407" s="9">
        <f t="shared" si="161"/>
        <v>4.0285356462429941E-4</v>
      </c>
      <c r="V407" s="9">
        <f t="shared" si="168"/>
        <v>3.2597991618988492E-2</v>
      </c>
      <c r="W407" s="9">
        <f t="shared" si="168"/>
        <v>2.7787493791445832E-2</v>
      </c>
      <c r="X407" s="9">
        <f t="shared" si="168"/>
        <v>2.7845822091567354E-2</v>
      </c>
      <c r="Y407" s="9">
        <f t="shared" si="168"/>
        <v>2.7845027101037173E-2</v>
      </c>
      <c r="Z407" s="9">
        <f t="shared" si="168"/>
        <v>2.7845037919931367E-2</v>
      </c>
      <c r="AA407" s="9">
        <f t="shared" si="168"/>
        <v>2.7845037772695782E-2</v>
      </c>
      <c r="AB407" s="9">
        <f t="shared" si="162"/>
        <v>2.7845037772695782E-2</v>
      </c>
    </row>
    <row r="408" spans="1:28">
      <c r="A408" s="26" t="str">
        <f>'Dane sieci'!A408</f>
        <v>W060</v>
      </c>
      <c r="B408" s="26" t="str">
        <f>'Dane sieci'!B408</f>
        <v>K11/01</v>
      </c>
      <c r="C408" s="29">
        <f>VLOOKUP(A408,'Dane węzłów'!$A$3:$E$243,4,FALSE)</f>
        <v>55.190361801854806</v>
      </c>
      <c r="D408" s="22">
        <f>'Dane sieci'!C408</f>
        <v>65</v>
      </c>
      <c r="E408" s="22" t="str">
        <f>'Dane sieci'!D408</f>
        <v>T</v>
      </c>
      <c r="F408" s="27">
        <f>'Dane sieci'!E408</f>
        <v>125</v>
      </c>
      <c r="G408" s="27">
        <f>'Dane sieci'!J408</f>
        <v>7.5</v>
      </c>
      <c r="H408" s="28">
        <f>VLOOKUP(A408,'Dane węzłów'!$A$3:$E$243,2,FALSE)</f>
        <v>2.3507045617387154</v>
      </c>
      <c r="I408" s="28">
        <f t="shared" si="163"/>
        <v>2.115634105564844</v>
      </c>
      <c r="J408" s="27">
        <f t="shared" si="147"/>
        <v>69.7</v>
      </c>
      <c r="K408" s="19">
        <f t="shared" si="164"/>
        <v>0.16132835662220107</v>
      </c>
      <c r="L408" s="24">
        <f t="shared" si="148"/>
        <v>7.0197466273096252</v>
      </c>
      <c r="M408" s="28">
        <f t="shared" si="165"/>
        <v>0.87746832841370315</v>
      </c>
      <c r="N408" s="28">
        <f t="shared" si="166"/>
        <v>9.3180406089569651E-2</v>
      </c>
      <c r="O408" s="29">
        <f t="shared" si="167"/>
        <v>0.97064873450327283</v>
      </c>
      <c r="P408" s="29">
        <f>C408+O408</f>
        <v>56.161010536358077</v>
      </c>
      <c r="S408" s="16">
        <f t="shared" si="159"/>
        <v>0.7</v>
      </c>
      <c r="T408" s="23">
        <f t="shared" si="160"/>
        <v>40026.001332612279</v>
      </c>
      <c r="U408" s="9">
        <f t="shared" si="161"/>
        <v>1.5989606223256244E-3</v>
      </c>
      <c r="V408" s="9">
        <f t="shared" si="168"/>
        <v>4.4544710180894946E-2</v>
      </c>
      <c r="W408" s="9">
        <f t="shared" si="168"/>
        <v>3.9296465740324166E-2</v>
      </c>
      <c r="X408" s="9">
        <f t="shared" si="168"/>
        <v>3.9382907712836902E-2</v>
      </c>
      <c r="Y408" s="9">
        <f t="shared" si="168"/>
        <v>3.9381347771178306E-2</v>
      </c>
      <c r="Z408" s="9">
        <f t="shared" si="168"/>
        <v>3.9381375877313343E-2</v>
      </c>
      <c r="AA408" s="9">
        <f t="shared" si="168"/>
        <v>3.9381375370898579E-2</v>
      </c>
      <c r="AB408" s="9">
        <f t="shared" si="162"/>
        <v>3.9381375370898579E-2</v>
      </c>
    </row>
    <row r="409" spans="1:28">
      <c r="A409" s="26" t="str">
        <f>'Dane sieci'!A409</f>
        <v>K11/01</v>
      </c>
      <c r="B409" s="26" t="str">
        <f>'Dane sieci'!B409</f>
        <v>K11/02</v>
      </c>
      <c r="C409" s="29"/>
      <c r="D409" s="22">
        <f>'Dane sieci'!C409</f>
        <v>80</v>
      </c>
      <c r="E409" s="22" t="str">
        <f>'Dane sieci'!D409</f>
        <v>T</v>
      </c>
      <c r="F409" s="27">
        <f>'Dane sieci'!E409</f>
        <v>75</v>
      </c>
      <c r="G409" s="27">
        <f>'Dane sieci'!J409</f>
        <v>4</v>
      </c>
      <c r="H409" s="28">
        <f>H408</f>
        <v>2.3507045617387154</v>
      </c>
      <c r="I409" s="28">
        <f t="shared" si="163"/>
        <v>2.115634105564844</v>
      </c>
      <c r="J409" s="27">
        <f t="shared" si="147"/>
        <v>81.7</v>
      </c>
      <c r="K409" s="19">
        <f t="shared" si="164"/>
        <v>0.11741731714271676</v>
      </c>
      <c r="L409" s="24">
        <f t="shared" si="148"/>
        <v>3.0473947092983353</v>
      </c>
      <c r="M409" s="28">
        <f t="shared" si="165"/>
        <v>0.22855460319737514</v>
      </c>
      <c r="N409" s="28">
        <f t="shared" si="166"/>
        <v>2.6324868655906535E-2</v>
      </c>
      <c r="O409" s="29">
        <f t="shared" si="167"/>
        <v>0.25487947185328169</v>
      </c>
      <c r="P409" s="29">
        <f>P408+O409</f>
        <v>56.415890008211356</v>
      </c>
      <c r="S409" s="16">
        <f t="shared" si="159"/>
        <v>0.7</v>
      </c>
      <c r="T409" s="23">
        <f t="shared" si="160"/>
        <v>34147.029288654536</v>
      </c>
      <c r="U409" s="9">
        <f t="shared" si="161"/>
        <v>1.8742479604591611E-3</v>
      </c>
      <c r="V409" s="9">
        <f t="shared" si="168"/>
        <v>4.3506097190975777E-2</v>
      </c>
      <c r="W409" s="9">
        <f t="shared" si="168"/>
        <v>3.770908614252072E-2</v>
      </c>
      <c r="X409" s="9">
        <f t="shared" si="168"/>
        <v>3.7833611058882582E-2</v>
      </c>
      <c r="Y409" s="9">
        <f t="shared" si="168"/>
        <v>3.7830645751006399E-2</v>
      </c>
      <c r="Z409" s="9">
        <f t="shared" si="168"/>
        <v>3.7830716197505158E-2</v>
      </c>
      <c r="AA409" s="9">
        <f t="shared" si="168"/>
        <v>3.7830714523821474E-2</v>
      </c>
      <c r="AB409" s="9">
        <f t="shared" si="162"/>
        <v>3.7830714523821474E-2</v>
      </c>
    </row>
    <row r="410" spans="1:28">
      <c r="A410" s="26" t="str">
        <f>'Dane sieci'!A410</f>
        <v>W062</v>
      </c>
      <c r="B410" s="26" t="str">
        <f>'Dane sieci'!B410</f>
        <v>OX89</v>
      </c>
      <c r="C410" s="29">
        <f>VLOOKUP(A410,'Dane węzłów'!$A$3:$E$243,4,FALSE)</f>
        <v>57.946848297502093</v>
      </c>
      <c r="D410" s="22">
        <f>'Dane sieci'!C410</f>
        <v>50</v>
      </c>
      <c r="E410" s="22" t="str">
        <f>'Dane sieci'!D410</f>
        <v>T</v>
      </c>
      <c r="F410" s="27">
        <f>'Dane sieci'!E410</f>
        <v>140</v>
      </c>
      <c r="G410" s="27">
        <f>'Dane sieci'!J410</f>
        <v>6.5</v>
      </c>
      <c r="H410" s="28">
        <f>VLOOKUP(A410,'Dane węzłów'!$A$3:$E$243,2,FALSE)</f>
        <v>2.6553208911938313</v>
      </c>
      <c r="I410" s="28">
        <f t="shared" si="163"/>
        <v>2.3897888020744484</v>
      </c>
      <c r="J410" s="27">
        <f t="shared" si="147"/>
        <v>51.2</v>
      </c>
      <c r="K410" s="19">
        <f t="shared" si="164"/>
        <v>0.3377188536003804</v>
      </c>
      <c r="L410" s="24">
        <f t="shared" si="148"/>
        <v>45.734016636659831</v>
      </c>
      <c r="M410" s="28">
        <f t="shared" si="165"/>
        <v>6.4027623291323765</v>
      </c>
      <c r="N410" s="28">
        <f t="shared" si="166"/>
        <v>0.35388803967895749</v>
      </c>
      <c r="O410" s="29">
        <f t="shared" si="167"/>
        <v>6.756650368811334</v>
      </c>
      <c r="P410" s="29">
        <f>C410+O410</f>
        <v>64.703498666313422</v>
      </c>
      <c r="S410" s="16">
        <f t="shared" si="159"/>
        <v>0.7</v>
      </c>
      <c r="T410" s="23">
        <f t="shared" si="160"/>
        <v>61549.422846915273</v>
      </c>
      <c r="U410" s="9">
        <f t="shared" si="161"/>
        <v>1.0398147868775271E-3</v>
      </c>
      <c r="V410" s="9">
        <f t="shared" si="168"/>
        <v>4.7037326780783428E-2</v>
      </c>
      <c r="W410" s="9">
        <f t="shared" si="168"/>
        <v>4.2974363606494363E-2</v>
      </c>
      <c r="X410" s="9">
        <f t="shared" si="168"/>
        <v>4.3009059714534052E-2</v>
      </c>
      <c r="Y410" s="9">
        <f t="shared" si="168"/>
        <v>4.3008742925713196E-2</v>
      </c>
      <c r="Z410" s="9">
        <f t="shared" si="168"/>
        <v>4.3008745816396354E-2</v>
      </c>
      <c r="AA410" s="9">
        <f t="shared" si="168"/>
        <v>4.3008745790018871E-2</v>
      </c>
      <c r="AB410" s="9">
        <f t="shared" si="162"/>
        <v>4.3008745790018871E-2</v>
      </c>
    </row>
    <row r="411" spans="1:28">
      <c r="A411" s="26" t="str">
        <f>'Dane sieci'!A411</f>
        <v>W061</v>
      </c>
      <c r="B411" s="26" t="str">
        <f>'Dane sieci'!B411</f>
        <v>OX89</v>
      </c>
      <c r="C411" s="29">
        <f>VLOOKUP(A411,'Dane węzłów'!$A$3:$E$243,4,FALSE)</f>
        <v>49.954514924906995</v>
      </c>
      <c r="D411" s="22">
        <f>'Dane sieci'!C411</f>
        <v>40</v>
      </c>
      <c r="E411" s="22" t="str">
        <f>'Dane sieci'!D411</f>
        <v>T</v>
      </c>
      <c r="F411" s="27">
        <f>'Dane sieci'!E411</f>
        <v>10</v>
      </c>
      <c r="G411" s="27">
        <f>'Dane sieci'!J411</f>
        <v>4.5</v>
      </c>
      <c r="H411" s="28">
        <f>VLOOKUP(A411,'Dane węzłów'!$A$3:$E$243,2,FALSE)</f>
        <v>1.2719205704732337</v>
      </c>
      <c r="I411" s="28">
        <f t="shared" si="163"/>
        <v>1.1447285134259104</v>
      </c>
      <c r="J411" s="27">
        <f t="shared" si="147"/>
        <v>38.700000000000003</v>
      </c>
      <c r="K411" s="19">
        <f t="shared" si="164"/>
        <v>0.28314981163061925</v>
      </c>
      <c r="L411" s="24">
        <f t="shared" si="148"/>
        <v>47.287703757850167</v>
      </c>
      <c r="M411" s="28">
        <f t="shared" si="165"/>
        <v>0.47287703757850169</v>
      </c>
      <c r="N411" s="28">
        <f t="shared" si="166"/>
        <v>0.17222134774341202</v>
      </c>
      <c r="O411" s="29">
        <f t="shared" si="167"/>
        <v>0.64509838532191366</v>
      </c>
      <c r="P411" s="29">
        <f>C411+O411</f>
        <v>50.599613310228911</v>
      </c>
      <c r="S411" s="16">
        <f t="shared" si="159"/>
        <v>0.7</v>
      </c>
      <c r="T411" s="23">
        <f t="shared" si="160"/>
        <v>39005.509899488126</v>
      </c>
      <c r="U411" s="9">
        <f t="shared" si="161"/>
        <v>1.6407938305362309E-3</v>
      </c>
      <c r="V411" s="9">
        <f t="shared" si="168"/>
        <v>5.2149736674114579E-2</v>
      </c>
      <c r="W411" s="9">
        <f t="shared" si="168"/>
        <v>4.7773359653734221E-2</v>
      </c>
      <c r="X411" s="9">
        <f t="shared" si="168"/>
        <v>4.7817738761024728E-2</v>
      </c>
      <c r="Y411" s="9">
        <f t="shared" si="168"/>
        <v>4.7817258620828057E-2</v>
      </c>
      <c r="Z411" s="9">
        <f t="shared" si="168"/>
        <v>4.781726381194551E-2</v>
      </c>
      <c r="AA411" s="9">
        <f t="shared" si="168"/>
        <v>4.7817263755820467E-2</v>
      </c>
      <c r="AB411" s="9">
        <f t="shared" si="162"/>
        <v>4.7817263755820467E-2</v>
      </c>
    </row>
    <row r="412" spans="1:28">
      <c r="A412" s="26" t="str">
        <f>'Dane sieci'!A412</f>
        <v>OX89</v>
      </c>
      <c r="B412" s="26" t="str">
        <f>'Dane sieci'!B412</f>
        <v>K11/02</v>
      </c>
      <c r="C412" s="29"/>
      <c r="D412" s="22">
        <f>'Dane sieci'!C412</f>
        <v>65</v>
      </c>
      <c r="E412" s="22" t="str">
        <f>'Dane sieci'!D412</f>
        <v>T</v>
      </c>
      <c r="F412" s="27">
        <f>'Dane sieci'!E412</f>
        <v>30</v>
      </c>
      <c r="G412" s="27">
        <f>'Dane sieci'!J412</f>
        <v>8.9</v>
      </c>
      <c r="H412" s="28">
        <f>H410+H411</f>
        <v>3.927241461667065</v>
      </c>
      <c r="I412" s="28">
        <f t="shared" si="163"/>
        <v>3.5345173155003584</v>
      </c>
      <c r="J412" s="27">
        <f t="shared" si="147"/>
        <v>69.7</v>
      </c>
      <c r="K412" s="19">
        <f t="shared" si="164"/>
        <v>0.26952575044168453</v>
      </c>
      <c r="L412" s="24">
        <f t="shared" si="148"/>
        <v>19.309760103569765</v>
      </c>
      <c r="M412" s="28">
        <f t="shared" si="165"/>
        <v>0.57929280310709297</v>
      </c>
      <c r="N412" s="28">
        <f t="shared" si="166"/>
        <v>0.30862595739212134</v>
      </c>
      <c r="O412" s="29">
        <f t="shared" si="167"/>
        <v>0.88791876049921425</v>
      </c>
      <c r="P412" s="29">
        <f>MAX(P410,P411)+O412</f>
        <v>65.59141742681264</v>
      </c>
      <c r="S412" s="16">
        <f t="shared" si="159"/>
        <v>0.7</v>
      </c>
      <c r="T412" s="23">
        <f t="shared" si="160"/>
        <v>66870.067186115528</v>
      </c>
      <c r="U412" s="9">
        <f t="shared" si="161"/>
        <v>9.5707994164074281E-4</v>
      </c>
      <c r="V412" s="9">
        <f t="shared" si="168"/>
        <v>4.3162221839321856E-2</v>
      </c>
      <c r="W412" s="9">
        <f t="shared" si="168"/>
        <v>3.8766886323763947E-2</v>
      </c>
      <c r="X412" s="9">
        <f t="shared" si="168"/>
        <v>3.8812615616455881E-2</v>
      </c>
      <c r="Y412" s="9">
        <f t="shared" si="168"/>
        <v>3.8812100634906942E-2</v>
      </c>
      <c r="Z412" s="9">
        <f t="shared" si="168"/>
        <v>3.8812106429370725E-2</v>
      </c>
      <c r="AA412" s="9">
        <f t="shared" si="168"/>
        <v>3.8812106364172011E-2</v>
      </c>
      <c r="AB412" s="9">
        <f t="shared" si="162"/>
        <v>3.8812106364172011E-2</v>
      </c>
    </row>
    <row r="413" spans="1:28">
      <c r="A413" s="26" t="str">
        <f>'Dane sieci'!A413</f>
        <v>W064</v>
      </c>
      <c r="B413" s="26" t="str">
        <f>'Dane sieci'!B413</f>
        <v>OX90</v>
      </c>
      <c r="C413" s="29">
        <f>VLOOKUP(A413,'Dane węzłów'!$A$3:$E$243,4,FALSE)</f>
        <v>52.561994491603606</v>
      </c>
      <c r="D413" s="22">
        <f>'Dane sieci'!C413</f>
        <v>40</v>
      </c>
      <c r="E413" s="22" t="str">
        <f>'Dane sieci'!D413</f>
        <v>T</v>
      </c>
      <c r="F413" s="27">
        <f>'Dane sieci'!E413</f>
        <v>190</v>
      </c>
      <c r="G413" s="27">
        <f>'Dane sieci'!J413</f>
        <v>8.5</v>
      </c>
      <c r="H413" s="28">
        <f>VLOOKUP(A413,'Dane węzłów'!$A$3:$E$243,2,FALSE)</f>
        <v>1.3701839025555289</v>
      </c>
      <c r="I413" s="28">
        <f t="shared" si="163"/>
        <v>1.2331655122999761</v>
      </c>
      <c r="J413" s="27">
        <f t="shared" ref="J413:J444" si="169">IF(E413="T",VLOOKUP(D413,$A$606:$C$629,3),VLOOKUP(D413,$A$606:$C$629,2))</f>
        <v>38.700000000000003</v>
      </c>
      <c r="K413" s="19">
        <f t="shared" si="164"/>
        <v>0.30502479707797847</v>
      </c>
      <c r="L413" s="24">
        <f t="shared" si="148"/>
        <v>54.792119376130117</v>
      </c>
      <c r="M413" s="28">
        <f t="shared" si="165"/>
        <v>10.410502681464722</v>
      </c>
      <c r="N413" s="28">
        <f t="shared" si="166"/>
        <v>0.37751232511541044</v>
      </c>
      <c r="O413" s="29">
        <f t="shared" si="167"/>
        <v>10.788015006580132</v>
      </c>
      <c r="P413" s="29">
        <f>C413+O413</f>
        <v>63.350009498183738</v>
      </c>
      <c r="S413" s="16">
        <f t="shared" si="159"/>
        <v>0.7</v>
      </c>
      <c r="T413" s="23">
        <f t="shared" si="160"/>
        <v>42018.914557977616</v>
      </c>
      <c r="U413" s="9">
        <f t="shared" si="161"/>
        <v>1.5231235902510743E-3</v>
      </c>
      <c r="V413" s="9">
        <f t="shared" si="168"/>
        <v>5.1963691684615128E-2</v>
      </c>
      <c r="W413" s="9">
        <f t="shared" si="168"/>
        <v>4.7703868821081401E-2</v>
      </c>
      <c r="X413" s="9">
        <f t="shared" si="168"/>
        <v>4.7744188516953272E-2</v>
      </c>
      <c r="Y413" s="9">
        <f t="shared" si="168"/>
        <v>4.7743781960570462E-2</v>
      </c>
      <c r="Z413" s="9">
        <f t="shared" si="168"/>
        <v>4.7743786057457542E-2</v>
      </c>
      <c r="AA413" s="9">
        <f t="shared" si="168"/>
        <v>4.7743786016172782E-2</v>
      </c>
      <c r="AB413" s="9">
        <f t="shared" si="162"/>
        <v>4.7743786016172782E-2</v>
      </c>
    </row>
    <row r="414" spans="1:28">
      <c r="A414" s="26" t="str">
        <f>'Dane sieci'!A414</f>
        <v>W063</v>
      </c>
      <c r="B414" s="26" t="str">
        <f>'Dane sieci'!B414</f>
        <v>OX90</v>
      </c>
      <c r="C414" s="29">
        <f>VLOOKUP(A414,'Dane węzłów'!$A$3:$E$243,4,FALSE)</f>
        <v>54.95224563899837</v>
      </c>
      <c r="D414" s="22">
        <f>'Dane sieci'!C414</f>
        <v>50</v>
      </c>
      <c r="E414" s="22" t="str">
        <f>'Dane sieci'!D414</f>
        <v>T</v>
      </c>
      <c r="F414" s="27">
        <f>'Dane sieci'!E414</f>
        <v>25</v>
      </c>
      <c r="G414" s="27">
        <f>'Dane sieci'!J414</f>
        <v>5.5</v>
      </c>
      <c r="H414" s="28">
        <f>VLOOKUP(A414,'Dane węzłów'!$A$3:$E$243,2,FALSE)</f>
        <v>2.3199972704629981</v>
      </c>
      <c r="I414" s="28">
        <f t="shared" si="163"/>
        <v>2.0879975434166984</v>
      </c>
      <c r="J414" s="27">
        <f t="shared" si="169"/>
        <v>51.2</v>
      </c>
      <c r="K414" s="19">
        <f t="shared" si="164"/>
        <v>0.2950704832456279</v>
      </c>
      <c r="L414" s="24">
        <f t="shared" si="148"/>
        <v>35.003437280067224</v>
      </c>
      <c r="M414" s="28">
        <f t="shared" si="165"/>
        <v>0.87508593200168061</v>
      </c>
      <c r="N414" s="28">
        <f t="shared" si="166"/>
        <v>0.22858942808205551</v>
      </c>
      <c r="O414" s="29">
        <f t="shared" si="167"/>
        <v>1.1036753600837361</v>
      </c>
      <c r="P414" s="29">
        <f>C414+O414</f>
        <v>56.055920999082105</v>
      </c>
      <c r="S414" s="16">
        <f t="shared" si="159"/>
        <v>0.7</v>
      </c>
      <c r="T414" s="23">
        <f t="shared" si="160"/>
        <v>53776.736919813826</v>
      </c>
      <c r="U414" s="9">
        <f t="shared" si="161"/>
        <v>1.1901056788817443E-3</v>
      </c>
      <c r="V414" s="9">
        <f t="shared" ref="V414:AA423" si="170">(1/(-2*LOG(2.51/$T414/U414^0.5+$S414/$J414/3.71)))^2</f>
        <v>4.7352292597728357E-2</v>
      </c>
      <c r="W414" s="9">
        <f t="shared" si="170"/>
        <v>4.3079925298781928E-2</v>
      </c>
      <c r="X414" s="9">
        <f t="shared" si="170"/>
        <v>4.3121263580138805E-2</v>
      </c>
      <c r="Y414" s="9">
        <f t="shared" si="170"/>
        <v>4.3120834654003473E-2</v>
      </c>
      <c r="Z414" s="9">
        <f t="shared" si="170"/>
        <v>4.3120839101403255E-2</v>
      </c>
      <c r="AA414" s="9">
        <f t="shared" si="170"/>
        <v>4.312083905528924E-2</v>
      </c>
      <c r="AB414" s="9">
        <f t="shared" si="162"/>
        <v>4.312083905528924E-2</v>
      </c>
    </row>
    <row r="415" spans="1:28">
      <c r="A415" s="26" t="str">
        <f>'Dane sieci'!A415</f>
        <v>OX90</v>
      </c>
      <c r="B415" s="26" t="str">
        <f>'Dane sieci'!B415</f>
        <v>K11/02</v>
      </c>
      <c r="C415" s="29"/>
      <c r="D415" s="22">
        <f>'Dane sieci'!C415</f>
        <v>65</v>
      </c>
      <c r="E415" s="22" t="str">
        <f>'Dane sieci'!D415</f>
        <v>T</v>
      </c>
      <c r="F415" s="27">
        <f>'Dane sieci'!E415</f>
        <v>15</v>
      </c>
      <c r="G415" s="27">
        <f>'Dane sieci'!J415</f>
        <v>4.5</v>
      </c>
      <c r="H415" s="28">
        <f>H413+H414</f>
        <v>3.690181173018527</v>
      </c>
      <c r="I415" s="28">
        <f t="shared" si="163"/>
        <v>3.3211630557166743</v>
      </c>
      <c r="J415" s="27">
        <f t="shared" si="169"/>
        <v>69.7</v>
      </c>
      <c r="K415" s="19">
        <f t="shared" ref="K415" si="171">I415/3.6/$F$5/(PI()*J415^2/4)*10^6</f>
        <v>0.25325635299781118</v>
      </c>
      <c r="L415" s="24">
        <f t="shared" si="148"/>
        <v>17.073258120058096</v>
      </c>
      <c r="M415" s="28">
        <f t="shared" ref="M415" si="172">L415*F415/1000</f>
        <v>0.25609887180087143</v>
      </c>
      <c r="N415" s="28">
        <f t="shared" ref="N415" si="173">G415*$F$5*K415^2/2000</f>
        <v>0.13777649320830393</v>
      </c>
      <c r="O415" s="29">
        <f t="shared" ref="O415" si="174">M415+N415</f>
        <v>0.39387536500917536</v>
      </c>
      <c r="P415" s="29">
        <f>MAX(P413,P414)+O415</f>
        <v>63.74388486319291</v>
      </c>
      <c r="S415" s="16">
        <f t="shared" ref="S415" si="175">IF(E415="T",0.7,0.15)</f>
        <v>0.7</v>
      </c>
      <c r="T415" s="23">
        <f t="shared" ref="T415" si="176">K415*J415/1000/$F$4</f>
        <v>62833.585705713092</v>
      </c>
      <c r="U415" s="9">
        <f t="shared" si="161"/>
        <v>1.0185635481595769E-3</v>
      </c>
      <c r="V415" s="9">
        <f t="shared" si="170"/>
        <v>4.3314327233255887E-2</v>
      </c>
      <c r="W415" s="9">
        <f t="shared" si="170"/>
        <v>3.8818580630685537E-2</v>
      </c>
      <c r="X415" s="9">
        <f t="shared" si="170"/>
        <v>3.8868080672293255E-2</v>
      </c>
      <c r="Y415" s="9">
        <f t="shared" si="170"/>
        <v>3.8867489841862925E-2</v>
      </c>
      <c r="Z415" s="9">
        <f t="shared" si="170"/>
        <v>3.8867496887409141E-2</v>
      </c>
      <c r="AA415" s="9">
        <f t="shared" si="170"/>
        <v>3.8867496803391334E-2</v>
      </c>
      <c r="AB415" s="9">
        <f t="shared" ref="AB415" si="177">IF(T415&lt;=2300,U415,AA415)</f>
        <v>3.8867496803391334E-2</v>
      </c>
    </row>
    <row r="416" spans="1:28">
      <c r="A416" s="26" t="str">
        <f>'Dane sieci'!A416</f>
        <v>K11/02</v>
      </c>
      <c r="B416" s="26" t="str">
        <f>'Dane sieci'!B416</f>
        <v>K11</v>
      </c>
      <c r="C416" s="29"/>
      <c r="D416" s="22">
        <f>'Dane sieci'!C416</f>
        <v>80</v>
      </c>
      <c r="E416" s="22" t="str">
        <f>'Dane sieci'!D416</f>
        <v>T</v>
      </c>
      <c r="F416" s="27">
        <f>'Dane sieci'!E416</f>
        <v>50</v>
      </c>
      <c r="G416" s="27">
        <f>'Dane sieci'!J416</f>
        <v>6.9</v>
      </c>
      <c r="H416" s="28">
        <f>H415+H412</f>
        <v>7.6174226346855924</v>
      </c>
      <c r="I416" s="28">
        <f t="shared" si="163"/>
        <v>6.8556803712170336</v>
      </c>
      <c r="J416" s="27">
        <f t="shared" si="169"/>
        <v>81.7</v>
      </c>
      <c r="K416" s="19">
        <f t="shared" si="164"/>
        <v>0.38048904310009302</v>
      </c>
      <c r="L416" s="24">
        <f t="shared" si="148"/>
        <v>30.930411772136093</v>
      </c>
      <c r="M416" s="28">
        <f t="shared" si="165"/>
        <v>1.5465205886068047</v>
      </c>
      <c r="N416" s="28">
        <f t="shared" si="166"/>
        <v>0.47684289537625757</v>
      </c>
      <c r="O416" s="29">
        <f t="shared" si="167"/>
        <v>2.0233634839830623</v>
      </c>
      <c r="P416" s="29">
        <f>MAX(P412,P415)+O416</f>
        <v>67.614780910795702</v>
      </c>
      <c r="S416" s="16">
        <f t="shared" si="159"/>
        <v>0.7</v>
      </c>
      <c r="T416" s="23">
        <f t="shared" si="160"/>
        <v>110652.93276083788</v>
      </c>
      <c r="U416" s="9">
        <f t="shared" si="161"/>
        <v>5.7838503149598198E-4</v>
      </c>
      <c r="V416" s="9">
        <f t="shared" si="170"/>
        <v>4.0394324822154326E-2</v>
      </c>
      <c r="W416" s="9">
        <f t="shared" si="170"/>
        <v>3.653750737302517E-2</v>
      </c>
      <c r="X416" s="9">
        <f t="shared" si="170"/>
        <v>3.6566577464193624E-2</v>
      </c>
      <c r="Y416" s="9">
        <f t="shared" si="170"/>
        <v>3.6566341433405043E-2</v>
      </c>
      <c r="Z416" s="9">
        <f t="shared" si="170"/>
        <v>3.656634334870186E-2</v>
      </c>
      <c r="AA416" s="9">
        <f t="shared" si="170"/>
        <v>3.6566343333159904E-2</v>
      </c>
      <c r="AB416" s="9">
        <f t="shared" si="162"/>
        <v>3.6566343333159904E-2</v>
      </c>
    </row>
    <row r="417" spans="1:28">
      <c r="A417" s="26" t="str">
        <f>'Dane sieci'!A417</f>
        <v>K11</v>
      </c>
      <c r="B417" s="26" t="str">
        <f>'Dane sieci'!B417</f>
        <v>K10A</v>
      </c>
      <c r="C417" s="29"/>
      <c r="D417" s="22">
        <f>'Dane sieci'!C417</f>
        <v>200</v>
      </c>
      <c r="E417" s="22" t="str">
        <f>'Dane sieci'!D417</f>
        <v>T</v>
      </c>
      <c r="F417" s="27">
        <f>'Dane sieci'!E417</f>
        <v>80</v>
      </c>
      <c r="G417" s="27">
        <f>'Dane sieci'!J417</f>
        <v>5.9</v>
      </c>
      <c r="H417" s="28">
        <f>H416+H407</f>
        <v>35.259831451090108</v>
      </c>
      <c r="I417" s="28">
        <f t="shared" si="163"/>
        <v>31.733848305981098</v>
      </c>
      <c r="J417" s="27">
        <f t="shared" si="169"/>
        <v>206.5</v>
      </c>
      <c r="K417" s="19">
        <f t="shared" si="164"/>
        <v>0.2756883003532663</v>
      </c>
      <c r="L417" s="24">
        <f t="shared" si="148"/>
        <v>4.8636006370846134</v>
      </c>
      <c r="M417" s="28">
        <f t="shared" si="165"/>
        <v>0.38908805096676907</v>
      </c>
      <c r="N417" s="28">
        <f t="shared" si="166"/>
        <v>0.21405757404816522</v>
      </c>
      <c r="O417" s="29">
        <f t="shared" si="167"/>
        <v>0.60314562501493429</v>
      </c>
      <c r="P417" s="29">
        <f>MAX(P407,P416)+O417</f>
        <v>135.18559004599857</v>
      </c>
      <c r="S417" s="16">
        <f t="shared" si="159"/>
        <v>0.7</v>
      </c>
      <c r="T417" s="23">
        <f t="shared" si="160"/>
        <v>202645.56780892983</v>
      </c>
      <c r="U417" s="9">
        <f t="shared" si="161"/>
        <v>3.1582235275110594E-4</v>
      </c>
      <c r="V417" s="9">
        <f t="shared" si="170"/>
        <v>3.2047961261598458E-2</v>
      </c>
      <c r="W417" s="9">
        <f t="shared" si="170"/>
        <v>2.7639497083472374E-2</v>
      </c>
      <c r="X417" s="9">
        <f t="shared" si="170"/>
        <v>2.7682586403971483E-2</v>
      </c>
      <c r="Y417" s="9">
        <f t="shared" si="170"/>
        <v>2.7682116738394175E-2</v>
      </c>
      <c r="Z417" s="9">
        <f t="shared" si="170"/>
        <v>2.7682121851833667E-2</v>
      </c>
      <c r="AA417" s="9">
        <f t="shared" si="170"/>
        <v>2.7682121796160891E-2</v>
      </c>
      <c r="AB417" s="9">
        <f t="shared" si="162"/>
        <v>2.7682121796160891E-2</v>
      </c>
    </row>
    <row r="418" spans="1:28">
      <c r="A418" s="26" t="str">
        <f>'Dane sieci'!A418</f>
        <v>K10A</v>
      </c>
      <c r="B418" s="26" t="str">
        <f>'Dane sieci'!B418</f>
        <v xml:space="preserve">K10 </v>
      </c>
      <c r="C418" s="29"/>
      <c r="D418" s="22">
        <f>'Dane sieci'!C418</f>
        <v>200</v>
      </c>
      <c r="E418" s="22" t="str">
        <f>'Dane sieci'!D418</f>
        <v>T</v>
      </c>
      <c r="F418" s="27">
        <f>'Dane sieci'!E418</f>
        <v>50</v>
      </c>
      <c r="G418" s="27">
        <f>'Dane sieci'!J418</f>
        <v>2</v>
      </c>
      <c r="H418" s="28">
        <f>H417</f>
        <v>35.259831451090108</v>
      </c>
      <c r="I418" s="28">
        <f t="shared" si="163"/>
        <v>31.733848305981098</v>
      </c>
      <c r="J418" s="27">
        <f t="shared" si="169"/>
        <v>206.5</v>
      </c>
      <c r="K418" s="19">
        <f t="shared" si="164"/>
        <v>0.2756883003532663</v>
      </c>
      <c r="L418" s="24">
        <f t="shared" si="148"/>
        <v>4.8636006370846134</v>
      </c>
      <c r="M418" s="28">
        <f t="shared" si="165"/>
        <v>0.24318003185423065</v>
      </c>
      <c r="N418" s="28">
        <f t="shared" si="166"/>
        <v>7.2561889507852612E-2</v>
      </c>
      <c r="O418" s="29">
        <f t="shared" si="167"/>
        <v>0.31574192136208323</v>
      </c>
      <c r="P418" s="29">
        <f>P417+O418</f>
        <v>135.50133196736064</v>
      </c>
      <c r="S418" s="16">
        <f t="shared" si="159"/>
        <v>0.7</v>
      </c>
      <c r="T418" s="23">
        <f t="shared" si="160"/>
        <v>202645.56780892983</v>
      </c>
      <c r="U418" s="9">
        <f t="shared" si="161"/>
        <v>3.1582235275110594E-4</v>
      </c>
      <c r="V418" s="9">
        <f t="shared" si="170"/>
        <v>3.2047961261598458E-2</v>
      </c>
      <c r="W418" s="9">
        <f t="shared" si="170"/>
        <v>2.7639497083472374E-2</v>
      </c>
      <c r="X418" s="9">
        <f t="shared" si="170"/>
        <v>2.7682586403971483E-2</v>
      </c>
      <c r="Y418" s="9">
        <f t="shared" si="170"/>
        <v>2.7682116738394175E-2</v>
      </c>
      <c r="Z418" s="9">
        <f t="shared" si="170"/>
        <v>2.7682121851833667E-2</v>
      </c>
      <c r="AA418" s="9">
        <f t="shared" si="170"/>
        <v>2.7682121796160891E-2</v>
      </c>
      <c r="AB418" s="9">
        <f t="shared" si="162"/>
        <v>2.7682121796160891E-2</v>
      </c>
    </row>
    <row r="419" spans="1:28">
      <c r="A419" s="26" t="str">
        <f>'Dane sieci'!A419</f>
        <v>W059</v>
      </c>
      <c r="B419" s="26" t="str">
        <f>'Dane sieci'!B419</f>
        <v>K10</v>
      </c>
      <c r="C419" s="29">
        <f>VLOOKUP(A419,'Dane węzłów'!$A$3:$E$243,4,FALSE)</f>
        <v>42.714282859486765</v>
      </c>
      <c r="D419" s="22">
        <f>'Dane sieci'!C419</f>
        <v>50</v>
      </c>
      <c r="E419" s="22" t="str">
        <f>'Dane sieci'!D419</f>
        <v>T</v>
      </c>
      <c r="F419" s="27">
        <f>'Dane sieci'!E419</f>
        <v>5</v>
      </c>
      <c r="G419" s="27">
        <f>'Dane sieci'!J419</f>
        <v>9.9</v>
      </c>
      <c r="H419" s="28">
        <f>VLOOKUP(A419,'Dane węzłów'!$A$3:$E$243,2,FALSE)</f>
        <v>1.0849165164904357</v>
      </c>
      <c r="I419" s="28">
        <f t="shared" si="163"/>
        <v>0.97642486484139224</v>
      </c>
      <c r="J419" s="27">
        <f t="shared" si="169"/>
        <v>51.2</v>
      </c>
      <c r="K419" s="19">
        <f t="shared" ref="K419" si="178">I419/3.6/$F$5/(PI()*J419^2/4)*10^6</f>
        <v>0.13798586958600556</v>
      </c>
      <c r="L419" s="24">
        <f t="shared" si="148"/>
        <v>7.8291010692565912</v>
      </c>
      <c r="M419" s="28">
        <f t="shared" ref="M419" si="179">L419*F419/1000</f>
        <v>3.9145505346282958E-2</v>
      </c>
      <c r="N419" s="28">
        <f t="shared" ref="N419" si="180">G419*$F$5*K419^2/2000</f>
        <v>8.9980072751106546E-2</v>
      </c>
      <c r="O419" s="29">
        <f t="shared" ref="O419" si="181">M419+N419</f>
        <v>0.1291255780973895</v>
      </c>
      <c r="P419" s="29">
        <f>C419+O419</f>
        <v>42.843408437584152</v>
      </c>
      <c r="S419" s="16">
        <f t="shared" ref="S419" si="182">IF(E419="T",0.7,0.15)</f>
        <v>0.7</v>
      </c>
      <c r="T419" s="23">
        <f t="shared" ref="T419" si="183">K419*J419/1000/$F$4</f>
        <v>25147.990831740746</v>
      </c>
      <c r="U419" s="9">
        <f t="shared" si="161"/>
        <v>2.5449349185868901E-3</v>
      </c>
      <c r="V419" s="9">
        <f t="shared" si="170"/>
        <v>4.9518826469285432E-2</v>
      </c>
      <c r="W419" s="9">
        <f t="shared" si="170"/>
        <v>4.3999695708336679E-2</v>
      </c>
      <c r="X419" s="9">
        <f t="shared" si="170"/>
        <v>4.4105424144710567E-2</v>
      </c>
      <c r="Y419" s="9">
        <f t="shared" si="170"/>
        <v>4.4103217270050218E-2</v>
      </c>
      <c r="Z419" s="9">
        <f t="shared" si="170"/>
        <v>4.4103263254538672E-2</v>
      </c>
      <c r="AA419" s="9">
        <f t="shared" si="170"/>
        <v>4.4103262296328591E-2</v>
      </c>
      <c r="AB419" s="9">
        <f t="shared" ref="AB419" si="184">IF(T419&lt;=2300,U419,AA419)</f>
        <v>4.4103262296328591E-2</v>
      </c>
    </row>
    <row r="420" spans="1:28">
      <c r="A420" s="26" t="str">
        <f>'Dane sieci'!A420</f>
        <v>K10</v>
      </c>
      <c r="B420" s="26" t="str">
        <f>'Dane sieci'!B420</f>
        <v>K09</v>
      </c>
      <c r="C420" s="29"/>
      <c r="D420" s="22">
        <f>'Dane sieci'!C420</f>
        <v>200</v>
      </c>
      <c r="E420" s="22" t="str">
        <f>'Dane sieci'!D420</f>
        <v>T</v>
      </c>
      <c r="F420" s="27">
        <f>'Dane sieci'!E420</f>
        <v>195</v>
      </c>
      <c r="G420" s="27">
        <f>'Dane sieci'!J420</f>
        <v>4</v>
      </c>
      <c r="H420" s="28">
        <f>H419+H418</f>
        <v>36.344747967580545</v>
      </c>
      <c r="I420" s="28">
        <f t="shared" si="163"/>
        <v>32.710273170822489</v>
      </c>
      <c r="J420" s="27">
        <f t="shared" si="169"/>
        <v>206.5</v>
      </c>
      <c r="K420" s="19">
        <f t="shared" si="164"/>
        <v>0.28417100654178917</v>
      </c>
      <c r="L420" s="24">
        <f t="shared" si="148"/>
        <v>5.1641775030356971</v>
      </c>
      <c r="M420" s="28">
        <f t="shared" si="165"/>
        <v>1.0070146130919608</v>
      </c>
      <c r="N420" s="28">
        <f t="shared" si="166"/>
        <v>0.15419185674173738</v>
      </c>
      <c r="O420" s="29">
        <f t="shared" si="167"/>
        <v>1.1612064698336981</v>
      </c>
      <c r="P420" s="29">
        <f>MAX(P418,P419)+O420</f>
        <v>136.66253843719434</v>
      </c>
      <c r="S420" s="16">
        <f t="shared" si="159"/>
        <v>0.7</v>
      </c>
      <c r="T420" s="23">
        <f t="shared" si="160"/>
        <v>208880.80815074639</v>
      </c>
      <c r="U420" s="9">
        <f t="shared" si="161"/>
        <v>3.0639483141894051E-4</v>
      </c>
      <c r="V420" s="9">
        <f t="shared" si="170"/>
        <v>3.1982991490943802E-2</v>
      </c>
      <c r="W420" s="9">
        <f t="shared" si="170"/>
        <v>2.7623267569675654E-2</v>
      </c>
      <c r="X420" s="9">
        <f t="shared" si="170"/>
        <v>2.766474032396855E-2</v>
      </c>
      <c r="Y420" s="9">
        <f t="shared" si="170"/>
        <v>2.766430081222996E-2</v>
      </c>
      <c r="Z420" s="9">
        <f t="shared" si="170"/>
        <v>2.7664305464889957E-2</v>
      </c>
      <c r="AA420" s="9">
        <f t="shared" si="170"/>
        <v>2.7664305415636449E-2</v>
      </c>
      <c r="AB420" s="9">
        <f t="shared" si="162"/>
        <v>2.7664305415636449E-2</v>
      </c>
    </row>
    <row r="421" spans="1:28">
      <c r="A421" s="26" t="str">
        <f>'Dane sieci'!A421</f>
        <v>W058</v>
      </c>
      <c r="B421" s="26" t="str">
        <f>'Dane sieci'!B421</f>
        <v>K09/08</v>
      </c>
      <c r="C421" s="29">
        <f>VLOOKUP(A421,'Dane węzłów'!$A$3:$E$243,4,FALSE)</f>
        <v>74.378058406828771</v>
      </c>
      <c r="D421" s="22">
        <f>'Dane sieci'!C421</f>
        <v>80</v>
      </c>
      <c r="E421" s="22" t="str">
        <f>'Dane sieci'!D421</f>
        <v>T</v>
      </c>
      <c r="F421" s="27">
        <f>'Dane sieci'!E421</f>
        <v>120</v>
      </c>
      <c r="G421" s="27">
        <f>'Dane sieci'!J421</f>
        <v>6</v>
      </c>
      <c r="H421" s="28">
        <f>VLOOKUP(A421,'Dane węzłów'!$A$3:$E$243,2,FALSE)</f>
        <v>4.3739465693131807</v>
      </c>
      <c r="I421" s="28">
        <f t="shared" si="163"/>
        <v>3.9365519123818626</v>
      </c>
      <c r="J421" s="27">
        <f t="shared" si="169"/>
        <v>81.7</v>
      </c>
      <c r="K421" s="19">
        <f t="shared" si="164"/>
        <v>0.21847793204369023</v>
      </c>
      <c r="L421" s="24">
        <f t="shared" si="148"/>
        <v>10.318021951813671</v>
      </c>
      <c r="M421" s="28">
        <f t="shared" si="165"/>
        <v>1.2381626342176406</v>
      </c>
      <c r="N421" s="28">
        <f t="shared" si="166"/>
        <v>0.13671252952858484</v>
      </c>
      <c r="O421" s="29">
        <f t="shared" si="167"/>
        <v>1.3748751637462255</v>
      </c>
      <c r="P421" s="29">
        <f>C421+O421</f>
        <v>75.752933570574996</v>
      </c>
      <c r="S421" s="16">
        <f t="shared" si="159"/>
        <v>0.7</v>
      </c>
      <c r="T421" s="23">
        <f t="shared" si="160"/>
        <v>63537.240723638206</v>
      </c>
      <c r="U421" s="9">
        <f t="shared" si="161"/>
        <v>1.0072832762501383E-3</v>
      </c>
      <c r="V421" s="9">
        <f t="shared" si="170"/>
        <v>4.1674253766526226E-2</v>
      </c>
      <c r="W421" s="9">
        <f t="shared" si="170"/>
        <v>3.6938152310393865E-2</v>
      </c>
      <c r="X421" s="9">
        <f t="shared" si="170"/>
        <v>3.6997365730197303E-2</v>
      </c>
      <c r="Y421" s="9">
        <f t="shared" si="170"/>
        <v>3.6996556862740219E-2</v>
      </c>
      <c r="Z421" s="9">
        <f t="shared" si="170"/>
        <v>3.6996567899129286E-2</v>
      </c>
      <c r="AA421" s="9">
        <f t="shared" si="170"/>
        <v>3.6996567748543645E-2</v>
      </c>
      <c r="AB421" s="9">
        <f t="shared" si="162"/>
        <v>3.6996567748543645E-2</v>
      </c>
    </row>
    <row r="422" spans="1:28" s="2" customFormat="1">
      <c r="A422" s="38" t="str">
        <f>'Dane sieci'!A422</f>
        <v>W219</v>
      </c>
      <c r="B422" s="38" t="str">
        <f>'Dane sieci'!B422</f>
        <v>RED</v>
      </c>
      <c r="C422" s="39">
        <f>VLOOKUP(A422,'Dane węzłów'!$A$3:$E$243,4,FALSE)</f>
        <v>40.68032317215544</v>
      </c>
      <c r="D422" s="46">
        <f>'Dane sieci'!C422</f>
        <v>50</v>
      </c>
      <c r="E422" s="46" t="str">
        <f>'Dane sieci'!D422</f>
        <v>P</v>
      </c>
      <c r="F422" s="47">
        <f>'Dane sieci'!E422</f>
        <v>10</v>
      </c>
      <c r="G422" s="47">
        <f>'Dane sieci'!J422</f>
        <v>5</v>
      </c>
      <c r="H422" s="45">
        <f>VLOOKUP(A422,'Dane węzłów'!$A$3:$E$243,2,FALSE)</f>
        <v>2.0009987624031096</v>
      </c>
      <c r="I422" s="45">
        <f t="shared" si="163"/>
        <v>1.8008988861627986</v>
      </c>
      <c r="J422" s="47">
        <f t="shared" si="169"/>
        <v>54.5</v>
      </c>
      <c r="K422" s="19">
        <f t="shared" si="164"/>
        <v>0.22461152238005239</v>
      </c>
      <c r="L422" s="24">
        <f t="shared" si="148"/>
        <v>12.564522511752655</v>
      </c>
      <c r="M422" s="45">
        <f t="shared" si="165"/>
        <v>0.12564522511752654</v>
      </c>
      <c r="N422" s="45">
        <f t="shared" si="166"/>
        <v>0.12041372261050218</v>
      </c>
      <c r="O422" s="39">
        <f t="shared" si="167"/>
        <v>0.24605894772802872</v>
      </c>
      <c r="P422" s="39">
        <f>C422+O422</f>
        <v>40.926382119883471</v>
      </c>
      <c r="S422" s="16">
        <f t="shared" si="159"/>
        <v>0.15</v>
      </c>
      <c r="T422" s="48">
        <f t="shared" si="160"/>
        <v>43573.982157654391</v>
      </c>
      <c r="U422" s="49">
        <f t="shared" si="161"/>
        <v>1.4687663791765125E-3</v>
      </c>
      <c r="V422" s="49">
        <f t="shared" si="170"/>
        <v>3.5632022589114173E-2</v>
      </c>
      <c r="W422" s="49">
        <f t="shared" si="170"/>
        <v>2.8151012025405275E-2</v>
      </c>
      <c r="X422" s="49">
        <f t="shared" si="170"/>
        <v>2.8447062871474624E-2</v>
      </c>
      <c r="Y422" s="49">
        <f t="shared" si="170"/>
        <v>2.8433299239291724E-2</v>
      </c>
      <c r="Z422" s="49">
        <f t="shared" si="170"/>
        <v>2.8433934633419429E-2</v>
      </c>
      <c r="AA422" s="49">
        <f t="shared" si="170"/>
        <v>2.8433905291073366E-2</v>
      </c>
      <c r="AB422" s="49">
        <f t="shared" si="162"/>
        <v>2.8433905291073366E-2</v>
      </c>
    </row>
    <row r="423" spans="1:28">
      <c r="A423" s="26" t="str">
        <f>'Dane sieci'!A423</f>
        <v>RED</v>
      </c>
      <c r="B423" s="26" t="str">
        <f>'Dane sieci'!B423</f>
        <v>K09/08</v>
      </c>
      <c r="C423" s="29"/>
      <c r="D423" s="22">
        <f>'Dane sieci'!C423</f>
        <v>50</v>
      </c>
      <c r="E423" s="22" t="str">
        <f>'Dane sieci'!D423</f>
        <v>T</v>
      </c>
      <c r="F423" s="27">
        <f>'Dane sieci'!E423</f>
        <v>10</v>
      </c>
      <c r="G423" s="27">
        <f>'Dane sieci'!J423</f>
        <v>2.5</v>
      </c>
      <c r="H423" s="28">
        <f>H422</f>
        <v>2.0009987624031096</v>
      </c>
      <c r="I423" s="28">
        <f t="shared" si="163"/>
        <v>1.8008988861627986</v>
      </c>
      <c r="J423" s="27">
        <f t="shared" si="169"/>
        <v>51.2</v>
      </c>
      <c r="K423" s="19">
        <f t="shared" si="164"/>
        <v>0.25449843381856935</v>
      </c>
      <c r="L423" s="24">
        <f t="shared" si="148"/>
        <v>26.124196003959366</v>
      </c>
      <c r="M423" s="28">
        <f t="shared" si="165"/>
        <v>0.26124196003959366</v>
      </c>
      <c r="N423" s="28">
        <f t="shared" si="166"/>
        <v>7.7295133646032799E-2</v>
      </c>
      <c r="O423" s="29">
        <f t="shared" si="167"/>
        <v>0.33853709368562646</v>
      </c>
      <c r="P423" s="29">
        <f>P422+O423</f>
        <v>41.264919213569094</v>
      </c>
      <c r="S423" s="16">
        <f t="shared" si="159"/>
        <v>0.7</v>
      </c>
      <c r="T423" s="23">
        <f t="shared" si="160"/>
        <v>46382.461476409444</v>
      </c>
      <c r="U423" s="9">
        <f t="shared" si="161"/>
        <v>1.3798319011713296E-3</v>
      </c>
      <c r="V423" s="9">
        <f t="shared" si="170"/>
        <v>4.7719667500263935E-2</v>
      </c>
      <c r="W423" s="9">
        <f t="shared" si="170"/>
        <v>4.3212049209667085E-2</v>
      </c>
      <c r="X423" s="9">
        <f t="shared" si="170"/>
        <v>4.3262006704637319E-2</v>
      </c>
      <c r="Y423" s="9">
        <f t="shared" si="170"/>
        <v>4.3261411019805407E-2</v>
      </c>
      <c r="Z423" s="9">
        <f t="shared" si="170"/>
        <v>4.3261418116634226E-2</v>
      </c>
      <c r="AA423" s="9">
        <f t="shared" si="170"/>
        <v>4.3261418032083651E-2</v>
      </c>
      <c r="AB423" s="9">
        <f t="shared" si="162"/>
        <v>4.3261418032083651E-2</v>
      </c>
    </row>
    <row r="424" spans="1:28">
      <c r="A424" s="26" t="str">
        <f>'Dane sieci'!A424</f>
        <v>K09/08</v>
      </c>
      <c r="B424" s="26" t="str">
        <f>'Dane sieci'!B424</f>
        <v>K09/07</v>
      </c>
      <c r="C424" s="29"/>
      <c r="D424" s="22">
        <f>'Dane sieci'!C424</f>
        <v>100</v>
      </c>
      <c r="E424" s="22" t="str">
        <f>'Dane sieci'!D424</f>
        <v>T</v>
      </c>
      <c r="F424" s="27">
        <f>'Dane sieci'!E424</f>
        <v>90</v>
      </c>
      <c r="G424" s="27">
        <f>'Dane sieci'!J424</f>
        <v>6.4</v>
      </c>
      <c r="H424" s="28">
        <f>H423</f>
        <v>2.0009987624031096</v>
      </c>
      <c r="I424" s="28">
        <f t="shared" si="163"/>
        <v>1.8008988861627986</v>
      </c>
      <c r="J424" s="27">
        <f t="shared" si="169"/>
        <v>100</v>
      </c>
      <c r="K424" s="19">
        <f t="shared" si="164"/>
        <v>6.6715237434935057E-2</v>
      </c>
      <c r="L424" s="24">
        <f t="shared" si="148"/>
        <v>0.77808942950588367</v>
      </c>
      <c r="M424" s="28">
        <f t="shared" si="165"/>
        <v>7.0028048655529529E-2</v>
      </c>
      <c r="N424" s="28">
        <f t="shared" si="166"/>
        <v>1.3597903714290083E-2</v>
      </c>
      <c r="O424" s="29">
        <f t="shared" si="167"/>
        <v>8.3625952369819609E-2</v>
      </c>
      <c r="P424" s="29">
        <f>P423+O424</f>
        <v>41.348545165938916</v>
      </c>
      <c r="S424" s="16">
        <f t="shared" si="159"/>
        <v>0.7</v>
      </c>
      <c r="T424" s="23">
        <f t="shared" si="160"/>
        <v>23747.82027592164</v>
      </c>
      <c r="U424" s="9">
        <f t="shared" si="161"/>
        <v>2.6949841819752527E-3</v>
      </c>
      <c r="V424" s="9">
        <f t="shared" ref="V424:AA433" si="185">(1/(-2*LOG(2.51/$T424/U424^0.5+$S424/$J424/3.71)))^2</f>
        <v>4.3171941244038635E-2</v>
      </c>
      <c r="W424" s="9">
        <f t="shared" si="185"/>
        <v>3.6402895600553292E-2</v>
      </c>
      <c r="X424" s="9">
        <f t="shared" si="185"/>
        <v>3.6629886496117058E-2</v>
      </c>
      <c r="Y424" s="9">
        <f t="shared" si="185"/>
        <v>3.6621307251295289E-2</v>
      </c>
      <c r="Z424" s="9">
        <f t="shared" si="185"/>
        <v>3.6621630112299811E-2</v>
      </c>
      <c r="AA424" s="9">
        <f t="shared" si="185"/>
        <v>3.6621617960159523E-2</v>
      </c>
      <c r="AB424" s="9">
        <f t="shared" si="162"/>
        <v>3.6621617960159523E-2</v>
      </c>
    </row>
    <row r="425" spans="1:28">
      <c r="A425" s="26" t="str">
        <f>'Dane sieci'!A425</f>
        <v>W056</v>
      </c>
      <c r="B425" s="26" t="str">
        <f>'Dane sieci'!B425</f>
        <v>RED</v>
      </c>
      <c r="C425" s="29">
        <f>VLOOKUP(A425,'Dane węzłów'!$A$3:$E$243,4,FALSE)</f>
        <v>63.125565231370004</v>
      </c>
      <c r="D425" s="22">
        <f>'Dane sieci'!C425</f>
        <v>40</v>
      </c>
      <c r="E425" s="22" t="str">
        <f>'Dane sieci'!D425</f>
        <v>P</v>
      </c>
      <c r="F425" s="27">
        <f>'Dane sieci'!E425</f>
        <v>50</v>
      </c>
      <c r="G425" s="27">
        <f>'Dane sieci'!J425</f>
        <v>5</v>
      </c>
      <c r="H425" s="28">
        <f>VLOOKUP(A425,'Dane węzłów'!$A$3:$E$243,2,FALSE)</f>
        <v>1.5023123520854593</v>
      </c>
      <c r="I425" s="28">
        <f t="shared" si="163"/>
        <v>1.3520811168769133</v>
      </c>
      <c r="J425" s="27">
        <f t="shared" si="169"/>
        <v>43.1</v>
      </c>
      <c r="K425" s="19">
        <f t="shared" si="164"/>
        <v>0.26963974868485485</v>
      </c>
      <c r="L425" s="24">
        <f t="shared" si="148"/>
        <v>24.106208961167773</v>
      </c>
      <c r="M425" s="28">
        <f t="shared" si="165"/>
        <v>1.2053104480583885</v>
      </c>
      <c r="N425" s="28">
        <f t="shared" si="166"/>
        <v>0.17353207001686458</v>
      </c>
      <c r="O425" s="29">
        <f t="shared" si="167"/>
        <v>1.378842518075253</v>
      </c>
      <c r="P425" s="29">
        <f>C425+O425</f>
        <v>64.504407749445264</v>
      </c>
      <c r="S425" s="16">
        <f t="shared" si="159"/>
        <v>0.15</v>
      </c>
      <c r="T425" s="23">
        <f t="shared" si="160"/>
        <v>41367.55960912248</v>
      </c>
      <c r="U425" s="9">
        <f t="shared" si="161"/>
        <v>1.5471060078169696E-3</v>
      </c>
      <c r="V425" s="9">
        <f t="shared" si="185"/>
        <v>3.6828290345393144E-2</v>
      </c>
      <c r="W425" s="9">
        <f t="shared" si="185"/>
        <v>2.9693431665824218E-2</v>
      </c>
      <c r="X425" s="9">
        <f t="shared" si="185"/>
        <v>2.9946169774044087E-2</v>
      </c>
      <c r="Y425" s="9">
        <f t="shared" si="185"/>
        <v>2.9935776773119975E-2</v>
      </c>
      <c r="Z425" s="9">
        <f t="shared" si="185"/>
        <v>2.9936201682828734E-2</v>
      </c>
      <c r="AA425" s="9">
        <f t="shared" si="185"/>
        <v>2.9936184306605659E-2</v>
      </c>
      <c r="AB425" s="9">
        <f t="shared" si="162"/>
        <v>2.9936184306605659E-2</v>
      </c>
    </row>
    <row r="426" spans="1:28">
      <c r="A426" s="26" t="str">
        <f>'Dane sieci'!A426</f>
        <v>RED</v>
      </c>
      <c r="B426" s="26" t="str">
        <f>'Dane sieci'!B426</f>
        <v>K09/07</v>
      </c>
      <c r="C426" s="29"/>
      <c r="D426" s="22">
        <f>'Dane sieci'!C426</f>
        <v>50</v>
      </c>
      <c r="E426" s="22" t="str">
        <f>'Dane sieci'!D426</f>
        <v>T</v>
      </c>
      <c r="F426" s="27">
        <f>'Dane sieci'!E426</f>
        <v>40</v>
      </c>
      <c r="G426" s="27">
        <f>'Dane sieci'!J426</f>
        <v>5.5</v>
      </c>
      <c r="H426" s="28">
        <f>H425</f>
        <v>1.5023123520854593</v>
      </c>
      <c r="I426" s="28">
        <f t="shared" si="163"/>
        <v>1.3520811168769133</v>
      </c>
      <c r="J426" s="27">
        <f t="shared" si="169"/>
        <v>51.2</v>
      </c>
      <c r="K426" s="19">
        <f t="shared" si="164"/>
        <v>0.19107265226534775</v>
      </c>
      <c r="L426" s="24">
        <f t="shared" si="148"/>
        <v>14.839602251176824</v>
      </c>
      <c r="M426" s="28">
        <f t="shared" si="165"/>
        <v>0.59358409004707302</v>
      </c>
      <c r="N426" s="28">
        <f t="shared" si="166"/>
        <v>9.5852108193249061E-2</v>
      </c>
      <c r="O426" s="29">
        <f t="shared" si="167"/>
        <v>0.6894361982403221</v>
      </c>
      <c r="P426" s="29">
        <f>P425+O426</f>
        <v>65.193843947685579</v>
      </c>
      <c r="S426" s="16">
        <f t="shared" si="159"/>
        <v>0.7</v>
      </c>
      <c r="T426" s="23">
        <f t="shared" si="160"/>
        <v>34823.082405335525</v>
      </c>
      <c r="U426" s="9">
        <f t="shared" si="161"/>
        <v>1.8378614292396485E-3</v>
      </c>
      <c r="V426" s="9">
        <f t="shared" si="185"/>
        <v>4.8503032969880545E-2</v>
      </c>
      <c r="W426" s="9">
        <f t="shared" si="185"/>
        <v>4.3526259734953818E-2</v>
      </c>
      <c r="X426" s="9">
        <f t="shared" si="185"/>
        <v>4.3597757258015943E-2</v>
      </c>
      <c r="Y426" s="9">
        <f t="shared" si="185"/>
        <v>4.359664531983929E-2</v>
      </c>
      <c r="Z426" s="9">
        <f t="shared" si="185"/>
        <v>4.3596662592167573E-2</v>
      </c>
      <c r="AA426" s="9">
        <f t="shared" si="185"/>
        <v>4.3596662323862299E-2</v>
      </c>
      <c r="AB426" s="9">
        <f t="shared" si="162"/>
        <v>4.3596662323862299E-2</v>
      </c>
    </row>
    <row r="427" spans="1:28">
      <c r="A427" s="26" t="str">
        <f>'Dane sieci'!A427</f>
        <v>K09/07</v>
      </c>
      <c r="B427" s="26" t="str">
        <f>'Dane sieci'!B427</f>
        <v>K09/06</v>
      </c>
      <c r="C427" s="29"/>
      <c r="D427" s="22">
        <f>'Dane sieci'!C427</f>
        <v>125</v>
      </c>
      <c r="E427" s="22" t="str">
        <f>'Dane sieci'!D427</f>
        <v>T</v>
      </c>
      <c r="F427" s="27">
        <f>'Dane sieci'!E427</f>
        <v>200</v>
      </c>
      <c r="G427" s="27">
        <f>'Dane sieci'!J427</f>
        <v>6.4</v>
      </c>
      <c r="H427" s="28">
        <f>H426+H424</f>
        <v>3.5033111144885689</v>
      </c>
      <c r="I427" s="28">
        <f t="shared" si="163"/>
        <v>3.1529800030397119</v>
      </c>
      <c r="J427" s="27">
        <f t="shared" si="169"/>
        <v>125</v>
      </c>
      <c r="K427" s="19">
        <f t="shared" si="164"/>
        <v>7.4754423545844731E-2</v>
      </c>
      <c r="L427" s="24">
        <f t="shared" si="148"/>
        <v>0.72281004308750341</v>
      </c>
      <c r="M427" s="28">
        <f t="shared" si="165"/>
        <v>0.14456200861750068</v>
      </c>
      <c r="N427" s="28">
        <f t="shared" si="166"/>
        <v>1.7072443470841414E-2</v>
      </c>
      <c r="O427" s="29">
        <f t="shared" si="167"/>
        <v>0.1616344520883421</v>
      </c>
      <c r="P427" s="29">
        <f>MAX(P424,P426)+O427</f>
        <v>65.355478399773915</v>
      </c>
      <c r="S427" s="16">
        <f t="shared" si="159"/>
        <v>0.7</v>
      </c>
      <c r="T427" s="23">
        <f t="shared" si="160"/>
        <v>33261.790773962748</v>
      </c>
      <c r="U427" s="9">
        <f t="shared" si="161"/>
        <v>1.9241297149310147E-3</v>
      </c>
      <c r="V427" s="9">
        <f t="shared" si="185"/>
        <v>4.0295073305271378E-2</v>
      </c>
      <c r="W427" s="9">
        <f t="shared" si="185"/>
        <v>3.3676943250411796E-2</v>
      </c>
      <c r="X427" s="9">
        <f t="shared" si="185"/>
        <v>3.3876885015574253E-2</v>
      </c>
      <c r="Y427" s="9">
        <f t="shared" si="185"/>
        <v>3.3870030155185554E-2</v>
      </c>
      <c r="Z427" s="9">
        <f t="shared" si="185"/>
        <v>3.3870264201110278E-2</v>
      </c>
      <c r="AA427" s="9">
        <f t="shared" si="185"/>
        <v>3.3870256208937612E-2</v>
      </c>
      <c r="AB427" s="9">
        <f t="shared" si="162"/>
        <v>3.3870256208937612E-2</v>
      </c>
    </row>
    <row r="428" spans="1:28">
      <c r="A428" s="26" t="str">
        <f>'Dane sieci'!A428</f>
        <v>W055</v>
      </c>
      <c r="B428" s="26" t="str">
        <f>'Dane sieci'!B428</f>
        <v>K09/06</v>
      </c>
      <c r="C428" s="29">
        <f>VLOOKUP(A428,'Dane węzłów'!$A$3:$E$243,4,FALSE)</f>
        <v>56.524122623843311</v>
      </c>
      <c r="D428" s="22">
        <f>'Dane sieci'!C428</f>
        <v>65</v>
      </c>
      <c r="E428" s="22" t="str">
        <f>'Dane sieci'!D428</f>
        <v>T</v>
      </c>
      <c r="F428" s="27">
        <f>'Dane sieci'!E428</f>
        <v>30</v>
      </c>
      <c r="G428" s="27">
        <f>'Dane sieci'!J428</f>
        <v>5.5</v>
      </c>
      <c r="H428" s="28">
        <f>VLOOKUP(A428,'Dane węzłów'!$A$3:$E$243,2,FALSE)</f>
        <v>3.7006462178852919</v>
      </c>
      <c r="I428" s="28">
        <f t="shared" si="163"/>
        <v>3.3305815960967626</v>
      </c>
      <c r="J428" s="27">
        <f t="shared" si="169"/>
        <v>69.7</v>
      </c>
      <c r="K428" s="19">
        <f t="shared" si="164"/>
        <v>0.25397456681243197</v>
      </c>
      <c r="L428" s="24">
        <f t="shared" si="148"/>
        <v>17.169087600403426</v>
      </c>
      <c r="M428" s="28">
        <f t="shared" si="165"/>
        <v>0.51507262801210274</v>
      </c>
      <c r="N428" s="28">
        <f t="shared" si="166"/>
        <v>0.1693499456797154</v>
      </c>
      <c r="O428" s="29">
        <f t="shared" si="167"/>
        <v>0.68442257369181814</v>
      </c>
      <c r="P428" s="29">
        <f>C428+O428</f>
        <v>57.20854519753513</v>
      </c>
      <c r="S428" s="16">
        <f t="shared" si="159"/>
        <v>0.7</v>
      </c>
      <c r="T428" s="23">
        <f t="shared" si="160"/>
        <v>63011.776494381636</v>
      </c>
      <c r="U428" s="9">
        <f t="shared" si="161"/>
        <v>1.0156831557622643E-3</v>
      </c>
      <c r="V428" s="9">
        <f t="shared" si="185"/>
        <v>4.330732052454396E-2</v>
      </c>
      <c r="W428" s="9">
        <f t="shared" si="185"/>
        <v>3.8816163820756817E-2</v>
      </c>
      <c r="X428" s="9">
        <f t="shared" si="185"/>
        <v>3.8865486327608126E-2</v>
      </c>
      <c r="Y428" s="9">
        <f t="shared" si="185"/>
        <v>3.8864899168627627E-2</v>
      </c>
      <c r="Z428" s="9">
        <f t="shared" si="185"/>
        <v>3.8864906151951734E-2</v>
      </c>
      <c r="AA428" s="9">
        <f t="shared" si="185"/>
        <v>3.8864906068895262E-2</v>
      </c>
      <c r="AB428" s="9">
        <f t="shared" si="162"/>
        <v>3.8864906068895262E-2</v>
      </c>
    </row>
    <row r="429" spans="1:28">
      <c r="A429" s="26" t="str">
        <f>'Dane sieci'!A429</f>
        <v>K09/06</v>
      </c>
      <c r="B429" s="26" t="str">
        <f>'Dane sieci'!B429</f>
        <v>K09/05</v>
      </c>
      <c r="C429" s="29"/>
      <c r="D429" s="22">
        <f>'Dane sieci'!C429</f>
        <v>125</v>
      </c>
      <c r="E429" s="22" t="str">
        <f>'Dane sieci'!D429</f>
        <v>T</v>
      </c>
      <c r="F429" s="27">
        <f>'Dane sieci'!E429</f>
        <v>100</v>
      </c>
      <c r="G429" s="27">
        <f>'Dane sieci'!J429</f>
        <v>4</v>
      </c>
      <c r="H429" s="28">
        <f>H427+H428</f>
        <v>7.2039573323738608</v>
      </c>
      <c r="I429" s="28">
        <f t="shared" si="163"/>
        <v>6.4835615991364746</v>
      </c>
      <c r="J429" s="27">
        <f t="shared" si="169"/>
        <v>125</v>
      </c>
      <c r="K429" s="19">
        <f t="shared" si="164"/>
        <v>0.15371962695613642</v>
      </c>
      <c r="L429" s="24">
        <f t="shared" si="148"/>
        <v>2.947867496187397</v>
      </c>
      <c r="M429" s="28">
        <f t="shared" si="165"/>
        <v>0.29478674961873969</v>
      </c>
      <c r="N429" s="28">
        <f t="shared" si="166"/>
        <v>4.5119112739459469E-2</v>
      </c>
      <c r="O429" s="29">
        <f t="shared" si="167"/>
        <v>0.33990586235819914</v>
      </c>
      <c r="P429" s="29">
        <f>MAX(P427,P428)+O429</f>
        <v>65.695384262132109</v>
      </c>
      <c r="S429" s="16">
        <f t="shared" si="159"/>
        <v>0.7</v>
      </c>
      <c r="T429" s="23">
        <f t="shared" si="160"/>
        <v>68397.15734722995</v>
      </c>
      <c r="U429" s="9">
        <f t="shared" si="161"/>
        <v>9.3571140208492838E-4</v>
      </c>
      <c r="V429" s="9">
        <f t="shared" si="185"/>
        <v>3.7934094538154224E-2</v>
      </c>
      <c r="W429" s="9">
        <f t="shared" si="185"/>
        <v>3.2579844183264726E-2</v>
      </c>
      <c r="X429" s="9">
        <f t="shared" si="185"/>
        <v>3.2669250692780621E-2</v>
      </c>
      <c r="Y429" s="9">
        <f t="shared" si="185"/>
        <v>3.2667583301285018E-2</v>
      </c>
      <c r="Z429" s="9">
        <f t="shared" si="185"/>
        <v>3.2667614336049172E-2</v>
      </c>
      <c r="AA429" s="9">
        <f t="shared" si="185"/>
        <v>3.2667613758385186E-2</v>
      </c>
      <c r="AB429" s="9">
        <f t="shared" si="162"/>
        <v>3.2667613758385186E-2</v>
      </c>
    </row>
    <row r="430" spans="1:28">
      <c r="A430" s="26" t="str">
        <f>'Dane sieci'!A430</f>
        <v>W054</v>
      </c>
      <c r="B430" s="26" t="str">
        <f>'Dane sieci'!B430</f>
        <v>K09/05</v>
      </c>
      <c r="C430" s="29">
        <f>VLOOKUP(A430,'Dane węzłów'!$A$3:$E$243,4,FALSE)</f>
        <v>55.559737394976253</v>
      </c>
      <c r="D430" s="22">
        <f>'Dane sieci'!C430</f>
        <v>65</v>
      </c>
      <c r="E430" s="22" t="str">
        <f>'Dane sieci'!D430</f>
        <v>T</v>
      </c>
      <c r="F430" s="27">
        <f>'Dane sieci'!E430</f>
        <v>95</v>
      </c>
      <c r="G430" s="27">
        <f>'Dane sieci'!J430</f>
        <v>4.5</v>
      </c>
      <c r="H430" s="28">
        <f>VLOOKUP(A430,'Dane węzłów'!$A$3:$E$243,2,FALSE)</f>
        <v>3.5372834282984753</v>
      </c>
      <c r="I430" s="28">
        <f t="shared" si="163"/>
        <v>3.1835550854686279</v>
      </c>
      <c r="J430" s="27">
        <f t="shared" si="169"/>
        <v>69.7</v>
      </c>
      <c r="K430" s="19">
        <f t="shared" si="164"/>
        <v>0.2427630131334933</v>
      </c>
      <c r="L430" s="24">
        <f t="shared" si="148"/>
        <v>15.703715764847269</v>
      </c>
      <c r="M430" s="28">
        <f t="shared" si="165"/>
        <v>1.4918529976604904</v>
      </c>
      <c r="N430" s="28">
        <f t="shared" si="166"/>
        <v>0.12659584966358101</v>
      </c>
      <c r="O430" s="29">
        <f t="shared" si="167"/>
        <v>1.6184488473240715</v>
      </c>
      <c r="P430" s="29">
        <f>C430+O430</f>
        <v>57.178186242300328</v>
      </c>
      <c r="S430" s="16">
        <f t="shared" si="159"/>
        <v>0.7</v>
      </c>
      <c r="T430" s="23">
        <f t="shared" si="160"/>
        <v>60230.159722912598</v>
      </c>
      <c r="U430" s="9">
        <f t="shared" si="161"/>
        <v>1.0625905741314726E-3</v>
      </c>
      <c r="V430" s="9">
        <f t="shared" si="185"/>
        <v>4.3420043352606755E-2</v>
      </c>
      <c r="W430" s="9">
        <f t="shared" si="185"/>
        <v>3.8855461956327518E-2</v>
      </c>
      <c r="X430" s="9">
        <f t="shared" si="185"/>
        <v>3.8907685681890507E-2</v>
      </c>
      <c r="Y430" s="9">
        <f t="shared" si="185"/>
        <v>3.8907037294295961E-2</v>
      </c>
      <c r="Z430" s="9">
        <f t="shared" si="185"/>
        <v>3.8907045336490483E-2</v>
      </c>
      <c r="AA430" s="9">
        <f t="shared" si="185"/>
        <v>3.8907045236738921E-2</v>
      </c>
      <c r="AB430" s="9">
        <f t="shared" si="162"/>
        <v>3.8907045236738921E-2</v>
      </c>
    </row>
    <row r="431" spans="1:28">
      <c r="A431" s="26" t="str">
        <f>'Dane sieci'!A431</f>
        <v>K09/05</v>
      </c>
      <c r="B431" s="26" t="str">
        <f>'Dane sieci'!B431</f>
        <v>K09/04</v>
      </c>
      <c r="C431" s="29"/>
      <c r="D431" s="22">
        <f>'Dane sieci'!C431</f>
        <v>150</v>
      </c>
      <c r="E431" s="22" t="str">
        <f>'Dane sieci'!D431</f>
        <v>T</v>
      </c>
      <c r="F431" s="27">
        <f>'Dane sieci'!E431</f>
        <v>85</v>
      </c>
      <c r="G431" s="27">
        <f>'Dane sieci'!J431</f>
        <v>6</v>
      </c>
      <c r="H431" s="28">
        <f>H429+H430</f>
        <v>10.741240760672337</v>
      </c>
      <c r="I431" s="28">
        <f t="shared" si="163"/>
        <v>9.6671166846051033</v>
      </c>
      <c r="J431" s="27">
        <f t="shared" si="169"/>
        <v>150</v>
      </c>
      <c r="K431" s="19">
        <f t="shared" si="164"/>
        <v>0.15916594389614774</v>
      </c>
      <c r="L431" s="24">
        <f t="shared" si="148"/>
        <v>2.4885971030714242</v>
      </c>
      <c r="M431" s="28">
        <f t="shared" si="165"/>
        <v>0.21153075376107106</v>
      </c>
      <c r="N431" s="28">
        <f t="shared" si="166"/>
        <v>7.2559363473794741E-2</v>
      </c>
      <c r="O431" s="29">
        <f t="shared" si="167"/>
        <v>0.28409011723486577</v>
      </c>
      <c r="P431" s="29">
        <f>MAX(P429,P430)+O431</f>
        <v>65.979474379366977</v>
      </c>
      <c r="S431" s="16">
        <f t="shared" si="159"/>
        <v>0.7</v>
      </c>
      <c r="T431" s="23">
        <f t="shared" si="160"/>
        <v>84984.578673938362</v>
      </c>
      <c r="U431" s="9">
        <f t="shared" si="161"/>
        <v>7.5307780539278523E-4</v>
      </c>
      <c r="V431" s="9">
        <f t="shared" si="185"/>
        <v>3.6091792678902467E-2</v>
      </c>
      <c r="W431" s="9">
        <f t="shared" si="185"/>
        <v>3.0783932776350411E-2</v>
      </c>
      <c r="X431" s="9">
        <f t="shared" si="185"/>
        <v>3.0869164118496155E-2</v>
      </c>
      <c r="Y431" s="9">
        <f t="shared" si="185"/>
        <v>3.0867627776745836E-2</v>
      </c>
      <c r="Z431" s="9">
        <f t="shared" si="185"/>
        <v>3.0867655415020671E-2</v>
      </c>
      <c r="AA431" s="9">
        <f t="shared" si="185"/>
        <v>3.0867654917799497E-2</v>
      </c>
      <c r="AB431" s="9">
        <f t="shared" si="162"/>
        <v>3.0867654917799497E-2</v>
      </c>
    </row>
    <row r="432" spans="1:28">
      <c r="A432" s="26" t="str">
        <f>'Dane sieci'!A432</f>
        <v>W053</v>
      </c>
      <c r="B432" s="26" t="str">
        <f>'Dane sieci'!B432</f>
        <v>K09/04</v>
      </c>
      <c r="C432" s="29">
        <f>VLOOKUP(A432,'Dane węzłów'!$A$3:$E$243,4,FALSE)</f>
        <v>53.173965351348699</v>
      </c>
      <c r="D432" s="22">
        <f>'Dane sieci'!C432</f>
        <v>65</v>
      </c>
      <c r="E432" s="22" t="str">
        <f>'Dane sieci'!D432</f>
        <v>T</v>
      </c>
      <c r="F432" s="27">
        <f>'Dane sieci'!E432</f>
        <v>30</v>
      </c>
      <c r="G432" s="27">
        <f>'Dane sieci'!J432</f>
        <v>5.5</v>
      </c>
      <c r="H432" s="28">
        <f>VLOOKUP(A432,'Dane węzłów'!$A$3:$E$243,2,FALSE)</f>
        <v>3.0963267255791735</v>
      </c>
      <c r="I432" s="28">
        <f t="shared" si="163"/>
        <v>2.7866940530212561</v>
      </c>
      <c r="J432" s="27">
        <f t="shared" si="169"/>
        <v>69.7</v>
      </c>
      <c r="K432" s="19">
        <f t="shared" si="164"/>
        <v>0.21250024793996719</v>
      </c>
      <c r="L432" s="24">
        <f t="shared" si="148"/>
        <v>12.074326072094042</v>
      </c>
      <c r="M432" s="28">
        <f t="shared" si="165"/>
        <v>0.36222978216282126</v>
      </c>
      <c r="N432" s="28">
        <f t="shared" si="166"/>
        <v>0.11855598616553659</v>
      </c>
      <c r="O432" s="29">
        <f t="shared" si="167"/>
        <v>0.48078576832835784</v>
      </c>
      <c r="P432" s="29">
        <f>C432+O432</f>
        <v>53.654751119677059</v>
      </c>
      <c r="S432" s="16">
        <f t="shared" si="159"/>
        <v>0.7</v>
      </c>
      <c r="T432" s="23">
        <f t="shared" si="160"/>
        <v>52721.885881127761</v>
      </c>
      <c r="U432" s="9">
        <f t="shared" si="161"/>
        <v>1.213917122469804E-3</v>
      </c>
      <c r="V432" s="9">
        <f t="shared" si="185"/>
        <v>4.3765371398512574E-2</v>
      </c>
      <c r="W432" s="9">
        <f t="shared" si="185"/>
        <v>3.8981397023422265E-2</v>
      </c>
      <c r="X432" s="9">
        <f t="shared" si="185"/>
        <v>3.9043108432578542E-2</v>
      </c>
      <c r="Y432" s="9">
        <f t="shared" si="185"/>
        <v>3.9042241800284747E-2</v>
      </c>
      <c r="Z432" s="9">
        <f t="shared" si="185"/>
        <v>3.9042253956629656E-2</v>
      </c>
      <c r="AA432" s="9">
        <f t="shared" si="185"/>
        <v>3.9042253786108524E-2</v>
      </c>
      <c r="AB432" s="9">
        <f t="shared" si="162"/>
        <v>3.9042253786108524E-2</v>
      </c>
    </row>
    <row r="433" spans="1:28">
      <c r="A433" s="26" t="str">
        <f>'Dane sieci'!A433</f>
        <v>K09/04</v>
      </c>
      <c r="B433" s="26" t="str">
        <f>'Dane sieci'!B433</f>
        <v>K09/03</v>
      </c>
      <c r="C433" s="29"/>
      <c r="D433" s="22">
        <f>'Dane sieci'!C433</f>
        <v>150</v>
      </c>
      <c r="E433" s="22" t="str">
        <f>'Dane sieci'!D433</f>
        <v>T</v>
      </c>
      <c r="F433" s="27">
        <f>'Dane sieci'!E433</f>
        <v>85</v>
      </c>
      <c r="G433" s="27">
        <f>'Dane sieci'!J433</f>
        <v>3.5</v>
      </c>
      <c r="H433" s="28">
        <f>H431+H432</f>
        <v>13.83756748625151</v>
      </c>
      <c r="I433" s="28">
        <f t="shared" si="163"/>
        <v>12.453810737626359</v>
      </c>
      <c r="J433" s="27">
        <f t="shared" si="169"/>
        <v>150</v>
      </c>
      <c r="K433" s="19">
        <f t="shared" si="164"/>
        <v>0.20504795854124439</v>
      </c>
      <c r="L433" s="24">
        <f t="shared" si="148"/>
        <v>4.0971210983320523</v>
      </c>
      <c r="M433" s="28">
        <f t="shared" si="165"/>
        <v>0.34825529335822442</v>
      </c>
      <c r="N433" s="28">
        <f t="shared" si="166"/>
        <v>7.0245880353191265E-2</v>
      </c>
      <c r="O433" s="29">
        <f t="shared" si="167"/>
        <v>0.41850117371141571</v>
      </c>
      <c r="P433" s="29">
        <f>MAX(P431,P432)+O433</f>
        <v>66.397975553078396</v>
      </c>
      <c r="S433" s="16">
        <f t="shared" si="159"/>
        <v>0.7</v>
      </c>
      <c r="T433" s="23">
        <f t="shared" si="160"/>
        <v>109482.68164670237</v>
      </c>
      <c r="U433" s="9">
        <f t="shared" si="161"/>
        <v>5.8456734012532008E-4</v>
      </c>
      <c r="V433" s="9">
        <f t="shared" si="185"/>
        <v>3.5429122013641984E-2</v>
      </c>
      <c r="W433" s="9">
        <f t="shared" si="185"/>
        <v>3.0558983312391024E-2</v>
      </c>
      <c r="X433" s="9">
        <f t="shared" si="185"/>
        <v>3.0621738512999222E-2</v>
      </c>
      <c r="Y433" s="9">
        <f t="shared" si="185"/>
        <v>3.0620837425597309E-2</v>
      </c>
      <c r="Z433" s="9">
        <f t="shared" si="185"/>
        <v>3.0620850344832969E-2</v>
      </c>
      <c r="AA433" s="9">
        <f t="shared" si="185"/>
        <v>3.0620850159600966E-2</v>
      </c>
      <c r="AB433" s="9">
        <f t="shared" si="162"/>
        <v>3.0620850159600966E-2</v>
      </c>
    </row>
    <row r="434" spans="1:28">
      <c r="A434" s="26" t="str">
        <f>'Dane sieci'!A434</f>
        <v>W052</v>
      </c>
      <c r="B434" s="26" t="str">
        <f>'Dane sieci'!B434</f>
        <v>K09/03</v>
      </c>
      <c r="C434" s="29">
        <f>VLOOKUP(A434,'Dane węzłów'!$A$3:$E$243,4,FALSE)</f>
        <v>62.209923668441093</v>
      </c>
      <c r="D434" s="22">
        <f>'Dane sieci'!C434</f>
        <v>50</v>
      </c>
      <c r="E434" s="22" t="str">
        <f>'Dane sieci'!D434</f>
        <v>T</v>
      </c>
      <c r="F434" s="27">
        <f>'Dane sieci'!E434</f>
        <v>55</v>
      </c>
      <c r="G434" s="27">
        <f>'Dane sieci'!J434</f>
        <v>7.5</v>
      </c>
      <c r="H434" s="28">
        <f>VLOOKUP(A434,'Dane węzłów'!$A$3:$E$243,2,FALSE)</f>
        <v>2.0890784400696036</v>
      </c>
      <c r="I434" s="28">
        <f t="shared" si="163"/>
        <v>1.8801705960626434</v>
      </c>
      <c r="J434" s="27">
        <f t="shared" si="169"/>
        <v>51.2</v>
      </c>
      <c r="K434" s="19">
        <f t="shared" si="164"/>
        <v>0.26570090952147607</v>
      </c>
      <c r="L434" s="24">
        <f t="shared" si="148"/>
        <v>28.446374816759985</v>
      </c>
      <c r="M434" s="28">
        <f t="shared" si="165"/>
        <v>1.5645506149217991</v>
      </c>
      <c r="N434" s="28">
        <f t="shared" si="166"/>
        <v>0.25274889244361676</v>
      </c>
      <c r="O434" s="29">
        <f t="shared" si="167"/>
        <v>1.8172995073654159</v>
      </c>
      <c r="P434" s="29">
        <f>C434+O434</f>
        <v>64.027223175806512</v>
      </c>
      <c r="S434" s="16">
        <f t="shared" si="159"/>
        <v>0.7</v>
      </c>
      <c r="T434" s="23">
        <f t="shared" si="160"/>
        <v>48424.118039612127</v>
      </c>
      <c r="U434" s="9">
        <f t="shared" si="161"/>
        <v>1.3216554599434606E-3</v>
      </c>
      <c r="V434" s="9">
        <f t="shared" ref="V434:AA443" si="186">(1/(-2*LOG(2.51/$T434/U434^0.5+$S434/$J434/3.71)))^2</f>
        <v>4.7610202017490132E-2</v>
      </c>
      <c r="W434" s="9">
        <f t="shared" si="186"/>
        <v>4.3171665537506343E-2</v>
      </c>
      <c r="X434" s="9">
        <f t="shared" si="186"/>
        <v>4.3218956008320639E-2</v>
      </c>
      <c r="Y434" s="9">
        <f t="shared" si="186"/>
        <v>4.3218414433468806E-2</v>
      </c>
      <c r="Z434" s="9">
        <f t="shared" si="186"/>
        <v>4.3218420630650817E-2</v>
      </c>
      <c r="AA434" s="9">
        <f t="shared" si="186"/>
        <v>4.3218420559736494E-2</v>
      </c>
      <c r="AB434" s="9">
        <f t="shared" si="162"/>
        <v>4.3218420559736494E-2</v>
      </c>
    </row>
    <row r="435" spans="1:28">
      <c r="A435" s="26" t="str">
        <f>'Dane sieci'!A435</f>
        <v>K09/03</v>
      </c>
      <c r="B435" s="26" t="str">
        <f>'Dane sieci'!B435</f>
        <v>K09/01</v>
      </c>
      <c r="C435" s="29"/>
      <c r="D435" s="22">
        <f>'Dane sieci'!C435</f>
        <v>150</v>
      </c>
      <c r="E435" s="22" t="str">
        <f>'Dane sieci'!D435</f>
        <v>T</v>
      </c>
      <c r="F435" s="27">
        <f>'Dane sieci'!E435</f>
        <v>270</v>
      </c>
      <c r="G435" s="27">
        <f>'Dane sieci'!J435</f>
        <v>7</v>
      </c>
      <c r="H435" s="28">
        <f>H433+H434</f>
        <v>15.926645926321115</v>
      </c>
      <c r="I435" s="28">
        <f t="shared" si="163"/>
        <v>14.333981333689003</v>
      </c>
      <c r="J435" s="27">
        <f t="shared" si="169"/>
        <v>150</v>
      </c>
      <c r="K435" s="19">
        <f t="shared" si="164"/>
        <v>0.23600435819706567</v>
      </c>
      <c r="L435" s="24">
        <f t="shared" si="148"/>
        <v>5.4073717349641086</v>
      </c>
      <c r="M435" s="28">
        <f t="shared" si="165"/>
        <v>1.4599903684403093</v>
      </c>
      <c r="N435" s="28">
        <f t="shared" si="166"/>
        <v>0.18611441075877527</v>
      </c>
      <c r="O435" s="29">
        <f t="shared" si="167"/>
        <v>1.6461047791990846</v>
      </c>
      <c r="P435" s="29">
        <f>MAX(P433,P434)+O435</f>
        <v>68.044080332277474</v>
      </c>
      <c r="S435" s="16">
        <f t="shared" si="159"/>
        <v>0.7</v>
      </c>
      <c r="T435" s="23">
        <f t="shared" si="160"/>
        <v>126011.44727088997</v>
      </c>
      <c r="U435" s="9">
        <f t="shared" si="161"/>
        <v>5.0789036540797438E-4</v>
      </c>
      <c r="V435" s="9">
        <f t="shared" si="186"/>
        <v>3.5088524541611169E-2</v>
      </c>
      <c r="W435" s="9">
        <f t="shared" si="186"/>
        <v>3.0454647378452836E-2</v>
      </c>
      <c r="X435" s="9">
        <f t="shared" si="186"/>
        <v>3.0507378095424986E-2</v>
      </c>
      <c r="Y435" s="9">
        <f t="shared" si="186"/>
        <v>3.0506712271945739E-2</v>
      </c>
      <c r="Z435" s="9">
        <f t="shared" si="186"/>
        <v>3.0506720668606484E-2</v>
      </c>
      <c r="AA435" s="9">
        <f t="shared" si="186"/>
        <v>3.0506720562714987E-2</v>
      </c>
      <c r="AB435" s="9">
        <f t="shared" si="162"/>
        <v>3.0506720562714987E-2</v>
      </c>
    </row>
    <row r="436" spans="1:28">
      <c r="A436" s="26" t="str">
        <f>'Dane sieci'!A436</f>
        <v>W049</v>
      </c>
      <c r="B436" s="26" t="str">
        <f>'Dane sieci'!B436</f>
        <v>K09/01</v>
      </c>
      <c r="C436" s="29">
        <f>VLOOKUP(A436,'Dane węzłów'!$A$3:$E$243,4,FALSE)</f>
        <v>54.031151455128473</v>
      </c>
      <c r="D436" s="22">
        <f>'Dane sieci'!C436</f>
        <v>50</v>
      </c>
      <c r="E436" s="22" t="str">
        <f>'Dane sieci'!D436</f>
        <v>T</v>
      </c>
      <c r="F436" s="27">
        <f>'Dane sieci'!E436</f>
        <v>50</v>
      </c>
      <c r="G436" s="27">
        <f>'Dane sieci'!J436</f>
        <v>5.5</v>
      </c>
      <c r="H436" s="28">
        <f>VLOOKUP(A436,'Dane węzłów'!$A$3:$E$243,2,FALSE)</f>
        <v>2.5128390596745032</v>
      </c>
      <c r="I436" s="28">
        <f t="shared" si="163"/>
        <v>2.2615551537070528</v>
      </c>
      <c r="J436" s="27">
        <f t="shared" si="169"/>
        <v>51.2</v>
      </c>
      <c r="K436" s="19">
        <f t="shared" si="164"/>
        <v>0.3195972017280313</v>
      </c>
      <c r="L436" s="24">
        <f t="shared" si="148"/>
        <v>40.999567377690397</v>
      </c>
      <c r="M436" s="28">
        <f t="shared" si="165"/>
        <v>2.0499783688845201</v>
      </c>
      <c r="N436" s="28">
        <f t="shared" si="166"/>
        <v>0.26817021578748579</v>
      </c>
      <c r="O436" s="29">
        <f t="shared" si="167"/>
        <v>2.3181485846720058</v>
      </c>
      <c r="P436" s="29">
        <f>C436+O436</f>
        <v>56.349300039800482</v>
      </c>
      <c r="S436" s="16">
        <f t="shared" si="159"/>
        <v>0.7</v>
      </c>
      <c r="T436" s="23">
        <f t="shared" si="160"/>
        <v>58246.743112322707</v>
      </c>
      <c r="U436" s="9">
        <f t="shared" si="161"/>
        <v>1.0987738812551758E-3</v>
      </c>
      <c r="V436" s="9">
        <f t="shared" si="186"/>
        <v>4.716372931644764E-2</v>
      </c>
      <c r="W436" s="9">
        <f t="shared" si="186"/>
        <v>4.3015873950194509E-2</v>
      </c>
      <c r="X436" s="9">
        <f t="shared" si="186"/>
        <v>4.3053153417861902E-2</v>
      </c>
      <c r="Y436" s="9">
        <f t="shared" si="186"/>
        <v>4.3052794747286224E-2</v>
      </c>
      <c r="Z436" s="9">
        <f t="shared" si="186"/>
        <v>4.3052798195900667E-2</v>
      </c>
      <c r="AA436" s="9">
        <f t="shared" si="186"/>
        <v>4.305279816274208E-2</v>
      </c>
      <c r="AB436" s="9">
        <f t="shared" si="162"/>
        <v>4.305279816274208E-2</v>
      </c>
    </row>
    <row r="437" spans="1:28">
      <c r="A437" s="26" t="str">
        <f>'Dane sieci'!A437</f>
        <v>W051</v>
      </c>
      <c r="B437" s="26" t="str">
        <f>'Dane sieci'!B437</f>
        <v>K09/02</v>
      </c>
      <c r="C437" s="29">
        <f>VLOOKUP(A437,'Dane węzłów'!$A$3:$E$243,4,FALSE)</f>
        <v>68.177861148003615</v>
      </c>
      <c r="D437" s="22">
        <f>'Dane sieci'!C437</f>
        <v>80</v>
      </c>
      <c r="E437" s="22" t="str">
        <f>'Dane sieci'!D437</f>
        <v>T</v>
      </c>
      <c r="F437" s="27">
        <f>'Dane sieci'!E437</f>
        <v>85</v>
      </c>
      <c r="G437" s="27">
        <f>'Dane sieci'!J437</f>
        <v>11.4</v>
      </c>
      <c r="H437" s="28">
        <f>VLOOKUP(A437,'Dane węzłów'!$A$3:$E$243,2,FALSE)</f>
        <v>5.0603650755740555</v>
      </c>
      <c r="I437" s="28">
        <f t="shared" si="163"/>
        <v>4.5543285680166496</v>
      </c>
      <c r="J437" s="27">
        <f t="shared" si="169"/>
        <v>81.7</v>
      </c>
      <c r="K437" s="19">
        <f t="shared" si="164"/>
        <v>0.25276442672026866</v>
      </c>
      <c r="L437" s="24">
        <f t="shared" si="148"/>
        <v>13.759959226666062</v>
      </c>
      <c r="M437" s="28">
        <f t="shared" si="165"/>
        <v>1.1695965342666153</v>
      </c>
      <c r="N437" s="28">
        <f t="shared" si="166"/>
        <v>0.34767917010150673</v>
      </c>
      <c r="O437" s="29">
        <f t="shared" si="167"/>
        <v>1.517275704368122</v>
      </c>
      <c r="P437" s="29">
        <f>C437+O437</f>
        <v>69.695136852371732</v>
      </c>
      <c r="S437" s="16">
        <f t="shared" si="159"/>
        <v>0.7</v>
      </c>
      <c r="T437" s="23">
        <f t="shared" si="160"/>
        <v>73508.358838212196</v>
      </c>
      <c r="U437" s="9">
        <f t="shared" si="161"/>
        <v>8.7064928412917551E-4</v>
      </c>
      <c r="V437" s="9">
        <f t="shared" si="186"/>
        <v>4.130829865744462E-2</v>
      </c>
      <c r="W437" s="9">
        <f t="shared" si="186"/>
        <v>3.6812135061347839E-2</v>
      </c>
      <c r="X437" s="9">
        <f t="shared" si="186"/>
        <v>3.6861434621697386E-2</v>
      </c>
      <c r="Y437" s="9">
        <f t="shared" si="186"/>
        <v>3.6860846194522415E-2</v>
      </c>
      <c r="Z437" s="9">
        <f t="shared" si="186"/>
        <v>3.6860853210962663E-2</v>
      </c>
      <c r="AA437" s="9">
        <f t="shared" si="186"/>
        <v>3.6860853127297248E-2</v>
      </c>
      <c r="AB437" s="9">
        <f t="shared" si="162"/>
        <v>3.6860853127297248E-2</v>
      </c>
    </row>
    <row r="438" spans="1:28">
      <c r="A438" s="26" t="str">
        <f>'Dane sieci'!A438</f>
        <v>W050</v>
      </c>
      <c r="B438" s="26" t="str">
        <f>'Dane sieci'!B438</f>
        <v>K09/02</v>
      </c>
      <c r="C438" s="29">
        <f>VLOOKUP(A438,'Dane węzłów'!$A$3:$E$243,4,FALSE)</f>
        <v>55.577860069971806</v>
      </c>
      <c r="D438" s="22">
        <f>'Dane sieci'!C438</f>
        <v>50</v>
      </c>
      <c r="E438" s="22" t="str">
        <f>'Dane sieci'!D438</f>
        <v>T</v>
      </c>
      <c r="F438" s="27">
        <f>'Dane sieci'!E438</f>
        <v>65</v>
      </c>
      <c r="G438" s="27">
        <f>'Dane sieci'!J438</f>
        <v>5.5</v>
      </c>
      <c r="H438" s="28">
        <f>VLOOKUP(A438,'Dane węzłów'!$A$3:$E$243,2,FALSE)</f>
        <v>2.3998362277798631</v>
      </c>
      <c r="I438" s="28">
        <f t="shared" si="163"/>
        <v>2.1598526050018769</v>
      </c>
      <c r="J438" s="27">
        <f t="shared" si="169"/>
        <v>51.2</v>
      </c>
      <c r="K438" s="19">
        <f t="shared" si="164"/>
        <v>0.30522485713961656</v>
      </c>
      <c r="L438" s="24">
        <f t="shared" si="148"/>
        <v>37.42847041896075</v>
      </c>
      <c r="M438" s="28">
        <f t="shared" si="165"/>
        <v>2.4328505772324487</v>
      </c>
      <c r="N438" s="28">
        <f t="shared" si="166"/>
        <v>0.24459321380732224</v>
      </c>
      <c r="O438" s="29">
        <f t="shared" si="167"/>
        <v>2.6774437910397708</v>
      </c>
      <c r="P438" s="29">
        <f>C438+O438</f>
        <v>58.255303861011576</v>
      </c>
      <c r="S438" s="16">
        <f t="shared" si="159"/>
        <v>0.7</v>
      </c>
      <c r="T438" s="23">
        <f t="shared" si="160"/>
        <v>55627.376426266543</v>
      </c>
      <c r="U438" s="9">
        <f t="shared" si="161"/>
        <v>1.1505126452409863E-3</v>
      </c>
      <c r="V438" s="9">
        <f t="shared" si="186"/>
        <v>4.7271576407792025E-2</v>
      </c>
      <c r="W438" s="9">
        <f t="shared" si="186"/>
        <v>4.3052195438398187E-2</v>
      </c>
      <c r="X438" s="9">
        <f t="shared" si="186"/>
        <v>4.3091766144000399E-2</v>
      </c>
      <c r="Y438" s="9">
        <f t="shared" si="186"/>
        <v>4.3091368476253882E-2</v>
      </c>
      <c r="Z438" s="9">
        <f t="shared" si="186"/>
        <v>4.3091372469933692E-2</v>
      </c>
      <c r="AA438" s="9">
        <f t="shared" si="186"/>
        <v>4.3091372429825858E-2</v>
      </c>
      <c r="AB438" s="9">
        <f t="shared" si="162"/>
        <v>4.3091372429825858E-2</v>
      </c>
    </row>
    <row r="439" spans="1:28">
      <c r="A439" s="26" t="str">
        <f>'Dane sieci'!A439</f>
        <v>K09/02</v>
      </c>
      <c r="B439" s="26" t="str">
        <f>'Dane sieci'!B439</f>
        <v>K09/01</v>
      </c>
      <c r="C439" s="29"/>
      <c r="D439" s="22">
        <f>'Dane sieci'!C439</f>
        <v>80</v>
      </c>
      <c r="E439" s="22" t="str">
        <f>'Dane sieci'!D439</f>
        <v>T</v>
      </c>
      <c r="F439" s="27">
        <f>'Dane sieci'!E439</f>
        <v>65</v>
      </c>
      <c r="G439" s="27">
        <f>'Dane sieci'!J439</f>
        <v>6.4</v>
      </c>
      <c r="H439" s="28">
        <f>H437+H438</f>
        <v>7.4602013033539185</v>
      </c>
      <c r="I439" s="28">
        <f t="shared" si="163"/>
        <v>6.7141811730185266</v>
      </c>
      <c r="J439" s="27">
        <f t="shared" si="169"/>
        <v>81.7</v>
      </c>
      <c r="K439" s="19">
        <f t="shared" si="164"/>
        <v>0.37263586272896337</v>
      </c>
      <c r="L439" s="24">
        <f t="shared" si="148"/>
        <v>29.676860025055252</v>
      </c>
      <c r="M439" s="28">
        <f t="shared" si="165"/>
        <v>1.9289959016285914</v>
      </c>
      <c r="N439" s="28">
        <f t="shared" si="166"/>
        <v>0.42422004764420496</v>
      </c>
      <c r="O439" s="29">
        <f t="shared" si="167"/>
        <v>2.3532159492727964</v>
      </c>
      <c r="P439" s="29">
        <f>MAX(P437,P438)+O439</f>
        <v>72.048352801644526</v>
      </c>
      <c r="S439" s="16">
        <f t="shared" si="159"/>
        <v>0.7</v>
      </c>
      <c r="T439" s="23">
        <f t="shared" si="160"/>
        <v>108369.08923019316</v>
      </c>
      <c r="U439" s="9">
        <f t="shared" si="161"/>
        <v>5.9057430910076057E-4</v>
      </c>
      <c r="V439" s="9">
        <f t="shared" si="186"/>
        <v>4.0437164037359793E-2</v>
      </c>
      <c r="W439" s="9">
        <f t="shared" si="186"/>
        <v>3.6549112278169753E-2</v>
      </c>
      <c r="X439" s="9">
        <f t="shared" si="186"/>
        <v>3.6578989528650178E-2</v>
      </c>
      <c r="Y439" s="9">
        <f t="shared" si="186"/>
        <v>3.657874208065115E-2</v>
      </c>
      <c r="Z439" s="9">
        <f t="shared" si="186"/>
        <v>3.6578744128818889E-2</v>
      </c>
      <c r="AA439" s="9">
        <f t="shared" si="186"/>
        <v>3.6578744111865798E-2</v>
      </c>
      <c r="AB439" s="9">
        <f t="shared" si="162"/>
        <v>3.6578744111865798E-2</v>
      </c>
    </row>
    <row r="440" spans="1:28">
      <c r="A440" s="26" t="str">
        <f>'Dane sieci'!A440</f>
        <v>K09/01</v>
      </c>
      <c r="B440" s="26" t="str">
        <f>'Dane sieci'!B440</f>
        <v xml:space="preserve">K09 </v>
      </c>
      <c r="C440" s="29"/>
      <c r="D440" s="22">
        <f>'Dane sieci'!C440</f>
        <v>200</v>
      </c>
      <c r="E440" s="22" t="str">
        <f>'Dane sieci'!D440</f>
        <v>T</v>
      </c>
      <c r="F440" s="27">
        <f>'Dane sieci'!E440</f>
        <v>195</v>
      </c>
      <c r="G440" s="27">
        <f>'Dane sieci'!J440</f>
        <v>10.4</v>
      </c>
      <c r="H440" s="28">
        <f>H435+H436+H439</f>
        <v>25.899686289349539</v>
      </c>
      <c r="I440" s="28">
        <f t="shared" si="163"/>
        <v>23.309717660414584</v>
      </c>
      <c r="J440" s="27">
        <f t="shared" si="169"/>
        <v>206.5</v>
      </c>
      <c r="K440" s="19">
        <f t="shared" si="164"/>
        <v>0.20250353444536442</v>
      </c>
      <c r="L440" s="24">
        <f t="shared" si="148"/>
        <v>2.6443372339531064</v>
      </c>
      <c r="M440" s="28">
        <f t="shared" si="165"/>
        <v>0.51564576062085576</v>
      </c>
      <c r="N440" s="28">
        <f t="shared" si="166"/>
        <v>0.20358251272018571</v>
      </c>
      <c r="O440" s="29">
        <f t="shared" si="167"/>
        <v>0.71922827334104145</v>
      </c>
      <c r="P440" s="29">
        <f>MAX(P435,P436,P439)+O440</f>
        <v>72.767581074985571</v>
      </c>
      <c r="S440" s="16">
        <f t="shared" si="159"/>
        <v>0.7</v>
      </c>
      <c r="T440" s="23">
        <f t="shared" si="160"/>
        <v>148850.87132247561</v>
      </c>
      <c r="U440" s="9">
        <f t="shared" si="161"/>
        <v>4.2996053319263556E-4</v>
      </c>
      <c r="V440" s="9">
        <f t="shared" si="186"/>
        <v>3.2753965921080104E-2</v>
      </c>
      <c r="W440" s="9">
        <f t="shared" si="186"/>
        <v>2.7832954883096814E-2</v>
      </c>
      <c r="X440" s="9">
        <f t="shared" si="186"/>
        <v>2.7896118596420213E-2</v>
      </c>
      <c r="Y440" s="9">
        <f t="shared" si="186"/>
        <v>2.7895205353403209E-2</v>
      </c>
      <c r="Z440" s="9">
        <f t="shared" si="186"/>
        <v>2.7895218535700116E-2</v>
      </c>
      <c r="AA440" s="9">
        <f t="shared" si="186"/>
        <v>2.7895218345414426E-2</v>
      </c>
      <c r="AB440" s="9">
        <f t="shared" si="162"/>
        <v>2.7895218345414426E-2</v>
      </c>
    </row>
    <row r="441" spans="1:28">
      <c r="A441" s="26" t="str">
        <f>'Dane sieci'!A441</f>
        <v>W080</v>
      </c>
      <c r="B441" s="26" t="str">
        <f>'Dane sieci'!B441</f>
        <v>OX91</v>
      </c>
      <c r="C441" s="29">
        <f>VLOOKUP(A441,'Dane węzłów'!$A$3:$E$243,4,FALSE)</f>
        <v>60.920042991766991</v>
      </c>
      <c r="D441" s="22">
        <f>'Dane sieci'!C441</f>
        <v>80</v>
      </c>
      <c r="E441" s="22" t="str">
        <f>'Dane sieci'!D441</f>
        <v>P</v>
      </c>
      <c r="F441" s="27">
        <f>'Dane sieci'!E441</f>
        <v>150</v>
      </c>
      <c r="G441" s="27">
        <f>'Dane sieci'!J441</f>
        <v>9</v>
      </c>
      <c r="H441" s="28">
        <f>VLOOKUP(A441,'Dane węzłów'!$A$3:$E$243,2,FALSE)</f>
        <v>7.3385512982360375</v>
      </c>
      <c r="I441" s="28">
        <f t="shared" si="163"/>
        <v>6.6046961684124339</v>
      </c>
      <c r="J441" s="27">
        <f t="shared" si="169"/>
        <v>82.5</v>
      </c>
      <c r="K441" s="19">
        <f t="shared" si="164"/>
        <v>0.35948490041374731</v>
      </c>
      <c r="L441" s="24">
        <f t="shared" si="148"/>
        <v>18.340721727644105</v>
      </c>
      <c r="M441" s="28">
        <f t="shared" si="165"/>
        <v>2.7511082591466156</v>
      </c>
      <c r="N441" s="28">
        <f t="shared" si="166"/>
        <v>0.55519523696913742</v>
      </c>
      <c r="O441" s="29">
        <f t="shared" si="167"/>
        <v>3.3063034961157531</v>
      </c>
      <c r="P441" s="29">
        <f>C441+O441</f>
        <v>64.226346487882751</v>
      </c>
      <c r="S441" s="16">
        <f t="shared" si="159"/>
        <v>0.15</v>
      </c>
      <c r="T441" s="23">
        <f t="shared" si="160"/>
        <v>105568.2492712213</v>
      </c>
      <c r="U441" s="9">
        <f t="shared" si="161"/>
        <v>6.0624288497551962E-4</v>
      </c>
      <c r="V441" s="9">
        <f t="shared" si="186"/>
        <v>3.1063127140446973E-2</v>
      </c>
      <c r="W441" s="9">
        <f t="shared" si="186"/>
        <v>2.4351083102696378E-2</v>
      </c>
      <c r="X441" s="9">
        <f t="shared" si="186"/>
        <v>2.4534013900759443E-2</v>
      </c>
      <c r="Y441" s="9">
        <f t="shared" si="186"/>
        <v>2.452809882757101E-2</v>
      </c>
      <c r="Z441" s="9">
        <f t="shared" si="186"/>
        <v>2.4528289104100359E-2</v>
      </c>
      <c r="AA441" s="9">
        <f t="shared" si="186"/>
        <v>2.4528282982248913E-2</v>
      </c>
      <c r="AB441" s="9">
        <f t="shared" si="162"/>
        <v>2.4528282982248913E-2</v>
      </c>
    </row>
    <row r="442" spans="1:28">
      <c r="A442" s="26" t="str">
        <f>'Dane sieci'!A442</f>
        <v>W037</v>
      </c>
      <c r="B442" s="26" t="str">
        <f>'Dane sieci'!B442</f>
        <v>OX91</v>
      </c>
      <c r="C442" s="29">
        <f>VLOOKUP(A442,'Dane węzłów'!$A$3:$E$243,4,FALSE)</f>
        <v>43.015923679548962</v>
      </c>
      <c r="D442" s="22">
        <f>'Dane sieci'!C442</f>
        <v>50</v>
      </c>
      <c r="E442" s="22" t="str">
        <f>'Dane sieci'!D442</f>
        <v>P</v>
      </c>
      <c r="F442" s="27">
        <f>'Dane sieci'!E442</f>
        <v>60</v>
      </c>
      <c r="G442" s="27">
        <f>'Dane sieci'!J442</f>
        <v>7.5</v>
      </c>
      <c r="H442" s="28">
        <f>VLOOKUP(A442,'Dane węzłów'!$A$3:$E$243,2,FALSE)</f>
        <v>0.93743218806509954</v>
      </c>
      <c r="I442" s="28">
        <f t="shared" si="163"/>
        <v>0.84368896925858961</v>
      </c>
      <c r="J442" s="27">
        <f t="shared" si="169"/>
        <v>54.5</v>
      </c>
      <c r="K442" s="19">
        <f t="shared" si="164"/>
        <v>0.10522648731501202</v>
      </c>
      <c r="L442" s="24">
        <f t="shared" si="148"/>
        <v>3.0029932654474956</v>
      </c>
      <c r="M442" s="28">
        <f t="shared" si="165"/>
        <v>0.18017959592684973</v>
      </c>
      <c r="N442" s="28">
        <f t="shared" si="166"/>
        <v>3.9641796248165308E-2</v>
      </c>
      <c r="O442" s="29">
        <f t="shared" si="167"/>
        <v>0.21982139217501503</v>
      </c>
      <c r="P442" s="29">
        <f>C442+O442</f>
        <v>43.235745071723976</v>
      </c>
      <c r="S442" s="16">
        <f t="shared" si="159"/>
        <v>0.15</v>
      </c>
      <c r="T442" s="23">
        <f t="shared" si="160"/>
        <v>20413.632534036831</v>
      </c>
      <c r="U442" s="9">
        <f t="shared" si="161"/>
        <v>3.135159795459681E-3</v>
      </c>
      <c r="V442" s="9">
        <f t="shared" si="186"/>
        <v>3.8996078354805029E-2</v>
      </c>
      <c r="W442" s="9">
        <f t="shared" si="186"/>
        <v>3.0456737051674041E-2</v>
      </c>
      <c r="X442" s="9">
        <f t="shared" si="186"/>
        <v>3.1002182943941897E-2</v>
      </c>
      <c r="Y442" s="9">
        <f t="shared" si="186"/>
        <v>3.0961321593030576E-2</v>
      </c>
      <c r="Z442" s="9">
        <f t="shared" si="186"/>
        <v>3.0964348476290576E-2</v>
      </c>
      <c r="AA442" s="9">
        <f t="shared" si="186"/>
        <v>3.0964124066615001E-2</v>
      </c>
      <c r="AB442" s="9">
        <f t="shared" si="162"/>
        <v>3.0964124066615001E-2</v>
      </c>
    </row>
    <row r="443" spans="1:28">
      <c r="A443" s="26" t="str">
        <f>'Dane sieci'!A443</f>
        <v>OX91</v>
      </c>
      <c r="B443" s="26" t="str">
        <f>'Dane sieci'!B443</f>
        <v>K09/09A</v>
      </c>
      <c r="C443" s="29"/>
      <c r="D443" s="22">
        <f>'Dane sieci'!C443</f>
        <v>80</v>
      </c>
      <c r="E443" s="22" t="str">
        <f>'Dane sieci'!D443</f>
        <v>P</v>
      </c>
      <c r="F443" s="27">
        <f>'Dane sieci'!E443</f>
        <v>60</v>
      </c>
      <c r="G443" s="27">
        <f>'Dane sieci'!J443</f>
        <v>4.5</v>
      </c>
      <c r="H443" s="28">
        <f>H441+H442</f>
        <v>8.2759834863011363</v>
      </c>
      <c r="I443" s="28">
        <f t="shared" si="163"/>
        <v>7.4483851376710231</v>
      </c>
      <c r="J443" s="27">
        <f t="shared" si="169"/>
        <v>82.5</v>
      </c>
      <c r="K443" s="19">
        <f t="shared" si="164"/>
        <v>0.40540577812870254</v>
      </c>
      <c r="L443" s="24">
        <f t="shared" si="148"/>
        <v>23.159187955614062</v>
      </c>
      <c r="M443" s="28">
        <f t="shared" si="165"/>
        <v>1.3895512773368437</v>
      </c>
      <c r="N443" s="28">
        <f t="shared" si="166"/>
        <v>0.35304844094825416</v>
      </c>
      <c r="O443" s="29">
        <f t="shared" si="167"/>
        <v>1.7425997182850979</v>
      </c>
      <c r="P443" s="29">
        <f>MAX(P441,P442)+O443</f>
        <v>65.968946206167843</v>
      </c>
      <c r="S443" s="16">
        <f t="shared" si="159"/>
        <v>0.15</v>
      </c>
      <c r="T443" s="23">
        <f t="shared" si="160"/>
        <v>119053.61864219107</v>
      </c>
      <c r="U443" s="9">
        <f t="shared" si="161"/>
        <v>5.3757290815618453E-4</v>
      </c>
      <c r="V443" s="9">
        <f t="shared" si="186"/>
        <v>3.0691148906233024E-2</v>
      </c>
      <c r="W443" s="9">
        <f t="shared" si="186"/>
        <v>2.4196243041303332E-2</v>
      </c>
      <c r="X443" s="9">
        <f t="shared" si="186"/>
        <v>2.4357787640908558E-2</v>
      </c>
      <c r="Y443" s="9">
        <f t="shared" si="186"/>
        <v>2.4353034377791571E-2</v>
      </c>
      <c r="Z443" s="9">
        <f t="shared" si="186"/>
        <v>2.4353173590233163E-2</v>
      </c>
      <c r="AA443" s="9">
        <f t="shared" si="186"/>
        <v>2.4353169512457629E-2</v>
      </c>
      <c r="AB443" s="9">
        <f t="shared" si="162"/>
        <v>2.4353169512457629E-2</v>
      </c>
    </row>
    <row r="444" spans="1:28">
      <c r="A444" s="26" t="str">
        <f>'Dane sieci'!A444</f>
        <v>W034</v>
      </c>
      <c r="B444" s="26" t="str">
        <f>'Dane sieci'!B444</f>
        <v>OX92</v>
      </c>
      <c r="C444" s="29">
        <f>VLOOKUP(A444,'Dane węzłów'!$A$3:$E$243,4,FALSE)</f>
        <v>56.273573426699137</v>
      </c>
      <c r="D444" s="22">
        <f>'Dane sieci'!C444</f>
        <v>65</v>
      </c>
      <c r="E444" s="22" t="str">
        <f>'Dane sieci'!D444</f>
        <v>P</v>
      </c>
      <c r="F444" s="27">
        <f>'Dane sieci'!E444</f>
        <v>65</v>
      </c>
      <c r="G444" s="27">
        <f>'Dane sieci'!J444</f>
        <v>5</v>
      </c>
      <c r="H444" s="28">
        <f>VLOOKUP(A444,'Dane węzłów'!$A$3:$E$243,2,FALSE)</f>
        <v>3.5406243815892728</v>
      </c>
      <c r="I444" s="28">
        <f t="shared" si="163"/>
        <v>3.1865619434303456</v>
      </c>
      <c r="J444" s="27">
        <f t="shared" si="169"/>
        <v>70.3</v>
      </c>
      <c r="K444" s="19">
        <f t="shared" si="164"/>
        <v>0.23886219649382162</v>
      </c>
      <c r="L444" s="24">
        <f t="shared" si="148"/>
        <v>10.216609321383327</v>
      </c>
      <c r="M444" s="28">
        <f t="shared" si="165"/>
        <v>0.66407960588991621</v>
      </c>
      <c r="N444" s="28">
        <f t="shared" si="166"/>
        <v>0.13617794095039878</v>
      </c>
      <c r="O444" s="29">
        <f t="shared" si="167"/>
        <v>0.80025754684031503</v>
      </c>
      <c r="P444" s="29">
        <f>C444+O444</f>
        <v>57.073830973539451</v>
      </c>
      <c r="S444" s="16">
        <f t="shared" si="159"/>
        <v>0.15</v>
      </c>
      <c r="T444" s="23">
        <f t="shared" si="160"/>
        <v>59772.505982029157</v>
      </c>
      <c r="U444" s="9">
        <f t="shared" si="161"/>
        <v>1.0707263975052654E-3</v>
      </c>
      <c r="V444" s="9">
        <f t="shared" ref="V444:AA453" si="187">(1/(-2*LOG(2.51/$T444/U444^0.5+$S444/$J444/3.71)))^2</f>
        <v>3.3523069172419331E-2</v>
      </c>
      <c r="W444" s="9">
        <f t="shared" si="187"/>
        <v>2.6107341110190873E-2</v>
      </c>
      <c r="X444" s="9">
        <f t="shared" si="187"/>
        <v>2.6382538835485372E-2</v>
      </c>
      <c r="Y444" s="9">
        <f t="shared" si="187"/>
        <v>2.6370417379442082E-2</v>
      </c>
      <c r="Z444" s="9">
        <f t="shared" si="187"/>
        <v>2.6370947525573563E-2</v>
      </c>
      <c r="AA444" s="9">
        <f t="shared" si="187"/>
        <v>2.6370924331821626E-2</v>
      </c>
      <c r="AB444" s="9">
        <f t="shared" si="162"/>
        <v>2.6370924331821626E-2</v>
      </c>
    </row>
    <row r="445" spans="1:28">
      <c r="A445" s="26" t="str">
        <f>'Dane sieci'!A445</f>
        <v>W035</v>
      </c>
      <c r="B445" s="26" t="str">
        <f>'Dane sieci'!B445</f>
        <v>RED</v>
      </c>
      <c r="C445" s="29">
        <f>VLOOKUP(A445,'Dane węzłów'!$A$3:$E$243,4,FALSE)</f>
        <v>68.454652494726119</v>
      </c>
      <c r="D445" s="22">
        <f>'Dane sieci'!C445</f>
        <v>65</v>
      </c>
      <c r="E445" s="22" t="str">
        <f>'Dane sieci'!D445</f>
        <v>T</v>
      </c>
      <c r="F445" s="27">
        <f>'Dane sieci'!E445</f>
        <v>30</v>
      </c>
      <c r="G445" s="27">
        <f>'Dane sieci'!J445</f>
        <v>2</v>
      </c>
      <c r="H445" s="28">
        <f>VLOOKUP(A445,'Dane węzłów'!$A$3:$E$243,2,FALSE)</f>
        <v>3.5209717151728137</v>
      </c>
      <c r="I445" s="28">
        <f t="shared" si="163"/>
        <v>3.1688745436555323</v>
      </c>
      <c r="J445" s="27">
        <f t="shared" ref="J445:J464" si="188">IF(E445="T",VLOOKUP(D445,$A$606:$C$629,3),VLOOKUP(D445,$A$606:$C$629,2))</f>
        <v>69.7</v>
      </c>
      <c r="K445" s="19">
        <f t="shared" si="164"/>
        <v>0.24164354371352104</v>
      </c>
      <c r="L445" s="24">
        <f t="shared" si="148"/>
        <v>15.560984484311911</v>
      </c>
      <c r="M445" s="28">
        <f t="shared" si="165"/>
        <v>0.46682953452935733</v>
      </c>
      <c r="N445" s="28">
        <f t="shared" si="166"/>
        <v>5.5747103006646558E-2</v>
      </c>
      <c r="O445" s="29">
        <f t="shared" si="167"/>
        <v>0.52257663753600392</v>
      </c>
      <c r="P445" s="29">
        <f>C445+O445</f>
        <v>68.977229132262124</v>
      </c>
      <c r="S445" s="16">
        <f t="shared" si="159"/>
        <v>0.7</v>
      </c>
      <c r="T445" s="23">
        <f t="shared" si="160"/>
        <v>59952.416334001988</v>
      </c>
      <c r="U445" s="9">
        <f t="shared" si="161"/>
        <v>1.0675132699147344E-3</v>
      </c>
      <c r="V445" s="9">
        <f t="shared" si="187"/>
        <v>4.3431706358222542E-2</v>
      </c>
      <c r="W445" s="9">
        <f t="shared" si="187"/>
        <v>3.8859578764309323E-2</v>
      </c>
      <c r="X445" s="9">
        <f t="shared" si="187"/>
        <v>3.891210815937575E-2</v>
      </c>
      <c r="Y445" s="9">
        <f t="shared" si="187"/>
        <v>3.8911453168754329E-2</v>
      </c>
      <c r="Z445" s="9">
        <f t="shared" si="187"/>
        <v>3.8911461327781623E-2</v>
      </c>
      <c r="AA445" s="9">
        <f t="shared" si="187"/>
        <v>3.8911461226145749E-2</v>
      </c>
      <c r="AB445" s="9">
        <f t="shared" si="162"/>
        <v>3.8911461226145749E-2</v>
      </c>
    </row>
    <row r="446" spans="1:28">
      <c r="A446" s="26" t="str">
        <f>'Dane sieci'!A446</f>
        <v>RED</v>
      </c>
      <c r="B446" s="26" t="str">
        <f>'Dane sieci'!B446</f>
        <v>OX92</v>
      </c>
      <c r="C446" s="29"/>
      <c r="D446" s="22">
        <f>'Dane sieci'!C446</f>
        <v>65</v>
      </c>
      <c r="E446" s="22" t="str">
        <f>'Dane sieci'!D446</f>
        <v>P</v>
      </c>
      <c r="F446" s="27">
        <f>'Dane sieci'!E446</f>
        <v>10</v>
      </c>
      <c r="G446" s="27">
        <f>'Dane sieci'!J446</f>
        <v>6.5</v>
      </c>
      <c r="H446" s="28">
        <f>H445</f>
        <v>3.5209717151728137</v>
      </c>
      <c r="I446" s="28">
        <f t="shared" si="163"/>
        <v>3.1688745436555323</v>
      </c>
      <c r="J446" s="27">
        <f t="shared" si="188"/>
        <v>70.3</v>
      </c>
      <c r="K446" s="19">
        <f t="shared" si="164"/>
        <v>0.23753636280990828</v>
      </c>
      <c r="L446" s="24">
        <f t="shared" ref="L446:L509" si="189">AB446/(J446/1000)*$F$5*K446^2/2</f>
        <v>10.108231350413481</v>
      </c>
      <c r="M446" s="28">
        <f t="shared" si="165"/>
        <v>0.10108231350413481</v>
      </c>
      <c r="N446" s="28">
        <f t="shared" si="166"/>
        <v>0.1750715096666236</v>
      </c>
      <c r="O446" s="29">
        <f t="shared" si="167"/>
        <v>0.27615382317075843</v>
      </c>
      <c r="P446" s="29">
        <f>P445+O446</f>
        <v>69.253382955432883</v>
      </c>
      <c r="S446" s="16">
        <f t="shared" si="159"/>
        <v>0.15</v>
      </c>
      <c r="T446" s="23">
        <f t="shared" si="160"/>
        <v>59440.731415077375</v>
      </c>
      <c r="U446" s="9">
        <f t="shared" si="161"/>
        <v>1.0767027672167263E-3</v>
      </c>
      <c r="V446" s="9">
        <f t="shared" si="187"/>
        <v>3.3543578458210849E-2</v>
      </c>
      <c r="W446" s="9">
        <f t="shared" si="187"/>
        <v>2.6118354941034112E-2</v>
      </c>
      <c r="X446" s="9">
        <f t="shared" si="187"/>
        <v>2.6394973814061497E-2</v>
      </c>
      <c r="Y446" s="9">
        <f t="shared" si="187"/>
        <v>2.6382741696328756E-2</v>
      </c>
      <c r="Z446" s="9">
        <f t="shared" si="187"/>
        <v>2.6383278776514921E-2</v>
      </c>
      <c r="AA446" s="9">
        <f t="shared" si="187"/>
        <v>2.6383255187363123E-2</v>
      </c>
      <c r="AB446" s="9">
        <f t="shared" si="162"/>
        <v>2.6383255187363123E-2</v>
      </c>
    </row>
    <row r="447" spans="1:28">
      <c r="A447" s="26" t="str">
        <f>'Dane sieci'!A447</f>
        <v>OX92</v>
      </c>
      <c r="B447" s="26" t="str">
        <f>'Dane sieci'!B447</f>
        <v>OX93</v>
      </c>
      <c r="C447" s="29"/>
      <c r="D447" s="22">
        <f>'Dane sieci'!C447</f>
        <v>80</v>
      </c>
      <c r="E447" s="22" t="str">
        <f>'Dane sieci'!D447</f>
        <v>P</v>
      </c>
      <c r="F447" s="27">
        <f>'Dane sieci'!E447</f>
        <v>70</v>
      </c>
      <c r="G447" s="27">
        <f>'Dane sieci'!J447</f>
        <v>3</v>
      </c>
      <c r="H447" s="28">
        <f>H446+H444</f>
        <v>7.0615960967620861</v>
      </c>
      <c r="I447" s="28">
        <f t="shared" si="163"/>
        <v>6.3554364870858775</v>
      </c>
      <c r="J447" s="27">
        <f t="shared" si="188"/>
        <v>82.5</v>
      </c>
      <c r="K447" s="19">
        <f t="shared" si="164"/>
        <v>0.34591802474921873</v>
      </c>
      <c r="L447" s="24">
        <f t="shared" si="189"/>
        <v>17.023863045880187</v>
      </c>
      <c r="M447" s="28">
        <f t="shared" si="165"/>
        <v>1.1916704132116132</v>
      </c>
      <c r="N447" s="28">
        <f t="shared" si="166"/>
        <v>0.17136004012217051</v>
      </c>
      <c r="O447" s="29">
        <f t="shared" si="167"/>
        <v>1.3630304533337836</v>
      </c>
      <c r="P447" s="29">
        <f>MAX(P444,P446)+O447</f>
        <v>70.616413408766661</v>
      </c>
      <c r="S447" s="16">
        <f t="shared" si="159"/>
        <v>0.15</v>
      </c>
      <c r="T447" s="23">
        <f t="shared" si="160"/>
        <v>101584.12835171621</v>
      </c>
      <c r="U447" s="9">
        <f t="shared" si="161"/>
        <v>6.3001967963353359E-4</v>
      </c>
      <c r="V447" s="9">
        <f t="shared" si="187"/>
        <v>3.1185230162781932E-2</v>
      </c>
      <c r="W447" s="9">
        <f t="shared" si="187"/>
        <v>2.4403939031499573E-2</v>
      </c>
      <c r="X447" s="9">
        <f t="shared" si="187"/>
        <v>2.4594165167327865E-2</v>
      </c>
      <c r="Y447" s="9">
        <f t="shared" si="187"/>
        <v>2.458782874959824E-2</v>
      </c>
      <c r="Z447" s="9">
        <f t="shared" si="187"/>
        <v>2.4588038687330525E-2</v>
      </c>
      <c r="AA447" s="9">
        <f t="shared" si="187"/>
        <v>2.4588031730451355E-2</v>
      </c>
      <c r="AB447" s="9">
        <f t="shared" si="162"/>
        <v>2.4588031730451355E-2</v>
      </c>
    </row>
    <row r="448" spans="1:28">
      <c r="A448" s="26" t="str">
        <f>'Dane sieci'!A448</f>
        <v>W033</v>
      </c>
      <c r="B448" s="26" t="str">
        <f>'Dane sieci'!B448</f>
        <v>OX93</v>
      </c>
      <c r="C448" s="29">
        <f>VLOOKUP(A448,'Dane węzłów'!$A$3:$E$243,4,FALSE)</f>
        <v>54.993032761065926</v>
      </c>
      <c r="D448" s="22">
        <f>'Dane sieci'!C448</f>
        <v>65</v>
      </c>
      <c r="E448" s="22" t="str">
        <f>'Dane sieci'!D448</f>
        <v>P</v>
      </c>
      <c r="F448" s="27">
        <f>'Dane sieci'!E448</f>
        <v>25</v>
      </c>
      <c r="G448" s="27">
        <f>'Dane sieci'!J448</f>
        <v>4.5</v>
      </c>
      <c r="H448" s="28">
        <f>VLOOKUP(A448,'Dane węzłów'!$A$3:$E$243,2,FALSE)</f>
        <v>3.4435893411580056</v>
      </c>
      <c r="I448" s="28">
        <f t="shared" si="163"/>
        <v>3.0992304070422052</v>
      </c>
      <c r="J448" s="27">
        <f t="shared" si="188"/>
        <v>70.3</v>
      </c>
      <c r="K448" s="19">
        <f t="shared" si="164"/>
        <v>0.23231589267949962</v>
      </c>
      <c r="L448" s="24">
        <f t="shared" si="189"/>
        <v>9.6870377891797119</v>
      </c>
      <c r="M448" s="28">
        <f t="shared" si="165"/>
        <v>0.2421759447294928</v>
      </c>
      <c r="N448" s="28">
        <f t="shared" si="166"/>
        <v>0.11593438727615972</v>
      </c>
      <c r="O448" s="29">
        <f t="shared" si="167"/>
        <v>0.35811033200565251</v>
      </c>
      <c r="P448" s="29">
        <f>C448+O448</f>
        <v>55.351143093071578</v>
      </c>
      <c r="S448" s="16">
        <f t="shared" si="159"/>
        <v>0.15</v>
      </c>
      <c r="T448" s="23">
        <f t="shared" si="160"/>
        <v>58134.369057704826</v>
      </c>
      <c r="U448" s="9">
        <f t="shared" si="161"/>
        <v>1.100897817201265E-3</v>
      </c>
      <c r="V448" s="9">
        <f t="shared" si="187"/>
        <v>3.3625826253714401E-2</v>
      </c>
      <c r="W448" s="9">
        <f t="shared" si="187"/>
        <v>2.6162804812835252E-2</v>
      </c>
      <c r="X448" s="9">
        <f t="shared" si="187"/>
        <v>2.6445148437358013E-2</v>
      </c>
      <c r="Y448" s="9">
        <f t="shared" si="187"/>
        <v>2.6432466092952637E-2</v>
      </c>
      <c r="Z448" s="9">
        <f t="shared" si="187"/>
        <v>2.6433031662099891E-2</v>
      </c>
      <c r="AA448" s="9">
        <f t="shared" si="187"/>
        <v>2.6433006432399299E-2</v>
      </c>
      <c r="AB448" s="9">
        <f t="shared" si="162"/>
        <v>2.6433006432399299E-2</v>
      </c>
    </row>
    <row r="449" spans="1:28">
      <c r="A449" s="26" t="str">
        <f>'Dane sieci'!A449</f>
        <v>OX93</v>
      </c>
      <c r="B449" s="26" t="str">
        <f>'Dane sieci'!B449</f>
        <v>K09/09B</v>
      </c>
      <c r="C449" s="29"/>
      <c r="D449" s="22">
        <f>'Dane sieci'!C449</f>
        <v>100</v>
      </c>
      <c r="E449" s="22" t="str">
        <f>'Dane sieci'!D449</f>
        <v>P</v>
      </c>
      <c r="F449" s="27">
        <f>'Dane sieci'!E449</f>
        <v>70</v>
      </c>
      <c r="G449" s="27">
        <f>'Dane sieci'!J449</f>
        <v>2</v>
      </c>
      <c r="H449" s="28">
        <f>H447+H448</f>
        <v>10.505185437920092</v>
      </c>
      <c r="I449" s="28">
        <f t="shared" si="163"/>
        <v>9.4546668941280831</v>
      </c>
      <c r="J449" s="27">
        <f t="shared" si="188"/>
        <v>107.1</v>
      </c>
      <c r="K449" s="19">
        <f t="shared" si="164"/>
        <v>0.30535356678634845</v>
      </c>
      <c r="L449" s="24">
        <f t="shared" si="189"/>
        <v>9.6295644545240844</v>
      </c>
      <c r="M449" s="28">
        <f t="shared" si="165"/>
        <v>0.67406951181668595</v>
      </c>
      <c r="N449" s="28">
        <f t="shared" si="166"/>
        <v>8.9018015027927028E-2</v>
      </c>
      <c r="O449" s="29">
        <f t="shared" si="167"/>
        <v>0.76308752684461301</v>
      </c>
      <c r="P449" s="29">
        <f>MAX(P447,P448)+O449</f>
        <v>71.379500935611276</v>
      </c>
      <c r="S449" s="16">
        <f t="shared" si="159"/>
        <v>0.15</v>
      </c>
      <c r="T449" s="23">
        <f t="shared" si="160"/>
        <v>116410.24027799479</v>
      </c>
      <c r="U449" s="9">
        <f t="shared" si="161"/>
        <v>5.4977981187191163E-4</v>
      </c>
      <c r="V449" s="9">
        <f t="shared" si="187"/>
        <v>2.9994187650835134E-2</v>
      </c>
      <c r="W449" s="9">
        <f t="shared" si="187"/>
        <v>2.296673107523723E-2</v>
      </c>
      <c r="X449" s="9">
        <f t="shared" si="187"/>
        <v>2.3178605164383366E-2</v>
      </c>
      <c r="Y449" s="9">
        <f t="shared" si="187"/>
        <v>2.3170915551629569E-2</v>
      </c>
      <c r="Z449" s="9">
        <f t="shared" si="187"/>
        <v>2.3171192888556385E-2</v>
      </c>
      <c r="AA449" s="9">
        <f t="shared" si="187"/>
        <v>2.3171182883733779E-2</v>
      </c>
      <c r="AB449" s="9">
        <f t="shared" si="162"/>
        <v>2.3171182883733779E-2</v>
      </c>
    </row>
    <row r="450" spans="1:28">
      <c r="A450" s="26" t="str">
        <f>'Dane sieci'!A450</f>
        <v>W028</v>
      </c>
      <c r="B450" s="26" t="str">
        <f>'Dane sieci'!B450</f>
        <v>OX94</v>
      </c>
      <c r="C450" s="29">
        <f>VLOOKUP(A450,'Dane węzłów'!$A$3:$E$243,4,FALSE)</f>
        <v>60.862268997594114</v>
      </c>
      <c r="D450" s="22">
        <f>'Dane sieci'!C450</f>
        <v>50</v>
      </c>
      <c r="E450" s="22" t="str">
        <f>'Dane sieci'!D450</f>
        <v>P</v>
      </c>
      <c r="F450" s="27">
        <f>'Dane sieci'!E450</f>
        <v>85</v>
      </c>
      <c r="G450" s="27">
        <f>'Dane sieci'!J450</f>
        <v>6</v>
      </c>
      <c r="H450" s="28">
        <f>VLOOKUP(A450,'Dane węzłów'!$A$3:$E$243,2,FALSE)</f>
        <v>2.8088573475724177</v>
      </c>
      <c r="I450" s="28">
        <f t="shared" si="163"/>
        <v>2.5279716128151759</v>
      </c>
      <c r="J450" s="27">
        <f t="shared" si="188"/>
        <v>54.5</v>
      </c>
      <c r="K450" s="19">
        <f t="shared" si="164"/>
        <v>0.31529341089094531</v>
      </c>
      <c r="L450" s="24">
        <f t="shared" si="189"/>
        <v>24.105588770787548</v>
      </c>
      <c r="M450" s="28">
        <f t="shared" si="165"/>
        <v>2.0489750455169413</v>
      </c>
      <c r="N450" s="28">
        <f t="shared" si="166"/>
        <v>0.28472326531890457</v>
      </c>
      <c r="O450" s="29">
        <f t="shared" si="167"/>
        <v>2.333698310835846</v>
      </c>
      <c r="P450" s="29">
        <f>C450+O450</f>
        <v>63.195967308429957</v>
      </c>
      <c r="S450" s="16">
        <f t="shared" si="159"/>
        <v>0.15</v>
      </c>
      <c r="T450" s="23">
        <f t="shared" si="160"/>
        <v>61166.004820277027</v>
      </c>
      <c r="U450" s="9">
        <f t="shared" si="161"/>
        <v>1.0463328476013768E-3</v>
      </c>
      <c r="V450" s="9">
        <f t="shared" si="187"/>
        <v>3.4377472537890516E-2</v>
      </c>
      <c r="W450" s="9">
        <f t="shared" si="187"/>
        <v>2.7478513625528108E-2</v>
      </c>
      <c r="X450" s="9">
        <f t="shared" si="187"/>
        <v>2.7692354564072003E-2</v>
      </c>
      <c r="Y450" s="9">
        <f t="shared" si="187"/>
        <v>2.7684603960175375E-2</v>
      </c>
      <c r="Z450" s="9">
        <f t="shared" si="187"/>
        <v>2.7684883383118603E-2</v>
      </c>
      <c r="AA450" s="9">
        <f t="shared" si="187"/>
        <v>2.7684873307485765E-2</v>
      </c>
      <c r="AB450" s="9">
        <f t="shared" si="162"/>
        <v>2.7684873307485765E-2</v>
      </c>
    </row>
    <row r="451" spans="1:28">
      <c r="A451" s="26" t="str">
        <f>'Dane sieci'!A451</f>
        <v>W029</v>
      </c>
      <c r="B451" s="26" t="str">
        <f>'Dane sieci'!B451</f>
        <v>OX94</v>
      </c>
      <c r="C451" s="29">
        <f>VLOOKUP(A451,'Dane węzłów'!$A$3:$E$243,4,FALSE)</f>
        <v>56.427907093637231</v>
      </c>
      <c r="D451" s="22">
        <f>'Dane sieci'!C451</f>
        <v>50</v>
      </c>
      <c r="E451" s="22" t="str">
        <f>'Dane sieci'!D451</f>
        <v>P</v>
      </c>
      <c r="F451" s="27">
        <f>'Dane sieci'!E451</f>
        <v>25</v>
      </c>
      <c r="G451" s="27">
        <f>'Dane sieci'!J451</f>
        <v>2.5</v>
      </c>
      <c r="H451" s="28">
        <f>VLOOKUP(A451,'Dane węzłów'!$A$3:$E$243,2,FALSE)</f>
        <v>2.5042410181173018</v>
      </c>
      <c r="I451" s="28">
        <f t="shared" si="163"/>
        <v>2.2538169163055719</v>
      </c>
      <c r="J451" s="27">
        <f t="shared" si="188"/>
        <v>54.5</v>
      </c>
      <c r="K451" s="19">
        <f t="shared" si="164"/>
        <v>0.28110031752862491</v>
      </c>
      <c r="L451" s="24">
        <f t="shared" si="189"/>
        <v>19.320991889780586</v>
      </c>
      <c r="M451" s="28">
        <f t="shared" si="165"/>
        <v>0.48302479724451469</v>
      </c>
      <c r="N451" s="28">
        <f t="shared" si="166"/>
        <v>9.4298459228068399E-2</v>
      </c>
      <c r="O451" s="29">
        <f t="shared" si="167"/>
        <v>0.57732325647258309</v>
      </c>
      <c r="P451" s="29">
        <f>C451+O451</f>
        <v>57.005230350109812</v>
      </c>
      <c r="S451" s="16">
        <f t="shared" si="159"/>
        <v>0.15</v>
      </c>
      <c r="T451" s="23">
        <f t="shared" si="160"/>
        <v>54532.644143598409</v>
      </c>
      <c r="U451" s="9">
        <f t="shared" si="161"/>
        <v>1.173608964044942E-3</v>
      </c>
      <c r="V451" s="9">
        <f t="shared" si="187"/>
        <v>3.4786330633778104E-2</v>
      </c>
      <c r="W451" s="9">
        <f t="shared" si="187"/>
        <v>2.768611763778563E-2</v>
      </c>
      <c r="X451" s="9">
        <f t="shared" si="187"/>
        <v>2.7925631951216737E-2</v>
      </c>
      <c r="Y451" s="9">
        <f t="shared" si="187"/>
        <v>2.7916166127293012E-2</v>
      </c>
      <c r="Z451" s="9">
        <f t="shared" si="187"/>
        <v>2.7916538029430747E-2</v>
      </c>
      <c r="AA451" s="9">
        <f t="shared" si="187"/>
        <v>2.7916523414404135E-2</v>
      </c>
      <c r="AB451" s="9">
        <f t="shared" si="162"/>
        <v>2.7916523414404135E-2</v>
      </c>
    </row>
    <row r="452" spans="1:28">
      <c r="A452" s="26" t="str">
        <f>'Dane sieci'!A452</f>
        <v>OX94</v>
      </c>
      <c r="B452" s="26" t="str">
        <f>'Dane sieci'!B452</f>
        <v>K09/09B</v>
      </c>
      <c r="C452" s="29"/>
      <c r="D452" s="22">
        <f>'Dane sieci'!C452</f>
        <v>65</v>
      </c>
      <c r="E452" s="22" t="str">
        <f>'Dane sieci'!D452</f>
        <v>P</v>
      </c>
      <c r="F452" s="27">
        <f>'Dane sieci'!E452</f>
        <v>70</v>
      </c>
      <c r="G452" s="27">
        <f>'Dane sieci'!J452</f>
        <v>5.5</v>
      </c>
      <c r="H452" s="28">
        <f>H450+H451</f>
        <v>5.3130983656897195</v>
      </c>
      <c r="I452" s="28">
        <f t="shared" si="163"/>
        <v>4.7817885291207478</v>
      </c>
      <c r="J452" s="27">
        <f t="shared" si="188"/>
        <v>70.3</v>
      </c>
      <c r="K452" s="19">
        <f t="shared" si="164"/>
        <v>0.35843913644596287</v>
      </c>
      <c r="L452" s="24">
        <f t="shared" si="189"/>
        <v>22.334559690935215</v>
      </c>
      <c r="M452" s="28">
        <f t="shared" si="165"/>
        <v>1.5634191783654652</v>
      </c>
      <c r="N452" s="28">
        <f t="shared" si="166"/>
        <v>0.33731484131462797</v>
      </c>
      <c r="O452" s="29">
        <f t="shared" si="167"/>
        <v>1.900734019680093</v>
      </c>
      <c r="P452" s="29">
        <f>MAX(P450,P451)+O452</f>
        <v>65.096701328110044</v>
      </c>
      <c r="S452" s="16">
        <f t="shared" si="159"/>
        <v>0.15</v>
      </c>
      <c r="T452" s="23">
        <f t="shared" si="160"/>
        <v>89695.254175408409</v>
      </c>
      <c r="U452" s="9">
        <f t="shared" si="161"/>
        <v>7.1352716025355515E-4</v>
      </c>
      <c r="V452" s="9">
        <f t="shared" si="187"/>
        <v>3.2122440858094473E-2</v>
      </c>
      <c r="W452" s="9">
        <f t="shared" si="187"/>
        <v>2.5421883707006997E-2</v>
      </c>
      <c r="X452" s="9">
        <f t="shared" si="187"/>
        <v>2.5607018644167385E-2</v>
      </c>
      <c r="Y452" s="9">
        <f t="shared" si="187"/>
        <v>2.5600989597554014E-2</v>
      </c>
      <c r="Z452" s="9">
        <f t="shared" si="187"/>
        <v>2.5601184953498807E-2</v>
      </c>
      <c r="AA452" s="9">
        <f t="shared" si="187"/>
        <v>2.5601178622452769E-2</v>
      </c>
      <c r="AB452" s="9">
        <f t="shared" si="162"/>
        <v>2.5601178622452769E-2</v>
      </c>
    </row>
    <row r="453" spans="1:28">
      <c r="A453" s="26" t="str">
        <f>'Dane sieci'!A453</f>
        <v>K09/09B</v>
      </c>
      <c r="B453" s="26" t="str">
        <f>'Dane sieci'!B453</f>
        <v>K09/09A</v>
      </c>
      <c r="C453" s="29"/>
      <c r="D453" s="22">
        <f>'Dane sieci'!C453</f>
        <v>125</v>
      </c>
      <c r="E453" s="22" t="str">
        <f>'Dane sieci'!D453</f>
        <v>P</v>
      </c>
      <c r="F453" s="27">
        <f>'Dane sieci'!E453</f>
        <v>10</v>
      </c>
      <c r="G453" s="27">
        <f>'Dane sieci'!J453</f>
        <v>2</v>
      </c>
      <c r="H453" s="28">
        <f>H452+H449</f>
        <v>15.818283803609813</v>
      </c>
      <c r="I453" s="28">
        <f t="shared" si="163"/>
        <v>14.236455423248831</v>
      </c>
      <c r="J453" s="27">
        <f t="shared" si="188"/>
        <v>132.5</v>
      </c>
      <c r="K453" s="19">
        <f t="shared" si="164"/>
        <v>0.30040407705745975</v>
      </c>
      <c r="L453" s="24">
        <f t="shared" si="189"/>
        <v>7.1482770469909429</v>
      </c>
      <c r="M453" s="28">
        <f t="shared" si="165"/>
        <v>7.1482770469909432E-2</v>
      </c>
      <c r="N453" s="28">
        <f t="shared" si="166"/>
        <v>8.6155608973987496E-2</v>
      </c>
      <c r="O453" s="29">
        <f t="shared" si="167"/>
        <v>0.15763837944389691</v>
      </c>
      <c r="P453" s="29">
        <f>MAX(P449,P452)+O453</f>
        <v>71.537139315055171</v>
      </c>
      <c r="S453" s="16">
        <f t="shared" si="159"/>
        <v>0.15</v>
      </c>
      <c r="T453" s="23">
        <f t="shared" si="160"/>
        <v>141683.87247022227</v>
      </c>
      <c r="U453" s="9">
        <f t="shared" si="161"/>
        <v>4.5170984448812896E-4</v>
      </c>
      <c r="V453" s="9">
        <f t="shared" si="187"/>
        <v>2.8852435114205311E-2</v>
      </c>
      <c r="W453" s="9">
        <f t="shared" si="187"/>
        <v>2.1782161751887345E-2</v>
      </c>
      <c r="X453" s="9">
        <f t="shared" si="187"/>
        <v>2.1994352866395717E-2</v>
      </c>
      <c r="Y453" s="9">
        <f t="shared" si="187"/>
        <v>2.1986614216344132E-2</v>
      </c>
      <c r="Z453" s="9">
        <f t="shared" si="187"/>
        <v>2.1986894589809645E-2</v>
      </c>
      <c r="AA453" s="9">
        <f t="shared" si="187"/>
        <v>2.1986884429364709E-2</v>
      </c>
      <c r="AB453" s="9">
        <f t="shared" si="162"/>
        <v>2.1986884429364709E-2</v>
      </c>
    </row>
    <row r="454" spans="1:28">
      <c r="A454" s="26" t="str">
        <f>'Dane sieci'!A454</f>
        <v>K09/09A</v>
      </c>
      <c r="B454" s="26" t="str">
        <f>'Dane sieci'!B454</f>
        <v>OX95</v>
      </c>
      <c r="C454" s="29"/>
      <c r="D454" s="22">
        <f>'Dane sieci'!C454</f>
        <v>125</v>
      </c>
      <c r="E454" s="22" t="str">
        <f>'Dane sieci'!D454</f>
        <v>P</v>
      </c>
      <c r="F454" s="27">
        <f>'Dane sieci'!E454</f>
        <v>150</v>
      </c>
      <c r="G454" s="27">
        <f>'Dane sieci'!J454</f>
        <v>2</v>
      </c>
      <c r="H454" s="28">
        <f>H453+H443</f>
        <v>24.094267289910949</v>
      </c>
      <c r="I454" s="28">
        <f t="shared" si="163"/>
        <v>21.684840560919856</v>
      </c>
      <c r="J454" s="27">
        <f t="shared" si="188"/>
        <v>132.5</v>
      </c>
      <c r="K454" s="19">
        <f t="shared" si="164"/>
        <v>0.45757278207068758</v>
      </c>
      <c r="L454" s="24">
        <f t="shared" si="189"/>
        <v>16.169669867917943</v>
      </c>
      <c r="M454" s="28">
        <f t="shared" si="165"/>
        <v>2.4254504801876915</v>
      </c>
      <c r="N454" s="28">
        <f t="shared" si="166"/>
        <v>0.19989055689557436</v>
      </c>
      <c r="O454" s="29">
        <f t="shared" si="167"/>
        <v>2.6253410370832659</v>
      </c>
      <c r="P454" s="29">
        <f>MAX(P433,P453)+O454</f>
        <v>74.162480352138431</v>
      </c>
      <c r="S454" s="16">
        <f t="shared" si="159"/>
        <v>0.15</v>
      </c>
      <c r="T454" s="23">
        <f t="shared" si="160"/>
        <v>215811.59728517142</v>
      </c>
      <c r="U454" s="9">
        <f t="shared" si="161"/>
        <v>2.9655496185142916E-4</v>
      </c>
      <c r="V454" s="9">
        <f t="shared" ref="V454:AA463" si="190">(1/(-2*LOG(2.51/$T454/U454^0.5+$S454/$J454/3.71)))^2</f>
        <v>2.7620227208278853E-2</v>
      </c>
      <c r="W454" s="9">
        <f t="shared" si="190"/>
        <v>2.1301464698549665E-2</v>
      </c>
      <c r="X454" s="9">
        <f t="shared" si="190"/>
        <v>2.1440107434657789E-2</v>
      </c>
      <c r="Y454" s="9">
        <f t="shared" si="190"/>
        <v>2.1436449430246255E-2</v>
      </c>
      <c r="Z454" s="9">
        <f t="shared" si="190"/>
        <v>2.143654550783455E-2</v>
      </c>
      <c r="AA454" s="9">
        <f t="shared" si="190"/>
        <v>2.1436542984052918E-2</v>
      </c>
      <c r="AB454" s="9">
        <f t="shared" si="162"/>
        <v>2.1436542984052918E-2</v>
      </c>
    </row>
    <row r="455" spans="1:28">
      <c r="A455" s="26" t="str">
        <f>'Dane sieci'!A455</f>
        <v>W030</v>
      </c>
      <c r="B455" s="26" t="str">
        <f>'Dane sieci'!B455</f>
        <v>OX95</v>
      </c>
      <c r="C455" s="29">
        <f>VLOOKUP(A455,'Dane węzłów'!$A$3:$E$243,4,FALSE)</f>
        <v>55.546521041751632</v>
      </c>
      <c r="D455" s="22">
        <f>'Dane sieci'!C455</f>
        <v>50</v>
      </c>
      <c r="E455" s="22" t="str">
        <f>'Dane sieci'!D455</f>
        <v>P</v>
      </c>
      <c r="F455" s="27">
        <f>'Dane sieci'!E455</f>
        <v>20</v>
      </c>
      <c r="G455" s="27">
        <f>'Dane sieci'!J455</f>
        <v>5</v>
      </c>
      <c r="H455" s="28">
        <f>VLOOKUP(A455,'Dane węzłów'!$A$3:$E$243,2,FALSE)</f>
        <v>2.6516360162407455</v>
      </c>
      <c r="I455" s="28">
        <f t="shared" si="163"/>
        <v>2.3864724146166711</v>
      </c>
      <c r="J455" s="27">
        <f t="shared" si="188"/>
        <v>54.5</v>
      </c>
      <c r="K455" s="19">
        <f t="shared" si="164"/>
        <v>0.29764536270394126</v>
      </c>
      <c r="L455" s="24">
        <f t="shared" si="189"/>
        <v>21.570715759764788</v>
      </c>
      <c r="M455" s="28">
        <f t="shared" si="165"/>
        <v>0.43141431519529577</v>
      </c>
      <c r="N455" s="28">
        <f t="shared" si="166"/>
        <v>0.2114512035048694</v>
      </c>
      <c r="O455" s="29">
        <f t="shared" si="167"/>
        <v>0.64286551870016517</v>
      </c>
      <c r="P455" s="29">
        <f>C455+O455</f>
        <v>56.189386560451794</v>
      </c>
      <c r="S455" s="16">
        <f t="shared" si="159"/>
        <v>0.15</v>
      </c>
      <c r="T455" s="23">
        <f t="shared" si="160"/>
        <v>57742.334793604197</v>
      </c>
      <c r="U455" s="9">
        <f t="shared" si="161"/>
        <v>1.1083722234087586E-3</v>
      </c>
      <c r="V455" s="9">
        <f t="shared" si="190"/>
        <v>3.4580662261206603E-2</v>
      </c>
      <c r="W455" s="9">
        <f t="shared" si="190"/>
        <v>2.7580282767263816E-2</v>
      </c>
      <c r="X455" s="9">
        <f t="shared" si="190"/>
        <v>2.7806734142231535E-2</v>
      </c>
      <c r="Y455" s="9">
        <f t="shared" si="190"/>
        <v>2.7798159825949995E-2</v>
      </c>
      <c r="Z455" s="9">
        <f t="shared" si="190"/>
        <v>2.7798482666280828E-2</v>
      </c>
      <c r="AA455" s="9">
        <f t="shared" si="190"/>
        <v>2.7798470508116742E-2</v>
      </c>
      <c r="AB455" s="9">
        <f t="shared" si="162"/>
        <v>2.7798470508116742E-2</v>
      </c>
    </row>
    <row r="456" spans="1:28">
      <c r="A456" s="26" t="str">
        <f>'Dane sieci'!A456</f>
        <v>OX95</v>
      </c>
      <c r="B456" s="26" t="str">
        <f>'Dane sieci'!B456</f>
        <v>OX96</v>
      </c>
      <c r="C456" s="29"/>
      <c r="D456" s="22">
        <f>'Dane sieci'!C456</f>
        <v>125</v>
      </c>
      <c r="E456" s="22" t="str">
        <f>'Dane sieci'!D456</f>
        <v>P</v>
      </c>
      <c r="F456" s="27">
        <f>'Dane sieci'!E456</f>
        <v>160</v>
      </c>
      <c r="G456" s="27">
        <f>'Dane sieci'!J456</f>
        <v>6</v>
      </c>
      <c r="H456" s="28">
        <f>H454+H455</f>
        <v>26.745903306151696</v>
      </c>
      <c r="I456" s="28">
        <f t="shared" si="163"/>
        <v>24.071312975536529</v>
      </c>
      <c r="J456" s="27">
        <f t="shared" si="188"/>
        <v>132.5</v>
      </c>
      <c r="K456" s="19">
        <f t="shared" si="164"/>
        <v>0.50792984229547256</v>
      </c>
      <c r="L456" s="24">
        <f t="shared" si="189"/>
        <v>19.822548550366907</v>
      </c>
      <c r="M456" s="28">
        <f t="shared" si="165"/>
        <v>3.1716077680587049</v>
      </c>
      <c r="N456" s="28">
        <f t="shared" si="166"/>
        <v>0.73892545085668293</v>
      </c>
      <c r="O456" s="29">
        <f t="shared" si="167"/>
        <v>3.9105332189153881</v>
      </c>
      <c r="P456" s="29">
        <f>MAX(P454,P455)+O456</f>
        <v>78.073013571053821</v>
      </c>
      <c r="S456" s="16">
        <f t="shared" si="159"/>
        <v>0.15</v>
      </c>
      <c r="T456" s="23">
        <f t="shared" si="160"/>
        <v>239562.21801159726</v>
      </c>
      <c r="U456" s="9">
        <f t="shared" si="161"/>
        <v>2.6715398000239646E-4</v>
      </c>
      <c r="V456" s="9">
        <f t="shared" si="190"/>
        <v>2.7338020220892392E-2</v>
      </c>
      <c r="W456" s="9">
        <f t="shared" si="190"/>
        <v>2.1205721167399695E-2</v>
      </c>
      <c r="X456" s="9">
        <f t="shared" si="190"/>
        <v>2.1329750679096208E-2</v>
      </c>
      <c r="Y456" s="9">
        <f t="shared" si="190"/>
        <v>2.1326743757977759E-2</v>
      </c>
      <c r="Z456" s="9">
        <f t="shared" si="190"/>
        <v>2.1326816358345234E-2</v>
      </c>
      <c r="AA456" s="9">
        <f t="shared" si="190"/>
        <v>2.1326814605277668E-2</v>
      </c>
      <c r="AB456" s="9">
        <f t="shared" si="162"/>
        <v>2.1326814605277668E-2</v>
      </c>
    </row>
    <row r="457" spans="1:28">
      <c r="A457" s="26" t="str">
        <f>'Dane sieci'!A457</f>
        <v>W031</v>
      </c>
      <c r="B457" s="26" t="str">
        <f>'Dane sieci'!B457</f>
        <v>RED</v>
      </c>
      <c r="C457" s="29">
        <f>VLOOKUP(A457,'Dane węzłów'!$A$3:$E$243,4,FALSE)</f>
        <v>56.530292159359838</v>
      </c>
      <c r="D457" s="22">
        <f>'Dane sieci'!C457</f>
        <v>50</v>
      </c>
      <c r="E457" s="22" t="str">
        <f>'Dane sieci'!D457</f>
        <v>T</v>
      </c>
      <c r="F457" s="27">
        <f>'Dane sieci'!E457</f>
        <v>10</v>
      </c>
      <c r="G457" s="27">
        <f>'Dane sieci'!J457</f>
        <v>5</v>
      </c>
      <c r="H457" s="28">
        <f>VLOOKUP(A457,'Dane węzłów'!$A$3:$E$243,2,FALSE)</f>
        <v>2.5165239346275889</v>
      </c>
      <c r="I457" s="28">
        <f t="shared" si="163"/>
        <v>2.2648715411648301</v>
      </c>
      <c r="J457" s="27">
        <f t="shared" si="188"/>
        <v>51.2</v>
      </c>
      <c r="K457" s="19">
        <f t="shared" si="164"/>
        <v>0.32006586513852309</v>
      </c>
      <c r="L457" s="24">
        <f t="shared" si="189"/>
        <v>41.118753765073684</v>
      </c>
      <c r="M457" s="28">
        <f t="shared" si="165"/>
        <v>0.41118753765073685</v>
      </c>
      <c r="N457" s="28">
        <f t="shared" si="166"/>
        <v>0.24450662932592102</v>
      </c>
      <c r="O457" s="29">
        <f t="shared" si="167"/>
        <v>0.65569416697665783</v>
      </c>
      <c r="P457" s="29">
        <f>C457+O457</f>
        <v>57.185986326336497</v>
      </c>
      <c r="S457" s="16">
        <f t="shared" si="159"/>
        <v>0.7</v>
      </c>
      <c r="T457" s="23">
        <f t="shared" si="160"/>
        <v>58332.157243389753</v>
      </c>
      <c r="U457" s="9">
        <f t="shared" si="161"/>
        <v>1.0971649776805148E-3</v>
      </c>
      <c r="V457" s="9">
        <f t="shared" si="190"/>
        <v>4.7160330759832711E-2</v>
      </c>
      <c r="W457" s="9">
        <f t="shared" si="190"/>
        <v>4.3014742906802295E-2</v>
      </c>
      <c r="X457" s="9">
        <f t="shared" si="190"/>
        <v>4.3051951477606855E-2</v>
      </c>
      <c r="Y457" s="9">
        <f t="shared" si="190"/>
        <v>4.3051593986085115E-2</v>
      </c>
      <c r="Z457" s="9">
        <f t="shared" si="190"/>
        <v>4.3051597418595496E-2</v>
      </c>
      <c r="AA457" s="9">
        <f t="shared" si="190"/>
        <v>4.3051597385637519E-2</v>
      </c>
      <c r="AB457" s="9">
        <f t="shared" si="162"/>
        <v>4.3051597385637519E-2</v>
      </c>
    </row>
    <row r="458" spans="1:28">
      <c r="A458" s="26" t="str">
        <f>'Dane sieci'!A458</f>
        <v>RED</v>
      </c>
      <c r="B458" s="26" t="str">
        <f>'Dane sieci'!B458</f>
        <v>OX96</v>
      </c>
      <c r="C458" s="29"/>
      <c r="D458" s="22">
        <f>'Dane sieci'!C458</f>
        <v>50</v>
      </c>
      <c r="E458" s="22" t="str">
        <f>'Dane sieci'!D458</f>
        <v>P</v>
      </c>
      <c r="F458" s="27">
        <f>'Dane sieci'!E458</f>
        <v>25</v>
      </c>
      <c r="G458" s="27">
        <f>'Dane sieci'!J458</f>
        <v>5.5</v>
      </c>
      <c r="H458" s="28">
        <f>H457</f>
        <v>2.5165239346275889</v>
      </c>
      <c r="I458" s="28">
        <f t="shared" si="163"/>
        <v>2.2648715411648301</v>
      </c>
      <c r="J458" s="27">
        <f t="shared" si="188"/>
        <v>54.5</v>
      </c>
      <c r="K458" s="19">
        <f t="shared" si="164"/>
        <v>0.28247907129323457</v>
      </c>
      <c r="L458" s="24">
        <f t="shared" si="189"/>
        <v>19.503784215125425</v>
      </c>
      <c r="M458" s="28">
        <f t="shared" si="165"/>
        <v>0.48759460537813559</v>
      </c>
      <c r="N458" s="28">
        <f t="shared" si="166"/>
        <v>0.20949668663746843</v>
      </c>
      <c r="O458" s="29">
        <f t="shared" si="167"/>
        <v>0.69709129201560405</v>
      </c>
      <c r="P458" s="29">
        <f>P457+O458</f>
        <v>57.883077618352104</v>
      </c>
      <c r="S458" s="16">
        <f t="shared" si="159"/>
        <v>0.15</v>
      </c>
      <c r="T458" s="23">
        <f t="shared" si="160"/>
        <v>54800.118364432215</v>
      </c>
      <c r="U458" s="9">
        <f t="shared" si="161"/>
        <v>1.1678806891325792E-3</v>
      </c>
      <c r="V458" s="9">
        <f t="shared" si="190"/>
        <v>3.4768580658329461E-2</v>
      </c>
      <c r="W458" s="9">
        <f t="shared" si="190"/>
        <v>2.767687178876602E-2</v>
      </c>
      <c r="X458" s="9">
        <f t="shared" si="190"/>
        <v>2.7915247250993539E-2</v>
      </c>
      <c r="Y458" s="9">
        <f t="shared" si="190"/>
        <v>2.7905860688123129E-2</v>
      </c>
      <c r="Z458" s="9">
        <f t="shared" si="190"/>
        <v>2.7906228144143355E-2</v>
      </c>
      <c r="AA458" s="9">
        <f t="shared" si="190"/>
        <v>2.7906213756023403E-2</v>
      </c>
      <c r="AB458" s="9">
        <f t="shared" si="162"/>
        <v>2.7906213756023403E-2</v>
      </c>
    </row>
    <row r="459" spans="1:28">
      <c r="A459" s="26" t="str">
        <f>'Dane sieci'!A459</f>
        <v>OX96</v>
      </c>
      <c r="B459" s="26" t="str">
        <f>'Dane sieci'!B459</f>
        <v>K09</v>
      </c>
      <c r="C459" s="29"/>
      <c r="D459" s="22">
        <f>'Dane sieci'!C459</f>
        <v>125</v>
      </c>
      <c r="E459" s="22" t="str">
        <f>'Dane sieci'!D459</f>
        <v>P</v>
      </c>
      <c r="F459" s="27">
        <f>'Dane sieci'!E459</f>
        <v>115</v>
      </c>
      <c r="G459" s="27">
        <f>'Dane sieci'!J459</f>
        <v>7.9</v>
      </c>
      <c r="H459" s="28">
        <f>H458+H456</f>
        <v>29.262427240779285</v>
      </c>
      <c r="I459" s="28">
        <f t="shared" si="163"/>
        <v>26.336184516701358</v>
      </c>
      <c r="J459" s="27">
        <f t="shared" si="188"/>
        <v>132.5</v>
      </c>
      <c r="K459" s="19">
        <f t="shared" si="164"/>
        <v>0.55572099709839062</v>
      </c>
      <c r="L459" s="24">
        <f t="shared" si="189"/>
        <v>23.631361300667834</v>
      </c>
      <c r="M459" s="28">
        <f t="shared" si="165"/>
        <v>2.7176065495768009</v>
      </c>
      <c r="N459" s="28">
        <f t="shared" si="166"/>
        <v>1.1646156438240443</v>
      </c>
      <c r="O459" s="29">
        <f t="shared" si="167"/>
        <v>3.8822221934008452</v>
      </c>
      <c r="P459" s="29">
        <f>MAX(P456,P458)+O459</f>
        <v>81.95523576445467</v>
      </c>
      <c r="S459" s="16">
        <f t="shared" si="159"/>
        <v>0.15</v>
      </c>
      <c r="T459" s="23">
        <f t="shared" si="160"/>
        <v>262102.64405583547</v>
      </c>
      <c r="U459" s="9">
        <f t="shared" si="161"/>
        <v>2.4417914680161006E-4</v>
      </c>
      <c r="V459" s="9">
        <f t="shared" si="190"/>
        <v>2.7102111358300082E-2</v>
      </c>
      <c r="W459" s="9">
        <f t="shared" si="190"/>
        <v>2.1129718891264963E-2</v>
      </c>
      <c r="X459" s="9">
        <f t="shared" si="190"/>
        <v>2.1242211709895421E-2</v>
      </c>
      <c r="Y459" s="9">
        <f t="shared" si="190"/>
        <v>2.1239679297670084E-2</v>
      </c>
      <c r="Z459" s="9">
        <f t="shared" si="190"/>
        <v>2.1239736093403554E-2</v>
      </c>
      <c r="AA459" s="9">
        <f t="shared" si="190"/>
        <v>2.1239734819508662E-2</v>
      </c>
      <c r="AB459" s="9">
        <f t="shared" si="162"/>
        <v>2.1239734819508662E-2</v>
      </c>
    </row>
    <row r="460" spans="1:28">
      <c r="A460" s="26" t="str">
        <f>'Dane sieci'!A460</f>
        <v>K09</v>
      </c>
      <c r="B460" s="26" t="str">
        <f>'Dane sieci'!B460</f>
        <v>K08</v>
      </c>
      <c r="C460" s="29"/>
      <c r="D460" s="22">
        <f>'Dane sieci'!C460</f>
        <v>250</v>
      </c>
      <c r="E460" s="22" t="str">
        <f>'Dane sieci'!D460</f>
        <v>T</v>
      </c>
      <c r="F460" s="27">
        <f>'Dane sieci'!E460</f>
        <v>105</v>
      </c>
      <c r="G460" s="27">
        <f>'Dane sieci'!J460</f>
        <v>4</v>
      </c>
      <c r="H460" s="28">
        <f>H459+H440+H420</f>
        <v>91.506861497709366</v>
      </c>
      <c r="I460" s="28">
        <f t="shared" si="163"/>
        <v>82.356175347938432</v>
      </c>
      <c r="J460" s="27">
        <f t="shared" si="188"/>
        <v>259</v>
      </c>
      <c r="K460" s="19">
        <f t="shared" si="164"/>
        <v>0.45481245361157507</v>
      </c>
      <c r="L460" s="24">
        <f t="shared" si="189"/>
        <v>9.8171033213313006</v>
      </c>
      <c r="M460" s="28">
        <f t="shared" si="165"/>
        <v>1.0307958487397866</v>
      </c>
      <c r="N460" s="28">
        <f t="shared" si="166"/>
        <v>0.39497226724193718</v>
      </c>
      <c r="O460" s="29">
        <f t="shared" si="167"/>
        <v>1.4257681159817237</v>
      </c>
      <c r="P460" s="29">
        <f>MAX(P440,P459,P420)+O460</f>
        <v>138.08830655317607</v>
      </c>
      <c r="S460" s="16">
        <f t="shared" si="159"/>
        <v>0.7</v>
      </c>
      <c r="T460" s="23">
        <f t="shared" si="160"/>
        <v>419305.7611915773</v>
      </c>
      <c r="U460" s="9">
        <f t="shared" si="161"/>
        <v>1.5263324743768292E-4</v>
      </c>
      <c r="V460" s="9">
        <f t="shared" si="190"/>
        <v>2.9398522080518387E-2</v>
      </c>
      <c r="W460" s="9">
        <f t="shared" si="190"/>
        <v>2.5727520523230803E-2</v>
      </c>
      <c r="X460" s="9">
        <f t="shared" si="190"/>
        <v>2.5750109798645046E-2</v>
      </c>
      <c r="Y460" s="9">
        <f t="shared" si="190"/>
        <v>2.57499563276972E-2</v>
      </c>
      <c r="Z460" s="9">
        <f t="shared" si="190"/>
        <v>2.5749957369699844E-2</v>
      </c>
      <c r="AA460" s="9">
        <f t="shared" si="190"/>
        <v>2.5749957362625052E-2</v>
      </c>
      <c r="AB460" s="9">
        <f t="shared" si="162"/>
        <v>2.5749957362625052E-2</v>
      </c>
    </row>
    <row r="461" spans="1:28">
      <c r="A461" s="26" t="str">
        <f>'Dane sieci'!A461</f>
        <v>K08</v>
      </c>
      <c r="B461" s="26" t="str">
        <f>'Dane sieci'!B461</f>
        <v>K07</v>
      </c>
      <c r="C461" s="29"/>
      <c r="D461" s="22">
        <f>'Dane sieci'!C461</f>
        <v>250</v>
      </c>
      <c r="E461" s="22" t="str">
        <f>'Dane sieci'!D461</f>
        <v>T</v>
      </c>
      <c r="F461" s="27">
        <f>'Dane sieci'!E461</f>
        <v>180</v>
      </c>
      <c r="G461" s="27">
        <f>'Dane sieci'!J461</f>
        <v>2</v>
      </c>
      <c r="H461" s="28">
        <f>H460</f>
        <v>91.506861497709366</v>
      </c>
      <c r="I461" s="28">
        <f t="shared" si="163"/>
        <v>82.356175347938432</v>
      </c>
      <c r="J461" s="27">
        <f t="shared" si="188"/>
        <v>259</v>
      </c>
      <c r="K461" s="19">
        <f t="shared" si="164"/>
        <v>0.45481245361157507</v>
      </c>
      <c r="L461" s="24">
        <f t="shared" si="189"/>
        <v>9.8171033213313006</v>
      </c>
      <c r="M461" s="28">
        <f t="shared" si="165"/>
        <v>1.7670785978396342</v>
      </c>
      <c r="N461" s="28">
        <f t="shared" si="166"/>
        <v>0.19748613362096859</v>
      </c>
      <c r="O461" s="29">
        <f t="shared" si="167"/>
        <v>1.9645647314606027</v>
      </c>
      <c r="P461" s="29">
        <f>P460+O461</f>
        <v>140.05287128463667</v>
      </c>
      <c r="S461" s="16">
        <f t="shared" si="159"/>
        <v>0.7</v>
      </c>
      <c r="T461" s="23">
        <f t="shared" si="160"/>
        <v>419305.7611915773</v>
      </c>
      <c r="U461" s="9">
        <f t="shared" si="161"/>
        <v>1.5263324743768292E-4</v>
      </c>
      <c r="V461" s="9">
        <f t="shared" si="190"/>
        <v>2.9398522080518387E-2</v>
      </c>
      <c r="W461" s="9">
        <f t="shared" si="190"/>
        <v>2.5727520523230803E-2</v>
      </c>
      <c r="X461" s="9">
        <f t="shared" si="190"/>
        <v>2.5750109798645046E-2</v>
      </c>
      <c r="Y461" s="9">
        <f t="shared" si="190"/>
        <v>2.57499563276972E-2</v>
      </c>
      <c r="Z461" s="9">
        <f t="shared" si="190"/>
        <v>2.5749957369699844E-2</v>
      </c>
      <c r="AA461" s="9">
        <f t="shared" si="190"/>
        <v>2.5749957362625052E-2</v>
      </c>
      <c r="AB461" s="9">
        <f t="shared" si="162"/>
        <v>2.5749957362625052E-2</v>
      </c>
    </row>
    <row r="462" spans="1:28">
      <c r="A462" s="26" t="str">
        <f>'Dane sieci'!A462</f>
        <v>W244</v>
      </c>
      <c r="B462" s="26" t="str">
        <f>'Dane sieci'!B462</f>
        <v>OX97</v>
      </c>
      <c r="C462" s="29">
        <f>VLOOKUP(A462,'Dane węzłów'!$A$3:$E$243,4,FALSE)</f>
        <v>76.641087692038838</v>
      </c>
      <c r="D462" s="22">
        <f>'Dane sieci'!C462</f>
        <v>50</v>
      </c>
      <c r="E462" s="22" t="str">
        <f>'Dane sieci'!D462</f>
        <v>P</v>
      </c>
      <c r="F462" s="27">
        <f>'Dane sieci'!E462</f>
        <v>110</v>
      </c>
      <c r="G462" s="27">
        <f>'Dane sieci'!J462</f>
        <v>5</v>
      </c>
      <c r="H462" s="28">
        <f>VLOOKUP(A462,'Dane węzłów'!$A$3:$E$243,2,FALSE)</f>
        <v>3.0426794127773351</v>
      </c>
      <c r="I462" s="28">
        <f t="shared" si="163"/>
        <v>2.7384114714996017</v>
      </c>
      <c r="J462" s="27">
        <f t="shared" si="188"/>
        <v>54.5</v>
      </c>
      <c r="K462" s="19">
        <f t="shared" si="164"/>
        <v>0.34153986891906085</v>
      </c>
      <c r="L462" s="24">
        <f t="shared" si="189"/>
        <v>28.133480051268769</v>
      </c>
      <c r="M462" s="28">
        <f t="shared" si="165"/>
        <v>3.094682805639565</v>
      </c>
      <c r="N462" s="28">
        <f t="shared" si="166"/>
        <v>0.27841634948698712</v>
      </c>
      <c r="O462" s="29">
        <f t="shared" si="167"/>
        <v>3.3730991551265523</v>
      </c>
      <c r="P462" s="29">
        <f>C462+O462</f>
        <v>80.014186847165391</v>
      </c>
      <c r="S462" s="16">
        <f t="shared" si="159"/>
        <v>0.15</v>
      </c>
      <c r="T462" s="23">
        <f t="shared" si="160"/>
        <v>66257.741351422577</v>
      </c>
      <c r="U462" s="9">
        <f t="shared" si="161"/>
        <v>9.6592486696086112E-4</v>
      </c>
      <c r="V462" s="9">
        <f t="shared" si="190"/>
        <v>3.4101868351429747E-2</v>
      </c>
      <c r="W462" s="9">
        <f t="shared" si="190"/>
        <v>2.734491455973629E-2</v>
      </c>
      <c r="X462" s="9">
        <f t="shared" si="190"/>
        <v>2.75421448239405E-2</v>
      </c>
      <c r="Y462" s="9">
        <f t="shared" si="190"/>
        <v>2.7535423184795928E-2</v>
      </c>
      <c r="Z462" s="9">
        <f t="shared" si="190"/>
        <v>2.753565112291748E-2</v>
      </c>
      <c r="AA462" s="9">
        <f t="shared" si="190"/>
        <v>2.7535643391980676E-2</v>
      </c>
      <c r="AB462" s="9">
        <f t="shared" si="162"/>
        <v>2.7535643391980676E-2</v>
      </c>
    </row>
    <row r="463" spans="1:28">
      <c r="A463" s="26" t="str">
        <f>'Dane sieci'!A463</f>
        <v>W245</v>
      </c>
      <c r="B463" s="26" t="str">
        <f>'Dane sieci'!B463</f>
        <v>OX97</v>
      </c>
      <c r="C463" s="29">
        <f>VLOOKUP(A463,'Dane węzłów'!$A$3:$E$243,4,FALSE)</f>
        <v>78.76626925947096</v>
      </c>
      <c r="D463" s="22">
        <f>'Dane sieci'!C463</f>
        <v>50</v>
      </c>
      <c r="E463" s="22" t="str">
        <f>'Dane sieci'!D463</f>
        <v>P</v>
      </c>
      <c r="F463" s="27">
        <f>'Dane sieci'!E463</f>
        <v>55</v>
      </c>
      <c r="G463" s="27">
        <f>'Dane sieci'!J463</f>
        <v>5.5</v>
      </c>
      <c r="H463" s="28">
        <f>VLOOKUP(A463,'Dane węzłów'!$A$3:$E$243,2,FALSE)</f>
        <v>3.1927543199575683</v>
      </c>
      <c r="I463" s="28">
        <f t="shared" si="163"/>
        <v>2.8734788879618116</v>
      </c>
      <c r="J463" s="27">
        <f t="shared" si="188"/>
        <v>54.5</v>
      </c>
      <c r="K463" s="19">
        <f t="shared" si="164"/>
        <v>0.35838573309756483</v>
      </c>
      <c r="L463" s="24">
        <f t="shared" si="189"/>
        <v>30.881239018762784</v>
      </c>
      <c r="M463" s="28">
        <f t="shared" si="165"/>
        <v>1.6984681460319533</v>
      </c>
      <c r="N463" s="28">
        <f t="shared" si="166"/>
        <v>0.33721433666411488</v>
      </c>
      <c r="O463" s="29">
        <f t="shared" si="167"/>
        <v>2.035682482696068</v>
      </c>
      <c r="P463" s="29">
        <f>C463+O463</f>
        <v>80.801951742167034</v>
      </c>
      <c r="S463" s="16">
        <f t="shared" si="159"/>
        <v>0.15</v>
      </c>
      <c r="T463" s="23">
        <f t="shared" si="160"/>
        <v>69525.790013246675</v>
      </c>
      <c r="U463" s="9">
        <f t="shared" si="161"/>
        <v>9.2052172277087613E-4</v>
      </c>
      <c r="V463" s="9">
        <f t="shared" si="190"/>
        <v>3.393948578686215E-2</v>
      </c>
      <c r="W463" s="9">
        <f t="shared" si="190"/>
        <v>2.7268594617424195E-2</v>
      </c>
      <c r="X463" s="9">
        <f t="shared" si="190"/>
        <v>2.745631645037604E-2</v>
      </c>
      <c r="Y463" s="9">
        <f t="shared" si="190"/>
        <v>2.7450154784651948E-2</v>
      </c>
      <c r="Z463" s="9">
        <f t="shared" si="190"/>
        <v>2.745035607069974E-2</v>
      </c>
      <c r="AA463" s="9">
        <f t="shared" si="190"/>
        <v>2.7450349494168483E-2</v>
      </c>
      <c r="AB463" s="9">
        <f t="shared" si="162"/>
        <v>2.7450349494168483E-2</v>
      </c>
    </row>
    <row r="464" spans="1:28">
      <c r="A464" s="26" t="str">
        <f>'Dane sieci'!A464</f>
        <v>OX97</v>
      </c>
      <c r="B464" s="26" t="str">
        <f>'Dane sieci'!B464</f>
        <v>OX98</v>
      </c>
      <c r="C464" s="29"/>
      <c r="D464" s="22">
        <f>'Dane sieci'!C464</f>
        <v>65</v>
      </c>
      <c r="E464" s="22" t="str">
        <f>'Dane sieci'!D464</f>
        <v>P</v>
      </c>
      <c r="F464" s="27">
        <f>'Dane sieci'!E464</f>
        <v>140</v>
      </c>
      <c r="G464" s="27">
        <f>'Dane sieci'!J464</f>
        <v>4</v>
      </c>
      <c r="H464" s="28">
        <f>H462+H463</f>
        <v>6.2354337327349034</v>
      </c>
      <c r="I464" s="28">
        <f t="shared" si="163"/>
        <v>5.6118903594614133</v>
      </c>
      <c r="J464" s="27">
        <f t="shared" si="188"/>
        <v>70.3</v>
      </c>
      <c r="K464" s="19">
        <f t="shared" si="164"/>
        <v>0.42066292183871246</v>
      </c>
      <c r="L464" s="24">
        <f t="shared" si="189"/>
        <v>30.472303138693661</v>
      </c>
      <c r="M464" s="28">
        <f t="shared" si="165"/>
        <v>4.2661224394171118</v>
      </c>
      <c r="N464" s="28">
        <f t="shared" si="166"/>
        <v>0.33788613810920942</v>
      </c>
      <c r="O464" s="29">
        <f t="shared" si="167"/>
        <v>4.6040085775263213</v>
      </c>
      <c r="P464" s="29">
        <f>MAX(P462,P463)+O464</f>
        <v>85.405960319693349</v>
      </c>
      <c r="S464" s="16">
        <f t="shared" si="159"/>
        <v>0.15</v>
      </c>
      <c r="T464" s="23">
        <f t="shared" si="160"/>
        <v>105266.03782893989</v>
      </c>
      <c r="U464" s="9">
        <f t="shared" si="161"/>
        <v>6.079833659551402E-4</v>
      </c>
      <c r="V464" s="9">
        <f t="shared" ref="V464:AA473" si="191">(1/(-2*LOG(2.51/$T464/U464^0.5+$S464/$J464/3.71)))^2</f>
        <v>3.1619050841975957E-2</v>
      </c>
      <c r="W464" s="9">
        <f t="shared" si="191"/>
        <v>2.5207753592390764E-2</v>
      </c>
      <c r="X464" s="9">
        <f t="shared" si="191"/>
        <v>2.5364427457882744E-2</v>
      </c>
      <c r="Y464" s="9">
        <f t="shared" si="191"/>
        <v>2.5359932003784082E-2</v>
      </c>
      <c r="Z464" s="9">
        <f t="shared" si="191"/>
        <v>2.5360060434739744E-2</v>
      </c>
      <c r="AA464" s="9">
        <f t="shared" si="191"/>
        <v>2.5360056765131634E-2</v>
      </c>
      <c r="AB464" s="9">
        <f t="shared" si="162"/>
        <v>2.5360056765131634E-2</v>
      </c>
    </row>
    <row r="465" spans="1:28">
      <c r="A465" s="26" t="str">
        <f>'Dane sieci'!A465</f>
        <v>W048</v>
      </c>
      <c r="B465" s="26" t="str">
        <f>'Dane sieci'!B465</f>
        <v>RED</v>
      </c>
      <c r="C465" s="29">
        <f>VLOOKUP(A465,'Dane węzłów'!$A$3:$E$243,4,FALSE)</f>
        <v>51.178463505692108</v>
      </c>
      <c r="D465" s="22">
        <f>'Dane sieci'!C465</f>
        <v>50</v>
      </c>
      <c r="E465" s="22" t="str">
        <f>'Dane sieci'!D465</f>
        <v>T</v>
      </c>
      <c r="F465" s="27">
        <f>'Dane sieci'!E465</f>
        <v>10</v>
      </c>
      <c r="G465" s="27">
        <f>'Dane sieci'!J465</f>
        <v>2</v>
      </c>
      <c r="H465" s="28">
        <f>VLOOKUP(A465,'Dane węzłów'!$A$3:$E$243,2,FALSE)</f>
        <v>2.4924047531164799</v>
      </c>
      <c r="I465" s="28">
        <f t="shared" ref="I465:I528" si="192">$C$6*H465</f>
        <v>2.2431642778048322</v>
      </c>
      <c r="J465" s="27">
        <f t="shared" ref="J465:J528" si="193">IF(E465="T",VLOOKUP(D465,$A$606:$C$629,3),VLOOKUP(D465,$A$606:$C$629,2))</f>
        <v>51.2</v>
      </c>
      <c r="K465" s="19">
        <f t="shared" ref="K465:K528" si="194">I465/3.6/$F$5/(PI()*J465^2/4)*10^6</f>
        <v>0.31699825008803145</v>
      </c>
      <c r="L465" s="24">
        <f t="shared" si="189"/>
        <v>40.341762591277643</v>
      </c>
      <c r="M465" s="28">
        <f t="shared" ref="M465:M528" si="195">L465*F465/1000</f>
        <v>0.40341762591277641</v>
      </c>
      <c r="N465" s="28">
        <f t="shared" ref="N465:N528" si="196">G465*$F$5*K465^2/2000</f>
        <v>9.5936891146621489E-2</v>
      </c>
      <c r="O465" s="29">
        <f t="shared" ref="O465:O528" si="197">M465+N465</f>
        <v>0.49935451705939793</v>
      </c>
      <c r="P465" s="29">
        <f>C465+O465</f>
        <v>51.677818022751502</v>
      </c>
      <c r="S465" s="16">
        <f t="shared" ref="S465:S528" si="198">IF(E465="T",0.7,0.15)</f>
        <v>0.7</v>
      </c>
      <c r="T465" s="23">
        <f t="shared" ref="T465:T528" si="199">K465*J465/1000/$F$4</f>
        <v>57773.082930950899</v>
      </c>
      <c r="U465" s="9">
        <f t="shared" ref="U465:U528" si="200">64/T465</f>
        <v>1.1077823227209698E-3</v>
      </c>
      <c r="V465" s="9">
        <f t="shared" si="191"/>
        <v>4.7182707259291856E-2</v>
      </c>
      <c r="W465" s="9">
        <f t="shared" si="191"/>
        <v>4.3022205040458082E-2</v>
      </c>
      <c r="X465" s="9">
        <f t="shared" si="191"/>
        <v>4.3059881869776218E-2</v>
      </c>
      <c r="Y465" s="9">
        <f t="shared" si="191"/>
        <v>4.3059516560056216E-2</v>
      </c>
      <c r="Z465" s="9">
        <f t="shared" si="191"/>
        <v>4.305952009976944E-2</v>
      </c>
      <c r="AA465" s="9">
        <f t="shared" si="191"/>
        <v>4.3059520065470751E-2</v>
      </c>
      <c r="AB465" s="9">
        <f t="shared" ref="AB465:AB528" si="201">IF(T465&lt;=2300,U465,AA465)</f>
        <v>4.3059520065470751E-2</v>
      </c>
    </row>
    <row r="466" spans="1:28">
      <c r="A466" s="26" t="str">
        <f>'Dane sieci'!A466</f>
        <v>RED</v>
      </c>
      <c r="B466" s="26" t="str">
        <f>'Dane sieci'!B466</f>
        <v>OX98</v>
      </c>
      <c r="C466" s="29"/>
      <c r="D466" s="22">
        <f>'Dane sieci'!C466</f>
        <v>50</v>
      </c>
      <c r="E466" s="22" t="str">
        <f>'Dane sieci'!D466</f>
        <v>P</v>
      </c>
      <c r="F466" s="27">
        <f>'Dane sieci'!E466</f>
        <v>65</v>
      </c>
      <c r="G466" s="27">
        <f>'Dane sieci'!J466</f>
        <v>6.5</v>
      </c>
      <c r="H466" s="28">
        <f>H465</f>
        <v>2.4924047531164799</v>
      </c>
      <c r="I466" s="28">
        <f t="shared" si="192"/>
        <v>2.2431642778048322</v>
      </c>
      <c r="J466" s="27">
        <f t="shared" si="193"/>
        <v>54.5</v>
      </c>
      <c r="K466" s="19">
        <f t="shared" si="194"/>
        <v>0.27977170026454651</v>
      </c>
      <c r="L466" s="24">
        <f t="shared" si="189"/>
        <v>19.145652501912213</v>
      </c>
      <c r="M466" s="28">
        <f t="shared" si="195"/>
        <v>1.2444674126242941</v>
      </c>
      <c r="N466" s="28">
        <f t="shared" si="196"/>
        <v>0.24286382838486389</v>
      </c>
      <c r="O466" s="29">
        <f t="shared" si="197"/>
        <v>1.4873312410091579</v>
      </c>
      <c r="P466" s="29">
        <f>P465+O466</f>
        <v>53.165149263760661</v>
      </c>
      <c r="S466" s="16">
        <f t="shared" si="198"/>
        <v>0.15</v>
      </c>
      <c r="T466" s="23">
        <f t="shared" si="199"/>
        <v>54274.896258067638</v>
      </c>
      <c r="U466" s="9">
        <f t="shared" si="200"/>
        <v>1.1791823552400947E-3</v>
      </c>
      <c r="V466" s="9">
        <f t="shared" si="191"/>
        <v>3.480354541774907E-2</v>
      </c>
      <c r="W466" s="9">
        <f t="shared" si="191"/>
        <v>2.7695104883613372E-2</v>
      </c>
      <c r="X466" s="9">
        <f t="shared" si="191"/>
        <v>2.7935725739941807E-2</v>
      </c>
      <c r="Y466" s="9">
        <f t="shared" si="191"/>
        <v>2.7926182623244322E-2</v>
      </c>
      <c r="Z466" s="9">
        <f t="shared" si="191"/>
        <v>2.7926558876605764E-2</v>
      </c>
      <c r="AA466" s="9">
        <f t="shared" si="191"/>
        <v>2.7926544038721503E-2</v>
      </c>
      <c r="AB466" s="9">
        <f t="shared" si="201"/>
        <v>2.7926544038721503E-2</v>
      </c>
    </row>
    <row r="467" spans="1:28">
      <c r="A467" s="26" t="str">
        <f>'Dane sieci'!A467</f>
        <v>OX98</v>
      </c>
      <c r="B467" s="26" t="str">
        <f>'Dane sieci'!B467</f>
        <v>OX99</v>
      </c>
      <c r="C467" s="29"/>
      <c r="D467" s="22">
        <f>'Dane sieci'!C467</f>
        <v>80</v>
      </c>
      <c r="E467" s="22" t="str">
        <f>'Dane sieci'!D467</f>
        <v>P</v>
      </c>
      <c r="F467" s="27">
        <f>'Dane sieci'!E467</f>
        <v>60</v>
      </c>
      <c r="G467" s="27">
        <f>'Dane sieci'!J467</f>
        <v>4.5</v>
      </c>
      <c r="H467" s="28">
        <f>H466+H464</f>
        <v>8.7278384858513824</v>
      </c>
      <c r="I467" s="28">
        <f t="shared" si="192"/>
        <v>7.8550546372662442</v>
      </c>
      <c r="J467" s="27">
        <f t="shared" si="193"/>
        <v>82.5</v>
      </c>
      <c r="K467" s="19">
        <f t="shared" si="194"/>
        <v>0.42754026256758876</v>
      </c>
      <c r="L467" s="24">
        <f t="shared" si="189"/>
        <v>25.680886985811405</v>
      </c>
      <c r="M467" s="28">
        <f t="shared" si="195"/>
        <v>1.5408532191486843</v>
      </c>
      <c r="N467" s="28">
        <f t="shared" si="196"/>
        <v>0.39265259201124131</v>
      </c>
      <c r="O467" s="29">
        <f t="shared" si="197"/>
        <v>1.9335058111599257</v>
      </c>
      <c r="P467" s="29">
        <f>MAX(P464,P466)+O467</f>
        <v>87.339466130853282</v>
      </c>
      <c r="S467" s="16">
        <f t="shared" si="198"/>
        <v>0.15</v>
      </c>
      <c r="T467" s="23">
        <f t="shared" si="199"/>
        <v>125553.7491568383</v>
      </c>
      <c r="U467" s="9">
        <f t="shared" si="200"/>
        <v>5.0974184705590076E-4</v>
      </c>
      <c r="V467" s="9">
        <f t="shared" si="191"/>
        <v>3.0531207630345544E-2</v>
      </c>
      <c r="W467" s="9">
        <f t="shared" si="191"/>
        <v>2.4132520708085213E-2</v>
      </c>
      <c r="X467" s="9">
        <f t="shared" si="191"/>
        <v>2.4285270975589041E-2</v>
      </c>
      <c r="Y467" s="9">
        <f t="shared" si="191"/>
        <v>2.4280963195585641E-2</v>
      </c>
      <c r="Z467" s="9">
        <f t="shared" si="191"/>
        <v>2.4281084146826233E-2</v>
      </c>
      <c r="AA467" s="9">
        <f t="shared" si="191"/>
        <v>2.4281080750409339E-2</v>
      </c>
      <c r="AB467" s="9">
        <f t="shared" si="201"/>
        <v>2.4281080750409339E-2</v>
      </c>
    </row>
    <row r="468" spans="1:28">
      <c r="A468" s="26" t="str">
        <f>'Dane sieci'!A468</f>
        <v>W046</v>
      </c>
      <c r="B468" s="26" t="str">
        <f>'Dane sieci'!B468</f>
        <v>OX100</v>
      </c>
      <c r="C468" s="29">
        <f>VLOOKUP(A468,'Dane węzłów'!$A$3:$E$243,4,FALSE)</f>
        <v>55.313187222291418</v>
      </c>
      <c r="D468" s="22">
        <f>'Dane sieci'!C468</f>
        <v>50</v>
      </c>
      <c r="E468" s="22" t="str">
        <f>'Dane sieci'!D468</f>
        <v>P</v>
      </c>
      <c r="F468" s="27">
        <f>'Dane sieci'!E468</f>
        <v>70</v>
      </c>
      <c r="G468" s="27">
        <f>'Dane sieci'!J468</f>
        <v>4.5</v>
      </c>
      <c r="H468" s="28">
        <f>VLOOKUP(A468,'Dane węzłów'!$A$3:$E$243,2,FALSE)</f>
        <v>3.4942932205124704</v>
      </c>
      <c r="I468" s="28">
        <f t="shared" si="192"/>
        <v>3.1448638984612236</v>
      </c>
      <c r="J468" s="27">
        <f t="shared" si="193"/>
        <v>54.5</v>
      </c>
      <c r="K468" s="19">
        <f t="shared" si="194"/>
        <v>0.39223338597122481</v>
      </c>
      <c r="L468" s="24">
        <f t="shared" si="189"/>
        <v>36.786250622752888</v>
      </c>
      <c r="M468" s="28">
        <f t="shared" si="195"/>
        <v>2.575037543592702</v>
      </c>
      <c r="N468" s="28">
        <f t="shared" si="196"/>
        <v>0.33047875319026826</v>
      </c>
      <c r="O468" s="29">
        <f t="shared" si="197"/>
        <v>2.9055162967829702</v>
      </c>
      <c r="P468" s="29">
        <f>C468+O468</f>
        <v>58.218703519074388</v>
      </c>
      <c r="S468" s="16">
        <f t="shared" si="198"/>
        <v>0.15</v>
      </c>
      <c r="T468" s="23">
        <f t="shared" si="199"/>
        <v>76092.136239687301</v>
      </c>
      <c r="U468" s="9">
        <f t="shared" si="200"/>
        <v>8.4108559915314332E-4</v>
      </c>
      <c r="V468" s="9">
        <f t="shared" si="191"/>
        <v>3.3642177868946896E-2</v>
      </c>
      <c r="W468" s="9">
        <f t="shared" si="191"/>
        <v>2.7133463084878441E-2</v>
      </c>
      <c r="X468" s="9">
        <f t="shared" si="191"/>
        <v>2.730433577431117E-2</v>
      </c>
      <c r="Y468" s="9">
        <f t="shared" si="191"/>
        <v>2.7299113677224891E-2</v>
      </c>
      <c r="Z468" s="9">
        <f t="shared" si="191"/>
        <v>2.7299272574032293E-2</v>
      </c>
      <c r="AA468" s="9">
        <f t="shared" si="191"/>
        <v>2.7299267738510144E-2</v>
      </c>
      <c r="AB468" s="9">
        <f t="shared" si="201"/>
        <v>2.7299267738510144E-2</v>
      </c>
    </row>
    <row r="469" spans="1:28">
      <c r="A469" s="26" t="str">
        <f>'Dane sieci'!A469</f>
        <v>W047</v>
      </c>
      <c r="B469" s="26" t="str">
        <f>'Dane sieci'!B469</f>
        <v>OX100</v>
      </c>
      <c r="C469" s="29">
        <f>VLOOKUP(A469,'Dane węzłów'!$A$3:$E$243,4,FALSE)</f>
        <v>43.726723315251235</v>
      </c>
      <c r="D469" s="22">
        <f>'Dane sieci'!C469</f>
        <v>50</v>
      </c>
      <c r="E469" s="22" t="str">
        <f>'Dane sieci'!D469</f>
        <v>P</v>
      </c>
      <c r="F469" s="27">
        <f>'Dane sieci'!E469</f>
        <v>45</v>
      </c>
      <c r="G469" s="27">
        <f>'Dane sieci'!J469</f>
        <v>5</v>
      </c>
      <c r="H469" s="28">
        <f>VLOOKUP(A469,'Dane węzłów'!$A$3:$E$243,2,FALSE)</f>
        <v>3.0864512607049033</v>
      </c>
      <c r="I469" s="28">
        <f t="shared" si="192"/>
        <v>2.7778061346344129</v>
      </c>
      <c r="J469" s="27">
        <f t="shared" si="193"/>
        <v>54.5</v>
      </c>
      <c r="K469" s="19">
        <f t="shared" si="194"/>
        <v>0.34645324597112448</v>
      </c>
      <c r="L469" s="24">
        <f t="shared" si="189"/>
        <v>28.921785170743529</v>
      </c>
      <c r="M469" s="28">
        <f t="shared" si="195"/>
        <v>1.3014803326834588</v>
      </c>
      <c r="N469" s="28">
        <f t="shared" si="196"/>
        <v>0.28648453926799472</v>
      </c>
      <c r="O469" s="29">
        <f t="shared" si="197"/>
        <v>1.5879648719514534</v>
      </c>
      <c r="P469" s="29">
        <f>C469+O469</f>
        <v>45.314688187202691</v>
      </c>
      <c r="S469" s="16">
        <f t="shared" si="198"/>
        <v>0.15</v>
      </c>
      <c r="T469" s="23">
        <f t="shared" si="199"/>
        <v>67210.922211121273</v>
      </c>
      <c r="U469" s="9">
        <f t="shared" si="200"/>
        <v>9.5222618429434424E-4</v>
      </c>
      <c r="V469" s="9">
        <f t="shared" si="191"/>
        <v>3.4053416828971401E-2</v>
      </c>
      <c r="W469" s="9">
        <f t="shared" si="191"/>
        <v>2.7321956365466037E-2</v>
      </c>
      <c r="X469" s="9">
        <f t="shared" si="191"/>
        <v>2.7516327449576335E-2</v>
      </c>
      <c r="Y469" s="9">
        <f t="shared" si="191"/>
        <v>2.7509776431559892E-2</v>
      </c>
      <c r="Z469" s="9">
        <f t="shared" si="191"/>
        <v>2.750999614348814E-2</v>
      </c>
      <c r="AA469" s="9">
        <f t="shared" si="191"/>
        <v>2.7509988773443302E-2</v>
      </c>
      <c r="AB469" s="9">
        <f t="shared" si="201"/>
        <v>2.7509988773443302E-2</v>
      </c>
    </row>
    <row r="470" spans="1:28">
      <c r="A470" s="26" t="str">
        <f>'Dane sieci'!A470</f>
        <v>OX100</v>
      </c>
      <c r="B470" s="26" t="str">
        <f>'Dane sieci'!B470</f>
        <v>OX101</v>
      </c>
      <c r="C470" s="29"/>
      <c r="D470" s="22">
        <f>'Dane sieci'!C470</f>
        <v>65</v>
      </c>
      <c r="E470" s="22" t="str">
        <f>'Dane sieci'!D470</f>
        <v>P</v>
      </c>
      <c r="F470" s="27">
        <f>'Dane sieci'!E470</f>
        <v>60</v>
      </c>
      <c r="G470" s="27">
        <f>'Dane sieci'!J470</f>
        <v>3</v>
      </c>
      <c r="H470" s="28">
        <f>H468+H469</f>
        <v>6.5807444812173737</v>
      </c>
      <c r="I470" s="28">
        <f t="shared" si="192"/>
        <v>5.9226700330956366</v>
      </c>
      <c r="J470" s="27">
        <f t="shared" si="193"/>
        <v>70.3</v>
      </c>
      <c r="K470" s="19">
        <f t="shared" si="194"/>
        <v>0.44395872364258104</v>
      </c>
      <c r="L470" s="24">
        <f t="shared" si="189"/>
        <v>33.841409475823028</v>
      </c>
      <c r="M470" s="28">
        <f t="shared" si="195"/>
        <v>2.0304845685493818</v>
      </c>
      <c r="N470" s="28">
        <f t="shared" si="196"/>
        <v>0.2822593640527804</v>
      </c>
      <c r="O470" s="29">
        <f t="shared" si="197"/>
        <v>2.3127439326021619</v>
      </c>
      <c r="P470" s="29">
        <f>MAX(P468,P469)+O470</f>
        <v>60.531447451676549</v>
      </c>
      <c r="S470" s="16">
        <f t="shared" si="198"/>
        <v>0.15</v>
      </c>
      <c r="T470" s="23">
        <f t="shared" si="199"/>
        <v>111095.54318021433</v>
      </c>
      <c r="U470" s="9">
        <f t="shared" si="200"/>
        <v>5.7608071546292369E-4</v>
      </c>
      <c r="V470" s="9">
        <f t="shared" si="191"/>
        <v>3.1455461884520565E-2</v>
      </c>
      <c r="W470" s="9">
        <f t="shared" si="191"/>
        <v>2.5141826984859054E-2</v>
      </c>
      <c r="X470" s="9">
        <f t="shared" si="191"/>
        <v>2.5289753641277658E-2</v>
      </c>
      <c r="Y470" s="9">
        <f t="shared" si="191"/>
        <v>2.5285689844641062E-2</v>
      </c>
      <c r="Z470" s="9">
        <f t="shared" si="191"/>
        <v>2.5285801025861736E-2</v>
      </c>
      <c r="AA470" s="9">
        <f t="shared" si="191"/>
        <v>2.5285797983717141E-2</v>
      </c>
      <c r="AB470" s="9">
        <f t="shared" si="201"/>
        <v>2.5285797983717141E-2</v>
      </c>
    </row>
    <row r="471" spans="1:28">
      <c r="A471" s="26" t="str">
        <f>'Dane sieci'!A471</f>
        <v>W045</v>
      </c>
      <c r="B471" s="26" t="str">
        <f>'Dane sieci'!B471</f>
        <v>OX101</v>
      </c>
      <c r="C471" s="29">
        <f>VLOOKUP(A471,'Dane węzłów'!$A$3:$E$243,4,FALSE)</f>
        <v>59.6692659511979</v>
      </c>
      <c r="D471" s="22">
        <f>'Dane sieci'!C471</f>
        <v>50</v>
      </c>
      <c r="E471" s="22" t="str">
        <f>'Dane sieci'!D471</f>
        <v>P</v>
      </c>
      <c r="F471" s="27">
        <f>'Dane sieci'!E471</f>
        <v>90</v>
      </c>
      <c r="G471" s="27">
        <f>'Dane sieci'!J471</f>
        <v>7.5</v>
      </c>
      <c r="H471" s="28">
        <f>VLOOKUP(A471,'Dane węzłów'!$A$3:$E$243,2,FALSE)</f>
        <v>4.0384264219181825</v>
      </c>
      <c r="I471" s="28">
        <f t="shared" si="192"/>
        <v>3.6345837797263645</v>
      </c>
      <c r="J471" s="27">
        <f t="shared" si="193"/>
        <v>54.5</v>
      </c>
      <c r="K471" s="19">
        <f t="shared" si="194"/>
        <v>0.45331217774343441</v>
      </c>
      <c r="L471" s="24">
        <f t="shared" si="189"/>
        <v>48.739406561255834</v>
      </c>
      <c r="M471" s="28">
        <f t="shared" si="195"/>
        <v>4.3865465905130252</v>
      </c>
      <c r="N471" s="28">
        <f t="shared" si="196"/>
        <v>0.73569524860157731</v>
      </c>
      <c r="O471" s="29">
        <f t="shared" si="197"/>
        <v>5.1222418391146025</v>
      </c>
      <c r="P471" s="29">
        <f>C471+O471</f>
        <v>64.791507790312508</v>
      </c>
      <c r="S471" s="16">
        <f t="shared" si="198"/>
        <v>0.15</v>
      </c>
      <c r="T471" s="23">
        <f t="shared" si="199"/>
        <v>87941.244222625348</v>
      </c>
      <c r="U471" s="9">
        <f t="shared" si="200"/>
        <v>7.2775863664132929E-4</v>
      </c>
      <c r="V471" s="9">
        <f t="shared" si="191"/>
        <v>3.3184175903641547E-2</v>
      </c>
      <c r="W471" s="9">
        <f t="shared" si="191"/>
        <v>2.6936933343084699E-2</v>
      </c>
      <c r="X471" s="9">
        <f t="shared" si="191"/>
        <v>2.708333849773973E-2</v>
      </c>
      <c r="Y471" s="9">
        <f t="shared" si="191"/>
        <v>2.707935835637159E-2</v>
      </c>
      <c r="Z471" s="9">
        <f t="shared" si="191"/>
        <v>2.7079466148092299E-2</v>
      </c>
      <c r="AA471" s="9">
        <f t="shared" si="191"/>
        <v>2.7079463228533631E-2</v>
      </c>
      <c r="AB471" s="9">
        <f t="shared" si="201"/>
        <v>2.7079463228533631E-2</v>
      </c>
    </row>
    <row r="472" spans="1:28">
      <c r="A472" s="26" t="str">
        <f>'Dane sieci'!A472</f>
        <v>OX101</v>
      </c>
      <c r="B472" s="26" t="str">
        <f>'Dane sieci'!B472</f>
        <v>OX102</v>
      </c>
      <c r="C472" s="29"/>
      <c r="D472" s="22">
        <f>'Dane sieci'!C472</f>
        <v>80</v>
      </c>
      <c r="E472" s="22" t="str">
        <f>'Dane sieci'!D472</f>
        <v>P</v>
      </c>
      <c r="F472" s="27">
        <f>'Dane sieci'!E472</f>
        <v>40</v>
      </c>
      <c r="G472" s="27">
        <f>'Dane sieci'!J472</f>
        <v>2</v>
      </c>
      <c r="H472" s="28">
        <f>H470+H471</f>
        <v>10.619170903135556</v>
      </c>
      <c r="I472" s="28">
        <f t="shared" si="192"/>
        <v>9.557253812822001</v>
      </c>
      <c r="J472" s="27">
        <f t="shared" si="193"/>
        <v>82.5</v>
      </c>
      <c r="K472" s="19">
        <f t="shared" si="194"/>
        <v>0.52018871837931302</v>
      </c>
      <c r="L472" s="24">
        <f t="shared" si="189"/>
        <v>37.641394807478676</v>
      </c>
      <c r="M472" s="28">
        <f t="shared" si="195"/>
        <v>1.5056557922991469</v>
      </c>
      <c r="N472" s="28">
        <f t="shared" si="196"/>
        <v>0.25834125778957867</v>
      </c>
      <c r="O472" s="29">
        <f t="shared" si="197"/>
        <v>1.7639970500887256</v>
      </c>
      <c r="P472" s="29">
        <f>MAX(P470,P471)+O472</f>
        <v>66.555504840401227</v>
      </c>
      <c r="S472" s="16">
        <f t="shared" si="198"/>
        <v>0.15</v>
      </c>
      <c r="T472" s="23">
        <f t="shared" si="199"/>
        <v>152761.38782669269</v>
      </c>
      <c r="U472" s="9">
        <f t="shared" si="200"/>
        <v>4.1895403616395391E-4</v>
      </c>
      <c r="V472" s="9">
        <f t="shared" si="191"/>
        <v>2.9964475631843106E-2</v>
      </c>
      <c r="W472" s="9">
        <f t="shared" si="191"/>
        <v>2.3920465633794276E-2</v>
      </c>
      <c r="X472" s="9">
        <f t="shared" si="191"/>
        <v>2.4044086757021944E-2</v>
      </c>
      <c r="Y472" s="9">
        <f t="shared" si="191"/>
        <v>2.404111624754024E-2</v>
      </c>
      <c r="Z472" s="9">
        <f t="shared" si="191"/>
        <v>2.4041187367049747E-2</v>
      </c>
      <c r="AA472" s="9">
        <f t="shared" si="191"/>
        <v>2.4041185664168133E-2</v>
      </c>
      <c r="AB472" s="9">
        <f t="shared" si="201"/>
        <v>2.4041185664168133E-2</v>
      </c>
    </row>
    <row r="473" spans="1:28">
      <c r="A473" s="26" t="str">
        <f>'Dane sieci'!A473</f>
        <v>W044</v>
      </c>
      <c r="B473" s="26" t="str">
        <f>'Dane sieci'!B473</f>
        <v>OX102</v>
      </c>
      <c r="C473" s="29">
        <f>VLOOKUP(A473,'Dane węzłów'!$A$3:$E$243,4,FALSE)</f>
        <v>55.616515016482367</v>
      </c>
      <c r="D473" s="22">
        <f>'Dane sieci'!C473</f>
        <v>50</v>
      </c>
      <c r="E473" s="22" t="str">
        <f>'Dane sieci'!D473</f>
        <v>P</v>
      </c>
      <c r="F473" s="27">
        <f>'Dane sieci'!E473</f>
        <v>15</v>
      </c>
      <c r="G473" s="27">
        <f>'Dane sieci'!J473</f>
        <v>2.5</v>
      </c>
      <c r="H473" s="28">
        <f>VLOOKUP(A473,'Dane węzłów'!$A$3:$E$243,2,FALSE)</f>
        <v>3.5471097615067047</v>
      </c>
      <c r="I473" s="28">
        <f t="shared" si="192"/>
        <v>3.1923987853560343</v>
      </c>
      <c r="J473" s="27">
        <f t="shared" si="193"/>
        <v>54.5</v>
      </c>
      <c r="K473" s="19">
        <f t="shared" si="194"/>
        <v>0.39816202715904658</v>
      </c>
      <c r="L473" s="24">
        <f t="shared" si="189"/>
        <v>37.873328648476694</v>
      </c>
      <c r="M473" s="28">
        <f t="shared" si="195"/>
        <v>0.5680999297271504</v>
      </c>
      <c r="N473" s="28">
        <f t="shared" si="196"/>
        <v>0.18919149197010959</v>
      </c>
      <c r="O473" s="29">
        <f t="shared" si="197"/>
        <v>0.75729142169725994</v>
      </c>
      <c r="P473" s="29">
        <f>C473+O473</f>
        <v>56.373806438179628</v>
      </c>
      <c r="S473" s="16">
        <f t="shared" si="198"/>
        <v>0.15</v>
      </c>
      <c r="T473" s="23">
        <f t="shared" si="199"/>
        <v>77242.27538927272</v>
      </c>
      <c r="U473" s="9">
        <f t="shared" si="200"/>
        <v>8.2856181640770534E-4</v>
      </c>
      <c r="V473" s="9">
        <f t="shared" si="191"/>
        <v>3.3593637585108742E-2</v>
      </c>
      <c r="W473" s="9">
        <f t="shared" si="191"/>
        <v>2.7111965975231491E-2</v>
      </c>
      <c r="X473" s="9">
        <f t="shared" si="191"/>
        <v>2.7280158541551591E-2</v>
      </c>
      <c r="Y473" s="9">
        <f t="shared" si="191"/>
        <v>2.7275079615680056E-2</v>
      </c>
      <c r="Z473" s="9">
        <f t="shared" si="191"/>
        <v>2.7275232323604195E-2</v>
      </c>
      <c r="AA473" s="9">
        <f t="shared" si="191"/>
        <v>2.7275227731542059E-2</v>
      </c>
      <c r="AB473" s="9">
        <f t="shared" si="201"/>
        <v>2.7275227731542059E-2</v>
      </c>
    </row>
    <row r="474" spans="1:28">
      <c r="A474" s="26" t="str">
        <f>'Dane sieci'!A474</f>
        <v>OX102</v>
      </c>
      <c r="B474" s="26" t="str">
        <f>'Dane sieci'!B474</f>
        <v>OX99</v>
      </c>
      <c r="C474" s="29"/>
      <c r="D474" s="22">
        <f>'Dane sieci'!C474</f>
        <v>100</v>
      </c>
      <c r="E474" s="22" t="str">
        <f>'Dane sieci'!D474</f>
        <v>P</v>
      </c>
      <c r="F474" s="27">
        <f>'Dane sieci'!E474</f>
        <v>25</v>
      </c>
      <c r="G474" s="27">
        <f>'Dane sieci'!J474</f>
        <v>2</v>
      </c>
      <c r="H474" s="28">
        <f>H472+H473</f>
        <v>14.166280664642262</v>
      </c>
      <c r="I474" s="28">
        <f t="shared" si="192"/>
        <v>12.749652598178036</v>
      </c>
      <c r="J474" s="27">
        <f t="shared" si="193"/>
        <v>107.1</v>
      </c>
      <c r="K474" s="19">
        <f t="shared" si="194"/>
        <v>0.41177039230841428</v>
      </c>
      <c r="L474" s="24">
        <f t="shared" si="189"/>
        <v>17.186451290225961</v>
      </c>
      <c r="M474" s="28">
        <f t="shared" si="195"/>
        <v>0.42966128225564898</v>
      </c>
      <c r="N474" s="28">
        <f t="shared" si="196"/>
        <v>0.16187588047914256</v>
      </c>
      <c r="O474" s="29">
        <f t="shared" si="197"/>
        <v>0.59153716273479151</v>
      </c>
      <c r="P474" s="29">
        <f>MAX(P472,P473)+O474</f>
        <v>67.147042003136022</v>
      </c>
      <c r="S474" s="16">
        <f t="shared" si="198"/>
        <v>0.15</v>
      </c>
      <c r="T474" s="23">
        <f t="shared" si="199"/>
        <v>156979.63122705428</v>
      </c>
      <c r="U474" s="9">
        <f t="shared" si="200"/>
        <v>4.0769620555058402E-4</v>
      </c>
      <c r="V474" s="9">
        <f t="shared" ref="V474:AA483" si="202">(1/(-2*LOG(2.51/$T474/U474^0.5+$S474/$J474/3.71)))^2</f>
        <v>2.9080410293186844E-2</v>
      </c>
      <c r="W474" s="9">
        <f t="shared" si="202"/>
        <v>2.258943539415165E-2</v>
      </c>
      <c r="X474" s="9">
        <f t="shared" si="202"/>
        <v>2.2746127325264272E-2</v>
      </c>
      <c r="Y474" s="9">
        <f t="shared" si="202"/>
        <v>2.2741605724671026E-2</v>
      </c>
      <c r="Z474" s="9">
        <f t="shared" si="202"/>
        <v>2.2741735576705807E-2</v>
      </c>
      <c r="AA474" s="9">
        <f t="shared" si="202"/>
        <v>2.2741731847078572E-2</v>
      </c>
      <c r="AB474" s="9">
        <f t="shared" si="201"/>
        <v>2.2741731847078572E-2</v>
      </c>
    </row>
    <row r="475" spans="1:28">
      <c r="A475" s="26" t="str">
        <f>'Dane sieci'!A475</f>
        <v>OX99</v>
      </c>
      <c r="B475" s="26" t="str">
        <f>'Dane sieci'!B475</f>
        <v>OX103</v>
      </c>
      <c r="C475" s="29"/>
      <c r="D475" s="22">
        <f>'Dane sieci'!C475</f>
        <v>100</v>
      </c>
      <c r="E475" s="22" t="str">
        <f>'Dane sieci'!D475</f>
        <v>P</v>
      </c>
      <c r="F475" s="27">
        <f>'Dane sieci'!E475</f>
        <v>95</v>
      </c>
      <c r="G475" s="27">
        <f>'Dane sieci'!J475</f>
        <v>4</v>
      </c>
      <c r="H475" s="28">
        <f>H474+H467</f>
        <v>22.894119150493644</v>
      </c>
      <c r="I475" s="28">
        <f t="shared" si="192"/>
        <v>20.60470723544428</v>
      </c>
      <c r="J475" s="27">
        <f t="shared" si="193"/>
        <v>107.1</v>
      </c>
      <c r="K475" s="19">
        <f t="shared" si="194"/>
        <v>0.66546192662154269</v>
      </c>
      <c r="L475" s="24">
        <f t="shared" si="189"/>
        <v>43.896874047123994</v>
      </c>
      <c r="M475" s="28">
        <f t="shared" si="195"/>
        <v>4.1702030344767786</v>
      </c>
      <c r="N475" s="28">
        <f t="shared" si="196"/>
        <v>0.84556759906119849</v>
      </c>
      <c r="O475" s="29">
        <f t="shared" si="197"/>
        <v>5.0157706335379775</v>
      </c>
      <c r="P475" s="29">
        <f>MAX(P467,P474)+O475</f>
        <v>92.355236764391265</v>
      </c>
      <c r="S475" s="16">
        <f t="shared" si="198"/>
        <v>0.15</v>
      </c>
      <c r="T475" s="23">
        <f t="shared" si="199"/>
        <v>253694.70410697174</v>
      </c>
      <c r="U475" s="9">
        <f t="shared" si="200"/>
        <v>2.5227172252288742E-4</v>
      </c>
      <c r="V475" s="9">
        <f t="shared" si="202"/>
        <v>2.7781182650759448E-2</v>
      </c>
      <c r="W475" s="9">
        <f t="shared" si="202"/>
        <v>2.2148898737589726E-2</v>
      </c>
      <c r="X475" s="9">
        <f t="shared" si="202"/>
        <v>2.2241766049354784E-2</v>
      </c>
      <c r="Y475" s="9">
        <f t="shared" si="202"/>
        <v>2.2239962734006979E-2</v>
      </c>
      <c r="Z475" s="9">
        <f t="shared" si="202"/>
        <v>2.2239997646835114E-2</v>
      </c>
      <c r="AA475" s="9">
        <f t="shared" si="202"/>
        <v>2.2239996970871236E-2</v>
      </c>
      <c r="AB475" s="9">
        <f t="shared" si="201"/>
        <v>2.2239996970871236E-2</v>
      </c>
    </row>
    <row r="476" spans="1:28">
      <c r="A476" s="26" t="str">
        <f>'Dane sieci'!A476</f>
        <v>W043</v>
      </c>
      <c r="B476" s="26" t="str">
        <f>'Dane sieci'!B476</f>
        <v>OX103</v>
      </c>
      <c r="C476" s="29">
        <f>VLOOKUP(A476,'Dane węzłów'!$A$3:$E$243,4,FALSE)</f>
        <v>75.919903458967994</v>
      </c>
      <c r="D476" s="22">
        <f>'Dane sieci'!C476</f>
        <v>40</v>
      </c>
      <c r="E476" s="22" t="str">
        <f>'Dane sieci'!D476</f>
        <v>P</v>
      </c>
      <c r="F476" s="27">
        <f>'Dane sieci'!E476</f>
        <v>55</v>
      </c>
      <c r="G476" s="27">
        <f>'Dane sieci'!J476</f>
        <v>6.5</v>
      </c>
      <c r="H476" s="28">
        <f>VLOOKUP(A476,'Dane węzłów'!$A$3:$E$243,2,FALSE)</f>
        <v>0.40533624483946906</v>
      </c>
      <c r="I476" s="28">
        <f t="shared" si="192"/>
        <v>0.36480262035552219</v>
      </c>
      <c r="J476" s="27">
        <f t="shared" si="193"/>
        <v>43.1</v>
      </c>
      <c r="K476" s="19">
        <f t="shared" si="194"/>
        <v>7.2751024804966785E-2</v>
      </c>
      <c r="L476" s="24">
        <f t="shared" si="189"/>
        <v>2.0559866575818302</v>
      </c>
      <c r="M476" s="28">
        <f t="shared" si="195"/>
        <v>0.11307926616700065</v>
      </c>
      <c r="N476" s="28">
        <f t="shared" si="196"/>
        <v>1.6422281909519301E-2</v>
      </c>
      <c r="O476" s="29">
        <f t="shared" si="197"/>
        <v>0.12950154807651995</v>
      </c>
      <c r="P476" s="29">
        <f>C476+O476</f>
        <v>76.049405007044513</v>
      </c>
      <c r="S476" s="16">
        <f t="shared" si="198"/>
        <v>0.15</v>
      </c>
      <c r="T476" s="23">
        <f t="shared" si="199"/>
        <v>11161.30826379624</v>
      </c>
      <c r="U476" s="9">
        <f t="shared" si="200"/>
        <v>5.7340948289723165E-3</v>
      </c>
      <c r="V476" s="9">
        <f t="shared" si="202"/>
        <v>4.3112735425311202E-2</v>
      </c>
      <c r="W476" s="9">
        <f t="shared" si="202"/>
        <v>3.4436207027227252E-2</v>
      </c>
      <c r="X476" s="9">
        <f t="shared" si="202"/>
        <v>3.5132327570399718E-2</v>
      </c>
      <c r="Y476" s="9">
        <f t="shared" si="202"/>
        <v>3.5068033632337715E-2</v>
      </c>
      <c r="Z476" s="9">
        <f t="shared" si="202"/>
        <v>3.5073899169315199E-2</v>
      </c>
      <c r="AA476" s="9">
        <f t="shared" si="202"/>
        <v>3.50733634518645E-2</v>
      </c>
      <c r="AB476" s="9">
        <f t="shared" si="201"/>
        <v>3.50733634518645E-2</v>
      </c>
    </row>
    <row r="477" spans="1:28">
      <c r="A477" s="26" t="str">
        <f>'Dane sieci'!A477</f>
        <v>OX103</v>
      </c>
      <c r="B477" s="26" t="str">
        <f>'Dane sieci'!B477</f>
        <v>OX104</v>
      </c>
      <c r="C477" s="29"/>
      <c r="D477" s="22">
        <f>'Dane sieci'!C477</f>
        <v>100</v>
      </c>
      <c r="E477" s="22" t="str">
        <f>'Dane sieci'!D477</f>
        <v>P</v>
      </c>
      <c r="F477" s="27">
        <f>'Dane sieci'!E477</f>
        <v>50</v>
      </c>
      <c r="G477" s="27">
        <f>'Dane sieci'!J477</f>
        <v>2</v>
      </c>
      <c r="H477" s="28">
        <f>H475+H476</f>
        <v>23.299455395333112</v>
      </c>
      <c r="I477" s="28">
        <f t="shared" si="192"/>
        <v>20.969509855799803</v>
      </c>
      <c r="J477" s="27">
        <f t="shared" si="193"/>
        <v>107.1</v>
      </c>
      <c r="K477" s="19">
        <f t="shared" si="194"/>
        <v>0.67724380984872945</v>
      </c>
      <c r="L477" s="24">
        <f t="shared" si="189"/>
        <v>45.434927749809859</v>
      </c>
      <c r="M477" s="28">
        <f t="shared" si="195"/>
        <v>2.2717463874904928</v>
      </c>
      <c r="N477" s="28">
        <f t="shared" si="196"/>
        <v>0.43788694723703597</v>
      </c>
      <c r="O477" s="29">
        <f t="shared" si="197"/>
        <v>2.709633334727529</v>
      </c>
      <c r="P477" s="29">
        <f>MAX(P475,P476)+O477</f>
        <v>95.064870099118792</v>
      </c>
      <c r="S477" s="16">
        <f t="shared" si="198"/>
        <v>0.15</v>
      </c>
      <c r="T477" s="23">
        <f t="shared" si="199"/>
        <v>258186.32302545558</v>
      </c>
      <c r="U477" s="9">
        <f t="shared" si="200"/>
        <v>2.4788299879730652E-4</v>
      </c>
      <c r="V477" s="9">
        <f t="shared" si="202"/>
        <v>2.7737357313806055E-2</v>
      </c>
      <c r="W477" s="9">
        <f t="shared" si="202"/>
        <v>2.2135957894298699E-2</v>
      </c>
      <c r="X477" s="9">
        <f t="shared" si="202"/>
        <v>2.2226992198733343E-2</v>
      </c>
      <c r="Y477" s="9">
        <f t="shared" si="202"/>
        <v>2.2225250878509507E-2</v>
      </c>
      <c r="Z477" s="9">
        <f t="shared" si="202"/>
        <v>2.2225284089404534E-2</v>
      </c>
      <c r="AA477" s="9">
        <f t="shared" si="202"/>
        <v>2.222528345596262E-2</v>
      </c>
      <c r="AB477" s="9">
        <f t="shared" si="201"/>
        <v>2.222528345596262E-2</v>
      </c>
    </row>
    <row r="478" spans="1:28">
      <c r="A478" s="26" t="str">
        <f>'Dane sieci'!A478</f>
        <v>W247</v>
      </c>
      <c r="B478" s="26" t="str">
        <f>'Dane sieci'!B478</f>
        <v>RED</v>
      </c>
      <c r="C478" s="29">
        <f>VLOOKUP(A478,'Dane węzłów'!$A$3:$E$243,4,FALSE)</f>
        <v>68.354076377479856</v>
      </c>
      <c r="D478" s="22">
        <f>'Dane sieci'!C478</f>
        <v>65</v>
      </c>
      <c r="E478" s="22" t="str">
        <f>'Dane sieci'!D478</f>
        <v>T</v>
      </c>
      <c r="F478" s="27">
        <f>'Dane sieci'!E478</f>
        <v>15</v>
      </c>
      <c r="G478" s="27">
        <f>'Dane sieci'!J478</f>
        <v>3</v>
      </c>
      <c r="H478" s="28">
        <f>VLOOKUP(A478,'Dane węzłów'!$A$3:$E$243,2,FALSE)</f>
        <v>1.5488445063415208</v>
      </c>
      <c r="I478" s="28">
        <f t="shared" si="192"/>
        <v>1.3939600557073688</v>
      </c>
      <c r="J478" s="27">
        <f t="shared" si="193"/>
        <v>69.7</v>
      </c>
      <c r="K478" s="19">
        <f t="shared" si="194"/>
        <v>0.10629687070781103</v>
      </c>
      <c r="L478" s="24">
        <f t="shared" si="189"/>
        <v>3.1021748292546727</v>
      </c>
      <c r="M478" s="28">
        <f t="shared" si="195"/>
        <v>4.6532622438820094E-2</v>
      </c>
      <c r="N478" s="28">
        <f t="shared" si="196"/>
        <v>1.6180954224657637E-2</v>
      </c>
      <c r="O478" s="29">
        <f t="shared" si="197"/>
        <v>6.2713576663477738E-2</v>
      </c>
      <c r="P478" s="29">
        <f>C478+O478</f>
        <v>68.41678995414334</v>
      </c>
      <c r="S478" s="16">
        <f t="shared" si="198"/>
        <v>0.7</v>
      </c>
      <c r="T478" s="23">
        <f t="shared" si="199"/>
        <v>26372.540932570693</v>
      </c>
      <c r="U478" s="9">
        <f t="shared" si="200"/>
        <v>2.4267665434148035E-3</v>
      </c>
      <c r="V478" s="9">
        <f t="shared" si="202"/>
        <v>4.5908913809018854E-2</v>
      </c>
      <c r="W478" s="9">
        <f t="shared" si="202"/>
        <v>3.9951336556572001E-2</v>
      </c>
      <c r="X478" s="9">
        <f t="shared" si="202"/>
        <v>4.0091727952912742E-2</v>
      </c>
      <c r="Y478" s="9">
        <f t="shared" si="202"/>
        <v>4.0088072134425404E-2</v>
      </c>
      <c r="Z478" s="9">
        <f t="shared" si="202"/>
        <v>4.0088167094828722E-2</v>
      </c>
      <c r="AA478" s="9">
        <f t="shared" si="202"/>
        <v>4.0088164628058379E-2</v>
      </c>
      <c r="AB478" s="9">
        <f t="shared" si="201"/>
        <v>4.0088164628058379E-2</v>
      </c>
    </row>
    <row r="479" spans="1:28">
      <c r="A479" s="26" t="str">
        <f>'Dane sieci'!A479</f>
        <v>RED</v>
      </c>
      <c r="B479" s="26" t="str">
        <f>'Dane sieci'!B479</f>
        <v>OX105</v>
      </c>
      <c r="C479" s="29"/>
      <c r="D479" s="22">
        <f>'Dane sieci'!C479</f>
        <v>65</v>
      </c>
      <c r="E479" s="22" t="str">
        <f>'Dane sieci'!D479</f>
        <v>P</v>
      </c>
      <c r="F479" s="27">
        <f>'Dane sieci'!E479</f>
        <v>65</v>
      </c>
      <c r="G479" s="27">
        <f>'Dane sieci'!J479</f>
        <v>3</v>
      </c>
      <c r="H479" s="28">
        <f>H478</f>
        <v>1.5488445063415208</v>
      </c>
      <c r="I479" s="28">
        <f t="shared" si="192"/>
        <v>1.3939600557073688</v>
      </c>
      <c r="J479" s="27">
        <f t="shared" si="193"/>
        <v>70.3</v>
      </c>
      <c r="K479" s="19">
        <f t="shared" si="194"/>
        <v>0.10449015793255684</v>
      </c>
      <c r="L479" s="24">
        <f t="shared" si="189"/>
        <v>2.1398617708303771</v>
      </c>
      <c r="M479" s="28">
        <f t="shared" si="195"/>
        <v>0.13909101510397451</v>
      </c>
      <c r="N479" s="28">
        <f t="shared" si="196"/>
        <v>1.5635578042060047E-2</v>
      </c>
      <c r="O479" s="29">
        <f t="shared" si="197"/>
        <v>0.15472659314603454</v>
      </c>
      <c r="P479" s="29">
        <f>P478+O479</f>
        <v>68.571516547289377</v>
      </c>
      <c r="S479" s="16">
        <f t="shared" si="198"/>
        <v>0.15</v>
      </c>
      <c r="T479" s="23">
        <f t="shared" si="199"/>
        <v>26147.45523471092</v>
      </c>
      <c r="U479" s="9">
        <f t="shared" si="200"/>
        <v>2.4476569297282734E-3</v>
      </c>
      <c r="V479" s="9">
        <f t="shared" si="202"/>
        <v>3.6999648481245255E-2</v>
      </c>
      <c r="W479" s="9">
        <f t="shared" si="202"/>
        <v>2.8362318341559313E-2</v>
      </c>
      <c r="X479" s="9">
        <f t="shared" si="202"/>
        <v>2.8900560984706142E-2</v>
      </c>
      <c r="Y479" s="9">
        <f t="shared" si="202"/>
        <v>2.8860762400938132E-2</v>
      </c>
      <c r="Z479" s="9">
        <f t="shared" si="202"/>
        <v>2.8863670513056893E-2</v>
      </c>
      <c r="AA479" s="9">
        <f t="shared" si="202"/>
        <v>2.8863457830220804E-2</v>
      </c>
      <c r="AB479" s="9">
        <f t="shared" si="201"/>
        <v>2.8863457830220804E-2</v>
      </c>
    </row>
    <row r="480" spans="1:28">
      <c r="A480" s="26" t="str">
        <f>'Dane sieci'!A480</f>
        <v>W042</v>
      </c>
      <c r="B480" s="26" t="str">
        <f>'Dane sieci'!B480</f>
        <v>RED</v>
      </c>
      <c r="C480" s="29">
        <f>VLOOKUP(A480,'Dane węzłów'!$A$3:$E$243,4,FALSE)</f>
        <v>49.506152835509972</v>
      </c>
      <c r="D480" s="22">
        <f>'Dane sieci'!C480</f>
        <v>65</v>
      </c>
      <c r="E480" s="22" t="str">
        <f>'Dane sieci'!D480</f>
        <v>T</v>
      </c>
      <c r="F480" s="27">
        <f>'Dane sieci'!E480</f>
        <v>20</v>
      </c>
      <c r="G480" s="27">
        <f>'Dane sieci'!J480</f>
        <v>3</v>
      </c>
      <c r="H480" s="28">
        <f>VLOOKUP(A480,'Dane węzłów'!$A$3:$E$243,2,FALSE)</f>
        <v>2.9832747620184925</v>
      </c>
      <c r="I480" s="28">
        <f t="shared" si="192"/>
        <v>2.6849472858166434</v>
      </c>
      <c r="J480" s="27">
        <f t="shared" si="193"/>
        <v>69.7</v>
      </c>
      <c r="K480" s="19">
        <f t="shared" si="194"/>
        <v>0.20474151560455736</v>
      </c>
      <c r="L480" s="24">
        <f t="shared" si="189"/>
        <v>11.220452477152362</v>
      </c>
      <c r="M480" s="28">
        <f t="shared" si="195"/>
        <v>0.22440904954304725</v>
      </c>
      <c r="N480" s="28">
        <f t="shared" si="196"/>
        <v>6.0030919851118796E-2</v>
      </c>
      <c r="O480" s="29">
        <f t="shared" si="197"/>
        <v>0.28443996939416605</v>
      </c>
      <c r="P480" s="29">
        <f>C480+O480</f>
        <v>49.790592804904136</v>
      </c>
      <c r="S480" s="16">
        <f t="shared" si="198"/>
        <v>0.7</v>
      </c>
      <c r="T480" s="23">
        <f t="shared" si="199"/>
        <v>50796.923417623933</v>
      </c>
      <c r="U480" s="9">
        <f t="shared" si="200"/>
        <v>1.2599188237017377E-3</v>
      </c>
      <c r="V480" s="9">
        <f t="shared" si="202"/>
        <v>4.3865381382707382E-2</v>
      </c>
      <c r="W480" s="9">
        <f t="shared" si="202"/>
        <v>3.901943362728006E-2</v>
      </c>
      <c r="X480" s="9">
        <f t="shared" si="202"/>
        <v>3.9084061872075519E-2</v>
      </c>
      <c r="Y480" s="9">
        <f t="shared" si="202"/>
        <v>3.908312270347488E-2</v>
      </c>
      <c r="Z480" s="9">
        <f t="shared" si="202"/>
        <v>3.9083136334886845E-2</v>
      </c>
      <c r="AA480" s="9">
        <f t="shared" si="202"/>
        <v>3.9083136137032432E-2</v>
      </c>
      <c r="AB480" s="9">
        <f t="shared" si="201"/>
        <v>3.9083136137032432E-2</v>
      </c>
    </row>
    <row r="481" spans="1:28">
      <c r="A481" s="26" t="str">
        <f>'Dane sieci'!A481</f>
        <v>RED</v>
      </c>
      <c r="B481" s="26" t="str">
        <f>'Dane sieci'!B481</f>
        <v>OX106</v>
      </c>
      <c r="C481" s="29"/>
      <c r="D481" s="22">
        <f>'Dane sieci'!C481</f>
        <v>65</v>
      </c>
      <c r="E481" s="22" t="str">
        <f>'Dane sieci'!D481</f>
        <v>P</v>
      </c>
      <c r="F481" s="27">
        <f>'Dane sieci'!E481</f>
        <v>20</v>
      </c>
      <c r="G481" s="27">
        <f>'Dane sieci'!J481</f>
        <v>3.5</v>
      </c>
      <c r="H481" s="28">
        <f>H480</f>
        <v>2.9832747620184925</v>
      </c>
      <c r="I481" s="28">
        <f t="shared" si="192"/>
        <v>2.6849472858166434</v>
      </c>
      <c r="J481" s="27">
        <f t="shared" si="193"/>
        <v>70.3</v>
      </c>
      <c r="K481" s="19">
        <f t="shared" si="194"/>
        <v>0.20126155321804018</v>
      </c>
      <c r="L481" s="24">
        <f t="shared" si="189"/>
        <v>7.3643871693817964</v>
      </c>
      <c r="M481" s="28">
        <f t="shared" si="195"/>
        <v>0.14728774338763595</v>
      </c>
      <c r="N481" s="28">
        <f t="shared" si="196"/>
        <v>6.7675519777334131E-2</v>
      </c>
      <c r="O481" s="29">
        <f t="shared" si="197"/>
        <v>0.21496326316497008</v>
      </c>
      <c r="P481" s="29">
        <f>P480+O481</f>
        <v>50.005556068069104</v>
      </c>
      <c r="S481" s="16">
        <f t="shared" si="198"/>
        <v>0.15</v>
      </c>
      <c r="T481" s="23">
        <f t="shared" si="199"/>
        <v>50363.379263277217</v>
      </c>
      <c r="U481" s="9">
        <f t="shared" si="200"/>
        <v>1.2707646098455115E-3</v>
      </c>
      <c r="V481" s="9">
        <f t="shared" si="202"/>
        <v>3.4171138287222833E-2</v>
      </c>
      <c r="W481" s="9">
        <f t="shared" si="202"/>
        <v>2.6468859329119413E-2</v>
      </c>
      <c r="X481" s="9">
        <f t="shared" si="202"/>
        <v>2.6790117261263721E-2</v>
      </c>
      <c r="Y481" s="9">
        <f t="shared" si="202"/>
        <v>2.6774187308180961E-2</v>
      </c>
      <c r="Z481" s="9">
        <f t="shared" si="202"/>
        <v>2.6774970898617179E-2</v>
      </c>
      <c r="AA481" s="9">
        <f t="shared" si="202"/>
        <v>2.6774932338728307E-2</v>
      </c>
      <c r="AB481" s="9">
        <f t="shared" si="201"/>
        <v>2.6774932338728307E-2</v>
      </c>
    </row>
    <row r="482" spans="1:28">
      <c r="A482" s="26" t="str">
        <f>'Dane sieci'!A482</f>
        <v>W248</v>
      </c>
      <c r="B482" s="26" t="str">
        <f>'Dane sieci'!B482</f>
        <v>RED</v>
      </c>
      <c r="C482" s="29">
        <f>VLOOKUP(A482,'Dane węzłów'!$A$3:$E$243,4,FALSE)</f>
        <v>65.704037998100631</v>
      </c>
      <c r="D482" s="22">
        <f>'Dane sieci'!C482</f>
        <v>65</v>
      </c>
      <c r="E482" s="22" t="str">
        <f>'Dane sieci'!D482</f>
        <v>T</v>
      </c>
      <c r="F482" s="27">
        <f>'Dane sieci'!E482</f>
        <v>20</v>
      </c>
      <c r="G482" s="27">
        <f>'Dane sieci'!J482</f>
        <v>3</v>
      </c>
      <c r="H482" s="28">
        <f>VLOOKUP(A482,'Dane węzłów'!$A$3:$E$243,2,FALSE)</f>
        <v>1.486313295016424</v>
      </c>
      <c r="I482" s="28">
        <f t="shared" si="192"/>
        <v>1.3376819655147816</v>
      </c>
      <c r="J482" s="27">
        <f t="shared" si="193"/>
        <v>69.7</v>
      </c>
      <c r="K482" s="19">
        <f t="shared" si="194"/>
        <v>0.10200536690726039</v>
      </c>
      <c r="L482" s="24">
        <f t="shared" si="189"/>
        <v>2.8628154054208017</v>
      </c>
      <c r="M482" s="28">
        <f t="shared" si="195"/>
        <v>5.7256308108416039E-2</v>
      </c>
      <c r="N482" s="28">
        <f t="shared" si="196"/>
        <v>1.4900787285683795E-2</v>
      </c>
      <c r="O482" s="29">
        <f t="shared" si="197"/>
        <v>7.2157095394099841E-2</v>
      </c>
      <c r="P482" s="29">
        <f>C482+O482</f>
        <v>65.776195093494735</v>
      </c>
      <c r="S482" s="16">
        <f t="shared" si="198"/>
        <v>0.7</v>
      </c>
      <c r="T482" s="23">
        <f t="shared" si="199"/>
        <v>25307.807240142363</v>
      </c>
      <c r="U482" s="9">
        <f t="shared" si="200"/>
        <v>2.5288638953471017E-3</v>
      </c>
      <c r="V482" s="9">
        <f t="shared" si="202"/>
        <v>4.6056791223993081E-2</v>
      </c>
      <c r="W482" s="9">
        <f t="shared" si="202"/>
        <v>4.0030221777461281E-2</v>
      </c>
      <c r="X482" s="9">
        <f t="shared" si="202"/>
        <v>4.0177221928498687E-2</v>
      </c>
      <c r="Y482" s="9">
        <f t="shared" si="202"/>
        <v>4.01732568244213E-2</v>
      </c>
      <c r="Z482" s="9">
        <f t="shared" si="202"/>
        <v>4.0173363498380223E-2</v>
      </c>
      <c r="AA482" s="9">
        <f t="shared" si="202"/>
        <v>4.0173360628308528E-2</v>
      </c>
      <c r="AB482" s="9">
        <f t="shared" si="201"/>
        <v>4.0173360628308528E-2</v>
      </c>
    </row>
    <row r="483" spans="1:28">
      <c r="A483" s="26" t="str">
        <f>'Dane sieci'!A483</f>
        <v>RED</v>
      </c>
      <c r="B483" s="26" t="str">
        <f>'Dane sieci'!B483</f>
        <v>OX106</v>
      </c>
      <c r="C483" s="29"/>
      <c r="D483" s="22">
        <f>'Dane sieci'!C483</f>
        <v>65</v>
      </c>
      <c r="E483" s="22" t="str">
        <f>'Dane sieci'!D483</f>
        <v>P</v>
      </c>
      <c r="F483" s="27">
        <f>'Dane sieci'!E483</f>
        <v>20</v>
      </c>
      <c r="G483" s="27">
        <f>'Dane sieci'!J483</f>
        <v>3.5</v>
      </c>
      <c r="H483" s="28">
        <f>H482</f>
        <v>1.486313295016424</v>
      </c>
      <c r="I483" s="28">
        <f t="shared" si="192"/>
        <v>1.3376819655147816</v>
      </c>
      <c r="J483" s="27">
        <f t="shared" si="193"/>
        <v>70.3</v>
      </c>
      <c r="K483" s="19">
        <f t="shared" si="194"/>
        <v>0.1002715962110145</v>
      </c>
      <c r="L483" s="24">
        <f t="shared" si="189"/>
        <v>1.9817794271483866</v>
      </c>
      <c r="M483" s="28">
        <f t="shared" si="195"/>
        <v>3.9635588542967733E-2</v>
      </c>
      <c r="N483" s="28">
        <f t="shared" si="196"/>
        <v>1.6798318718938443E-2</v>
      </c>
      <c r="O483" s="29">
        <f t="shared" si="197"/>
        <v>5.6433907261906176E-2</v>
      </c>
      <c r="P483" s="29">
        <f>P482+O483</f>
        <v>65.83262900075664</v>
      </c>
      <c r="S483" s="16">
        <f t="shared" si="198"/>
        <v>0.15</v>
      </c>
      <c r="T483" s="23">
        <f t="shared" si="199"/>
        <v>25091.808885318955</v>
      </c>
      <c r="U483" s="9">
        <f t="shared" si="200"/>
        <v>2.55063316847778E-3</v>
      </c>
      <c r="V483" s="9">
        <f t="shared" si="202"/>
        <v>3.7197404626348157E-2</v>
      </c>
      <c r="W483" s="9">
        <f t="shared" si="202"/>
        <v>2.8513043320411526E-2</v>
      </c>
      <c r="X483" s="9">
        <f t="shared" si="202"/>
        <v>2.9066679530891065E-2</v>
      </c>
      <c r="Y483" s="9">
        <f t="shared" si="202"/>
        <v>2.9024823505310469E-2</v>
      </c>
      <c r="Z483" s="9">
        <f t="shared" si="202"/>
        <v>2.9027949915617957E-2</v>
      </c>
      <c r="AA483" s="9">
        <f t="shared" si="202"/>
        <v>2.902771617853165E-2</v>
      </c>
      <c r="AB483" s="9">
        <f t="shared" si="201"/>
        <v>2.902771617853165E-2</v>
      </c>
    </row>
    <row r="484" spans="1:28">
      <c r="A484" s="26" t="str">
        <f>'Dane sieci'!A484</f>
        <v>OX1O6</v>
      </c>
      <c r="B484" s="26" t="str">
        <f>'Dane sieci'!B484</f>
        <v>OX105</v>
      </c>
      <c r="C484" s="29"/>
      <c r="D484" s="22">
        <f>'Dane sieci'!C484</f>
        <v>65</v>
      </c>
      <c r="E484" s="22" t="str">
        <f>'Dane sieci'!D484</f>
        <v>P</v>
      </c>
      <c r="F484" s="27">
        <f>'Dane sieci'!E484</f>
        <v>10</v>
      </c>
      <c r="G484" s="27">
        <f>'Dane sieci'!J484</f>
        <v>2</v>
      </c>
      <c r="H484" s="28">
        <f>H483+H481</f>
        <v>4.4695880570349162</v>
      </c>
      <c r="I484" s="28">
        <f t="shared" si="192"/>
        <v>4.0226292513314243</v>
      </c>
      <c r="J484" s="27">
        <f t="shared" si="193"/>
        <v>70.3</v>
      </c>
      <c r="K484" s="19">
        <f t="shared" si="194"/>
        <v>0.30153314942905468</v>
      </c>
      <c r="L484" s="24">
        <f t="shared" si="189"/>
        <v>15.989865189324716</v>
      </c>
      <c r="M484" s="28">
        <f t="shared" si="195"/>
        <v>0.15989865189324715</v>
      </c>
      <c r="N484" s="28">
        <f t="shared" si="196"/>
        <v>8.6804459848876886E-2</v>
      </c>
      <c r="O484" s="29">
        <f t="shared" si="197"/>
        <v>0.24670311174212403</v>
      </c>
      <c r="P484" s="29">
        <f>MAX(P481,P483)+O484</f>
        <v>66.079332112498761</v>
      </c>
      <c r="S484" s="16">
        <f t="shared" si="198"/>
        <v>0.15</v>
      </c>
      <c r="T484" s="23">
        <f t="shared" si="199"/>
        <v>75455.188148596164</v>
      </c>
      <c r="U484" s="9">
        <f t="shared" si="200"/>
        <v>8.4818554655198639E-4</v>
      </c>
      <c r="V484" s="9">
        <f t="shared" ref="V484:AA493" si="203">(1/(-2*LOG(2.51/$T484/U484^0.5+$S484/$J484/3.71)))^2</f>
        <v>3.2696612186863747E-2</v>
      </c>
      <c r="W484" s="9">
        <f t="shared" si="203"/>
        <v>2.568693516486225E-2</v>
      </c>
      <c r="X484" s="9">
        <f t="shared" si="203"/>
        <v>2.590719831732442E-2</v>
      </c>
      <c r="Y484" s="9">
        <f t="shared" si="203"/>
        <v>2.5899012150802689E-2</v>
      </c>
      <c r="Z484" s="9">
        <f t="shared" si="203"/>
        <v>2.5899314618758593E-2</v>
      </c>
      <c r="AA484" s="9">
        <f t="shared" si="203"/>
        <v>2.5899303440549467E-2</v>
      </c>
      <c r="AB484" s="9">
        <f t="shared" si="201"/>
        <v>2.5899303440549467E-2</v>
      </c>
    </row>
    <row r="485" spans="1:28">
      <c r="A485" s="26" t="str">
        <f>'Dane sieci'!A485</f>
        <v>OX105</v>
      </c>
      <c r="B485" s="26" t="str">
        <f>'Dane sieci'!B485</f>
        <v>OX104</v>
      </c>
      <c r="C485" s="29"/>
      <c r="D485" s="22">
        <f>'Dane sieci'!C485</f>
        <v>65</v>
      </c>
      <c r="E485" s="22" t="str">
        <f>'Dane sieci'!D485</f>
        <v>P</v>
      </c>
      <c r="F485" s="27">
        <f>'Dane sieci'!E485</f>
        <v>110</v>
      </c>
      <c r="G485" s="27">
        <f>'Dane sieci'!J485</f>
        <v>8.5</v>
      </c>
      <c r="H485" s="28">
        <f>H484+H479</f>
        <v>6.0184325633764368</v>
      </c>
      <c r="I485" s="28">
        <f t="shared" si="192"/>
        <v>5.4165893070387936</v>
      </c>
      <c r="J485" s="27">
        <f t="shared" si="193"/>
        <v>70.3</v>
      </c>
      <c r="K485" s="19">
        <f t="shared" si="194"/>
        <v>0.40602330736161152</v>
      </c>
      <c r="L485" s="24">
        <f t="shared" si="189"/>
        <v>28.444954132875989</v>
      </c>
      <c r="M485" s="28">
        <f t="shared" si="195"/>
        <v>3.1289449546163586</v>
      </c>
      <c r="N485" s="28">
        <f t="shared" si="196"/>
        <v>0.6689024250652873</v>
      </c>
      <c r="O485" s="29">
        <f t="shared" si="197"/>
        <v>3.7978473796816461</v>
      </c>
      <c r="P485" s="29">
        <f>MAX(P479,P484)+O485</f>
        <v>72.369363926971019</v>
      </c>
      <c r="S485" s="16">
        <f t="shared" si="198"/>
        <v>0.15</v>
      </c>
      <c r="T485" s="23">
        <f t="shared" si="199"/>
        <v>101602.64338330708</v>
      </c>
      <c r="U485" s="9">
        <f t="shared" si="200"/>
        <v>6.299048712596286E-4</v>
      </c>
      <c r="V485" s="9">
        <f t="shared" si="203"/>
        <v>3.1728161128786569E-2</v>
      </c>
      <c r="W485" s="9">
        <f t="shared" si="203"/>
        <v>2.5252721922569363E-2</v>
      </c>
      <c r="X485" s="9">
        <f t="shared" si="203"/>
        <v>2.5415369343714841E-2</v>
      </c>
      <c r="Y485" s="9">
        <f t="shared" si="203"/>
        <v>2.5410568277522649E-2</v>
      </c>
      <c r="Z485" s="9">
        <f t="shared" si="203"/>
        <v>2.5410709363286113E-2</v>
      </c>
      <c r="AA485" s="9">
        <f t="shared" si="203"/>
        <v>2.5410705216745259E-2</v>
      </c>
      <c r="AB485" s="9">
        <f t="shared" si="201"/>
        <v>2.5410705216745259E-2</v>
      </c>
    </row>
    <row r="486" spans="1:28">
      <c r="A486" s="26" t="str">
        <f>'Dane sieci'!A486</f>
        <v>OX104</v>
      </c>
      <c r="B486" s="26" t="str">
        <f>'Dane sieci'!B486</f>
        <v>OX107</v>
      </c>
      <c r="C486" s="29"/>
      <c r="D486" s="22">
        <f>'Dane sieci'!C486</f>
        <v>125</v>
      </c>
      <c r="E486" s="22" t="str">
        <f>'Dane sieci'!D486</f>
        <v>P</v>
      </c>
      <c r="F486" s="27">
        <f>'Dane sieci'!E486</f>
        <v>115</v>
      </c>
      <c r="G486" s="27">
        <f>'Dane sieci'!J486</f>
        <v>4</v>
      </c>
      <c r="H486" s="28">
        <f>H485+H477</f>
        <v>29.317887958709548</v>
      </c>
      <c r="I486" s="28">
        <f t="shared" si="192"/>
        <v>26.386099162838594</v>
      </c>
      <c r="J486" s="27">
        <f t="shared" si="193"/>
        <v>132.5</v>
      </c>
      <c r="K486" s="19">
        <f t="shared" si="194"/>
        <v>0.55677424825949218</v>
      </c>
      <c r="L486" s="24">
        <f t="shared" si="189"/>
        <v>23.719053576044278</v>
      </c>
      <c r="M486" s="28">
        <f t="shared" si="195"/>
        <v>2.7276911612450916</v>
      </c>
      <c r="N486" s="28">
        <f t="shared" si="196"/>
        <v>0.59191614715375296</v>
      </c>
      <c r="O486" s="29">
        <f t="shared" si="197"/>
        <v>3.3196073083988447</v>
      </c>
      <c r="P486" s="29">
        <f>MAX(P477,P485)+O486</f>
        <v>98.384477407517636</v>
      </c>
      <c r="S486" s="16">
        <f t="shared" si="198"/>
        <v>0.15</v>
      </c>
      <c r="T486" s="23">
        <f t="shared" si="199"/>
        <v>262599.40396885114</v>
      </c>
      <c r="U486" s="9">
        <f t="shared" si="200"/>
        <v>2.4371723253260511E-4</v>
      </c>
      <c r="V486" s="9">
        <f t="shared" si="203"/>
        <v>2.7097213918462659E-2</v>
      </c>
      <c r="W486" s="9">
        <f t="shared" si="203"/>
        <v>2.112817973925827E-2</v>
      </c>
      <c r="X486" s="9">
        <f t="shared" si="203"/>
        <v>2.1240439686316011E-2</v>
      </c>
      <c r="Y486" s="9">
        <f t="shared" si="203"/>
        <v>2.1237916487129329E-2</v>
      </c>
      <c r="Z486" s="9">
        <f t="shared" si="203"/>
        <v>2.123797298772662E-2</v>
      </c>
      <c r="AA486" s="9">
        <f t="shared" si="203"/>
        <v>2.1237971722433968E-2</v>
      </c>
      <c r="AB486" s="9">
        <f t="shared" si="201"/>
        <v>2.1237971722433968E-2</v>
      </c>
    </row>
    <row r="487" spans="1:28">
      <c r="A487" s="26" t="str">
        <f>'Dane sieci'!A487</f>
        <v>W041</v>
      </c>
      <c r="B487" s="26" t="str">
        <f>'Dane sieci'!B487</f>
        <v>RED</v>
      </c>
      <c r="C487" s="29">
        <f>VLOOKUP(A487,'Dane węzłów'!$A$3:$E$243,4,FALSE)</f>
        <v>59.666785706045452</v>
      </c>
      <c r="D487" s="22">
        <f>'Dane sieci'!C487</f>
        <v>50</v>
      </c>
      <c r="E487" s="22" t="str">
        <f>'Dane sieci'!D487</f>
        <v>T</v>
      </c>
      <c r="F487" s="27">
        <f>'Dane sieci'!E487</f>
        <v>25</v>
      </c>
      <c r="G487" s="27">
        <f>'Dane sieci'!J487</f>
        <v>5</v>
      </c>
      <c r="H487" s="28">
        <f>VLOOKUP(A487,'Dane węzłów'!$A$3:$E$243,2,FALSE)</f>
        <v>2.6912361390699107</v>
      </c>
      <c r="I487" s="28">
        <f t="shared" si="192"/>
        <v>2.4221125251629196</v>
      </c>
      <c r="J487" s="27">
        <f t="shared" si="193"/>
        <v>51.2</v>
      </c>
      <c r="K487" s="19">
        <f t="shared" si="194"/>
        <v>0.34228675964130695</v>
      </c>
      <c r="L487" s="24">
        <f t="shared" si="189"/>
        <v>46.968217142776403</v>
      </c>
      <c r="M487" s="28">
        <f t="shared" si="195"/>
        <v>1.1742054285694101</v>
      </c>
      <c r="N487" s="28">
        <f t="shared" si="196"/>
        <v>0.27963538116995429</v>
      </c>
      <c r="O487" s="29">
        <f t="shared" si="197"/>
        <v>1.4538408097393645</v>
      </c>
      <c r="P487" s="29">
        <f>C487+O487</f>
        <v>61.120626515784814</v>
      </c>
      <c r="S487" s="16">
        <f t="shared" si="198"/>
        <v>0.7</v>
      </c>
      <c r="T487" s="23">
        <f t="shared" si="199"/>
        <v>62381.925911048762</v>
      </c>
      <c r="U487" s="9">
        <f t="shared" si="200"/>
        <v>1.0259381874688908E-3</v>
      </c>
      <c r="V487" s="9">
        <f t="shared" si="203"/>
        <v>4.7007001299965927E-2</v>
      </c>
      <c r="W487" s="9">
        <f t="shared" si="203"/>
        <v>4.2964574806242821E-2</v>
      </c>
      <c r="X487" s="9">
        <f t="shared" si="203"/>
        <v>4.2998667445670498E-2</v>
      </c>
      <c r="Y487" s="9">
        <f t="shared" si="203"/>
        <v>4.2998360117989388E-2</v>
      </c>
      <c r="Z487" s="9">
        <f t="shared" si="203"/>
        <v>4.2998362886770815E-2</v>
      </c>
      <c r="AA487" s="9">
        <f t="shared" si="203"/>
        <v>4.2998362861826137E-2</v>
      </c>
      <c r="AB487" s="9">
        <f t="shared" si="201"/>
        <v>4.2998362861826137E-2</v>
      </c>
    </row>
    <row r="488" spans="1:28">
      <c r="A488" s="26" t="str">
        <f>'Dane sieci'!A488</f>
        <v>RED</v>
      </c>
      <c r="B488" s="26" t="str">
        <f>'Dane sieci'!B488</f>
        <v>OX107</v>
      </c>
      <c r="C488" s="29"/>
      <c r="D488" s="22">
        <f>'Dane sieci'!C488</f>
        <v>50</v>
      </c>
      <c r="E488" s="22" t="str">
        <f>'Dane sieci'!D488</f>
        <v>P</v>
      </c>
      <c r="F488" s="27">
        <f>'Dane sieci'!E488</f>
        <v>125</v>
      </c>
      <c r="G488" s="27">
        <f>'Dane sieci'!J488</f>
        <v>2</v>
      </c>
      <c r="H488" s="28">
        <f>H487</f>
        <v>2.6912361390699107</v>
      </c>
      <c r="I488" s="28">
        <f t="shared" si="192"/>
        <v>2.4221125251629196</v>
      </c>
      <c r="J488" s="27">
        <f t="shared" si="193"/>
        <v>54.5</v>
      </c>
      <c r="K488" s="19">
        <f t="shared" si="194"/>
        <v>0.30209046484104296</v>
      </c>
      <c r="L488" s="24">
        <f t="shared" si="189"/>
        <v>22.196042388600404</v>
      </c>
      <c r="M488" s="28">
        <f t="shared" si="195"/>
        <v>2.7745052985750505</v>
      </c>
      <c r="N488" s="28">
        <f t="shared" si="196"/>
        <v>8.7125632965405042E-2</v>
      </c>
      <c r="O488" s="29">
        <f t="shared" si="197"/>
        <v>2.8616309315404553</v>
      </c>
      <c r="P488" s="29">
        <f>P487+O488</f>
        <v>63.982257447325267</v>
      </c>
      <c r="S488" s="16">
        <f t="shared" si="198"/>
        <v>0.15</v>
      </c>
      <c r="T488" s="23">
        <f t="shared" si="199"/>
        <v>58604.671681572421</v>
      </c>
      <c r="U488" s="9">
        <f t="shared" si="200"/>
        <v>1.0920631097080964E-3</v>
      </c>
      <c r="V488" s="9">
        <f t="shared" si="203"/>
        <v>3.4527994083669827E-2</v>
      </c>
      <c r="W488" s="9">
        <f t="shared" si="203"/>
        <v>2.7553637038078626E-2</v>
      </c>
      <c r="X488" s="9">
        <f t="shared" si="203"/>
        <v>2.7776790956349162E-2</v>
      </c>
      <c r="Y488" s="9">
        <f t="shared" si="203"/>
        <v>2.7768435547322116E-2</v>
      </c>
      <c r="Z488" s="9">
        <f t="shared" si="203"/>
        <v>2.7768746665484033E-2</v>
      </c>
      <c r="AA488" s="9">
        <f t="shared" si="203"/>
        <v>2.7768735078436701E-2</v>
      </c>
      <c r="AB488" s="9">
        <f t="shared" si="201"/>
        <v>2.7768735078436701E-2</v>
      </c>
    </row>
    <row r="489" spans="1:28">
      <c r="A489" s="26" t="str">
        <f>'Dane sieci'!A489</f>
        <v>OX107</v>
      </c>
      <c r="B489" s="26" t="str">
        <f>'Dane sieci'!B489</f>
        <v>OX108</v>
      </c>
      <c r="C489" s="29"/>
      <c r="D489" s="22">
        <f>'Dane sieci'!C489</f>
        <v>125</v>
      </c>
      <c r="E489" s="22" t="str">
        <f>'Dane sieci'!D489</f>
        <v>P</v>
      </c>
      <c r="F489" s="27">
        <f>'Dane sieci'!E489</f>
        <v>80</v>
      </c>
      <c r="G489" s="27">
        <f>'Dane sieci'!J489</f>
        <v>2</v>
      </c>
      <c r="H489" s="28">
        <f>H488+H486</f>
        <v>32.009124097779456</v>
      </c>
      <c r="I489" s="28">
        <f t="shared" si="192"/>
        <v>28.80821168800151</v>
      </c>
      <c r="J489" s="27">
        <f t="shared" si="193"/>
        <v>132.5</v>
      </c>
      <c r="K489" s="19">
        <f t="shared" si="194"/>
        <v>0.60788335203701327</v>
      </c>
      <c r="L489" s="24">
        <f t="shared" si="189"/>
        <v>28.168710705656984</v>
      </c>
      <c r="M489" s="28">
        <f t="shared" si="195"/>
        <v>2.2534968564525588</v>
      </c>
      <c r="N489" s="28">
        <f t="shared" si="196"/>
        <v>0.35278686787084873</v>
      </c>
      <c r="O489" s="29">
        <f t="shared" si="197"/>
        <v>2.6062837243234074</v>
      </c>
      <c r="P489" s="29">
        <f>MAX(P486,P488)+O489</f>
        <v>100.99076113184104</v>
      </c>
      <c r="S489" s="16">
        <f t="shared" si="198"/>
        <v>0.15</v>
      </c>
      <c r="T489" s="23">
        <f t="shared" si="199"/>
        <v>286704.72175485635</v>
      </c>
      <c r="U489" s="9">
        <f t="shared" si="200"/>
        <v>2.2322618060933953E-4</v>
      </c>
      <c r="V489" s="9">
        <f t="shared" si="203"/>
        <v>2.6873194731787703E-2</v>
      </c>
      <c r="W489" s="9">
        <f t="shared" si="203"/>
        <v>2.105944433633547E-2</v>
      </c>
      <c r="X489" s="9">
        <f t="shared" si="203"/>
        <v>2.116134268966223E-2</v>
      </c>
      <c r="Y489" s="9">
        <f t="shared" si="203"/>
        <v>2.1159214574111913E-2</v>
      </c>
      <c r="Z489" s="9">
        <f t="shared" si="203"/>
        <v>2.1159258867268705E-2</v>
      </c>
      <c r="AA489" s="9">
        <f t="shared" si="203"/>
        <v>2.1159257945315146E-2</v>
      </c>
      <c r="AB489" s="9">
        <f t="shared" si="201"/>
        <v>2.1159257945315146E-2</v>
      </c>
    </row>
    <row r="490" spans="1:28">
      <c r="A490" s="26" t="str">
        <f>'Dane sieci'!A490</f>
        <v>W040</v>
      </c>
      <c r="B490" s="26" t="str">
        <f>'Dane sieci'!B490</f>
        <v>K07/02</v>
      </c>
      <c r="C490" s="29">
        <f>VLOOKUP(A490,'Dane węzłów'!$A$3:$E$243,4,FALSE)</f>
        <v>55.151480088599982</v>
      </c>
      <c r="D490" s="22">
        <f>'Dane sieci'!C490</f>
        <v>80</v>
      </c>
      <c r="E490" s="22" t="str">
        <f>'Dane sieci'!D490</f>
        <v>T</v>
      </c>
      <c r="F490" s="27">
        <f>'Dane sieci'!E490</f>
        <v>130</v>
      </c>
      <c r="G490" s="27">
        <f>'Dane sieci'!J490</f>
        <v>7.4</v>
      </c>
      <c r="H490" s="28">
        <f>VLOOKUP(A490,'Dane węzłów'!$A$3:$E$243,2,FALSE)</f>
        <v>4.8147067453683166</v>
      </c>
      <c r="I490" s="28">
        <f t="shared" si="192"/>
        <v>4.333236070831485</v>
      </c>
      <c r="J490" s="27">
        <f t="shared" si="193"/>
        <v>81.7</v>
      </c>
      <c r="K490" s="19">
        <f t="shared" si="194"/>
        <v>0.24049383239037872</v>
      </c>
      <c r="L490" s="24">
        <f t="shared" si="189"/>
        <v>12.471372994388741</v>
      </c>
      <c r="M490" s="28">
        <f t="shared" si="195"/>
        <v>1.6212784892705363</v>
      </c>
      <c r="N490" s="28">
        <f t="shared" si="196"/>
        <v>0.20430618844380979</v>
      </c>
      <c r="O490" s="29">
        <f t="shared" si="197"/>
        <v>1.8255846777143461</v>
      </c>
      <c r="P490" s="29">
        <f>C490+O490</f>
        <v>56.977064766314328</v>
      </c>
      <c r="S490" s="16">
        <f t="shared" si="198"/>
        <v>0.7</v>
      </c>
      <c r="T490" s="23">
        <f t="shared" si="199"/>
        <v>69939.853321579882</v>
      </c>
      <c r="U490" s="9">
        <f t="shared" si="200"/>
        <v>9.15071979143726E-4</v>
      </c>
      <c r="V490" s="9">
        <f t="shared" si="203"/>
        <v>4.143071708619999E-2</v>
      </c>
      <c r="W490" s="9">
        <f t="shared" si="203"/>
        <v>3.6853260955541353E-2</v>
      </c>
      <c r="X490" s="9">
        <f t="shared" si="203"/>
        <v>3.6905759765390414E-2</v>
      </c>
      <c r="Y490" s="9">
        <f t="shared" si="203"/>
        <v>3.6905103506648121E-2</v>
      </c>
      <c r="Z490" s="9">
        <f t="shared" si="203"/>
        <v>3.6905111701641381E-2</v>
      </c>
      <c r="AA490" s="9">
        <f t="shared" si="203"/>
        <v>3.6905111599305526E-2</v>
      </c>
      <c r="AB490" s="9">
        <f t="shared" si="201"/>
        <v>3.6905111599305526E-2</v>
      </c>
    </row>
    <row r="491" spans="1:28">
      <c r="A491" s="26" t="str">
        <f>'Dane sieci'!A491</f>
        <v>W039</v>
      </c>
      <c r="B491" s="26" t="str">
        <f>'Dane sieci'!B491</f>
        <v>K07/02</v>
      </c>
      <c r="C491" s="29">
        <f>VLOOKUP(A491,'Dane węzłów'!$A$3:$E$243,4,FALSE)</f>
        <v>42.150215999723287</v>
      </c>
      <c r="D491" s="22">
        <f>'Dane sieci'!C491</f>
        <v>40</v>
      </c>
      <c r="E491" s="22" t="str">
        <f>'Dane sieci'!D491</f>
        <v>T</v>
      </c>
      <c r="F491" s="27">
        <f>'Dane sieci'!E491</f>
        <v>20</v>
      </c>
      <c r="G491" s="27">
        <f>'Dane sieci'!J491</f>
        <v>5.5</v>
      </c>
      <c r="H491" s="28">
        <f>VLOOKUP(A491,'Dane węzłów'!$A$3:$E$243,2,FALSE)</f>
        <v>1.2386093008973353</v>
      </c>
      <c r="I491" s="28">
        <f t="shared" si="192"/>
        <v>1.1147483708076018</v>
      </c>
      <c r="J491" s="27">
        <f t="shared" si="193"/>
        <v>38.700000000000003</v>
      </c>
      <c r="K491" s="19">
        <f t="shared" si="194"/>
        <v>0.27573419156396434</v>
      </c>
      <c r="L491" s="24">
        <f t="shared" si="189"/>
        <v>44.869016931611036</v>
      </c>
      <c r="M491" s="28">
        <f t="shared" si="195"/>
        <v>0.89738033863222078</v>
      </c>
      <c r="N491" s="28">
        <f t="shared" si="196"/>
        <v>0.19961163445970864</v>
      </c>
      <c r="O491" s="29">
        <f t="shared" si="197"/>
        <v>1.0969919730919293</v>
      </c>
      <c r="P491" s="29">
        <f>C491+O491</f>
        <v>43.247207972815218</v>
      </c>
      <c r="S491" s="16">
        <f t="shared" si="198"/>
        <v>0.7</v>
      </c>
      <c r="T491" s="23">
        <f t="shared" si="199"/>
        <v>37983.965720260167</v>
      </c>
      <c r="U491" s="9">
        <f t="shared" si="200"/>
        <v>1.684921486906861E-3</v>
      </c>
      <c r="V491" s="9">
        <f t="shared" si="203"/>
        <v>5.2217607920322977E-2</v>
      </c>
      <c r="W491" s="9">
        <f t="shared" si="203"/>
        <v>4.7799345423389393E-2</v>
      </c>
      <c r="X491" s="9">
        <f t="shared" si="203"/>
        <v>4.7845261328200772E-2</v>
      </c>
      <c r="Y491" s="9">
        <f t="shared" si="203"/>
        <v>4.7844751960967762E-2</v>
      </c>
      <c r="Z491" s="9">
        <f t="shared" si="203"/>
        <v>4.7844757607634965E-2</v>
      </c>
      <c r="AA491" s="9">
        <f t="shared" si="203"/>
        <v>4.7844757545037489E-2</v>
      </c>
      <c r="AB491" s="9">
        <f t="shared" si="201"/>
        <v>4.7844757545037489E-2</v>
      </c>
    </row>
    <row r="492" spans="1:28">
      <c r="A492" s="26" t="str">
        <f>'Dane sieci'!A492</f>
        <v>K07/02</v>
      </c>
      <c r="B492" s="26" t="str">
        <f>'Dane sieci'!B492</f>
        <v>OX108</v>
      </c>
      <c r="C492" s="29"/>
      <c r="D492" s="22">
        <f>'Dane sieci'!C492</f>
        <v>40</v>
      </c>
      <c r="E492" s="22" t="str">
        <f>'Dane sieci'!D492</f>
        <v>P</v>
      </c>
      <c r="F492" s="27">
        <f>'Dane sieci'!E492</f>
        <v>80</v>
      </c>
      <c r="G492" s="27">
        <f>'Dane sieci'!J492</f>
        <v>5.5</v>
      </c>
      <c r="H492" s="28">
        <f>H490+H491</f>
        <v>6.0533160462656515</v>
      </c>
      <c r="I492" s="28">
        <f t="shared" si="192"/>
        <v>5.4479844416390861</v>
      </c>
      <c r="J492" s="27">
        <f t="shared" si="193"/>
        <v>43.1</v>
      </c>
      <c r="K492" s="19">
        <f t="shared" si="194"/>
        <v>1.0864682135903923</v>
      </c>
      <c r="L492" s="24">
        <f t="shared" si="189"/>
        <v>366.08674813548868</v>
      </c>
      <c r="M492" s="28">
        <f t="shared" si="195"/>
        <v>29.286939850839094</v>
      </c>
      <c r="N492" s="28">
        <f t="shared" si="196"/>
        <v>3.0991218705593693</v>
      </c>
      <c r="O492" s="29">
        <f t="shared" si="197"/>
        <v>32.386061721398463</v>
      </c>
      <c r="P492" s="29">
        <f>MAX(P490,P491)+O492</f>
        <v>89.36312648771279</v>
      </c>
      <c r="S492" s="16">
        <f t="shared" si="198"/>
        <v>0.15</v>
      </c>
      <c r="T492" s="23">
        <f t="shared" si="199"/>
        <v>166683.65405445811</v>
      </c>
      <c r="U492" s="9">
        <f t="shared" si="200"/>
        <v>3.8396086504733224E-4</v>
      </c>
      <c r="V492" s="9">
        <f t="shared" si="203"/>
        <v>3.2632224261802616E-2</v>
      </c>
      <c r="W492" s="9">
        <f t="shared" si="203"/>
        <v>2.7949178404605757E-2</v>
      </c>
      <c r="X492" s="9">
        <f t="shared" si="203"/>
        <v>2.8002428858465087E-2</v>
      </c>
      <c r="Y492" s="9">
        <f t="shared" si="203"/>
        <v>2.8001750451324234E-2</v>
      </c>
      <c r="Z492" s="9">
        <f t="shared" si="203"/>
        <v>2.8001759082213244E-2</v>
      </c>
      <c r="AA492" s="9">
        <f t="shared" si="203"/>
        <v>2.8001758972406678E-2</v>
      </c>
      <c r="AB492" s="9">
        <f t="shared" si="201"/>
        <v>2.8001758972406678E-2</v>
      </c>
    </row>
    <row r="493" spans="1:28">
      <c r="A493" s="26" t="str">
        <f>'Dane sieci'!A493</f>
        <v>OX108</v>
      </c>
      <c r="B493" s="26" t="str">
        <f>'Dane sieci'!B493</f>
        <v xml:space="preserve">K07 </v>
      </c>
      <c r="C493" s="29"/>
      <c r="D493" s="22">
        <f>'Dane sieci'!C493</f>
        <v>125</v>
      </c>
      <c r="E493" s="22" t="str">
        <f>'Dane sieci'!D493</f>
        <v>P</v>
      </c>
      <c r="F493" s="27">
        <f>'Dane sieci'!E493</f>
        <v>115</v>
      </c>
      <c r="G493" s="27">
        <f>'Dane sieci'!J493</f>
        <v>7.9</v>
      </c>
      <c r="H493" s="28">
        <f>H492+H489</f>
        <v>38.062440144045105</v>
      </c>
      <c r="I493" s="28">
        <f t="shared" si="192"/>
        <v>34.256196129640593</v>
      </c>
      <c r="J493" s="27">
        <f t="shared" si="193"/>
        <v>132.5</v>
      </c>
      <c r="K493" s="19">
        <f t="shared" si="194"/>
        <v>0.72284151327575441</v>
      </c>
      <c r="L493" s="24">
        <f t="shared" si="189"/>
        <v>39.569006913500083</v>
      </c>
      <c r="M493" s="28">
        <f t="shared" si="195"/>
        <v>4.5504357950525094</v>
      </c>
      <c r="N493" s="28">
        <f t="shared" si="196"/>
        <v>1.9704035434275426</v>
      </c>
      <c r="O493" s="29">
        <f t="shared" si="197"/>
        <v>6.5208393384800516</v>
      </c>
      <c r="P493" s="29">
        <f>MAX(P489,P492)+O493</f>
        <v>107.5116004703211</v>
      </c>
      <c r="S493" s="16">
        <f t="shared" si="198"/>
        <v>0.15</v>
      </c>
      <c r="T493" s="23">
        <f t="shared" si="199"/>
        <v>340924.08394162724</v>
      </c>
      <c r="U493" s="9">
        <f t="shared" si="200"/>
        <v>1.8772507726663872E-4</v>
      </c>
      <c r="V493" s="9">
        <f t="shared" si="203"/>
        <v>2.6448991760473078E-2</v>
      </c>
      <c r="W493" s="9">
        <f t="shared" si="203"/>
        <v>2.0938134407994042E-2</v>
      </c>
      <c r="X493" s="9">
        <f t="shared" si="203"/>
        <v>2.1021979094826327E-2</v>
      </c>
      <c r="Y493" s="9">
        <f t="shared" si="203"/>
        <v>2.1020468425007349E-2</v>
      </c>
      <c r="Z493" s="9">
        <f t="shared" si="203"/>
        <v>2.1020495565850107E-2</v>
      </c>
      <c r="AA493" s="9">
        <f t="shared" si="203"/>
        <v>2.1020495078210008E-2</v>
      </c>
      <c r="AB493" s="9">
        <f t="shared" si="201"/>
        <v>2.1020495078210008E-2</v>
      </c>
    </row>
    <row r="494" spans="1:28">
      <c r="A494" s="26" t="str">
        <f>'Dane sieci'!A494</f>
        <v xml:space="preserve">K07 </v>
      </c>
      <c r="B494" s="26" t="str">
        <f>'Dane sieci'!B494</f>
        <v>K06</v>
      </c>
      <c r="C494" s="29"/>
      <c r="D494" s="22">
        <f>'Dane sieci'!C494</f>
        <v>300</v>
      </c>
      <c r="E494" s="22" t="str">
        <f>'Dane sieci'!D494</f>
        <v>T</v>
      </c>
      <c r="F494" s="27">
        <f>'Dane sieci'!E494</f>
        <v>130</v>
      </c>
      <c r="G494" s="27">
        <f>'Dane sieci'!J494</f>
        <v>4</v>
      </c>
      <c r="H494" s="28">
        <f>H493+H461</f>
        <v>129.56930164175446</v>
      </c>
      <c r="I494" s="28">
        <f t="shared" si="192"/>
        <v>116.61237147757902</v>
      </c>
      <c r="J494" s="27">
        <f t="shared" si="193"/>
        <v>308</v>
      </c>
      <c r="K494" s="19">
        <f t="shared" si="194"/>
        <v>0.45538518846101289</v>
      </c>
      <c r="L494" s="24">
        <f t="shared" si="189"/>
        <v>7.8927520477885054</v>
      </c>
      <c r="M494" s="28">
        <f t="shared" si="195"/>
        <v>1.0260577662125057</v>
      </c>
      <c r="N494" s="28">
        <f t="shared" si="196"/>
        <v>0.39596765254194149</v>
      </c>
      <c r="O494" s="29">
        <f t="shared" si="197"/>
        <v>1.4220254187544472</v>
      </c>
      <c r="P494" s="29">
        <f>MAX(P461,P493)+O494</f>
        <v>141.47489670339112</v>
      </c>
      <c r="S494" s="16">
        <f t="shared" si="198"/>
        <v>0.7</v>
      </c>
      <c r="T494" s="23">
        <f t="shared" si="199"/>
        <v>499261.79633403942</v>
      </c>
      <c r="U494" s="9">
        <f t="shared" si="200"/>
        <v>1.2818925956269191E-4</v>
      </c>
      <c r="V494" s="9">
        <f t="shared" ref="V494:AA503" si="204">(1/(-2*LOG(2.51/$T494/U494^0.5+$S494/$J494/3.71)))^2</f>
        <v>2.8226169645211924E-2</v>
      </c>
      <c r="W494" s="9">
        <f t="shared" si="204"/>
        <v>2.4534838535566084E-2</v>
      </c>
      <c r="X494" s="9">
        <f t="shared" si="204"/>
        <v>2.4557386367111671E-2</v>
      </c>
      <c r="Y494" s="9">
        <f t="shared" si="204"/>
        <v>2.4557233534903994E-2</v>
      </c>
      <c r="Z494" s="9">
        <f t="shared" si="204"/>
        <v>2.4557234570119432E-2</v>
      </c>
      <c r="AA494" s="9">
        <f t="shared" si="204"/>
        <v>2.4557234563107325E-2</v>
      </c>
      <c r="AB494" s="9">
        <f t="shared" si="201"/>
        <v>2.4557234563107325E-2</v>
      </c>
    </row>
    <row r="495" spans="1:28">
      <c r="A495" s="26" t="str">
        <f>'Dane sieci'!A495</f>
        <v>W038</v>
      </c>
      <c r="B495" s="26" t="str">
        <f>'Dane sieci'!B495</f>
        <v>K06</v>
      </c>
      <c r="C495" s="29">
        <f>VLOOKUP(A495,'Dane węzłów'!$A$3:$E$243,4,FALSE)</f>
        <v>43.044023982650479</v>
      </c>
      <c r="D495" s="22">
        <f>'Dane sieci'!C495</f>
        <v>50</v>
      </c>
      <c r="E495" s="22" t="str">
        <f>'Dane sieci'!D495</f>
        <v>T</v>
      </c>
      <c r="F495" s="27">
        <f>'Dane sieci'!E495</f>
        <v>45</v>
      </c>
      <c r="G495" s="27">
        <f>'Dane sieci'!J495</f>
        <v>5.5</v>
      </c>
      <c r="H495" s="28">
        <f>VLOOKUP(A495,'Dane węzłów'!$A$3:$E$243,2,FALSE)</f>
        <v>1.0455218533556245</v>
      </c>
      <c r="I495" s="28">
        <f t="shared" si="192"/>
        <v>0.9409696680200621</v>
      </c>
      <c r="J495" s="27">
        <f t="shared" si="193"/>
        <v>51.2</v>
      </c>
      <c r="K495" s="19">
        <f t="shared" si="194"/>
        <v>0.13297543167020248</v>
      </c>
      <c r="L495" s="24">
        <f t="shared" si="189"/>
        <v>7.2820207143262747</v>
      </c>
      <c r="M495" s="28">
        <f t="shared" si="195"/>
        <v>0.32769093214468231</v>
      </c>
      <c r="N495" s="28">
        <f t="shared" si="196"/>
        <v>4.6424520075894933E-2</v>
      </c>
      <c r="O495" s="29">
        <f t="shared" si="197"/>
        <v>0.37411545222057724</v>
      </c>
      <c r="P495" s="29">
        <f>C495+O495</f>
        <v>43.418139434871058</v>
      </c>
      <c r="S495" s="16">
        <f t="shared" si="198"/>
        <v>0.7</v>
      </c>
      <c r="T495" s="23">
        <f t="shared" si="199"/>
        <v>24234.836121423934</v>
      </c>
      <c r="U495" s="9">
        <f t="shared" si="200"/>
        <v>2.6408266051125926E-3</v>
      </c>
      <c r="V495" s="9">
        <f t="shared" si="204"/>
        <v>4.9643474188396951E-2</v>
      </c>
      <c r="W495" s="9">
        <f t="shared" si="204"/>
        <v>4.4062921502907623E-2</v>
      </c>
      <c r="X495" s="9">
        <f t="shared" si="204"/>
        <v>4.4173321631962373E-2</v>
      </c>
      <c r="Y495" s="9">
        <f t="shared" si="204"/>
        <v>4.4170940285691136E-2</v>
      </c>
      <c r="Z495" s="9">
        <f t="shared" si="204"/>
        <v>4.4170991559110438E-2</v>
      </c>
      <c r="AA495" s="9">
        <f t="shared" si="204"/>
        <v>4.4170990455085477E-2</v>
      </c>
      <c r="AB495" s="9">
        <f t="shared" si="201"/>
        <v>4.4170990455085477E-2</v>
      </c>
    </row>
    <row r="496" spans="1:28">
      <c r="A496" s="26" t="str">
        <f>'Dane sieci'!A496</f>
        <v>W027</v>
      </c>
      <c r="B496" s="26" t="str">
        <f>'Dane sieci'!B496</f>
        <v>OX109</v>
      </c>
      <c r="C496" s="29">
        <f>VLOOKUP(A496,'Dane węzłów'!$A$3:$E$243,4,FALSE)</f>
        <v>98.63033265512118</v>
      </c>
      <c r="D496" s="22">
        <f>'Dane sieci'!C496</f>
        <v>32</v>
      </c>
      <c r="E496" s="22" t="str">
        <f>'Dane sieci'!D496</f>
        <v>P</v>
      </c>
      <c r="F496" s="27">
        <f>'Dane sieci'!E496</f>
        <v>80</v>
      </c>
      <c r="G496" s="27">
        <f>'Dane sieci'!J496</f>
        <v>4.5</v>
      </c>
      <c r="H496" s="28">
        <f>VLOOKUP(A496,'Dane węzłów'!$A$3:$E$243,2,FALSE)</f>
        <v>1.4522873830253815</v>
      </c>
      <c r="I496" s="28">
        <f t="shared" si="192"/>
        <v>1.3070586447228434</v>
      </c>
      <c r="J496" s="27">
        <f t="shared" si="193"/>
        <v>37.200000000000003</v>
      </c>
      <c r="K496" s="19">
        <f t="shared" si="194"/>
        <v>0.34990077190696867</v>
      </c>
      <c r="L496" s="24">
        <f t="shared" si="189"/>
        <v>48.183738570897368</v>
      </c>
      <c r="M496" s="28">
        <f t="shared" si="195"/>
        <v>3.8546990856717893</v>
      </c>
      <c r="N496" s="28">
        <f t="shared" si="196"/>
        <v>0.26299302508934175</v>
      </c>
      <c r="O496" s="29">
        <f t="shared" si="197"/>
        <v>4.1176921107611308</v>
      </c>
      <c r="P496" s="29">
        <f>C496+O496</f>
        <v>102.74802476588231</v>
      </c>
      <c r="S496" s="16">
        <f t="shared" si="198"/>
        <v>0.15</v>
      </c>
      <c r="T496" s="23">
        <f t="shared" si="199"/>
        <v>46332.587861918684</v>
      </c>
      <c r="U496" s="9">
        <f t="shared" si="200"/>
        <v>1.3813171884707604E-3</v>
      </c>
      <c r="V496" s="9">
        <f t="shared" si="204"/>
        <v>3.7141991865699546E-2</v>
      </c>
      <c r="W496" s="9">
        <f t="shared" si="204"/>
        <v>3.0480075917502979E-2</v>
      </c>
      <c r="X496" s="9">
        <f t="shared" si="204"/>
        <v>3.0676279374648629E-2</v>
      </c>
      <c r="Y496" s="9">
        <f t="shared" si="204"/>
        <v>3.0669638345869138E-2</v>
      </c>
      <c r="Z496" s="9">
        <f t="shared" si="204"/>
        <v>3.06698621284891E-2</v>
      </c>
      <c r="AA496" s="9">
        <f t="shared" si="204"/>
        <v>3.066985458655461E-2</v>
      </c>
      <c r="AB496" s="9">
        <f t="shared" si="201"/>
        <v>3.066985458655461E-2</v>
      </c>
    </row>
    <row r="497" spans="1:28">
      <c r="A497" s="26" t="str">
        <f>'Dane sieci'!A497</f>
        <v>W025</v>
      </c>
      <c r="B497" s="26" t="str">
        <f>'Dane sieci'!B497</f>
        <v>OX109</v>
      </c>
      <c r="C497" s="29">
        <f>VLOOKUP(A497,'Dane węzłów'!$A$3:$E$243,4,FALSE)</f>
        <v>60.084547566497179</v>
      </c>
      <c r="D497" s="22">
        <f>'Dane sieci'!C497</f>
        <v>65</v>
      </c>
      <c r="E497" s="22" t="str">
        <f>'Dane sieci'!D497</f>
        <v>T</v>
      </c>
      <c r="F497" s="27">
        <f>'Dane sieci'!E497</f>
        <v>50</v>
      </c>
      <c r="G497" s="27">
        <f>'Dane sieci'!J497</f>
        <v>5</v>
      </c>
      <c r="H497" s="28">
        <f>VLOOKUP(A497,'Dane węzłów'!$A$3:$E$243,2,FALSE)</f>
        <v>3.4104254665802314</v>
      </c>
      <c r="I497" s="28">
        <f t="shared" si="192"/>
        <v>3.0693829199222082</v>
      </c>
      <c r="J497" s="27">
        <f t="shared" si="193"/>
        <v>69.7</v>
      </c>
      <c r="K497" s="19">
        <f t="shared" si="194"/>
        <v>0.23405677806611899</v>
      </c>
      <c r="L497" s="24">
        <f t="shared" si="189"/>
        <v>14.61083577067385</v>
      </c>
      <c r="M497" s="28">
        <f t="shared" si="195"/>
        <v>0.73054178853369256</v>
      </c>
      <c r="N497" s="28">
        <f t="shared" si="196"/>
        <v>0.13075381371050032</v>
      </c>
      <c r="O497" s="29">
        <f t="shared" si="197"/>
        <v>0.86129560224419288</v>
      </c>
      <c r="P497" s="29">
        <f>C497+O497</f>
        <v>60.945843168741369</v>
      </c>
      <c r="S497" s="16">
        <f t="shared" si="198"/>
        <v>0.7</v>
      </c>
      <c r="T497" s="23">
        <f t="shared" si="199"/>
        <v>58070.119270601906</v>
      </c>
      <c r="U497" s="9">
        <f t="shared" si="200"/>
        <v>1.1021158696396911E-3</v>
      </c>
      <c r="V497" s="9">
        <f t="shared" si="204"/>
        <v>4.3512830923488482E-2</v>
      </c>
      <c r="W497" s="9">
        <f t="shared" si="204"/>
        <v>3.88884778364985E-2</v>
      </c>
      <c r="X497" s="9">
        <f t="shared" si="204"/>
        <v>3.894316191316935E-2</v>
      </c>
      <c r="Y497" s="9">
        <f t="shared" si="204"/>
        <v>3.8942459561216683E-2</v>
      </c>
      <c r="Z497" s="9">
        <f t="shared" si="204"/>
        <v>3.894246857282662E-2</v>
      </c>
      <c r="AA497" s="9">
        <f t="shared" si="204"/>
        <v>3.8942468457200563E-2</v>
      </c>
      <c r="AB497" s="9">
        <f t="shared" si="201"/>
        <v>3.8942468457200563E-2</v>
      </c>
    </row>
    <row r="498" spans="1:28">
      <c r="A498" s="26" t="str">
        <f>'Dane sieci'!A498</f>
        <v>OX109</v>
      </c>
      <c r="B498" s="26" t="str">
        <f>'Dane sieci'!B498</f>
        <v>K06/02</v>
      </c>
      <c r="C498" s="29"/>
      <c r="D498" s="22">
        <f>'Dane sieci'!C498</f>
        <v>65</v>
      </c>
      <c r="E498" s="22" t="str">
        <f>'Dane sieci'!D498</f>
        <v>T</v>
      </c>
      <c r="F498" s="27">
        <f>'Dane sieci'!E498</f>
        <v>65</v>
      </c>
      <c r="G498" s="27">
        <f>'Dane sieci'!J498</f>
        <v>2</v>
      </c>
      <c r="H498" s="28">
        <f>H496+H497</f>
        <v>4.8627128496056127</v>
      </c>
      <c r="I498" s="28">
        <f t="shared" si="192"/>
        <v>4.3764415646450514</v>
      </c>
      <c r="J498" s="27">
        <f t="shared" si="193"/>
        <v>69.7</v>
      </c>
      <c r="K498" s="19">
        <f t="shared" si="194"/>
        <v>0.33372695383390827</v>
      </c>
      <c r="L498" s="24">
        <f t="shared" si="189"/>
        <v>29.477188196448278</v>
      </c>
      <c r="M498" s="28">
        <f t="shared" si="195"/>
        <v>1.916017232769138</v>
      </c>
      <c r="N498" s="28">
        <f t="shared" si="196"/>
        <v>0.10632967343643732</v>
      </c>
      <c r="O498" s="29">
        <f t="shared" si="197"/>
        <v>2.0223469062055752</v>
      </c>
      <c r="P498" s="29">
        <f>MAX(P496,P497)+O498</f>
        <v>104.77037167208788</v>
      </c>
      <c r="S498" s="16">
        <f t="shared" si="198"/>
        <v>0.7</v>
      </c>
      <c r="T498" s="23">
        <f t="shared" si="199"/>
        <v>82798.559277250039</v>
      </c>
      <c r="U498" s="9">
        <f t="shared" si="200"/>
        <v>7.7296030943843749E-4</v>
      </c>
      <c r="V498" s="9">
        <f t="shared" si="204"/>
        <v>4.267016638494648E-2</v>
      </c>
      <c r="W498" s="9">
        <f t="shared" si="204"/>
        <v>3.8610692289070769E-2</v>
      </c>
      <c r="X498" s="9">
        <f t="shared" si="204"/>
        <v>3.8645408990200122E-2</v>
      </c>
      <c r="Y498" s="9">
        <f t="shared" si="204"/>
        <v>3.8645089294807346E-2</v>
      </c>
      <c r="Z498" s="9">
        <f t="shared" si="204"/>
        <v>3.8645092236835418E-2</v>
      </c>
      <c r="AA498" s="9">
        <f t="shared" si="204"/>
        <v>3.8645092209760951E-2</v>
      </c>
      <c r="AB498" s="9">
        <f t="shared" si="201"/>
        <v>3.8645092209760951E-2</v>
      </c>
    </row>
    <row r="499" spans="1:28">
      <c r="A499" s="26" t="str">
        <f>'Dane sieci'!A499</f>
        <v>W024</v>
      </c>
      <c r="B499" s="26" t="str">
        <f>'Dane sieci'!B499</f>
        <v>K06/02</v>
      </c>
      <c r="C499" s="29">
        <f>VLOOKUP(A499,'Dane węzłów'!$A$3:$E$243,4,FALSE)</f>
        <v>54.807639751753584</v>
      </c>
      <c r="D499" s="22">
        <f>'Dane sieci'!C499</f>
        <v>65</v>
      </c>
      <c r="E499" s="22" t="str">
        <f>'Dane sieci'!D499</f>
        <v>T</v>
      </c>
      <c r="F499" s="27">
        <f>'Dane sieci'!E499</f>
        <v>80</v>
      </c>
      <c r="G499" s="27">
        <f>'Dane sieci'!J499</f>
        <v>5</v>
      </c>
      <c r="H499" s="28">
        <f>VLOOKUP(A499,'Dane węzłów'!$A$3:$E$243,2,FALSE)</f>
        <v>3.4104254665802314</v>
      </c>
      <c r="I499" s="28">
        <f t="shared" si="192"/>
        <v>3.0693829199222082</v>
      </c>
      <c r="J499" s="27">
        <f t="shared" si="193"/>
        <v>69.7</v>
      </c>
      <c r="K499" s="19">
        <f t="shared" si="194"/>
        <v>0.23405677806611899</v>
      </c>
      <c r="L499" s="24">
        <f t="shared" si="189"/>
        <v>14.61083577067385</v>
      </c>
      <c r="M499" s="28">
        <f t="shared" si="195"/>
        <v>1.168866861653908</v>
      </c>
      <c r="N499" s="28">
        <f t="shared" si="196"/>
        <v>0.13075381371050032</v>
      </c>
      <c r="O499" s="29">
        <f t="shared" si="197"/>
        <v>1.2996206753644084</v>
      </c>
      <c r="P499" s="29">
        <f>C499+O499</f>
        <v>56.107260427117993</v>
      </c>
      <c r="S499" s="16">
        <f t="shared" si="198"/>
        <v>0.7</v>
      </c>
      <c r="T499" s="23">
        <f t="shared" si="199"/>
        <v>58070.119270601906</v>
      </c>
      <c r="U499" s="9">
        <f t="shared" si="200"/>
        <v>1.1021158696396911E-3</v>
      </c>
      <c r="V499" s="9">
        <f t="shared" si="204"/>
        <v>4.3512830923488482E-2</v>
      </c>
      <c r="W499" s="9">
        <f t="shared" si="204"/>
        <v>3.88884778364985E-2</v>
      </c>
      <c r="X499" s="9">
        <f t="shared" si="204"/>
        <v>3.894316191316935E-2</v>
      </c>
      <c r="Y499" s="9">
        <f t="shared" si="204"/>
        <v>3.8942459561216683E-2</v>
      </c>
      <c r="Z499" s="9">
        <f t="shared" si="204"/>
        <v>3.894246857282662E-2</v>
      </c>
      <c r="AA499" s="9">
        <f t="shared" si="204"/>
        <v>3.8942468457200563E-2</v>
      </c>
      <c r="AB499" s="9">
        <f t="shared" si="201"/>
        <v>3.8942468457200563E-2</v>
      </c>
    </row>
    <row r="500" spans="1:28">
      <c r="A500" s="26" t="str">
        <f>'Dane sieci'!A500</f>
        <v>K06/02</v>
      </c>
      <c r="B500" s="26" t="str">
        <f>'Dane sieci'!B500</f>
        <v>OX110</v>
      </c>
      <c r="C500" s="29"/>
      <c r="D500" s="22">
        <f>'Dane sieci'!C500</f>
        <v>100</v>
      </c>
      <c r="E500" s="22" t="str">
        <f>'Dane sieci'!D500</f>
        <v>T</v>
      </c>
      <c r="F500" s="27">
        <f>'Dane sieci'!E500</f>
        <v>90</v>
      </c>
      <c r="G500" s="27">
        <f>'Dane sieci'!J500</f>
        <v>3</v>
      </c>
      <c r="H500" s="28">
        <f>H498+H499</f>
        <v>8.2731383161858432</v>
      </c>
      <c r="I500" s="28">
        <f t="shared" si="192"/>
        <v>7.4458244845672592</v>
      </c>
      <c r="J500" s="27">
        <f t="shared" si="193"/>
        <v>100</v>
      </c>
      <c r="K500" s="19">
        <f t="shared" si="194"/>
        <v>0.27583444701062032</v>
      </c>
      <c r="L500" s="24">
        <f t="shared" si="189"/>
        <v>12.513741707394534</v>
      </c>
      <c r="M500" s="28">
        <f t="shared" si="195"/>
        <v>1.126236753665508</v>
      </c>
      <c r="N500" s="28">
        <f t="shared" si="196"/>
        <v>0.10895826340884356</v>
      </c>
      <c r="O500" s="29">
        <f t="shared" si="197"/>
        <v>1.2351950170743515</v>
      </c>
      <c r="P500" s="29">
        <f>MAX(P498,P499)+O500</f>
        <v>106.00556668916222</v>
      </c>
      <c r="S500" s="16">
        <f t="shared" si="198"/>
        <v>0.7</v>
      </c>
      <c r="T500" s="23">
        <f t="shared" si="199"/>
        <v>98185.468947852787</v>
      </c>
      <c r="U500" s="9">
        <f t="shared" si="200"/>
        <v>6.5182761447104762E-4</v>
      </c>
      <c r="V500" s="9">
        <f t="shared" si="204"/>
        <v>3.8768686473094283E-2</v>
      </c>
      <c r="W500" s="9">
        <f t="shared" si="204"/>
        <v>3.4411350215512927E-2</v>
      </c>
      <c r="X500" s="9">
        <f t="shared" si="204"/>
        <v>3.4455159510129792E-2</v>
      </c>
      <c r="Y500" s="9">
        <f t="shared" si="204"/>
        <v>3.4454678574555475E-2</v>
      </c>
      <c r="Z500" s="9">
        <f t="shared" si="204"/>
        <v>3.4454683849313002E-2</v>
      </c>
      <c r="AA500" s="9">
        <f t="shared" si="204"/>
        <v>3.4454683791460453E-2</v>
      </c>
      <c r="AB500" s="9">
        <f t="shared" si="201"/>
        <v>3.4454683791460453E-2</v>
      </c>
    </row>
    <row r="501" spans="1:28">
      <c r="A501" s="26" t="str">
        <f>'Dane sieci'!A501</f>
        <v>W023</v>
      </c>
      <c r="B501" s="26" t="str">
        <f>'Dane sieci'!B501</f>
        <v>OX110</v>
      </c>
      <c r="C501" s="29">
        <f>VLOOKUP(A501,'Dane węzłów'!$A$3:$E$243,4,FALSE)</f>
        <v>56.69736210828458</v>
      </c>
      <c r="D501" s="22">
        <f>'Dane sieci'!C501</f>
        <v>65</v>
      </c>
      <c r="E501" s="22" t="str">
        <f>'Dane sieci'!D501</f>
        <v>T</v>
      </c>
      <c r="F501" s="27">
        <f>'Dane sieci'!E501</f>
        <v>25</v>
      </c>
      <c r="G501" s="27">
        <f>'Dane sieci'!J501</f>
        <v>5.5</v>
      </c>
      <c r="H501" s="28">
        <f>VLOOKUP(A501,'Dane węzłów'!$A$3:$E$243,2,FALSE)</f>
        <v>3.7346944624518064</v>
      </c>
      <c r="I501" s="28">
        <f t="shared" si="192"/>
        <v>3.3612250162066259</v>
      </c>
      <c r="J501" s="27">
        <f t="shared" si="193"/>
        <v>69.7</v>
      </c>
      <c r="K501" s="19">
        <f t="shared" si="194"/>
        <v>0.25631129063183172</v>
      </c>
      <c r="L501" s="24">
        <f t="shared" si="189"/>
        <v>17.482725019939963</v>
      </c>
      <c r="M501" s="28">
        <f t="shared" si="195"/>
        <v>0.43706812549849905</v>
      </c>
      <c r="N501" s="28">
        <f t="shared" si="196"/>
        <v>0.17248053084382617</v>
      </c>
      <c r="O501" s="29">
        <f t="shared" si="197"/>
        <v>0.60954865634232525</v>
      </c>
      <c r="P501" s="29">
        <f>C501+O501</f>
        <v>57.306910764626906</v>
      </c>
      <c r="S501" s="16">
        <f t="shared" si="198"/>
        <v>0.7</v>
      </c>
      <c r="T501" s="23">
        <f t="shared" si="199"/>
        <v>63591.523989908841</v>
      </c>
      <c r="U501" s="9">
        <f t="shared" si="200"/>
        <v>1.0064234348300251E-3</v>
      </c>
      <c r="V501" s="9">
        <f t="shared" si="204"/>
        <v>4.3284718406587111E-2</v>
      </c>
      <c r="W501" s="9">
        <f t="shared" si="204"/>
        <v>3.8808391113703357E-2</v>
      </c>
      <c r="X501" s="9">
        <f t="shared" si="204"/>
        <v>3.8857143460092662E-2</v>
      </c>
      <c r="Y501" s="9">
        <f t="shared" si="204"/>
        <v>3.8856568025390087E-2</v>
      </c>
      <c r="Z501" s="9">
        <f t="shared" si="204"/>
        <v>3.8856574811126886E-2</v>
      </c>
      <c r="AA501" s="9">
        <f t="shared" si="204"/>
        <v>3.8856574731106118E-2</v>
      </c>
      <c r="AB501" s="9">
        <f t="shared" si="201"/>
        <v>3.8856574731106118E-2</v>
      </c>
    </row>
    <row r="502" spans="1:28">
      <c r="A502" s="26" t="str">
        <f>'Dane sieci'!A502</f>
        <v>OX110</v>
      </c>
      <c r="B502" s="26" t="str">
        <f>'Dane sieci'!B502</f>
        <v>K06/01</v>
      </c>
      <c r="C502" s="29"/>
      <c r="D502" s="22">
        <f>'Dane sieci'!C502</f>
        <v>100</v>
      </c>
      <c r="E502" s="22" t="str">
        <f>'Dane sieci'!D502</f>
        <v>T</v>
      </c>
      <c r="F502" s="27">
        <f>'Dane sieci'!E502</f>
        <v>70</v>
      </c>
      <c r="G502" s="27">
        <f>'Dane sieci'!J502</f>
        <v>2</v>
      </c>
      <c r="H502" s="28">
        <f>H500+H501</f>
        <v>12.007832778637649</v>
      </c>
      <c r="I502" s="28">
        <f t="shared" si="192"/>
        <v>10.807049500773884</v>
      </c>
      <c r="J502" s="27">
        <f t="shared" si="193"/>
        <v>100</v>
      </c>
      <c r="K502" s="19">
        <f t="shared" si="194"/>
        <v>0.40035277880117981</v>
      </c>
      <c r="L502" s="24">
        <f t="shared" si="189"/>
        <v>26.182381355643081</v>
      </c>
      <c r="M502" s="28">
        <f t="shared" si="195"/>
        <v>1.8327666948950156</v>
      </c>
      <c r="N502" s="28">
        <f t="shared" si="196"/>
        <v>0.15302331493595309</v>
      </c>
      <c r="O502" s="29">
        <f t="shared" si="197"/>
        <v>1.9857900098309686</v>
      </c>
      <c r="P502" s="29">
        <f>MAX(P500,P501)+O502</f>
        <v>107.99135669899319</v>
      </c>
      <c r="S502" s="16">
        <f t="shared" si="198"/>
        <v>0.7</v>
      </c>
      <c r="T502" s="23">
        <f t="shared" si="199"/>
        <v>142508.76116881924</v>
      </c>
      <c r="U502" s="9">
        <f t="shared" si="200"/>
        <v>4.4909519579771023E-4</v>
      </c>
      <c r="V502" s="9">
        <f t="shared" si="204"/>
        <v>3.7975747542309091E-2</v>
      </c>
      <c r="W502" s="9">
        <f t="shared" si="204"/>
        <v>3.4193302058828964E-2</v>
      </c>
      <c r="X502" s="9">
        <f t="shared" si="204"/>
        <v>3.4220327588406228E-2</v>
      </c>
      <c r="Y502" s="9">
        <f t="shared" si="204"/>
        <v>3.4220118866827277E-2</v>
      </c>
      <c r="Z502" s="9">
        <f t="shared" si="204"/>
        <v>3.422012047787077E-2</v>
      </c>
      <c r="AA502" s="9">
        <f t="shared" si="204"/>
        <v>3.4220120465435669E-2</v>
      </c>
      <c r="AB502" s="9">
        <f t="shared" si="201"/>
        <v>3.4220120465435669E-2</v>
      </c>
    </row>
    <row r="503" spans="1:28">
      <c r="A503" s="26" t="str">
        <f>'Dane sieci'!A503</f>
        <v>K06/01</v>
      </c>
      <c r="B503" s="26" t="str">
        <f>'Dane sieci'!B503</f>
        <v>0X111</v>
      </c>
      <c r="C503" s="29"/>
      <c r="D503" s="22">
        <f>'Dane sieci'!C503</f>
        <v>150</v>
      </c>
      <c r="E503" s="22" t="str">
        <f>'Dane sieci'!D503</f>
        <v>P</v>
      </c>
      <c r="F503" s="27">
        <f>'Dane sieci'!E503</f>
        <v>110</v>
      </c>
      <c r="G503" s="27">
        <f>'Dane sieci'!J503</f>
        <v>7</v>
      </c>
      <c r="H503" s="28">
        <f>H502</f>
        <v>12.007832778637649</v>
      </c>
      <c r="I503" s="28">
        <f t="shared" si="192"/>
        <v>10.807049500773884</v>
      </c>
      <c r="J503" s="27">
        <f t="shared" si="193"/>
        <v>160.30000000000001</v>
      </c>
      <c r="K503" s="19">
        <f t="shared" si="194"/>
        <v>0.15580299524214766</v>
      </c>
      <c r="L503" s="24">
        <f t="shared" si="189"/>
        <v>1.6056054499506753</v>
      </c>
      <c r="M503" s="28">
        <f t="shared" si="195"/>
        <v>0.17661659949457428</v>
      </c>
      <c r="N503" s="28">
        <f t="shared" si="196"/>
        <v>8.111320479149807E-2</v>
      </c>
      <c r="O503" s="29">
        <f t="shared" si="197"/>
        <v>0.25772980428607234</v>
      </c>
      <c r="P503" s="29">
        <f>P502+O503</f>
        <v>108.24908650327926</v>
      </c>
      <c r="S503" s="16">
        <f t="shared" si="198"/>
        <v>0.15</v>
      </c>
      <c r="T503" s="23">
        <f t="shared" si="199"/>
        <v>88901.285819600278</v>
      </c>
      <c r="U503" s="9">
        <f t="shared" si="200"/>
        <v>7.1989959886372941E-4</v>
      </c>
      <c r="V503" s="9">
        <f t="shared" si="204"/>
        <v>3.0045673658871817E-2</v>
      </c>
      <c r="W503" s="9">
        <f t="shared" si="204"/>
        <v>2.1859156580691323E-2</v>
      </c>
      <c r="X503" s="9">
        <f t="shared" si="204"/>
        <v>2.223133362954435E-2</v>
      </c>
      <c r="Y503" s="9">
        <f t="shared" si="204"/>
        <v>2.2210454085851788E-2</v>
      </c>
      <c r="Z503" s="9">
        <f t="shared" si="204"/>
        <v>2.2211612752707905E-2</v>
      </c>
      <c r="AA503" s="9">
        <f t="shared" si="204"/>
        <v>2.2211548415831967E-2</v>
      </c>
      <c r="AB503" s="9">
        <f t="shared" si="201"/>
        <v>2.2211548415831967E-2</v>
      </c>
    </row>
    <row r="504" spans="1:28">
      <c r="A504" s="26" t="str">
        <f>'Dane sieci'!A504</f>
        <v>W026</v>
      </c>
      <c r="B504" s="26" t="str">
        <f>'Dane sieci'!B504</f>
        <v>OX111</v>
      </c>
      <c r="C504" s="29">
        <f>VLOOKUP(A504,'Dane węzłów'!$A$3:$E$243,4,FALSE)</f>
        <v>59.954054383135933</v>
      </c>
      <c r="D504" s="22">
        <f>'Dane sieci'!C504</f>
        <v>50</v>
      </c>
      <c r="E504" s="22" t="str">
        <f>'Dane sieci'!D504</f>
        <v>P</v>
      </c>
      <c r="F504" s="27">
        <f>'Dane sieci'!E504</f>
        <v>40</v>
      </c>
      <c r="G504" s="27">
        <f>'Dane sieci'!J504</f>
        <v>6</v>
      </c>
      <c r="H504" s="28">
        <f>VLOOKUP(A504,'Dane węzłów'!$A$3:$E$243,2,FALSE)</f>
        <v>2.7621822648333278</v>
      </c>
      <c r="I504" s="28">
        <f t="shared" si="192"/>
        <v>2.4859640383499952</v>
      </c>
      <c r="J504" s="27">
        <f t="shared" si="193"/>
        <v>54.5</v>
      </c>
      <c r="K504" s="19">
        <f t="shared" si="194"/>
        <v>0.31005414658542851</v>
      </c>
      <c r="L504" s="24">
        <f t="shared" si="189"/>
        <v>23.338487877194748</v>
      </c>
      <c r="M504" s="28">
        <f t="shared" si="195"/>
        <v>0.93353951508778998</v>
      </c>
      <c r="N504" s="28">
        <f t="shared" si="196"/>
        <v>0.27533933159452118</v>
      </c>
      <c r="O504" s="29">
        <f t="shared" si="197"/>
        <v>1.2088788466823113</v>
      </c>
      <c r="P504" s="29">
        <f>C504+O504</f>
        <v>61.162933229818243</v>
      </c>
      <c r="S504" s="16">
        <f t="shared" si="198"/>
        <v>0.15</v>
      </c>
      <c r="T504" s="23">
        <f t="shared" si="199"/>
        <v>60149.602781108537</v>
      </c>
      <c r="U504" s="9">
        <f t="shared" si="200"/>
        <v>1.0640136765807666E-3</v>
      </c>
      <c r="V504" s="9">
        <f t="shared" ref="V504:AA513" si="205">(1/(-2*LOG(2.51/$T504/U504^0.5+$S504/$J504/3.71)))^2</f>
        <v>3.4436177048984981E-2</v>
      </c>
      <c r="W504" s="9">
        <f t="shared" si="205"/>
        <v>2.7507631072129543E-2</v>
      </c>
      <c r="X504" s="9">
        <f t="shared" si="205"/>
        <v>2.7725084378679123E-2</v>
      </c>
      <c r="Y504" s="9">
        <f t="shared" si="205"/>
        <v>2.7717101544925866E-2</v>
      </c>
      <c r="Z504" s="9">
        <f t="shared" si="205"/>
        <v>2.7717393016344485E-2</v>
      </c>
      <c r="AA504" s="9">
        <f t="shared" si="205"/>
        <v>2.7717382371950743E-2</v>
      </c>
      <c r="AB504" s="9">
        <f t="shared" si="201"/>
        <v>2.7717382371950743E-2</v>
      </c>
    </row>
    <row r="505" spans="1:28">
      <c r="A505" s="26" t="str">
        <f>'Dane sieci'!A505</f>
        <v>OX111</v>
      </c>
      <c r="B505" s="26" t="str">
        <f>'Dane sieci'!B505</f>
        <v>OX112</v>
      </c>
      <c r="C505" s="29"/>
      <c r="D505" s="22">
        <f>'Dane sieci'!C505</f>
        <v>150</v>
      </c>
      <c r="E505" s="22" t="str">
        <f>'Dane sieci'!D505</f>
        <v>P</v>
      </c>
      <c r="F505" s="27">
        <f>'Dane sieci'!E505</f>
        <v>50</v>
      </c>
      <c r="G505" s="27">
        <f>'Dane sieci'!J505</f>
        <v>2</v>
      </c>
      <c r="H505" s="28">
        <f>H503+H504</f>
        <v>14.770015043470977</v>
      </c>
      <c r="I505" s="28">
        <f t="shared" si="192"/>
        <v>13.29301353912388</v>
      </c>
      <c r="J505" s="27">
        <f t="shared" si="193"/>
        <v>160.30000000000001</v>
      </c>
      <c r="K505" s="19">
        <f t="shared" si="194"/>
        <v>0.19164262410768201</v>
      </c>
      <c r="L505" s="24">
        <f t="shared" si="189"/>
        <v>2.379878432129964</v>
      </c>
      <c r="M505" s="28">
        <f t="shared" si="195"/>
        <v>0.1189939216064982</v>
      </c>
      <c r="N505" s="28">
        <f t="shared" si="196"/>
        <v>3.5063569790717411E-2</v>
      </c>
      <c r="O505" s="29">
        <f t="shared" si="197"/>
        <v>0.15405749139721561</v>
      </c>
      <c r="P505" s="29">
        <f>MAX(P503,P504)+O505</f>
        <v>108.40314399467647</v>
      </c>
      <c r="S505" s="16">
        <f t="shared" si="198"/>
        <v>0.15</v>
      </c>
      <c r="T505" s="23">
        <f t="shared" si="199"/>
        <v>109351.40030226039</v>
      </c>
      <c r="U505" s="9">
        <f t="shared" si="200"/>
        <v>5.8526913988386363E-4</v>
      </c>
      <c r="V505" s="9">
        <f t="shared" si="205"/>
        <v>2.9311636502284747E-2</v>
      </c>
      <c r="W505" s="9">
        <f t="shared" si="205"/>
        <v>2.146080087016496E-2</v>
      </c>
      <c r="X505" s="9">
        <f t="shared" si="205"/>
        <v>2.177494122579066E-2</v>
      </c>
      <c r="Y505" s="9">
        <f t="shared" si="205"/>
        <v>2.1759443629901613E-2</v>
      </c>
      <c r="Z505" s="9">
        <f t="shared" si="205"/>
        <v>2.1760200915474068E-2</v>
      </c>
      <c r="AA505" s="9">
        <f t="shared" si="205"/>
        <v>2.1760163893604956E-2</v>
      </c>
      <c r="AB505" s="9">
        <f t="shared" si="201"/>
        <v>2.1760163893604956E-2</v>
      </c>
    </row>
    <row r="506" spans="1:28">
      <c r="A506" s="26" t="str">
        <f>'Dane sieci'!A506</f>
        <v>W020</v>
      </c>
      <c r="B506" s="26" t="str">
        <f>'Dane sieci'!B506</f>
        <v>RED</v>
      </c>
      <c r="C506" s="29">
        <f>VLOOKUP(A506,'Dane węzłów'!$A$3:$E$243,4,FALSE)</f>
        <v>54.456491192848652</v>
      </c>
      <c r="D506" s="22">
        <f>'Dane sieci'!C506</f>
        <v>50</v>
      </c>
      <c r="E506" s="22" t="str">
        <f>'Dane sieci'!D506</f>
        <v>T</v>
      </c>
      <c r="F506" s="27">
        <f>'Dane sieci'!E506</f>
        <v>20</v>
      </c>
      <c r="G506" s="27">
        <f>'Dane sieci'!J506</f>
        <v>4</v>
      </c>
      <c r="H506" s="28">
        <f>VLOOKUP(A506,'Dane węzłów'!$A$3:$E$243,2,FALSE)</f>
        <v>2.4551093520761542</v>
      </c>
      <c r="I506" s="28">
        <f t="shared" si="192"/>
        <v>2.209598416868539</v>
      </c>
      <c r="J506" s="27">
        <f t="shared" si="193"/>
        <v>51.2</v>
      </c>
      <c r="K506" s="19">
        <f t="shared" si="194"/>
        <v>0.31225480829699331</v>
      </c>
      <c r="L506" s="24">
        <f t="shared" si="189"/>
        <v>39.154886940576326</v>
      </c>
      <c r="M506" s="28">
        <f t="shared" si="195"/>
        <v>0.78309773881152644</v>
      </c>
      <c r="N506" s="28">
        <f t="shared" si="196"/>
        <v>0.18617449148478524</v>
      </c>
      <c r="O506" s="29">
        <f t="shared" si="197"/>
        <v>0.96927223029631171</v>
      </c>
      <c r="P506" s="29">
        <f>C506+O506</f>
        <v>55.425763423144964</v>
      </c>
      <c r="S506" s="16">
        <f t="shared" si="198"/>
        <v>0.7</v>
      </c>
      <c r="T506" s="23">
        <f t="shared" si="199"/>
        <v>56908.588392272271</v>
      </c>
      <c r="U506" s="9">
        <f t="shared" si="200"/>
        <v>1.124610569477606E-3</v>
      </c>
      <c r="V506" s="9">
        <f t="shared" si="205"/>
        <v>4.7217930221429949E-2</v>
      </c>
      <c r="W506" s="9">
        <f t="shared" si="205"/>
        <v>4.3034023904143355E-2</v>
      </c>
      <c r="X506" s="9">
        <f t="shared" si="205"/>
        <v>4.3072444827689238E-2</v>
      </c>
      <c r="Y506" s="9">
        <f t="shared" si="205"/>
        <v>4.3072066945330952E-2</v>
      </c>
      <c r="Z506" s="9">
        <f t="shared" si="205"/>
        <v>4.3072070659486004E-2</v>
      </c>
      <c r="AA506" s="9">
        <f t="shared" si="205"/>
        <v>4.3072070622979852E-2</v>
      </c>
      <c r="AB506" s="9">
        <f t="shared" si="201"/>
        <v>4.3072070622979852E-2</v>
      </c>
    </row>
    <row r="507" spans="1:28">
      <c r="A507" s="26" t="str">
        <f>'Dane sieci'!A507</f>
        <v>RED</v>
      </c>
      <c r="B507" s="26" t="str">
        <f>'Dane sieci'!B507</f>
        <v>OX112</v>
      </c>
      <c r="C507" s="29"/>
      <c r="D507" s="22">
        <f>'Dane sieci'!C507</f>
        <v>50</v>
      </c>
      <c r="E507" s="22" t="str">
        <f>'Dane sieci'!D507</f>
        <v>P</v>
      </c>
      <c r="F507" s="27">
        <f>'Dane sieci'!E507</f>
        <v>20</v>
      </c>
      <c r="G507" s="27">
        <f>'Dane sieci'!J507</f>
        <v>5.5</v>
      </c>
      <c r="H507" s="28">
        <f>H506</f>
        <v>2.4551093520761542</v>
      </c>
      <c r="I507" s="28">
        <f t="shared" si="192"/>
        <v>2.209598416868539</v>
      </c>
      <c r="J507" s="27">
        <f t="shared" si="193"/>
        <v>54.5</v>
      </c>
      <c r="K507" s="19">
        <f t="shared" si="194"/>
        <v>0.27558530247018614</v>
      </c>
      <c r="L507" s="24">
        <f t="shared" si="189"/>
        <v>18.598341255586838</v>
      </c>
      <c r="M507" s="28">
        <f t="shared" si="195"/>
        <v>0.37196682511173673</v>
      </c>
      <c r="N507" s="28">
        <f t="shared" si="196"/>
        <v>0.19939612276569502</v>
      </c>
      <c r="O507" s="29">
        <f t="shared" si="197"/>
        <v>0.5713629478774318</v>
      </c>
      <c r="P507" s="29">
        <f>P506+O507</f>
        <v>55.997126371022397</v>
      </c>
      <c r="S507" s="16">
        <f t="shared" si="198"/>
        <v>0.15</v>
      </c>
      <c r="T507" s="23">
        <f t="shared" si="199"/>
        <v>53462.747260263139</v>
      </c>
      <c r="U507" s="9">
        <f t="shared" si="200"/>
        <v>1.1970952350884672E-3</v>
      </c>
      <c r="V507" s="9">
        <f t="shared" si="205"/>
        <v>3.4858509590228022E-2</v>
      </c>
      <c r="W507" s="9">
        <f t="shared" si="205"/>
        <v>2.7723932711022973E-2</v>
      </c>
      <c r="X507" s="9">
        <f t="shared" si="205"/>
        <v>2.796809986249664E-2</v>
      </c>
      <c r="Y507" s="9">
        <f t="shared" si="205"/>
        <v>2.7958307176045027E-2</v>
      </c>
      <c r="Z507" s="9">
        <f t="shared" si="205"/>
        <v>2.7958697582797325E-2</v>
      </c>
      <c r="AA507" s="9">
        <f t="shared" si="205"/>
        <v>2.79586820146599E-2</v>
      </c>
      <c r="AB507" s="9">
        <f t="shared" si="201"/>
        <v>2.79586820146599E-2</v>
      </c>
    </row>
    <row r="508" spans="1:28">
      <c r="A508" s="26" t="str">
        <f>'Dane sieci'!A508</f>
        <v>OX112</v>
      </c>
      <c r="B508" s="26" t="str">
        <f>'Dane sieci'!B508</f>
        <v>OX113</v>
      </c>
      <c r="C508" s="29"/>
      <c r="D508" s="22">
        <f>'Dane sieci'!C508</f>
        <v>150</v>
      </c>
      <c r="E508" s="22" t="str">
        <f>'Dane sieci'!D508</f>
        <v>P</v>
      </c>
      <c r="F508" s="27">
        <f>'Dane sieci'!E508</f>
        <v>55</v>
      </c>
      <c r="G508" s="27">
        <f>'Dane sieci'!J508</f>
        <v>4</v>
      </c>
      <c r="H508" s="28">
        <f>H507+H505</f>
        <v>17.22512439554713</v>
      </c>
      <c r="I508" s="28">
        <f t="shared" si="192"/>
        <v>15.502611955992418</v>
      </c>
      <c r="J508" s="27">
        <f t="shared" si="193"/>
        <v>160.30000000000001</v>
      </c>
      <c r="K508" s="19">
        <f t="shared" si="194"/>
        <v>0.2234979470249846</v>
      </c>
      <c r="L508" s="24">
        <f t="shared" si="189"/>
        <v>3.1928526720105674</v>
      </c>
      <c r="M508" s="28">
        <f t="shared" si="195"/>
        <v>0.17560689696058118</v>
      </c>
      <c r="N508" s="28">
        <f t="shared" si="196"/>
        <v>9.5378169552188502E-2</v>
      </c>
      <c r="O508" s="29">
        <f t="shared" si="197"/>
        <v>0.27098506651276966</v>
      </c>
      <c r="P508" s="29">
        <f>MAX(P505,P507)+O508</f>
        <v>108.67412906118923</v>
      </c>
      <c r="S508" s="16">
        <f t="shared" si="198"/>
        <v>0.15</v>
      </c>
      <c r="T508" s="23">
        <f t="shared" si="199"/>
        <v>127528.06733709716</v>
      </c>
      <c r="U508" s="9">
        <f t="shared" si="200"/>
        <v>5.0185030900552806E-4</v>
      </c>
      <c r="V508" s="9">
        <f t="shared" si="205"/>
        <v>2.8793445037291837E-2</v>
      </c>
      <c r="W508" s="9">
        <f t="shared" si="205"/>
        <v>2.1201392939950308E-2</v>
      </c>
      <c r="X508" s="9">
        <f t="shared" si="205"/>
        <v>2.147637310062794E-2</v>
      </c>
      <c r="Y508" s="9">
        <f t="shared" si="205"/>
        <v>2.1464112076785745E-2</v>
      </c>
      <c r="Z508" s="9">
        <f t="shared" si="205"/>
        <v>2.1464654116228381E-2</v>
      </c>
      <c r="AA508" s="9">
        <f t="shared" si="205"/>
        <v>2.1464630144458464E-2</v>
      </c>
      <c r="AB508" s="9">
        <f t="shared" si="201"/>
        <v>2.1464630144458464E-2</v>
      </c>
    </row>
    <row r="509" spans="1:28">
      <c r="A509" s="26" t="str">
        <f>'Dane sieci'!A509</f>
        <v>W019</v>
      </c>
      <c r="B509" s="26" t="str">
        <f>'Dane sieci'!B509</f>
        <v>RED</v>
      </c>
      <c r="C509" s="29">
        <f>VLOOKUP(A509,'Dane węzłów'!$A$3:$E$243,4,FALSE)</f>
        <v>43.240789827419121</v>
      </c>
      <c r="D509" s="22">
        <f>'Dane sieci'!C509</f>
        <v>40</v>
      </c>
      <c r="E509" s="22" t="str">
        <f>'Dane sieci'!D509</f>
        <v>T</v>
      </c>
      <c r="F509" s="27">
        <f>'Dane sieci'!E509</f>
        <v>35</v>
      </c>
      <c r="G509" s="27">
        <f>'Dane sieci'!J509</f>
        <v>5</v>
      </c>
      <c r="H509" s="28">
        <f>VLOOKUP(A509,'Dane węzłów'!$A$3:$E$243,2,FALSE)</f>
        <v>1.419315568596677</v>
      </c>
      <c r="I509" s="28">
        <f t="shared" si="192"/>
        <v>1.2773840117370092</v>
      </c>
      <c r="J509" s="27">
        <f t="shared" si="193"/>
        <v>38.700000000000003</v>
      </c>
      <c r="K509" s="19">
        <f t="shared" si="194"/>
        <v>0.31596228980165819</v>
      </c>
      <c r="L509" s="24">
        <f t="shared" si="189"/>
        <v>58.751372667647821</v>
      </c>
      <c r="M509" s="28">
        <f t="shared" si="195"/>
        <v>2.0562980433676739</v>
      </c>
      <c r="N509" s="28">
        <f t="shared" si="196"/>
        <v>0.23827716544769553</v>
      </c>
      <c r="O509" s="29">
        <f t="shared" si="197"/>
        <v>2.2945752088153695</v>
      </c>
      <c r="P509" s="29">
        <f>C509+O509</f>
        <v>45.535365036234488</v>
      </c>
      <c r="S509" s="16">
        <f t="shared" si="198"/>
        <v>0.7</v>
      </c>
      <c r="T509" s="23">
        <f t="shared" si="199"/>
        <v>43525.616887222372</v>
      </c>
      <c r="U509" s="9">
        <f t="shared" si="200"/>
        <v>1.4703984590460383E-3</v>
      </c>
      <c r="V509" s="9">
        <f t="shared" si="205"/>
        <v>5.1877771384076593E-2</v>
      </c>
      <c r="W509" s="9">
        <f t="shared" si="205"/>
        <v>4.7672636483204543E-2</v>
      </c>
      <c r="X509" s="9">
        <f t="shared" si="205"/>
        <v>4.7711157018259127E-2</v>
      </c>
      <c r="Y509" s="9">
        <f t="shared" si="205"/>
        <v>4.7710781375120151E-2</v>
      </c>
      <c r="Z509" s="9">
        <f t="shared" si="205"/>
        <v>4.7710785036122638E-2</v>
      </c>
      <c r="AA509" s="9">
        <f t="shared" si="205"/>
        <v>4.771078500044245E-2</v>
      </c>
      <c r="AB509" s="9">
        <f t="shared" si="201"/>
        <v>4.771078500044245E-2</v>
      </c>
    </row>
    <row r="510" spans="1:28">
      <c r="A510" s="26" t="str">
        <f>'Dane sieci'!A510</f>
        <v>RED</v>
      </c>
      <c r="B510" s="26" t="str">
        <f>'Dane sieci'!B510</f>
        <v>OX113</v>
      </c>
      <c r="C510" s="29"/>
      <c r="D510" s="22">
        <f>'Dane sieci'!C510</f>
        <v>50</v>
      </c>
      <c r="E510" s="22" t="str">
        <f>'Dane sieci'!D510</f>
        <v>P</v>
      </c>
      <c r="F510" s="27">
        <f>'Dane sieci'!E510</f>
        <v>20</v>
      </c>
      <c r="G510" s="27">
        <f>'Dane sieci'!J510</f>
        <v>4.5</v>
      </c>
      <c r="H510" s="28">
        <f>H509</f>
        <v>1.419315568596677</v>
      </c>
      <c r="I510" s="28">
        <f t="shared" si="192"/>
        <v>1.2773840117370092</v>
      </c>
      <c r="J510" s="27">
        <f t="shared" si="193"/>
        <v>54.5</v>
      </c>
      <c r="K510" s="19">
        <f t="shared" si="194"/>
        <v>0.15931775500817966</v>
      </c>
      <c r="L510" s="24">
        <f t="shared" ref="L510:L529" si="206">AB510/(J510/1000)*$F$5*K510^2/2</f>
        <v>6.5395707405270667</v>
      </c>
      <c r="M510" s="28">
        <f t="shared" si="195"/>
        <v>0.13079141481054135</v>
      </c>
      <c r="N510" s="28">
        <f t="shared" si="196"/>
        <v>5.4523381859517508E-2</v>
      </c>
      <c r="O510" s="29">
        <f t="shared" si="197"/>
        <v>0.18531479667005885</v>
      </c>
      <c r="P510" s="29">
        <f>P509+O510</f>
        <v>45.720679832904544</v>
      </c>
      <c r="S510" s="16">
        <f t="shared" si="198"/>
        <v>0.15</v>
      </c>
      <c r="T510" s="23">
        <f t="shared" si="199"/>
        <v>30907.181165789108</v>
      </c>
      <c r="U510" s="9">
        <f t="shared" si="200"/>
        <v>2.0707161761759447E-3</v>
      </c>
      <c r="V510" s="9">
        <f t="shared" si="205"/>
        <v>3.7054081144078266E-2</v>
      </c>
      <c r="W510" s="9">
        <f t="shared" si="205"/>
        <v>2.9038737464930797E-2</v>
      </c>
      <c r="X510" s="9">
        <f t="shared" si="205"/>
        <v>2.9437513868389487E-2</v>
      </c>
      <c r="Y510" s="9">
        <f t="shared" si="205"/>
        <v>2.9414172935612246E-2</v>
      </c>
      <c r="Z510" s="9">
        <f t="shared" si="205"/>
        <v>2.9415526960051928E-2</v>
      </c>
      <c r="AA510" s="9">
        <f t="shared" si="205"/>
        <v>2.9415448371244081E-2</v>
      </c>
      <c r="AB510" s="9">
        <f t="shared" si="201"/>
        <v>2.9415448371244081E-2</v>
      </c>
    </row>
    <row r="511" spans="1:28">
      <c r="A511" s="26" t="str">
        <f>'Dane sieci'!A511</f>
        <v>OX113</v>
      </c>
      <c r="B511" s="26" t="str">
        <f>'Dane sieci'!B511</f>
        <v>OX114</v>
      </c>
      <c r="C511" s="29"/>
      <c r="D511" s="22">
        <f>'Dane sieci'!C511</f>
        <v>150</v>
      </c>
      <c r="E511" s="22" t="str">
        <f>'Dane sieci'!D511</f>
        <v>P</v>
      </c>
      <c r="F511" s="27">
        <f>'Dane sieci'!E511</f>
        <v>50</v>
      </c>
      <c r="G511" s="27">
        <f>'Dane sieci'!J511</f>
        <v>2</v>
      </c>
      <c r="H511" s="28">
        <f>H510+H508</f>
        <v>18.644439964143807</v>
      </c>
      <c r="I511" s="28">
        <f t="shared" si="192"/>
        <v>16.779995967729427</v>
      </c>
      <c r="J511" s="27">
        <f t="shared" si="193"/>
        <v>160.30000000000001</v>
      </c>
      <c r="K511" s="19">
        <f t="shared" si="194"/>
        <v>0.24191372786218768</v>
      </c>
      <c r="L511" s="24">
        <f t="shared" si="206"/>
        <v>3.7163209726316806</v>
      </c>
      <c r="M511" s="28">
        <f t="shared" si="195"/>
        <v>0.18581604863158405</v>
      </c>
      <c r="N511" s="28">
        <f t="shared" si="196"/>
        <v>5.5871835526413373E-2</v>
      </c>
      <c r="O511" s="29">
        <f t="shared" si="197"/>
        <v>0.24168788415799741</v>
      </c>
      <c r="P511" s="29">
        <f>MAX(P508,P510)+O511</f>
        <v>108.91581694534723</v>
      </c>
      <c r="S511" s="16">
        <f t="shared" si="198"/>
        <v>0.15</v>
      </c>
      <c r="T511" s="23">
        <f t="shared" si="199"/>
        <v>138036.12331673229</v>
      </c>
      <c r="U511" s="9">
        <f t="shared" si="200"/>
        <v>4.636467503013548E-4</v>
      </c>
      <c r="V511" s="9">
        <f t="shared" si="205"/>
        <v>2.8535284055384514E-2</v>
      </c>
      <c r="W511" s="9">
        <f t="shared" si="205"/>
        <v>2.1078970384612355E-2</v>
      </c>
      <c r="X511" s="9">
        <f t="shared" si="205"/>
        <v>2.1335130477067359E-2</v>
      </c>
      <c r="Y511" s="9">
        <f t="shared" si="205"/>
        <v>2.1324307918705647E-2</v>
      </c>
      <c r="Z511" s="9">
        <f t="shared" si="205"/>
        <v>2.1324761483156804E-2</v>
      </c>
      <c r="AA511" s="9">
        <f t="shared" si="205"/>
        <v>2.1324742468187902E-2</v>
      </c>
      <c r="AB511" s="9">
        <f t="shared" si="201"/>
        <v>2.1324742468187902E-2</v>
      </c>
    </row>
    <row r="512" spans="1:28">
      <c r="A512" s="26" t="str">
        <f>'Dane sieci'!A512</f>
        <v>W032</v>
      </c>
      <c r="B512" s="26" t="str">
        <f>'Dane sieci'!B512</f>
        <v>OX115</v>
      </c>
      <c r="C512" s="29">
        <f>VLOOKUP(A512,'Dane węzłów'!$A$3:$E$243,4,FALSE)</f>
        <v>56.530292159359838</v>
      </c>
      <c r="D512" s="22">
        <f>'Dane sieci'!C512</f>
        <v>50</v>
      </c>
      <c r="E512" s="22" t="str">
        <f>'Dane sieci'!D512</f>
        <v>P</v>
      </c>
      <c r="F512" s="27">
        <f>'Dane sieci'!E512</f>
        <v>115</v>
      </c>
      <c r="G512" s="27">
        <f>'Dane sieci'!J512</f>
        <v>7</v>
      </c>
      <c r="H512" s="28">
        <f>VLOOKUP(A512,'Dane węzłów'!$A$3:$E$243,2,FALSE)</f>
        <v>2.5165239346275889</v>
      </c>
      <c r="I512" s="28">
        <f t="shared" si="192"/>
        <v>2.2648715411648301</v>
      </c>
      <c r="J512" s="27">
        <f t="shared" si="193"/>
        <v>54.5</v>
      </c>
      <c r="K512" s="19">
        <f t="shared" si="194"/>
        <v>0.28247907129323457</v>
      </c>
      <c r="L512" s="24">
        <f t="shared" si="206"/>
        <v>19.503784215125425</v>
      </c>
      <c r="M512" s="28">
        <f t="shared" si="195"/>
        <v>2.2429351847394239</v>
      </c>
      <c r="N512" s="28">
        <f t="shared" si="196"/>
        <v>0.26663214662950524</v>
      </c>
      <c r="O512" s="29">
        <f t="shared" si="197"/>
        <v>2.5095673313689293</v>
      </c>
      <c r="P512" s="29">
        <f>C512+O512</f>
        <v>59.039859490728766</v>
      </c>
      <c r="S512" s="16">
        <f t="shared" si="198"/>
        <v>0.15</v>
      </c>
      <c r="T512" s="23">
        <f t="shared" si="199"/>
        <v>54800.118364432215</v>
      </c>
      <c r="U512" s="9">
        <f t="shared" si="200"/>
        <v>1.1678806891325792E-3</v>
      </c>
      <c r="V512" s="9">
        <f t="shared" si="205"/>
        <v>3.4768580658329461E-2</v>
      </c>
      <c r="W512" s="9">
        <f t="shared" si="205"/>
        <v>2.767687178876602E-2</v>
      </c>
      <c r="X512" s="9">
        <f t="shared" si="205"/>
        <v>2.7915247250993539E-2</v>
      </c>
      <c r="Y512" s="9">
        <f t="shared" si="205"/>
        <v>2.7905860688123129E-2</v>
      </c>
      <c r="Z512" s="9">
        <f t="shared" si="205"/>
        <v>2.7906228144143355E-2</v>
      </c>
      <c r="AA512" s="9">
        <f t="shared" si="205"/>
        <v>2.7906213756023403E-2</v>
      </c>
      <c r="AB512" s="9">
        <f t="shared" si="201"/>
        <v>2.7906213756023403E-2</v>
      </c>
    </row>
    <row r="513" spans="1:28">
      <c r="A513" s="26" t="str">
        <f>'Dane sieci'!A513</f>
        <v>W022</v>
      </c>
      <c r="B513" s="26" t="str">
        <f>'Dane sieci'!B513</f>
        <v>RED</v>
      </c>
      <c r="C513" s="29">
        <f>VLOOKUP(A513,'Dane węzłów'!$A$3:$E$243,4,FALSE)</f>
        <v>50.964317619817209</v>
      </c>
      <c r="D513" s="22">
        <f>'Dane sieci'!C513</f>
        <v>50</v>
      </c>
      <c r="E513" s="22" t="str">
        <f>'Dane sieci'!D513</f>
        <v>T</v>
      </c>
      <c r="F513" s="27">
        <f>'Dane sieci'!E513</f>
        <v>50</v>
      </c>
      <c r="G513" s="27">
        <f>'Dane sieci'!J513</f>
        <v>2</v>
      </c>
      <c r="H513" s="28">
        <f>VLOOKUP(A513,'Dane węzłów'!$A$3:$E$243,2,FALSE)</f>
        <v>2.6025043501995975</v>
      </c>
      <c r="I513" s="28">
        <f t="shared" si="192"/>
        <v>2.3422539151796378</v>
      </c>
      <c r="J513" s="27">
        <f t="shared" si="193"/>
        <v>51.2</v>
      </c>
      <c r="K513" s="19">
        <f t="shared" si="194"/>
        <v>0.3310013447166647</v>
      </c>
      <c r="L513" s="24">
        <f t="shared" si="206"/>
        <v>43.948853612967099</v>
      </c>
      <c r="M513" s="28">
        <f t="shared" si="195"/>
        <v>2.1974426806483547</v>
      </c>
      <c r="N513" s="28">
        <f t="shared" si="196"/>
        <v>0.10459993812074367</v>
      </c>
      <c r="O513" s="29">
        <f t="shared" si="197"/>
        <v>2.3020426187690983</v>
      </c>
      <c r="P513" s="29">
        <f>C513+O513</f>
        <v>53.266360238586309</v>
      </c>
      <c r="S513" s="16">
        <f t="shared" si="198"/>
        <v>0.7</v>
      </c>
      <c r="T513" s="23">
        <f t="shared" si="199"/>
        <v>60325.153634954222</v>
      </c>
      <c r="U513" s="9">
        <f t="shared" si="200"/>
        <v>1.0609173146459499E-3</v>
      </c>
      <c r="V513" s="9">
        <f t="shared" si="205"/>
        <v>4.7083015718377745E-2</v>
      </c>
      <c r="W513" s="9">
        <f t="shared" si="205"/>
        <v>4.2989235798324185E-2</v>
      </c>
      <c r="X513" s="9">
        <f t="shared" si="205"/>
        <v>4.3024853003472696E-2</v>
      </c>
      <c r="Y513" s="9">
        <f t="shared" si="205"/>
        <v>4.3024521537534735E-2</v>
      </c>
      <c r="Z513" s="9">
        <f t="shared" si="205"/>
        <v>4.3024524620388006E-2</v>
      </c>
      <c r="AA513" s="9">
        <f t="shared" si="205"/>
        <v>4.3024524591715269E-2</v>
      </c>
      <c r="AB513" s="9">
        <f t="shared" si="201"/>
        <v>4.3024524591715269E-2</v>
      </c>
    </row>
    <row r="514" spans="1:28">
      <c r="A514" s="26" t="str">
        <f>'Dane sieci'!A514</f>
        <v>RED</v>
      </c>
      <c r="B514" s="26" t="str">
        <f>'Dane sieci'!B514</f>
        <v>OX115</v>
      </c>
      <c r="C514" s="29"/>
      <c r="D514" s="22">
        <f>'Dane sieci'!C514</f>
        <v>50</v>
      </c>
      <c r="E514" s="22" t="str">
        <f>'Dane sieci'!D514</f>
        <v>P</v>
      </c>
      <c r="F514" s="27">
        <f>'Dane sieci'!E514</f>
        <v>10</v>
      </c>
      <c r="G514" s="27">
        <f>'Dane sieci'!J514</f>
        <v>5.5</v>
      </c>
      <c r="H514" s="28">
        <f>H513</f>
        <v>2.6025043501995975</v>
      </c>
      <c r="I514" s="28">
        <f t="shared" si="192"/>
        <v>2.3422539151796378</v>
      </c>
      <c r="J514" s="27">
        <f t="shared" si="193"/>
        <v>54.5</v>
      </c>
      <c r="K514" s="19">
        <f t="shared" si="194"/>
        <v>0.2921303476455025</v>
      </c>
      <c r="L514" s="24">
        <f t="shared" si="206"/>
        <v>20.807180424216774</v>
      </c>
      <c r="M514" s="28">
        <f t="shared" si="195"/>
        <v>0.20807180424216773</v>
      </c>
      <c r="N514" s="28">
        <f t="shared" si="196"/>
        <v>0.22405671084658119</v>
      </c>
      <c r="O514" s="29">
        <f t="shared" si="197"/>
        <v>0.43212851508874894</v>
      </c>
      <c r="P514" s="29">
        <f>P513+O514</f>
        <v>53.698488753675058</v>
      </c>
      <c r="S514" s="16">
        <f t="shared" si="198"/>
        <v>0.15</v>
      </c>
      <c r="T514" s="23">
        <f t="shared" si="199"/>
        <v>56672.437910268935</v>
      </c>
      <c r="U514" s="9">
        <f t="shared" si="200"/>
        <v>1.1292967509414894E-3</v>
      </c>
      <c r="V514" s="9">
        <f t="shared" ref="V514:AA523" si="207">(1/(-2*LOG(2.51/$T514/U514^0.5+$S514/$J514/3.71)))^2</f>
        <v>3.4647486616106234E-2</v>
      </c>
      <c r="W514" s="9">
        <f t="shared" si="207"/>
        <v>2.7614358540107849E-2</v>
      </c>
      <c r="X514" s="9">
        <f t="shared" si="207"/>
        <v>2.7845022002803865E-2</v>
      </c>
      <c r="Y514" s="9">
        <f t="shared" si="207"/>
        <v>2.78361644542259E-2</v>
      </c>
      <c r="Z514" s="9">
        <f t="shared" si="207"/>
        <v>2.7836502653741792E-2</v>
      </c>
      <c r="AA514" s="9">
        <f t="shared" si="207"/>
        <v>2.7836489737768311E-2</v>
      </c>
      <c r="AB514" s="9">
        <f t="shared" si="201"/>
        <v>2.7836489737768311E-2</v>
      </c>
    </row>
    <row r="515" spans="1:28">
      <c r="A515" s="26" t="str">
        <f>'Dane sieci'!A515</f>
        <v>OX115</v>
      </c>
      <c r="B515" s="26" t="str">
        <f>'Dane sieci'!B515</f>
        <v>OX116</v>
      </c>
      <c r="C515" s="29"/>
      <c r="D515" s="22">
        <f>'Dane sieci'!C515</f>
        <v>50</v>
      </c>
      <c r="E515" s="22" t="str">
        <f>'Dane sieci'!D515</f>
        <v>T</v>
      </c>
      <c r="F515" s="27">
        <f>'Dane sieci'!E515</f>
        <v>80</v>
      </c>
      <c r="G515" s="27">
        <f>'Dane sieci'!J515</f>
        <v>2</v>
      </c>
      <c r="H515" s="28">
        <f>H514+H513</f>
        <v>5.2050087003991949</v>
      </c>
      <c r="I515" s="28">
        <f t="shared" si="192"/>
        <v>4.6845078303592755</v>
      </c>
      <c r="J515" s="27">
        <f t="shared" si="193"/>
        <v>51.2</v>
      </c>
      <c r="K515" s="19">
        <f t="shared" si="194"/>
        <v>0.66200268943332941</v>
      </c>
      <c r="L515" s="24">
        <f t="shared" si="206"/>
        <v>174.15831266369025</v>
      </c>
      <c r="M515" s="28">
        <f t="shared" si="195"/>
        <v>13.932665013095221</v>
      </c>
      <c r="N515" s="28">
        <f t="shared" si="196"/>
        <v>0.41839975248297467</v>
      </c>
      <c r="O515" s="29">
        <f t="shared" si="197"/>
        <v>14.351064765578196</v>
      </c>
      <c r="P515" s="29">
        <f>MAX(P512,P514)+O515</f>
        <v>73.39092425630696</v>
      </c>
      <c r="S515" s="16">
        <f t="shared" si="198"/>
        <v>0.7</v>
      </c>
      <c r="T515" s="23">
        <f t="shared" si="199"/>
        <v>120650.30726990844</v>
      </c>
      <c r="U515" s="9">
        <f t="shared" si="200"/>
        <v>5.3045865732297495E-4</v>
      </c>
      <c r="V515" s="9">
        <f t="shared" si="207"/>
        <v>4.5722051562741665E-2</v>
      </c>
      <c r="W515" s="9">
        <f t="shared" si="207"/>
        <v>4.2609826638673166E-2</v>
      </c>
      <c r="X515" s="9">
        <f t="shared" si="207"/>
        <v>4.2623923978505958E-2</v>
      </c>
      <c r="Y515" s="9">
        <f t="shared" si="207"/>
        <v>4.2623856675739168E-2</v>
      </c>
      <c r="Z515" s="9">
        <f t="shared" si="207"/>
        <v>4.2623856996973443E-2</v>
      </c>
      <c r="AA515" s="9">
        <f t="shared" si="207"/>
        <v>4.262385699544019E-2</v>
      </c>
      <c r="AB515" s="9">
        <f t="shared" si="201"/>
        <v>4.262385699544019E-2</v>
      </c>
    </row>
    <row r="516" spans="1:28">
      <c r="A516" s="26" t="str">
        <f>'Dane sieci'!A516</f>
        <v>W021</v>
      </c>
      <c r="B516" s="26" t="str">
        <f>'Dane sieci'!B516</f>
        <v>OX116</v>
      </c>
      <c r="C516" s="29">
        <f>VLOOKUP(A516,'Dane węzłów'!$A$3:$E$243,4,FALSE)</f>
        <v>60.429674410168722</v>
      </c>
      <c r="D516" s="22">
        <f>'Dane sieci'!C516</f>
        <v>50</v>
      </c>
      <c r="E516" s="22" t="str">
        <f>'Dane sieci'!D516</f>
        <v>T</v>
      </c>
      <c r="F516" s="27">
        <f>'Dane sieci'!E516</f>
        <v>15</v>
      </c>
      <c r="G516" s="27">
        <f>'Dane sieci'!J516</f>
        <v>4.5</v>
      </c>
      <c r="H516" s="28">
        <f>VLOOKUP(A516,'Dane węzłów'!$A$3:$E$243,2,FALSE)</f>
        <v>2.7867480978539021</v>
      </c>
      <c r="I516" s="28">
        <f t="shared" si="192"/>
        <v>2.5080732880685122</v>
      </c>
      <c r="J516" s="27">
        <f t="shared" si="193"/>
        <v>51.2</v>
      </c>
      <c r="K516" s="19">
        <f t="shared" si="194"/>
        <v>0.35443451524125408</v>
      </c>
      <c r="L516" s="24">
        <f t="shared" si="206"/>
        <v>50.330334493828097</v>
      </c>
      <c r="M516" s="28">
        <f t="shared" si="195"/>
        <v>0.75495501740742144</v>
      </c>
      <c r="N516" s="28">
        <f t="shared" si="196"/>
        <v>0.26985249896756403</v>
      </c>
      <c r="O516" s="29">
        <f t="shared" si="197"/>
        <v>1.0248075163749855</v>
      </c>
      <c r="P516" s="29">
        <f>C516+O516</f>
        <v>61.454481926543707</v>
      </c>
      <c r="S516" s="16">
        <f t="shared" si="198"/>
        <v>0.7</v>
      </c>
      <c r="T516" s="23">
        <f t="shared" si="199"/>
        <v>64595.86018830668</v>
      </c>
      <c r="U516" s="9">
        <f t="shared" si="200"/>
        <v>9.9077556693927976E-4</v>
      </c>
      <c r="V516" s="9">
        <f t="shared" si="207"/>
        <v>4.6929123314761102E-2</v>
      </c>
      <c r="W516" s="9">
        <f t="shared" si="207"/>
        <v>4.2939737628972525E-2</v>
      </c>
      <c r="X516" s="9">
        <f t="shared" si="207"/>
        <v>4.2972309300739413E-2</v>
      </c>
      <c r="Y516" s="9">
        <f t="shared" si="207"/>
        <v>4.2972025271495649E-2</v>
      </c>
      <c r="Z516" s="9">
        <f t="shared" si="207"/>
        <v>4.2972027746882406E-2</v>
      </c>
      <c r="AA516" s="9">
        <f t="shared" si="207"/>
        <v>4.2972027725308684E-2</v>
      </c>
      <c r="AB516" s="9">
        <f t="shared" si="201"/>
        <v>4.2972027725308684E-2</v>
      </c>
    </row>
    <row r="517" spans="1:28">
      <c r="A517" s="26" t="str">
        <f>'Dane sieci'!A517</f>
        <v>OX116</v>
      </c>
      <c r="B517" s="26" t="str">
        <f>'Dane sieci'!B517</f>
        <v>RED</v>
      </c>
      <c r="C517" s="29"/>
      <c r="D517" s="22">
        <f>'Dane sieci'!C517</f>
        <v>80</v>
      </c>
      <c r="E517" s="22" t="str">
        <f>'Dane sieci'!D517</f>
        <v>T</v>
      </c>
      <c r="F517" s="27">
        <f>'Dane sieci'!E517</f>
        <v>25</v>
      </c>
      <c r="G517" s="27">
        <f>'Dane sieci'!J517</f>
        <v>4</v>
      </c>
      <c r="H517" s="28">
        <f>H516+H515</f>
        <v>7.991756798253097</v>
      </c>
      <c r="I517" s="28">
        <f t="shared" si="192"/>
        <v>7.1925811184277872</v>
      </c>
      <c r="J517" s="27">
        <f t="shared" si="193"/>
        <v>81.7</v>
      </c>
      <c r="K517" s="19">
        <f t="shared" si="194"/>
        <v>0.39918697473997927</v>
      </c>
      <c r="L517" s="24">
        <f t="shared" si="206"/>
        <v>34.019364766405907</v>
      </c>
      <c r="M517" s="28">
        <f t="shared" si="195"/>
        <v>0.85048411916014766</v>
      </c>
      <c r="N517" s="28">
        <f t="shared" si="196"/>
        <v>0.3042668449101959</v>
      </c>
      <c r="O517" s="29">
        <f t="shared" si="197"/>
        <v>1.1547509640703435</v>
      </c>
      <c r="P517" s="29">
        <f>MAX(P515,P516)+O517</f>
        <v>74.545675220377305</v>
      </c>
      <c r="S517" s="16">
        <f t="shared" si="198"/>
        <v>0.7</v>
      </c>
      <c r="T517" s="23">
        <f t="shared" si="199"/>
        <v>116090.62146708216</v>
      </c>
      <c r="U517" s="9">
        <f t="shared" si="200"/>
        <v>5.5129345670827841E-4</v>
      </c>
      <c r="V517" s="9">
        <f t="shared" si="207"/>
        <v>4.0297235313431844E-2</v>
      </c>
      <c r="W517" s="9">
        <f t="shared" si="207"/>
        <v>3.6511663577907791E-2</v>
      </c>
      <c r="X517" s="9">
        <f t="shared" si="207"/>
        <v>3.653895421921767E-2</v>
      </c>
      <c r="Y517" s="9">
        <f t="shared" si="207"/>
        <v>3.6538742542018464E-2</v>
      </c>
      <c r="Z517" s="9">
        <f t="shared" si="207"/>
        <v>3.6538744182966508E-2</v>
      </c>
      <c r="AA517" s="9">
        <f t="shared" si="207"/>
        <v>3.6538744170245628E-2</v>
      </c>
      <c r="AB517" s="9">
        <f t="shared" si="201"/>
        <v>3.6538744170245628E-2</v>
      </c>
    </row>
    <row r="518" spans="1:28">
      <c r="A518" s="26" t="str">
        <f>'Dane sieci'!A518</f>
        <v>RED</v>
      </c>
      <c r="B518" s="26" t="str">
        <f>'Dane sieci'!B518</f>
        <v>OX114</v>
      </c>
      <c r="C518" s="29"/>
      <c r="D518" s="22">
        <f>'Dane sieci'!C518</f>
        <v>65</v>
      </c>
      <c r="E518" s="22" t="str">
        <f>'Dane sieci'!D518</f>
        <v>P</v>
      </c>
      <c r="F518" s="27">
        <f>'Dane sieci'!E518</f>
        <v>70</v>
      </c>
      <c r="G518" s="27">
        <f>'Dane sieci'!J518</f>
        <v>8.5</v>
      </c>
      <c r="H518" s="28">
        <f>H517</f>
        <v>7.991756798253097</v>
      </c>
      <c r="I518" s="28">
        <f t="shared" si="192"/>
        <v>7.1925811184277872</v>
      </c>
      <c r="J518" s="27">
        <f t="shared" si="193"/>
        <v>70.3</v>
      </c>
      <c r="K518" s="19">
        <f t="shared" si="194"/>
        <v>0.53915026756334683</v>
      </c>
      <c r="L518" s="24">
        <f t="shared" si="206"/>
        <v>49.433234803179587</v>
      </c>
      <c r="M518" s="28">
        <f t="shared" si="195"/>
        <v>3.4603264362225707</v>
      </c>
      <c r="N518" s="28">
        <f t="shared" si="196"/>
        <v>1.1794525985213513</v>
      </c>
      <c r="O518" s="29">
        <f t="shared" si="197"/>
        <v>4.6397790347439223</v>
      </c>
      <c r="P518" s="29">
        <f>P517+O518</f>
        <v>79.185454255121229</v>
      </c>
      <c r="S518" s="16">
        <f t="shared" si="198"/>
        <v>0.15</v>
      </c>
      <c r="T518" s="23">
        <f t="shared" si="199"/>
        <v>134916.12765093334</v>
      </c>
      <c r="U518" s="9">
        <f t="shared" si="200"/>
        <v>4.7436878833037908E-4</v>
      </c>
      <c r="V518" s="9">
        <f t="shared" si="207"/>
        <v>3.0889723117476654E-2</v>
      </c>
      <c r="W518" s="9">
        <f t="shared" si="207"/>
        <v>2.4927591366338351E-2</v>
      </c>
      <c r="X518" s="9">
        <f t="shared" si="207"/>
        <v>2.5047261659840735E-2</v>
      </c>
      <c r="Y518" s="9">
        <f t="shared" si="207"/>
        <v>2.5044460648532708E-2</v>
      </c>
      <c r="Z518" s="9">
        <f t="shared" si="207"/>
        <v>2.5044525987287222E-2</v>
      </c>
      <c r="AA518" s="9">
        <f t="shared" si="207"/>
        <v>2.5044524463019555E-2</v>
      </c>
      <c r="AB518" s="9">
        <f t="shared" si="201"/>
        <v>2.5044524463019555E-2</v>
      </c>
    </row>
    <row r="519" spans="1:28">
      <c r="A519" s="26" t="str">
        <f>'Dane sieci'!A519</f>
        <v>OX114</v>
      </c>
      <c r="B519" s="26" t="str">
        <f>'Dane sieci'!B519</f>
        <v>OX117</v>
      </c>
      <c r="C519" s="29"/>
      <c r="D519" s="22">
        <f>'Dane sieci'!C519</f>
        <v>150</v>
      </c>
      <c r="E519" s="22" t="str">
        <f>'Dane sieci'!D519</f>
        <v>P</v>
      </c>
      <c r="F519" s="27">
        <f>'Dane sieci'!E519</f>
        <v>105</v>
      </c>
      <c r="G519" s="27">
        <f>'Dane sieci'!J519</f>
        <v>4</v>
      </c>
      <c r="H519" s="28">
        <f>H518+H511</f>
        <v>26.636196762396903</v>
      </c>
      <c r="I519" s="28">
        <f t="shared" si="192"/>
        <v>23.972577086157212</v>
      </c>
      <c r="J519" s="27">
        <f t="shared" si="193"/>
        <v>160.30000000000001</v>
      </c>
      <c r="K519" s="19">
        <f t="shared" si="194"/>
        <v>0.34560768074848824</v>
      </c>
      <c r="L519" s="24">
        <f t="shared" si="206"/>
        <v>7.3941197772015546</v>
      </c>
      <c r="M519" s="28">
        <f t="shared" si="195"/>
        <v>0.77638257660616317</v>
      </c>
      <c r="N519" s="28">
        <f t="shared" si="196"/>
        <v>0.22807027082431386</v>
      </c>
      <c r="O519" s="29">
        <f t="shared" si="197"/>
        <v>1.004452847430477</v>
      </c>
      <c r="P519" s="29">
        <f>MAX(P511,P518)+O519</f>
        <v>109.9202697927777</v>
      </c>
      <c r="S519" s="16">
        <f t="shared" si="198"/>
        <v>0.15</v>
      </c>
      <c r="T519" s="23">
        <f t="shared" si="199"/>
        <v>197203.95721480221</v>
      </c>
      <c r="U519" s="9">
        <f t="shared" si="200"/>
        <v>3.2453709805776721E-4</v>
      </c>
      <c r="V519" s="9">
        <f t="shared" si="207"/>
        <v>2.7442020278183609E-2</v>
      </c>
      <c r="W519" s="9">
        <f t="shared" si="207"/>
        <v>2.0611059450820472E-2</v>
      </c>
      <c r="X519" s="9">
        <f t="shared" si="207"/>
        <v>2.0793711246182463E-2</v>
      </c>
      <c r="Y519" s="9">
        <f t="shared" si="207"/>
        <v>2.0787746049670024E-2</v>
      </c>
      <c r="Z519" s="9">
        <f t="shared" si="207"/>
        <v>2.0787939690333851E-2</v>
      </c>
      <c r="AA519" s="9">
        <f t="shared" si="207"/>
        <v>2.0787933403182517E-2</v>
      </c>
      <c r="AB519" s="9">
        <f t="shared" si="201"/>
        <v>2.0787933403182517E-2</v>
      </c>
    </row>
    <row r="520" spans="1:28">
      <c r="A520" s="26" t="str">
        <f>'Dane sieci'!A520</f>
        <v>W018</v>
      </c>
      <c r="B520" s="26" t="str">
        <f>'Dane sieci'!B520</f>
        <v>RED</v>
      </c>
      <c r="C520" s="29">
        <f>VLOOKUP(A520,'Dane węzłów'!$A$3:$E$243,4,FALSE)</f>
        <v>45.022197056818655</v>
      </c>
      <c r="D520" s="22">
        <f>'Dane sieci'!C520</f>
        <v>50</v>
      </c>
      <c r="E520" s="22" t="str">
        <f>'Dane sieci'!D520</f>
        <v>T</v>
      </c>
      <c r="F520" s="27">
        <f>'Dane sieci'!E520</f>
        <v>60</v>
      </c>
      <c r="G520" s="27">
        <f>'Dane sieci'!J520</f>
        <v>6</v>
      </c>
      <c r="H520" s="28">
        <f>VLOOKUP(A520,'Dane węzłów'!$A$3:$E$243,2,FALSE)</f>
        <v>2.6418096830325153</v>
      </c>
      <c r="I520" s="28">
        <f t="shared" si="192"/>
        <v>2.3776287147292638</v>
      </c>
      <c r="J520" s="27">
        <f t="shared" si="193"/>
        <v>51.2</v>
      </c>
      <c r="K520" s="19">
        <f t="shared" si="194"/>
        <v>0.33600042109524375</v>
      </c>
      <c r="L520" s="24">
        <f t="shared" si="206"/>
        <v>45.273965893082838</v>
      </c>
      <c r="M520" s="28">
        <f t="shared" si="195"/>
        <v>2.7164379535849701</v>
      </c>
      <c r="N520" s="28">
        <f t="shared" si="196"/>
        <v>0.32334995840314951</v>
      </c>
      <c r="O520" s="29">
        <f t="shared" si="197"/>
        <v>3.0397879119881197</v>
      </c>
      <c r="P520" s="29">
        <f>C520+O520</f>
        <v>48.061984968806776</v>
      </c>
      <c r="S520" s="16">
        <f t="shared" si="198"/>
        <v>0.7</v>
      </c>
      <c r="T520" s="23">
        <f t="shared" si="199"/>
        <v>61236.237699669415</v>
      </c>
      <c r="U520" s="9">
        <f t="shared" si="200"/>
        <v>1.0451327907159377E-3</v>
      </c>
      <c r="V520" s="9">
        <f t="shared" si="207"/>
        <v>4.7048888956609136E-2</v>
      </c>
      <c r="W520" s="9">
        <f t="shared" si="207"/>
        <v>4.2978113093317137E-2</v>
      </c>
      <c r="X520" s="9">
        <f t="shared" si="207"/>
        <v>4.3013040943768968E-2</v>
      </c>
      <c r="Y520" s="9">
        <f t="shared" si="207"/>
        <v>4.3012720489099411E-2</v>
      </c>
      <c r="Z520" s="9">
        <f t="shared" si="207"/>
        <v>4.3012723427433869E-2</v>
      </c>
      <c r="AA520" s="9">
        <f t="shared" si="207"/>
        <v>4.3012723400491337E-2</v>
      </c>
      <c r="AB520" s="9">
        <f t="shared" si="201"/>
        <v>4.3012723400491337E-2</v>
      </c>
    </row>
    <row r="521" spans="1:28">
      <c r="A521" s="26" t="str">
        <f>'Dane sieci'!A521</f>
        <v>RED</v>
      </c>
      <c r="B521" s="26" t="str">
        <f>'Dane sieci'!B521</f>
        <v>OX118</v>
      </c>
      <c r="C521" s="29"/>
      <c r="D521" s="22">
        <f>'Dane sieci'!C521</f>
        <v>50</v>
      </c>
      <c r="E521" s="22" t="str">
        <f>'Dane sieci'!D521</f>
        <v>P</v>
      </c>
      <c r="F521" s="27">
        <f>'Dane sieci'!E521</f>
        <v>10</v>
      </c>
      <c r="G521" s="27">
        <f>'Dane sieci'!J521</f>
        <v>3</v>
      </c>
      <c r="H521" s="28">
        <f>H520</f>
        <v>2.6418096830325153</v>
      </c>
      <c r="I521" s="28">
        <f t="shared" si="192"/>
        <v>2.3776287147292638</v>
      </c>
      <c r="J521" s="27">
        <f t="shared" si="193"/>
        <v>54.5</v>
      </c>
      <c r="K521" s="19">
        <f t="shared" si="194"/>
        <v>0.29654235969225345</v>
      </c>
      <c r="L521" s="24">
        <f t="shared" si="206"/>
        <v>21.416918592850898</v>
      </c>
      <c r="M521" s="28">
        <f t="shared" si="195"/>
        <v>0.21416918592850898</v>
      </c>
      <c r="N521" s="28">
        <f t="shared" si="196"/>
        <v>0.12593215885872475</v>
      </c>
      <c r="O521" s="29">
        <f t="shared" si="197"/>
        <v>0.34010134478723375</v>
      </c>
      <c r="P521" s="29">
        <f>P520+O521</f>
        <v>48.402086313594012</v>
      </c>
      <c r="S521" s="16">
        <f t="shared" si="198"/>
        <v>0.15</v>
      </c>
      <c r="T521" s="23">
        <f t="shared" si="199"/>
        <v>57528.355416937135</v>
      </c>
      <c r="U521" s="9">
        <f t="shared" si="200"/>
        <v>1.1124948651175508E-3</v>
      </c>
      <c r="V521" s="9">
        <f t="shared" si="207"/>
        <v>3.4593894187915496E-2</v>
      </c>
      <c r="W521" s="9">
        <f t="shared" si="207"/>
        <v>2.758700631667246E-2</v>
      </c>
      <c r="X521" s="9">
        <f t="shared" si="207"/>
        <v>2.7814289226125614E-2</v>
      </c>
      <c r="Y521" s="9">
        <f t="shared" si="207"/>
        <v>2.7805659315257587E-2</v>
      </c>
      <c r="Z521" s="9">
        <f t="shared" si="207"/>
        <v>2.7805985153356902E-2</v>
      </c>
      <c r="AA521" s="9">
        <f t="shared" si="207"/>
        <v>2.7805972848122282E-2</v>
      </c>
      <c r="AB521" s="9">
        <f t="shared" si="201"/>
        <v>2.7805972848122282E-2</v>
      </c>
    </row>
    <row r="522" spans="1:28">
      <c r="A522" s="26" t="str">
        <f>'Dane sieci'!A522</f>
        <v>W017</v>
      </c>
      <c r="B522" s="26" t="str">
        <f>'Dane sieci'!B522</f>
        <v>OX118</v>
      </c>
      <c r="C522" s="29">
        <f>VLOOKUP(A522,'Dane węzłów'!$A$3:$E$243,4,FALSE)</f>
        <v>41.119662625930047</v>
      </c>
      <c r="D522" s="22">
        <f>'Dane sieci'!C522</f>
        <v>50</v>
      </c>
      <c r="E522" s="22" t="str">
        <f>'Dane sieci'!D522</f>
        <v>T</v>
      </c>
      <c r="F522" s="27">
        <f>'Dane sieci'!E522</f>
        <v>15</v>
      </c>
      <c r="G522" s="27">
        <f>'Dane sieci'!J522</f>
        <v>5.5</v>
      </c>
      <c r="H522" s="28">
        <f>VLOOKUP(A522,'Dane węzłów'!$A$3:$E$243,2,FALSE)</f>
        <v>1.3824668190658158</v>
      </c>
      <c r="I522" s="28">
        <f t="shared" si="192"/>
        <v>1.2442201371592343</v>
      </c>
      <c r="J522" s="27">
        <f t="shared" si="193"/>
        <v>51.2</v>
      </c>
      <c r="K522" s="19">
        <f t="shared" si="194"/>
        <v>0.17583001392557129</v>
      </c>
      <c r="L522" s="24">
        <f t="shared" si="206"/>
        <v>12.599639156174899</v>
      </c>
      <c r="M522" s="28">
        <f t="shared" si="195"/>
        <v>0.18899458734262348</v>
      </c>
      <c r="N522" s="28">
        <f t="shared" si="196"/>
        <v>8.116908049142578E-2</v>
      </c>
      <c r="O522" s="29">
        <f t="shared" si="197"/>
        <v>0.27016366783404927</v>
      </c>
      <c r="P522" s="29">
        <f>C522+O522</f>
        <v>41.389826293764095</v>
      </c>
      <c r="S522" s="16">
        <f t="shared" si="198"/>
        <v>0.7</v>
      </c>
      <c r="T522" s="23">
        <f t="shared" si="199"/>
        <v>32045.104266194863</v>
      </c>
      <c r="U522" s="9">
        <f t="shared" si="200"/>
        <v>1.9971849511975252E-3</v>
      </c>
      <c r="V522" s="9">
        <f t="shared" si="207"/>
        <v>4.8749100167914096E-2</v>
      </c>
      <c r="W522" s="9">
        <f t="shared" si="207"/>
        <v>4.3634104115478502E-2</v>
      </c>
      <c r="X522" s="9">
        <f t="shared" si="207"/>
        <v>4.3713251242297288E-2</v>
      </c>
      <c r="Y522" s="9">
        <f t="shared" si="207"/>
        <v>4.3711923169715373E-2</v>
      </c>
      <c r="Z522" s="9">
        <f t="shared" si="207"/>
        <v>4.3711945425158938E-2</v>
      </c>
      <c r="AA522" s="9">
        <f t="shared" si="207"/>
        <v>4.3711945052200607E-2</v>
      </c>
      <c r="AB522" s="9">
        <f t="shared" si="201"/>
        <v>4.3711945052200607E-2</v>
      </c>
    </row>
    <row r="523" spans="1:28">
      <c r="A523" s="26" t="str">
        <f>'Dane sieci'!A523</f>
        <v>OX118</v>
      </c>
      <c r="B523" s="26" t="str">
        <f>'Dane sieci'!B523</f>
        <v>RED</v>
      </c>
      <c r="C523" s="29"/>
      <c r="D523" s="22">
        <f>'Dane sieci'!C523</f>
        <v>65</v>
      </c>
      <c r="E523" s="22" t="str">
        <f>'Dane sieci'!D523</f>
        <v>T</v>
      </c>
      <c r="F523" s="27">
        <f>'Dane sieci'!E523</f>
        <v>35</v>
      </c>
      <c r="G523" s="27">
        <f>'Dane sieci'!J523</f>
        <v>4</v>
      </c>
      <c r="H523" s="28">
        <f>H521+H522</f>
        <v>4.0242765020983313</v>
      </c>
      <c r="I523" s="28">
        <f t="shared" si="192"/>
        <v>3.6218488518884984</v>
      </c>
      <c r="J523" s="27">
        <f t="shared" si="193"/>
        <v>69.7</v>
      </c>
      <c r="K523" s="19">
        <f t="shared" si="194"/>
        <v>0.27618524473218187</v>
      </c>
      <c r="L523" s="24">
        <f t="shared" si="206"/>
        <v>20.264880552816027</v>
      </c>
      <c r="M523" s="28">
        <f t="shared" si="195"/>
        <v>0.70927081934856095</v>
      </c>
      <c r="N523" s="28">
        <f t="shared" si="196"/>
        <v>0.14564743885188405</v>
      </c>
      <c r="O523" s="29">
        <f t="shared" si="197"/>
        <v>0.85491825820044498</v>
      </c>
      <c r="P523" s="29">
        <f>MAX(P521,P522)+O523</f>
        <v>49.257004571794454</v>
      </c>
      <c r="S523" s="16">
        <f t="shared" si="198"/>
        <v>0.7</v>
      </c>
      <c r="T523" s="23">
        <f t="shared" si="199"/>
        <v>68522.305719544471</v>
      </c>
      <c r="U523" s="9">
        <f t="shared" si="200"/>
        <v>9.340024292519599E-4</v>
      </c>
      <c r="V523" s="9">
        <f t="shared" si="207"/>
        <v>4.3103692481844119E-2</v>
      </c>
      <c r="W523" s="9">
        <f t="shared" si="207"/>
        <v>3.8747424902398298E-2</v>
      </c>
      <c r="X523" s="9">
        <f t="shared" si="207"/>
        <v>3.8791749641330968E-2</v>
      </c>
      <c r="Y523" s="9">
        <f t="shared" si="207"/>
        <v>3.8791261760405336E-2</v>
      </c>
      <c r="Z523" s="9">
        <f t="shared" si="207"/>
        <v>3.8791267125990063E-2</v>
      </c>
      <c r="AA523" s="9">
        <f t="shared" si="207"/>
        <v>3.8791267066980245E-2</v>
      </c>
      <c r="AB523" s="9">
        <f t="shared" si="201"/>
        <v>3.8791267066980245E-2</v>
      </c>
    </row>
    <row r="524" spans="1:28">
      <c r="A524" s="26" t="str">
        <f>'Dane sieci'!A524</f>
        <v>RED</v>
      </c>
      <c r="B524" s="26" t="str">
        <f>'Dane sieci'!B524</f>
        <v>OX117</v>
      </c>
      <c r="C524" s="29"/>
      <c r="D524" s="22">
        <f>'Dane sieci'!C524</f>
        <v>65</v>
      </c>
      <c r="E524" s="22" t="str">
        <f>'Dane sieci'!D524</f>
        <v>P</v>
      </c>
      <c r="F524" s="27">
        <f>'Dane sieci'!E524</f>
        <v>10</v>
      </c>
      <c r="G524" s="27">
        <f>'Dane sieci'!J524</f>
        <v>3.5</v>
      </c>
      <c r="H524" s="28">
        <f>H523</f>
        <v>4.0242765020983313</v>
      </c>
      <c r="I524" s="28">
        <f t="shared" si="192"/>
        <v>3.6218488518884984</v>
      </c>
      <c r="J524" s="27">
        <f t="shared" si="193"/>
        <v>70.3</v>
      </c>
      <c r="K524" s="19">
        <f t="shared" si="194"/>
        <v>0.27149096345492818</v>
      </c>
      <c r="L524" s="24">
        <f t="shared" si="206"/>
        <v>13.063475149459371</v>
      </c>
      <c r="M524" s="28">
        <f t="shared" si="195"/>
        <v>0.13063475149459372</v>
      </c>
      <c r="N524" s="28">
        <f t="shared" si="196"/>
        <v>0.12314611561405696</v>
      </c>
      <c r="O524" s="29">
        <f t="shared" si="197"/>
        <v>0.25378086710865067</v>
      </c>
      <c r="P524" s="29">
        <f>P523+O524</f>
        <v>49.510785438903106</v>
      </c>
      <c r="S524" s="16">
        <f t="shared" si="198"/>
        <v>0.15</v>
      </c>
      <c r="T524" s="23">
        <f t="shared" si="199"/>
        <v>67937.47807471198</v>
      </c>
      <c r="U524" s="9">
        <f t="shared" si="200"/>
        <v>9.4204262233016844E-4</v>
      </c>
      <c r="V524" s="9">
        <f t="shared" ref="V524:AA529" si="208">(1/(-2*LOG(2.51/$T524/U524^0.5+$S524/$J524/3.71)))^2</f>
        <v>3.3061227874539023E-2</v>
      </c>
      <c r="W524" s="9">
        <f t="shared" si="208"/>
        <v>2.5866764932119406E-2</v>
      </c>
      <c r="X524" s="9">
        <f t="shared" si="208"/>
        <v>2.6110676397862898E-2</v>
      </c>
      <c r="Y524" s="9">
        <f t="shared" si="208"/>
        <v>2.610087869627491E-2</v>
      </c>
      <c r="Z524" s="9">
        <f t="shared" si="208"/>
        <v>2.6101269756874695E-2</v>
      </c>
      <c r="AA524" s="9">
        <f t="shared" si="208"/>
        <v>2.6101254144288853E-2</v>
      </c>
      <c r="AB524" s="9">
        <f t="shared" si="201"/>
        <v>2.6101254144288853E-2</v>
      </c>
    </row>
    <row r="525" spans="1:28">
      <c r="A525" s="26" t="str">
        <f>'Dane sieci'!A525</f>
        <v>OX117</v>
      </c>
      <c r="B525" s="26" t="str">
        <f>'Dane sieci'!B525</f>
        <v>K06</v>
      </c>
      <c r="C525" s="29"/>
      <c r="D525" s="22">
        <f>'Dane sieci'!C525</f>
        <v>150</v>
      </c>
      <c r="E525" s="22" t="str">
        <f>'Dane sieci'!D525</f>
        <v>P</v>
      </c>
      <c r="F525" s="27">
        <f>'Dane sieci'!E525</f>
        <v>90</v>
      </c>
      <c r="G525" s="27">
        <f>'Dane sieci'!J525</f>
        <v>7.9</v>
      </c>
      <c r="H525" s="28">
        <f>H524+H519</f>
        <v>30.660473264495234</v>
      </c>
      <c r="I525" s="28">
        <f t="shared" si="192"/>
        <v>27.59442593804571</v>
      </c>
      <c r="J525" s="27">
        <f t="shared" si="193"/>
        <v>160.30000000000001</v>
      </c>
      <c r="K525" s="19">
        <f t="shared" si="194"/>
        <v>0.39782312580573098</v>
      </c>
      <c r="L525" s="24">
        <f t="shared" si="206"/>
        <v>9.7151228719938132</v>
      </c>
      <c r="M525" s="28">
        <f t="shared" si="195"/>
        <v>0.87436105847944312</v>
      </c>
      <c r="N525" s="28">
        <f t="shared" si="196"/>
        <v>0.59682781876520552</v>
      </c>
      <c r="O525" s="29">
        <f t="shared" si="197"/>
        <v>1.4711888772446486</v>
      </c>
      <c r="P525" s="29">
        <f>MAX(P519,P524)+O525</f>
        <v>111.39145867002235</v>
      </c>
      <c r="S525" s="16">
        <f t="shared" si="198"/>
        <v>0.15</v>
      </c>
      <c r="T525" s="23">
        <f t="shared" si="199"/>
        <v>226998.12258381184</v>
      </c>
      <c r="U525" s="9">
        <f t="shared" si="200"/>
        <v>2.8194065779715881E-4</v>
      </c>
      <c r="V525" s="9">
        <f t="shared" si="208"/>
        <v>2.7040886218637688E-2</v>
      </c>
      <c r="W525" s="9">
        <f t="shared" si="208"/>
        <v>2.045983768347142E-2</v>
      </c>
      <c r="X525" s="9">
        <f t="shared" si="208"/>
        <v>2.0618403219338607E-2</v>
      </c>
      <c r="Y525" s="9">
        <f t="shared" si="208"/>
        <v>2.061375355837311E-2</v>
      </c>
      <c r="Z525" s="9">
        <f t="shared" si="208"/>
        <v>2.0613889174933283E-2</v>
      </c>
      <c r="AA525" s="9">
        <f t="shared" si="208"/>
        <v>2.0613885218790099E-2</v>
      </c>
      <c r="AB525" s="9">
        <f t="shared" si="201"/>
        <v>2.0613885218790099E-2</v>
      </c>
    </row>
    <row r="526" spans="1:28">
      <c r="A526" s="26" t="str">
        <f>'Dane sieci'!A526</f>
        <v>K06</v>
      </c>
      <c r="B526" s="26" t="str">
        <f>'Dane sieci'!B526</f>
        <v>K05</v>
      </c>
      <c r="C526" s="29"/>
      <c r="D526" s="22">
        <f>'Dane sieci'!C526</f>
        <v>300</v>
      </c>
      <c r="E526" s="22" t="str">
        <f>'Dane sieci'!D526</f>
        <v>T</v>
      </c>
      <c r="F526" s="27">
        <f>'Dane sieci'!E526</f>
        <v>125</v>
      </c>
      <c r="G526" s="27">
        <f>'Dane sieci'!J526</f>
        <v>2</v>
      </c>
      <c r="H526" s="28">
        <f>H525+H494+H495</f>
        <v>161.27529675960534</v>
      </c>
      <c r="I526" s="28">
        <f t="shared" si="192"/>
        <v>145.14776708364482</v>
      </c>
      <c r="J526" s="27">
        <f t="shared" si="193"/>
        <v>308</v>
      </c>
      <c r="K526" s="19">
        <f t="shared" si="194"/>
        <v>0.56681930425186022</v>
      </c>
      <c r="L526" s="24">
        <f t="shared" si="206"/>
        <v>12.195642619827266</v>
      </c>
      <c r="M526" s="28">
        <f t="shared" si="195"/>
        <v>1.5244553274784083</v>
      </c>
      <c r="N526" s="28">
        <f t="shared" si="196"/>
        <v>0.30673347632721648</v>
      </c>
      <c r="O526" s="29">
        <f t="shared" si="197"/>
        <v>1.8311888038056248</v>
      </c>
      <c r="P526" s="29">
        <f>MAX(P494,P495,P525)+O526</f>
        <v>143.30608550719674</v>
      </c>
      <c r="S526" s="16">
        <f t="shared" si="198"/>
        <v>0.7</v>
      </c>
      <c r="T526" s="23">
        <f t="shared" si="199"/>
        <v>621432.64912495506</v>
      </c>
      <c r="U526" s="9">
        <f t="shared" si="200"/>
        <v>1.0298782996052586E-4</v>
      </c>
      <c r="V526" s="9">
        <f t="shared" si="208"/>
        <v>2.7862760311955316E-2</v>
      </c>
      <c r="W526" s="9">
        <f t="shared" si="208"/>
        <v>2.4475178538315E-2</v>
      </c>
      <c r="X526" s="9">
        <f t="shared" si="208"/>
        <v>2.4492091017903745E-2</v>
      </c>
      <c r="Y526" s="9">
        <f t="shared" si="208"/>
        <v>2.4491998029973341E-2</v>
      </c>
      <c r="Z526" s="9">
        <f t="shared" si="208"/>
        <v>2.4491998540976879E-2</v>
      </c>
      <c r="AA526" s="9">
        <f t="shared" si="208"/>
        <v>2.4491998538168722E-2</v>
      </c>
      <c r="AB526" s="9">
        <f t="shared" si="201"/>
        <v>2.4491998538168722E-2</v>
      </c>
    </row>
    <row r="527" spans="1:28">
      <c r="A527" s="26" t="str">
        <f>'Dane sieci'!A527</f>
        <v>K05</v>
      </c>
      <c r="B527" s="26" t="str">
        <f>'Dane sieci'!B527</f>
        <v>K03</v>
      </c>
      <c r="C527" s="29"/>
      <c r="D527" s="22">
        <f>'Dane sieci'!C527</f>
        <v>300</v>
      </c>
      <c r="E527" s="22" t="str">
        <f>'Dane sieci'!D527</f>
        <v>P</v>
      </c>
      <c r="F527" s="27">
        <f>'Dane sieci'!E527</f>
        <v>725</v>
      </c>
      <c r="G527" s="27">
        <f>'Dane sieci'!J527</f>
        <v>9</v>
      </c>
      <c r="H527" s="28">
        <f>H526+H375</f>
        <v>281.77238266868073</v>
      </c>
      <c r="I527" s="28">
        <f t="shared" si="192"/>
        <v>253.59514440181266</v>
      </c>
      <c r="J527" s="27">
        <f t="shared" si="193"/>
        <v>312.7</v>
      </c>
      <c r="K527" s="19">
        <f t="shared" si="194"/>
        <v>0.96077319468757805</v>
      </c>
      <c r="L527" s="24">
        <f t="shared" si="206"/>
        <v>23.992770969606831</v>
      </c>
      <c r="M527" s="28">
        <f t="shared" si="195"/>
        <v>17.394758952964953</v>
      </c>
      <c r="N527" s="28">
        <f t="shared" si="196"/>
        <v>3.9657577430360051</v>
      </c>
      <c r="O527" s="29">
        <f t="shared" si="197"/>
        <v>21.360516696000957</v>
      </c>
      <c r="P527" s="29">
        <f>MAX(P375,P526)+O527</f>
        <v>164.6666022031977</v>
      </c>
      <c r="S527" s="16">
        <f t="shared" si="198"/>
        <v>0.15</v>
      </c>
      <c r="T527" s="23">
        <f t="shared" si="199"/>
        <v>1069417.9678540428</v>
      </c>
      <c r="U527" s="9">
        <f t="shared" si="200"/>
        <v>5.9845637462428445E-5</v>
      </c>
      <c r="V527" s="9">
        <f t="shared" si="208"/>
        <v>2.2094011879273741E-2</v>
      </c>
      <c r="W527" s="9">
        <f t="shared" si="208"/>
        <v>1.6968614003219612E-2</v>
      </c>
      <c r="X527" s="9">
        <f t="shared" si="208"/>
        <v>1.7027272833790911E-2</v>
      </c>
      <c r="Y527" s="9">
        <f t="shared" si="208"/>
        <v>1.7026458915851632E-2</v>
      </c>
      <c r="Z527" s="9">
        <f t="shared" si="208"/>
        <v>1.7026470181322102E-2</v>
      </c>
      <c r="AA527" s="9">
        <f t="shared" si="208"/>
        <v>1.702647002539092E-2</v>
      </c>
      <c r="AB527" s="9">
        <f t="shared" si="201"/>
        <v>1.702647002539092E-2</v>
      </c>
    </row>
    <row r="528" spans="1:28">
      <c r="A528" s="53" t="str">
        <f>'Dane sieci'!A528</f>
        <v>K03</v>
      </c>
      <c r="B528" s="53" t="str">
        <f>'Dane sieci'!B528</f>
        <v>ODW</v>
      </c>
      <c r="C528" s="59"/>
      <c r="D528" s="31">
        <f>'Dane sieci'!C528</f>
        <v>450</v>
      </c>
      <c r="E528" s="31" t="str">
        <f>'Dane sieci'!D528</f>
        <v>P</v>
      </c>
      <c r="F528" s="55">
        <f>'Dane sieci'!E528</f>
        <v>430</v>
      </c>
      <c r="G528" s="55">
        <f>'Dane sieci'!J528</f>
        <v>3</v>
      </c>
      <c r="H528" s="56">
        <f>H527+H331</f>
        <v>786.15714167847921</v>
      </c>
      <c r="I528" s="56">
        <f t="shared" si="192"/>
        <v>707.54142751063125</v>
      </c>
      <c r="J528" s="55">
        <f t="shared" si="193"/>
        <v>444.6</v>
      </c>
      <c r="K528" s="57">
        <f t="shared" si="194"/>
        <v>1.3260156912291345</v>
      </c>
      <c r="L528" s="58">
        <f t="shared" si="206"/>
        <v>29.52990592293952</v>
      </c>
      <c r="M528" s="56">
        <f t="shared" si="195"/>
        <v>12.697859546863993</v>
      </c>
      <c r="N528" s="56">
        <f t="shared" si="196"/>
        <v>2.5180276629116412</v>
      </c>
      <c r="O528" s="59">
        <f t="shared" si="197"/>
        <v>15.215887209775634</v>
      </c>
      <c r="P528" s="59">
        <f>MAX(P331,P527)+O528</f>
        <v>1280.8711078735735</v>
      </c>
      <c r="S528" s="16">
        <f t="shared" si="198"/>
        <v>0.15</v>
      </c>
      <c r="T528" s="23">
        <f t="shared" si="199"/>
        <v>2098538.0067630946</v>
      </c>
      <c r="U528" s="9">
        <f t="shared" si="200"/>
        <v>3.049742239299124E-5</v>
      </c>
      <c r="V528" s="9">
        <f t="shared" si="208"/>
        <v>2.0267508909449623E-2</v>
      </c>
      <c r="W528" s="9">
        <f t="shared" si="208"/>
        <v>1.5602557330451483E-2</v>
      </c>
      <c r="X528" s="9">
        <f t="shared" si="208"/>
        <v>1.5642408404261787E-2</v>
      </c>
      <c r="Y528" s="9">
        <f t="shared" si="208"/>
        <v>1.5641995705311686E-2</v>
      </c>
      <c r="Z528" s="9">
        <f t="shared" si="208"/>
        <v>1.5641999971323942E-2</v>
      </c>
      <c r="AA528" s="9">
        <f t="shared" si="208"/>
        <v>1.5641999927225918E-2</v>
      </c>
      <c r="AB528" s="9">
        <f t="shared" si="201"/>
        <v>1.5641999927225918E-2</v>
      </c>
    </row>
    <row r="529" spans="1:28">
      <c r="A529" s="53" t="str">
        <f>'Dane sieci'!A529</f>
        <v>ODW</v>
      </c>
      <c r="B529" s="53" t="str">
        <f>'Dane sieci'!B529</f>
        <v>C13</v>
      </c>
      <c r="C529" s="59"/>
      <c r="D529" s="31">
        <f>'Dane sieci'!C529</f>
        <v>450</v>
      </c>
      <c r="E529" s="31" t="str">
        <f>'Dane sieci'!D529</f>
        <v>T</v>
      </c>
      <c r="F529" s="55">
        <f>'Dane sieci'!E529</f>
        <v>230</v>
      </c>
      <c r="G529" s="55">
        <f>'Dane sieci'!J529</f>
        <v>6.5</v>
      </c>
      <c r="H529" s="56">
        <f>H528</f>
        <v>786.15714167847921</v>
      </c>
      <c r="I529" s="56">
        <f t="shared" ref="I529:I563" si="209">$C$6*H529</f>
        <v>707.54142751063125</v>
      </c>
      <c r="J529" s="55">
        <f t="shared" ref="J529:J562" si="210">IF(E529="T",VLOOKUP(D529,$A$606:$C$629,3),VLOOKUP(D529,$A$606:$C$629,2))</f>
        <v>437</v>
      </c>
      <c r="K529" s="57">
        <f t="shared" ref="K529:K562" si="211">I529/3.6/$F$5/(PI()*J529^2/4)*10^6</f>
        <v>1.3725390394885162</v>
      </c>
      <c r="L529" s="58">
        <f t="shared" si="206"/>
        <v>45.653674077067784</v>
      </c>
      <c r="M529" s="56">
        <f t="shared" ref="M529:M562" si="212">L529*F529/1000</f>
        <v>10.500345037725591</v>
      </c>
      <c r="N529" s="56">
        <f t="shared" ref="N529:N562" si="213">G529*$F$5*K529^2/2000</f>
        <v>5.8452714520442806</v>
      </c>
      <c r="O529" s="59">
        <f t="shared" ref="O529:O562" si="214">M529+N529</f>
        <v>16.345616489769871</v>
      </c>
      <c r="P529" s="59">
        <f>P528+O529</f>
        <v>1297.2167243633432</v>
      </c>
      <c r="S529" s="16">
        <f t="shared" ref="S529:S562" si="215">IF(E529="T",0.7,0.15)</f>
        <v>0.7</v>
      </c>
      <c r="T529" s="23">
        <f t="shared" ref="T529:T562" si="216">K529*J529/1000/$F$4</f>
        <v>2135034.319924192</v>
      </c>
      <c r="U529" s="9">
        <f t="shared" ref="U529:U563" si="217">64/T529</f>
        <v>2.9976098933281986E-5</v>
      </c>
      <c r="V529" s="9">
        <f t="shared" si="208"/>
        <v>2.4575968875129466E-2</v>
      </c>
      <c r="W529" s="9">
        <f t="shared" si="208"/>
        <v>2.2180185469396173E-2</v>
      </c>
      <c r="X529" s="9">
        <f t="shared" si="208"/>
        <v>2.2185339397908763E-2</v>
      </c>
      <c r="Y529" s="9">
        <f t="shared" si="208"/>
        <v>2.2185327425366053E-2</v>
      </c>
      <c r="Z529" s="9">
        <f t="shared" si="208"/>
        <v>2.2185327453173372E-2</v>
      </c>
      <c r="AA529" s="9">
        <f t="shared" si="208"/>
        <v>2.2185327453108788E-2</v>
      </c>
      <c r="AB529" s="9">
        <f t="shared" ref="AB529:AB562" si="218">IF(T529&lt;=2300,U529,AA529)</f>
        <v>2.2185327453108788E-2</v>
      </c>
    </row>
    <row r="530" spans="1:28">
      <c r="A530" s="26" t="str">
        <f>'Dane sieci'!A530</f>
        <v>W004</v>
      </c>
      <c r="B530" s="26" t="str">
        <f>'Dane sieci'!B530</f>
        <v>K01/08</v>
      </c>
      <c r="C530" s="29" t="s">
        <v>560</v>
      </c>
      <c r="D530" s="22">
        <f>'Dane sieci'!C530</f>
        <v>40</v>
      </c>
      <c r="E530" s="22" t="str">
        <f>'Dane sieci'!D530</f>
        <v>P</v>
      </c>
      <c r="F530" s="27">
        <f>'Dane sieci'!E530</f>
        <v>140</v>
      </c>
      <c r="G530" s="27">
        <f>'Dane sieci'!J530</f>
        <v>7.5</v>
      </c>
      <c r="H530" s="28"/>
      <c r="I530" s="28"/>
      <c r="J530" s="27"/>
      <c r="K530" s="19"/>
      <c r="L530" s="24"/>
      <c r="M530" s="28"/>
      <c r="N530" s="28"/>
      <c r="O530" s="29"/>
      <c r="P530" s="36"/>
      <c r="S530" s="16"/>
      <c r="T530" s="23"/>
      <c r="U530" s="9"/>
      <c r="V530" s="9"/>
      <c r="W530" s="9"/>
      <c r="X530" s="9"/>
      <c r="Y530" s="9"/>
      <c r="Z530" s="9"/>
      <c r="AA530" s="9"/>
      <c r="AB530" s="9"/>
    </row>
    <row r="531" spans="1:28">
      <c r="A531" s="26" t="str">
        <f>'Dane sieci'!A531</f>
        <v>W006</v>
      </c>
      <c r="B531" s="26" t="str">
        <f>'Dane sieci'!B531</f>
        <v>OX119</v>
      </c>
      <c r="C531" s="29">
        <f>VLOOKUP(A531,'Dane węzłów'!$A$3:$E$243,4,FALSE)</f>
        <v>52.74883869017291</v>
      </c>
      <c r="D531" s="22">
        <f>'Dane sieci'!C531</f>
        <v>40</v>
      </c>
      <c r="E531" s="22" t="str">
        <f>'Dane sieci'!D531</f>
        <v>P</v>
      </c>
      <c r="F531" s="27">
        <f>'Dane sieci'!E531</f>
        <v>50</v>
      </c>
      <c r="G531" s="27">
        <f>'Dane sieci'!J531</f>
        <v>6</v>
      </c>
      <c r="H531" s="28">
        <f>VLOOKUP(A531,'Dane węzłów'!$A$3:$E$243,2,FALSE)</f>
        <v>1.513844894059845</v>
      </c>
      <c r="I531" s="28">
        <f t="shared" si="209"/>
        <v>1.3624604046538606</v>
      </c>
      <c r="J531" s="27">
        <f t="shared" si="210"/>
        <v>43.1</v>
      </c>
      <c r="K531" s="19">
        <f t="shared" si="211"/>
        <v>0.27170964561098621</v>
      </c>
      <c r="L531" s="24">
        <f t="shared" ref="L531:L563" si="219">AB531/(J531/1000)*$F$5*K531^2/2</f>
        <v>24.463069765084967</v>
      </c>
      <c r="M531" s="28">
        <f t="shared" si="212"/>
        <v>1.2231534882542483</v>
      </c>
      <c r="N531" s="28">
        <f t="shared" si="213"/>
        <v>0.21144785218892131</v>
      </c>
      <c r="O531" s="29">
        <f t="shared" si="214"/>
        <v>1.4346013404431697</v>
      </c>
      <c r="P531" s="29">
        <f>C531+O531</f>
        <v>54.183440030616083</v>
      </c>
      <c r="S531" s="16">
        <f t="shared" si="215"/>
        <v>0.15</v>
      </c>
      <c r="T531" s="23">
        <f t="shared" si="216"/>
        <v>41685.118815041169</v>
      </c>
      <c r="U531" s="9">
        <f t="shared" si="217"/>
        <v>1.5353200811054661E-3</v>
      </c>
      <c r="V531" s="9">
        <f t="shared" ref="V531:AA540" si="220">(1/(-2*LOG(2.51/$T531/U531^0.5+$S531/$J531/3.71)))^2</f>
        <v>3.6799136196326299E-2</v>
      </c>
      <c r="W531" s="9">
        <f t="shared" si="220"/>
        <v>2.9677234835361513E-2</v>
      </c>
      <c r="X531" s="9">
        <f t="shared" si="220"/>
        <v>2.9928108413433702E-2</v>
      </c>
      <c r="Y531" s="9">
        <f t="shared" si="220"/>
        <v>2.9917850587606657E-2</v>
      </c>
      <c r="Z531" s="9">
        <f t="shared" si="220"/>
        <v>2.9918267607726076E-2</v>
      </c>
      <c r="AA531" s="9">
        <f t="shared" si="220"/>
        <v>2.9918250650277492E-2</v>
      </c>
      <c r="AB531" s="9">
        <f t="shared" si="218"/>
        <v>2.9918250650277492E-2</v>
      </c>
    </row>
    <row r="532" spans="1:28">
      <c r="A532" s="26" t="str">
        <f>'Dane sieci'!A532</f>
        <v>W005</v>
      </c>
      <c r="B532" s="26" t="str">
        <f>'Dane sieci'!B532</f>
        <v>RED</v>
      </c>
      <c r="C532" s="29">
        <f>VLOOKUP(A532,'Dane węzłów'!$A$3:$E$243,4,FALSE)</f>
        <v>44.917087613494324</v>
      </c>
      <c r="D532" s="22">
        <f>'Dane sieci'!C532</f>
        <v>40</v>
      </c>
      <c r="E532" s="22" t="str">
        <f>'Dane sieci'!D532</f>
        <v>T</v>
      </c>
      <c r="F532" s="27">
        <f>'Dane sieci'!E532</f>
        <v>40</v>
      </c>
      <c r="G532" s="27">
        <f>'Dane sieci'!J532</f>
        <v>5</v>
      </c>
      <c r="H532" s="28">
        <f>VLOOKUP(A532,'Dane węzłów'!$A$3:$E$243,2,FALSE)</f>
        <v>1.1453573987512369</v>
      </c>
      <c r="I532" s="28">
        <f t="shared" si="209"/>
        <v>1.0308216588761132</v>
      </c>
      <c r="J532" s="27">
        <f t="shared" si="210"/>
        <v>38.700000000000003</v>
      </c>
      <c r="K532" s="19">
        <f t="shared" si="211"/>
        <v>0.25497483037442037</v>
      </c>
      <c r="L532" s="24">
        <f t="shared" si="219"/>
        <v>38.435555354085771</v>
      </c>
      <c r="M532" s="28">
        <f t="shared" si="212"/>
        <v>1.5374222141634308</v>
      </c>
      <c r="N532" s="28">
        <f t="shared" si="213"/>
        <v>0.15516956516170585</v>
      </c>
      <c r="O532" s="29">
        <f t="shared" si="214"/>
        <v>1.6925917793251366</v>
      </c>
      <c r="P532" s="29">
        <f>C532+O532</f>
        <v>46.609679392819459</v>
      </c>
      <c r="S532" s="16">
        <f t="shared" si="215"/>
        <v>0.7</v>
      </c>
      <c r="T532" s="23">
        <f t="shared" si="216"/>
        <v>35124.244699353636</v>
      </c>
      <c r="U532" s="9">
        <f t="shared" si="217"/>
        <v>1.8221032380285672E-3</v>
      </c>
      <c r="V532" s="9">
        <f t="shared" si="220"/>
        <v>5.2422565382865154E-2</v>
      </c>
      <c r="W532" s="9">
        <f t="shared" si="220"/>
        <v>4.787987776446289E-2</v>
      </c>
      <c r="X532" s="9">
        <f t="shared" si="220"/>
        <v>4.7930616166037499E-2</v>
      </c>
      <c r="Y532" s="9">
        <f t="shared" si="220"/>
        <v>4.7930010275126195E-2</v>
      </c>
      <c r="Z532" s="9">
        <f t="shared" si="220"/>
        <v>4.7930017504726807E-2</v>
      </c>
      <c r="AA532" s="9">
        <f t="shared" si="220"/>
        <v>4.7930017418461104E-2</v>
      </c>
      <c r="AB532" s="9">
        <f t="shared" si="218"/>
        <v>4.7930017418461104E-2</v>
      </c>
    </row>
    <row r="533" spans="1:28">
      <c r="A533" s="26" t="str">
        <f>'Dane sieci'!A533</f>
        <v>RED</v>
      </c>
      <c r="B533" s="26" t="str">
        <f>'Dane sieci'!B533</f>
        <v>OX119</v>
      </c>
      <c r="C533" s="29"/>
      <c r="D533" s="22">
        <f>'Dane sieci'!C533</f>
        <v>40</v>
      </c>
      <c r="E533" s="22" t="str">
        <f>'Dane sieci'!D533</f>
        <v>P</v>
      </c>
      <c r="F533" s="27">
        <f>'Dane sieci'!E533</f>
        <v>30</v>
      </c>
      <c r="G533" s="27">
        <f>'Dane sieci'!J533</f>
        <v>6.5</v>
      </c>
      <c r="H533" s="28">
        <f>H532</f>
        <v>1.1453573987512369</v>
      </c>
      <c r="I533" s="28">
        <f t="shared" si="209"/>
        <v>1.0308216588761132</v>
      </c>
      <c r="J533" s="27">
        <f t="shared" si="210"/>
        <v>43.1</v>
      </c>
      <c r="K533" s="19">
        <f t="shared" si="211"/>
        <v>0.20557235033374374</v>
      </c>
      <c r="L533" s="24">
        <f t="shared" si="219"/>
        <v>14.344116860487132</v>
      </c>
      <c r="M533" s="28">
        <f t="shared" si="212"/>
        <v>0.43032350581461393</v>
      </c>
      <c r="N533" s="28">
        <f t="shared" si="213"/>
        <v>0.13112475049713618</v>
      </c>
      <c r="O533" s="29">
        <f t="shared" si="214"/>
        <v>0.5614482563117501</v>
      </c>
      <c r="P533" s="29">
        <f>P532+O533</f>
        <v>47.171127649131208</v>
      </c>
      <c r="S533" s="16">
        <f t="shared" si="215"/>
        <v>0.15</v>
      </c>
      <c r="T533" s="23">
        <f t="shared" si="216"/>
        <v>31538.474938862786</v>
      </c>
      <c r="U533" s="9">
        <f t="shared" si="217"/>
        <v>2.0292674304659233E-3</v>
      </c>
      <c r="V533" s="9">
        <f t="shared" si="220"/>
        <v>3.7913576279796073E-2</v>
      </c>
      <c r="W533" s="9">
        <f t="shared" si="220"/>
        <v>3.0336555615591849E-2</v>
      </c>
      <c r="X533" s="9">
        <f t="shared" si="220"/>
        <v>3.0661914149312963E-2</v>
      </c>
      <c r="Y533" s="9">
        <f t="shared" si="220"/>
        <v>3.0645654503220012E-2</v>
      </c>
      <c r="Z533" s="9">
        <f t="shared" si="220"/>
        <v>3.0646461283544899E-2</v>
      </c>
      <c r="AA533" s="9">
        <f t="shared" si="220"/>
        <v>3.0646421238019708E-2</v>
      </c>
      <c r="AB533" s="9">
        <f t="shared" si="218"/>
        <v>3.0646421238019708E-2</v>
      </c>
    </row>
    <row r="534" spans="1:28">
      <c r="A534" s="26" t="str">
        <f>'Dane sieci'!A534</f>
        <v>OX119</v>
      </c>
      <c r="B534" s="26" t="str">
        <f>'Dane sieci'!B534</f>
        <v>K01/08</v>
      </c>
      <c r="C534" s="29"/>
      <c r="D534" s="22">
        <f>'Dane sieci'!C534</f>
        <v>50</v>
      </c>
      <c r="E534" s="22" t="str">
        <f>'Dane sieci'!D534</f>
        <v>P</v>
      </c>
      <c r="F534" s="27">
        <f>'Dane sieci'!E534</f>
        <v>100</v>
      </c>
      <c r="G534" s="27">
        <f>'Dane sieci'!J534</f>
        <v>3</v>
      </c>
      <c r="H534" s="28">
        <f>H533+H531</f>
        <v>2.6592022928110817</v>
      </c>
      <c r="I534" s="28">
        <f t="shared" si="209"/>
        <v>2.3932820635299734</v>
      </c>
      <c r="J534" s="27">
        <f t="shared" si="210"/>
        <v>54.5</v>
      </c>
      <c r="K534" s="19">
        <f t="shared" si="211"/>
        <v>0.2984946750229408</v>
      </c>
      <c r="L534" s="24">
        <f t="shared" si="219"/>
        <v>21.689510990408927</v>
      </c>
      <c r="M534" s="28">
        <f t="shared" si="212"/>
        <v>2.1689510990408927</v>
      </c>
      <c r="N534" s="28">
        <f t="shared" si="213"/>
        <v>0.127595790346796</v>
      </c>
      <c r="O534" s="29">
        <f t="shared" si="214"/>
        <v>2.2965468893876886</v>
      </c>
      <c r="P534" s="29">
        <f>MAX(P531,P533)+O534</f>
        <v>56.479986920003775</v>
      </c>
      <c r="S534" s="16">
        <f t="shared" si="215"/>
        <v>0.15</v>
      </c>
      <c r="T534" s="23">
        <f t="shared" si="216"/>
        <v>57907.098913637819</v>
      </c>
      <c r="U534" s="9">
        <f t="shared" si="217"/>
        <v>1.1052185517953349E-3</v>
      </c>
      <c r="V534" s="9">
        <f t="shared" si="220"/>
        <v>3.4570518227118624E-2</v>
      </c>
      <c r="W534" s="9">
        <f t="shared" si="220"/>
        <v>2.7575136235829828E-2</v>
      </c>
      <c r="X534" s="9">
        <f t="shared" si="220"/>
        <v>2.7800950971204802E-2</v>
      </c>
      <c r="Y534" s="9">
        <f t="shared" si="220"/>
        <v>2.7792419112690835E-2</v>
      </c>
      <c r="Z534" s="9">
        <f t="shared" si="220"/>
        <v>2.7792739669256914E-2</v>
      </c>
      <c r="AA534" s="9">
        <f t="shared" si="220"/>
        <v>2.7792727622858504E-2</v>
      </c>
      <c r="AB534" s="9">
        <f t="shared" si="218"/>
        <v>2.7792727622858504E-2</v>
      </c>
    </row>
    <row r="535" spans="1:28">
      <c r="A535" s="26" t="str">
        <f>'Dane sieci'!A535</f>
        <v>K01/08</v>
      </c>
      <c r="B535" s="26" t="str">
        <f>'Dane sieci'!B535</f>
        <v>K01/07</v>
      </c>
      <c r="C535" s="29"/>
      <c r="D535" s="22">
        <f>'Dane sieci'!C535</f>
        <v>80</v>
      </c>
      <c r="E535" s="22" t="str">
        <f>'Dane sieci'!D535</f>
        <v>P</v>
      </c>
      <c r="F535" s="27">
        <f>'Dane sieci'!E535</f>
        <v>200</v>
      </c>
      <c r="G535" s="27">
        <f>'Dane sieci'!J535</f>
        <v>5</v>
      </c>
      <c r="H535" s="28">
        <f>H534+H530</f>
        <v>2.6592022928110817</v>
      </c>
      <c r="I535" s="28">
        <f t="shared" si="209"/>
        <v>2.3932820635299734</v>
      </c>
      <c r="J535" s="27">
        <f t="shared" si="210"/>
        <v>82.5</v>
      </c>
      <c r="K535" s="19">
        <f t="shared" si="211"/>
        <v>0.13026318581992874</v>
      </c>
      <c r="L535" s="24">
        <f t="shared" si="219"/>
        <v>2.6378531893703832</v>
      </c>
      <c r="M535" s="28">
        <f t="shared" si="212"/>
        <v>0.52757063787407665</v>
      </c>
      <c r="N535" s="28">
        <f t="shared" si="213"/>
        <v>4.0500026824035834E-2</v>
      </c>
      <c r="O535" s="29">
        <f t="shared" si="214"/>
        <v>0.56807066469811252</v>
      </c>
      <c r="P535" s="29">
        <f>MAX(P530,P534)+O535</f>
        <v>57.048057584701887</v>
      </c>
      <c r="S535" s="16">
        <f t="shared" si="215"/>
        <v>0.15</v>
      </c>
      <c r="T535" s="23">
        <f t="shared" si="216"/>
        <v>38253.780494463768</v>
      </c>
      <c r="U535" s="9">
        <f t="shared" si="217"/>
        <v>1.673037257304865E-3</v>
      </c>
      <c r="V535" s="9">
        <f t="shared" si="220"/>
        <v>3.483394047055096E-2</v>
      </c>
      <c r="W535" s="9">
        <f t="shared" si="220"/>
        <v>2.6441416087979251E-2</v>
      </c>
      <c r="X535" s="9">
        <f t="shared" si="220"/>
        <v>2.6894554073933593E-2</v>
      </c>
      <c r="Y535" s="9">
        <f t="shared" si="220"/>
        <v>2.6865250998024344E-2</v>
      </c>
      <c r="Z535" s="9">
        <f t="shared" si="220"/>
        <v>2.6867125414294802E-2</v>
      </c>
      <c r="AA535" s="9">
        <f t="shared" si="220"/>
        <v>2.6867005430463376E-2</v>
      </c>
      <c r="AB535" s="9">
        <f t="shared" si="218"/>
        <v>2.6867005430463376E-2</v>
      </c>
    </row>
    <row r="536" spans="1:28">
      <c r="A536" s="26" t="str">
        <f>'Dane sieci'!A536</f>
        <v>K01/07</v>
      </c>
      <c r="B536" s="26" t="str">
        <f>'Dane sieci'!B536</f>
        <v>K01/05</v>
      </c>
      <c r="C536" s="29"/>
      <c r="D536" s="22">
        <f>'Dane sieci'!C536</f>
        <v>150</v>
      </c>
      <c r="E536" s="22" t="str">
        <f>'Dane sieci'!D536</f>
        <v>T</v>
      </c>
      <c r="F536" s="27">
        <f>'Dane sieci'!E536</f>
        <v>90</v>
      </c>
      <c r="G536" s="27">
        <f>'Dane sieci'!J536</f>
        <v>4</v>
      </c>
      <c r="H536" s="28">
        <f>H535</f>
        <v>2.6592022928110817</v>
      </c>
      <c r="I536" s="28">
        <f t="shared" si="209"/>
        <v>2.3932820635299734</v>
      </c>
      <c r="J536" s="27">
        <f t="shared" si="210"/>
        <v>150</v>
      </c>
      <c r="K536" s="19">
        <f t="shared" si="211"/>
        <v>3.9404613710528433E-2</v>
      </c>
      <c r="L536" s="24">
        <f t="shared" si="219"/>
        <v>0.16701008748029794</v>
      </c>
      <c r="M536" s="28">
        <f t="shared" si="212"/>
        <v>1.5030907873226815E-2</v>
      </c>
      <c r="N536" s="28">
        <f t="shared" si="213"/>
        <v>2.9648044636535419E-3</v>
      </c>
      <c r="O536" s="29">
        <f t="shared" si="214"/>
        <v>1.7995712336880357E-2</v>
      </c>
      <c r="P536" s="29">
        <f>P535+O536</f>
        <v>57.066053297038771</v>
      </c>
      <c r="S536" s="16">
        <f t="shared" si="215"/>
        <v>0.7</v>
      </c>
      <c r="T536" s="23">
        <f t="shared" si="216"/>
        <v>21039.57927195507</v>
      </c>
      <c r="U536" s="9">
        <f t="shared" si="217"/>
        <v>3.041885922372482E-3</v>
      </c>
      <c r="V536" s="9">
        <f t="shared" si="220"/>
        <v>4.1115306340389228E-2</v>
      </c>
      <c r="W536" s="9">
        <f t="shared" si="220"/>
        <v>3.3452789175671425E-2</v>
      </c>
      <c r="X536" s="9">
        <f t="shared" si="220"/>
        <v>3.3817465947943791E-2</v>
      </c>
      <c r="Y536" s="9">
        <f t="shared" si="220"/>
        <v>3.3797511622897652E-2</v>
      </c>
      <c r="Z536" s="9">
        <f t="shared" si="220"/>
        <v>3.379859561466917E-2</v>
      </c>
      <c r="AA536" s="9">
        <f t="shared" si="220"/>
        <v>3.3798536705079832E-2</v>
      </c>
      <c r="AB536" s="9">
        <f t="shared" si="218"/>
        <v>3.3798536705079832E-2</v>
      </c>
    </row>
    <row r="537" spans="1:28">
      <c r="A537" s="26" t="str">
        <f>'Dane sieci'!A537</f>
        <v>K01/05</v>
      </c>
      <c r="B537" s="26" t="str">
        <f>'Dane sieci'!B537</f>
        <v>K01/03</v>
      </c>
      <c r="C537" s="29"/>
      <c r="D537" s="22">
        <f>'Dane sieci'!C537</f>
        <v>150</v>
      </c>
      <c r="E537" s="22" t="str">
        <f>'Dane sieci'!D537</f>
        <v>T</v>
      </c>
      <c r="F537" s="27">
        <f>'Dane sieci'!E537</f>
        <v>160</v>
      </c>
      <c r="G537" s="27">
        <f>'Dane sieci'!J537</f>
        <v>6</v>
      </c>
      <c r="H537" s="28">
        <f>H536</f>
        <v>2.6592022928110817</v>
      </c>
      <c r="I537" s="28">
        <f t="shared" si="209"/>
        <v>2.3932820635299734</v>
      </c>
      <c r="J537" s="27">
        <f t="shared" si="210"/>
        <v>150</v>
      </c>
      <c r="K537" s="19">
        <f t="shared" si="211"/>
        <v>3.9404613710528433E-2</v>
      </c>
      <c r="L537" s="24">
        <f t="shared" si="219"/>
        <v>0.16701008748029794</v>
      </c>
      <c r="M537" s="28">
        <f t="shared" si="212"/>
        <v>2.6721613996847672E-2</v>
      </c>
      <c r="N537" s="28">
        <f t="shared" si="213"/>
        <v>4.4472066954803127E-3</v>
      </c>
      <c r="O537" s="29">
        <f t="shared" si="214"/>
        <v>3.1168820692327986E-2</v>
      </c>
      <c r="P537" s="29">
        <f>P536+O537</f>
        <v>57.0972221177311</v>
      </c>
      <c r="S537" s="16">
        <f t="shared" si="215"/>
        <v>0.7</v>
      </c>
      <c r="T537" s="23">
        <f t="shared" si="216"/>
        <v>21039.57927195507</v>
      </c>
      <c r="U537" s="9">
        <f t="shared" si="217"/>
        <v>3.041885922372482E-3</v>
      </c>
      <c r="V537" s="9">
        <f t="shared" si="220"/>
        <v>4.1115306340389228E-2</v>
      </c>
      <c r="W537" s="9">
        <f t="shared" si="220"/>
        <v>3.3452789175671425E-2</v>
      </c>
      <c r="X537" s="9">
        <f t="shared" si="220"/>
        <v>3.3817465947943791E-2</v>
      </c>
      <c r="Y537" s="9">
        <f t="shared" si="220"/>
        <v>3.3797511622897652E-2</v>
      </c>
      <c r="Z537" s="9">
        <f t="shared" si="220"/>
        <v>3.379859561466917E-2</v>
      </c>
      <c r="AA537" s="9">
        <f t="shared" si="220"/>
        <v>3.3798536705079832E-2</v>
      </c>
      <c r="AB537" s="9">
        <f t="shared" si="218"/>
        <v>3.3798536705079832E-2</v>
      </c>
    </row>
    <row r="538" spans="1:28">
      <c r="A538" s="26" t="str">
        <f>'Dane sieci'!A538</f>
        <v>K01/03</v>
      </c>
      <c r="B538" s="26" t="str">
        <f>'Dane sieci'!B538</f>
        <v>K01/01</v>
      </c>
      <c r="C538" s="29"/>
      <c r="D538" s="22">
        <f>'Dane sieci'!C538</f>
        <v>150</v>
      </c>
      <c r="E538" s="22" t="str">
        <f>'Dane sieci'!D538</f>
        <v>T</v>
      </c>
      <c r="F538" s="27">
        <f>'Dane sieci'!E538</f>
        <v>90</v>
      </c>
      <c r="G538" s="27">
        <f>'Dane sieci'!J538</f>
        <v>6</v>
      </c>
      <c r="H538" s="28">
        <f>H537</f>
        <v>2.6592022928110817</v>
      </c>
      <c r="I538" s="28">
        <f t="shared" si="209"/>
        <v>2.3932820635299734</v>
      </c>
      <c r="J538" s="27">
        <f t="shared" si="210"/>
        <v>150</v>
      </c>
      <c r="K538" s="19">
        <f t="shared" si="211"/>
        <v>3.9404613710528433E-2</v>
      </c>
      <c r="L538" s="24">
        <f t="shared" si="219"/>
        <v>0.16701008748029794</v>
      </c>
      <c r="M538" s="28">
        <f t="shared" si="212"/>
        <v>1.5030907873226815E-2</v>
      </c>
      <c r="N538" s="28">
        <f t="shared" si="213"/>
        <v>4.4472066954803127E-3</v>
      </c>
      <c r="O538" s="29">
        <f t="shared" si="214"/>
        <v>1.9478114568707128E-2</v>
      </c>
      <c r="P538" s="29">
        <f>P537+O538</f>
        <v>57.116700232299806</v>
      </c>
      <c r="S538" s="16">
        <f t="shared" si="215"/>
        <v>0.7</v>
      </c>
      <c r="T538" s="23">
        <f t="shared" si="216"/>
        <v>21039.57927195507</v>
      </c>
      <c r="U538" s="9">
        <f t="shared" si="217"/>
        <v>3.041885922372482E-3</v>
      </c>
      <c r="V538" s="9">
        <f t="shared" si="220"/>
        <v>4.1115306340389228E-2</v>
      </c>
      <c r="W538" s="9">
        <f t="shared" si="220"/>
        <v>3.3452789175671425E-2</v>
      </c>
      <c r="X538" s="9">
        <f t="shared" si="220"/>
        <v>3.3817465947943791E-2</v>
      </c>
      <c r="Y538" s="9">
        <f t="shared" si="220"/>
        <v>3.3797511622897652E-2</v>
      </c>
      <c r="Z538" s="9">
        <f t="shared" si="220"/>
        <v>3.379859561466917E-2</v>
      </c>
      <c r="AA538" s="9">
        <f t="shared" si="220"/>
        <v>3.3798536705079832E-2</v>
      </c>
      <c r="AB538" s="9">
        <f t="shared" si="218"/>
        <v>3.3798536705079832E-2</v>
      </c>
    </row>
    <row r="539" spans="1:28">
      <c r="A539" s="26" t="str">
        <f>'Dane sieci'!A539</f>
        <v>W196</v>
      </c>
      <c r="B539" s="26" t="str">
        <f>'Dane sieci'!B539</f>
        <v>K01/09</v>
      </c>
      <c r="C539" s="29">
        <f>VLOOKUP(A539,'Dane węzłów'!$A$3:$E$243,4,FALSE)</f>
        <v>72.052812222720362</v>
      </c>
      <c r="D539" s="22">
        <f>'Dane sieci'!C539</f>
        <v>125</v>
      </c>
      <c r="E539" s="22" t="str">
        <f>'Dane sieci'!D539</f>
        <v>P</v>
      </c>
      <c r="F539" s="27">
        <f>'Dane sieci'!E539</f>
        <v>875</v>
      </c>
      <c r="G539" s="27">
        <f>'Dane sieci'!J539</f>
        <v>12</v>
      </c>
      <c r="H539" s="28">
        <f>VLOOKUP(A539,'Dane węzłów'!$A$3:$E$243,2,FALSE)</f>
        <v>14.069522548146862</v>
      </c>
      <c r="I539" s="28">
        <f t="shared" si="209"/>
        <v>12.662570293332177</v>
      </c>
      <c r="J539" s="27">
        <f t="shared" si="210"/>
        <v>132.5</v>
      </c>
      <c r="K539" s="19">
        <f t="shared" si="211"/>
        <v>0.26719345715308629</v>
      </c>
      <c r="L539" s="24">
        <f t="shared" si="219"/>
        <v>5.7035994582146587</v>
      </c>
      <c r="M539" s="28">
        <f t="shared" si="212"/>
        <v>4.9906495259378261</v>
      </c>
      <c r="N539" s="28">
        <f t="shared" si="213"/>
        <v>0.40895431996790788</v>
      </c>
      <c r="O539" s="29">
        <f t="shared" si="214"/>
        <v>5.3996038459057338</v>
      </c>
      <c r="P539" s="29">
        <f>C539+O539</f>
        <v>77.452416068626093</v>
      </c>
      <c r="S539" s="16">
        <f t="shared" si="215"/>
        <v>0.15</v>
      </c>
      <c r="T539" s="23">
        <f t="shared" si="216"/>
        <v>126020.27269062189</v>
      </c>
      <c r="U539" s="9">
        <f t="shared" si="217"/>
        <v>5.0785479695889218E-4</v>
      </c>
      <c r="V539" s="9">
        <f t="shared" si="220"/>
        <v>2.9223891356976422E-2</v>
      </c>
      <c r="W539" s="9">
        <f t="shared" si="220"/>
        <v>2.1947276689927474E-2</v>
      </c>
      <c r="X539" s="9">
        <f t="shared" si="220"/>
        <v>2.218445190161316E-2</v>
      </c>
      <c r="Y539" s="9">
        <f t="shared" si="220"/>
        <v>2.217503755080311E-2</v>
      </c>
      <c r="Z539" s="9">
        <f t="shared" si="220"/>
        <v>2.2175408538652939E-2</v>
      </c>
      <c r="AA539" s="9">
        <f t="shared" si="220"/>
        <v>2.2175393915078251E-2</v>
      </c>
      <c r="AB539" s="9">
        <f t="shared" si="218"/>
        <v>2.2175393915078251E-2</v>
      </c>
    </row>
    <row r="540" spans="1:28">
      <c r="A540" s="26" t="str">
        <f>'Dane sieci'!A540</f>
        <v>K01/09</v>
      </c>
      <c r="B540" s="26" t="str">
        <f>'Dane sieci'!B540</f>
        <v>0X120</v>
      </c>
      <c r="C540" s="29"/>
      <c r="D540" s="22">
        <f>'Dane sieci'!C540</f>
        <v>125</v>
      </c>
      <c r="E540" s="22" t="str">
        <f>'Dane sieci'!D540</f>
        <v>P</v>
      </c>
      <c r="F540" s="27">
        <f>'Dane sieci'!E540</f>
        <v>50</v>
      </c>
      <c r="G540" s="27">
        <f>'Dane sieci'!J540</f>
        <v>3.5</v>
      </c>
      <c r="H540" s="28">
        <f>H539</f>
        <v>14.069522548146862</v>
      </c>
      <c r="I540" s="28">
        <f t="shared" si="209"/>
        <v>12.662570293332177</v>
      </c>
      <c r="J540" s="27">
        <f t="shared" si="210"/>
        <v>132.5</v>
      </c>
      <c r="K540" s="19">
        <f t="shared" si="211"/>
        <v>0.26719345715308629</v>
      </c>
      <c r="L540" s="24">
        <f t="shared" si="219"/>
        <v>5.7035994582146587</v>
      </c>
      <c r="M540" s="28">
        <f t="shared" si="212"/>
        <v>0.28517997291073294</v>
      </c>
      <c r="N540" s="28">
        <f t="shared" si="213"/>
        <v>0.11927834332397311</v>
      </c>
      <c r="O540" s="29">
        <f t="shared" si="214"/>
        <v>0.40445831623470607</v>
      </c>
      <c r="P540" s="29">
        <f>P539+O541</f>
        <v>85.354154924745913</v>
      </c>
      <c r="S540" s="16">
        <f t="shared" si="215"/>
        <v>0.15</v>
      </c>
      <c r="T540" s="23">
        <f t="shared" si="216"/>
        <v>126020.27269062189</v>
      </c>
      <c r="U540" s="9">
        <f t="shared" si="217"/>
        <v>5.0785479695889218E-4</v>
      </c>
      <c r="V540" s="9">
        <f t="shared" si="220"/>
        <v>2.9223891356976422E-2</v>
      </c>
      <c r="W540" s="9">
        <f t="shared" si="220"/>
        <v>2.1947276689927474E-2</v>
      </c>
      <c r="X540" s="9">
        <f t="shared" si="220"/>
        <v>2.218445190161316E-2</v>
      </c>
      <c r="Y540" s="9">
        <f t="shared" si="220"/>
        <v>2.217503755080311E-2</v>
      </c>
      <c r="Z540" s="9">
        <f t="shared" si="220"/>
        <v>2.2175408538652939E-2</v>
      </c>
      <c r="AA540" s="9">
        <f t="shared" si="220"/>
        <v>2.2175393915078251E-2</v>
      </c>
      <c r="AB540" s="9">
        <f t="shared" si="218"/>
        <v>2.2175393915078251E-2</v>
      </c>
    </row>
    <row r="541" spans="1:28">
      <c r="A541" s="26" t="str">
        <f>'Dane sieci'!A541</f>
        <v>W009</v>
      </c>
      <c r="B541" s="26" t="str">
        <f>'Dane sieci'!B541</f>
        <v>0X121</v>
      </c>
      <c r="C541" s="29">
        <f>VLOOKUP(A541,'Dane węzłów'!$A$3:$E$243,4,FALSE)</f>
        <v>81.836692826708727</v>
      </c>
      <c r="D541" s="22">
        <f>'Dane sieci'!C541</f>
        <v>50</v>
      </c>
      <c r="E541" s="22" t="str">
        <f>'Dane sieci'!D541</f>
        <v>T</v>
      </c>
      <c r="F541" s="27">
        <f>'Dane sieci'!E541</f>
        <v>20</v>
      </c>
      <c r="G541" s="27">
        <f>'Dane sieci'!J541</f>
        <v>4.5</v>
      </c>
      <c r="H541" s="28">
        <f>VLOOKUP(A541,'Dane węzłów'!$A$3:$E$243,2,FALSE)</f>
        <v>6.9623992630250084</v>
      </c>
      <c r="I541" s="28">
        <f t="shared" si="209"/>
        <v>6.2661593367225077</v>
      </c>
      <c r="J541" s="27">
        <f t="shared" si="210"/>
        <v>51.2</v>
      </c>
      <c r="K541" s="19">
        <f t="shared" si="211"/>
        <v>0.88551764316507142</v>
      </c>
      <c r="L541" s="24">
        <f t="shared" si="219"/>
        <v>310.86623812081359</v>
      </c>
      <c r="M541" s="28">
        <f t="shared" si="212"/>
        <v>6.217324762416272</v>
      </c>
      <c r="N541" s="28">
        <f t="shared" si="213"/>
        <v>1.6844140937035448</v>
      </c>
      <c r="O541" s="29">
        <f t="shared" si="214"/>
        <v>7.9017388561198167</v>
      </c>
      <c r="P541" s="29">
        <f>C541+O541</f>
        <v>89.738431682828548</v>
      </c>
      <c r="S541" s="16">
        <f t="shared" si="215"/>
        <v>0.7</v>
      </c>
      <c r="T541" s="23">
        <f t="shared" si="216"/>
        <v>161386.01465840524</v>
      </c>
      <c r="U541" s="9">
        <f t="shared" si="217"/>
        <v>3.9656472176640849E-4</v>
      </c>
      <c r="V541" s="9">
        <f t="shared" ref="V541:AA550" si="221">(1/(-2*LOG(2.51/$T541/U541^0.5+$S541/$J541/3.71)))^2</f>
        <v>4.5266749722479224E-2</v>
      </c>
      <c r="W541" s="9">
        <f t="shared" si="221"/>
        <v>4.2511951615423385E-2</v>
      </c>
      <c r="X541" s="9">
        <f t="shared" si="221"/>
        <v>4.2521395707031472E-2</v>
      </c>
      <c r="Y541" s="9">
        <f t="shared" si="221"/>
        <v>4.2521361775701615E-2</v>
      </c>
      <c r="Z541" s="9">
        <f t="shared" si="221"/>
        <v>4.2521361897592064E-2</v>
      </c>
      <c r="AA541" s="9">
        <f t="shared" si="221"/>
        <v>4.2521361897154213E-2</v>
      </c>
      <c r="AB541" s="9">
        <f t="shared" si="218"/>
        <v>4.2521361897154213E-2</v>
      </c>
    </row>
    <row r="542" spans="1:28">
      <c r="A542" s="26" t="str">
        <f>'Dane sieci'!A542</f>
        <v>OX121</v>
      </c>
      <c r="B542" s="26" t="str">
        <f>'Dane sieci'!B542</f>
        <v>OX120</v>
      </c>
      <c r="C542" s="29"/>
      <c r="D542" s="22">
        <f>'Dane sieci'!C542</f>
        <v>100</v>
      </c>
      <c r="E542" s="22" t="str">
        <f>'Dane sieci'!D542</f>
        <v>T</v>
      </c>
      <c r="F542" s="27">
        <f>'Dane sieci'!E542</f>
        <v>20</v>
      </c>
      <c r="G542" s="27">
        <f>'Dane sieci'!J542</f>
        <v>4.5</v>
      </c>
      <c r="H542" s="28">
        <f>H541</f>
        <v>6.9623992630250084</v>
      </c>
      <c r="I542" s="28">
        <f t="shared" si="209"/>
        <v>6.2661593367225077</v>
      </c>
      <c r="J542" s="27">
        <f t="shared" si="210"/>
        <v>100</v>
      </c>
      <c r="K542" s="19">
        <f t="shared" si="211"/>
        <v>0.23213313704986452</v>
      </c>
      <c r="L542" s="24">
        <f t="shared" si="219"/>
        <v>8.8986818576688798</v>
      </c>
      <c r="M542" s="28">
        <f t="shared" si="212"/>
        <v>0.17797363715337758</v>
      </c>
      <c r="N542" s="28">
        <f t="shared" si="213"/>
        <v>0.11575205512605129</v>
      </c>
      <c r="O542" s="29">
        <f t="shared" si="214"/>
        <v>0.29372569227942885</v>
      </c>
      <c r="P542" s="29">
        <f>P541+O542</f>
        <v>90.032157375107971</v>
      </c>
      <c r="S542" s="16">
        <f t="shared" si="215"/>
        <v>0.7</v>
      </c>
      <c r="T542" s="23">
        <f t="shared" si="216"/>
        <v>82629.639505103492</v>
      </c>
      <c r="U542" s="9">
        <f t="shared" si="217"/>
        <v>7.745404722000165E-4</v>
      </c>
      <c r="V542" s="9">
        <f t="shared" si="221"/>
        <v>3.9179698198624213E-2</v>
      </c>
      <c r="W542" s="9">
        <f t="shared" si="221"/>
        <v>3.4540902805776208E-2</v>
      </c>
      <c r="X542" s="9">
        <f t="shared" si="221"/>
        <v>3.4595386289432581E-2</v>
      </c>
      <c r="Y542" s="9">
        <f t="shared" si="221"/>
        <v>3.4594684295604243E-2</v>
      </c>
      <c r="Z542" s="9">
        <f t="shared" si="221"/>
        <v>3.4594693330058553E-2</v>
      </c>
      <c r="AA542" s="9">
        <f t="shared" si="221"/>
        <v>3.4594693213786054E-2</v>
      </c>
      <c r="AB542" s="9">
        <f t="shared" si="218"/>
        <v>3.4594693213786054E-2</v>
      </c>
    </row>
    <row r="543" spans="1:28">
      <c r="A543" s="26" t="str">
        <f>'Dane sieci'!A543</f>
        <v>OX120</v>
      </c>
      <c r="B543" s="26" t="str">
        <f>'Dane sieci'!B543</f>
        <v>K01/01</v>
      </c>
      <c r="C543" s="29"/>
      <c r="D543" s="22">
        <f>'Dane sieci'!C543</f>
        <v>100</v>
      </c>
      <c r="E543" s="22" t="str">
        <f>'Dane sieci'!D543</f>
        <v>T</v>
      </c>
      <c r="F543" s="27">
        <f>'Dane sieci'!E543</f>
        <v>405</v>
      </c>
      <c r="G543" s="27">
        <f>'Dane sieci'!J543</f>
        <v>9.5</v>
      </c>
      <c r="H543" s="28">
        <f>H542+H540</f>
        <v>21.03192181117187</v>
      </c>
      <c r="I543" s="28">
        <f t="shared" si="209"/>
        <v>18.928729630054683</v>
      </c>
      <c r="J543" s="27">
        <f t="shared" si="210"/>
        <v>100</v>
      </c>
      <c r="K543" s="19">
        <f t="shared" si="211"/>
        <v>0.70122465026425151</v>
      </c>
      <c r="L543" s="24">
        <f t="shared" si="219"/>
        <v>79.790091107998194</v>
      </c>
      <c r="M543" s="28">
        <f t="shared" si="212"/>
        <v>32.314986898739271</v>
      </c>
      <c r="N543" s="28">
        <f t="shared" si="213"/>
        <v>2.229871670280569</v>
      </c>
      <c r="O543" s="29">
        <f t="shared" si="214"/>
        <v>34.544858569019837</v>
      </c>
      <c r="P543" s="29">
        <f>MAX(P540,P542)+O543</f>
        <v>124.57701594412781</v>
      </c>
      <c r="S543" s="16">
        <f t="shared" si="215"/>
        <v>0.7</v>
      </c>
      <c r="T543" s="23">
        <f t="shared" si="216"/>
        <v>249606.50082017749</v>
      </c>
      <c r="U543" s="9">
        <f t="shared" si="217"/>
        <v>2.56403578391202E-4</v>
      </c>
      <c r="V543" s="9">
        <f t="shared" si="221"/>
        <v>3.6996510313022278E-2</v>
      </c>
      <c r="W543" s="9">
        <f t="shared" si="221"/>
        <v>3.3980568763548165E-2</v>
      </c>
      <c r="X543" s="9">
        <f t="shared" si="221"/>
        <v>3.3993307700125798E-2</v>
      </c>
      <c r="Y543" s="9">
        <f t="shared" si="221"/>
        <v>3.3993250369640154E-2</v>
      </c>
      <c r="Z543" s="9">
        <f t="shared" si="221"/>
        <v>3.399325062757922E-2</v>
      </c>
      <c r="AA543" s="9">
        <f t="shared" si="221"/>
        <v>3.3993250626418718E-2</v>
      </c>
      <c r="AB543" s="9">
        <f t="shared" si="218"/>
        <v>3.3993250626418718E-2</v>
      </c>
    </row>
    <row r="544" spans="1:28">
      <c r="A544" s="26" t="str">
        <f>'Dane sieci'!A544</f>
        <v>K01/01</v>
      </c>
      <c r="B544" s="26" t="str">
        <f>'Dane sieci'!B544</f>
        <v>K01</v>
      </c>
      <c r="C544" s="29"/>
      <c r="D544" s="22">
        <f>'Dane sieci'!C544</f>
        <v>200</v>
      </c>
      <c r="E544" s="22" t="str">
        <f>'Dane sieci'!D544</f>
        <v>T</v>
      </c>
      <c r="F544" s="27">
        <f>'Dane sieci'!E544</f>
        <v>265</v>
      </c>
      <c r="G544" s="27">
        <f>'Dane sieci'!J544</f>
        <v>2</v>
      </c>
      <c r="H544" s="28">
        <f>H543+H538</f>
        <v>23.691124103982951</v>
      </c>
      <c r="I544" s="28">
        <f t="shared" si="209"/>
        <v>21.322011693584656</v>
      </c>
      <c r="J544" s="27">
        <f t="shared" si="210"/>
        <v>206.5</v>
      </c>
      <c r="K544" s="19">
        <f t="shared" si="211"/>
        <v>0.18523530796638091</v>
      </c>
      <c r="L544" s="24">
        <f t="shared" si="219"/>
        <v>2.2184286181322057</v>
      </c>
      <c r="M544" s="28">
        <f t="shared" si="212"/>
        <v>0.58788358380503447</v>
      </c>
      <c r="N544" s="28">
        <f t="shared" si="213"/>
        <v>3.2758156606289612E-2</v>
      </c>
      <c r="O544" s="29">
        <f t="shared" si="214"/>
        <v>0.62064174041132403</v>
      </c>
      <c r="P544" s="29">
        <f>MAX(P538,P543)+O544</f>
        <v>125.19765768453914</v>
      </c>
      <c r="S544" s="16">
        <f t="shared" si="215"/>
        <v>0.7</v>
      </c>
      <c r="T544" s="23">
        <f t="shared" si="216"/>
        <v>136157.80616373374</v>
      </c>
      <c r="U544" s="9">
        <f t="shared" si="217"/>
        <v>4.700428260649127E-4</v>
      </c>
      <c r="V544" s="9">
        <f t="shared" si="221"/>
        <v>3.2973723757573348E-2</v>
      </c>
      <c r="W544" s="9">
        <f t="shared" si="221"/>
        <v>2.7899661238721354E-2</v>
      </c>
      <c r="X544" s="9">
        <f t="shared" si="221"/>
        <v>2.7970028530163813E-2</v>
      </c>
      <c r="Y544" s="9">
        <f t="shared" si="221"/>
        <v>2.7968926165267291E-2</v>
      </c>
      <c r="Z544" s="9">
        <f t="shared" si="221"/>
        <v>2.7968943403340316E-2</v>
      </c>
      <c r="AA544" s="9">
        <f t="shared" si="221"/>
        <v>2.796894313377473E-2</v>
      </c>
      <c r="AB544" s="9">
        <f t="shared" si="218"/>
        <v>2.796894313377473E-2</v>
      </c>
    </row>
    <row r="545" spans="1:28">
      <c r="A545" s="26" t="str">
        <f>'Dane sieci'!A545</f>
        <v>K01</v>
      </c>
      <c r="B545" s="26" t="str">
        <f>'Dane sieci'!B545</f>
        <v>OX121</v>
      </c>
      <c r="C545" s="29"/>
      <c r="D545" s="22">
        <f>'Dane sieci'!C545</f>
        <v>300</v>
      </c>
      <c r="E545" s="22" t="str">
        <f>'Dane sieci'!D545</f>
        <v>T</v>
      </c>
      <c r="F545" s="27">
        <f>'Dane sieci'!E545</f>
        <v>50</v>
      </c>
      <c r="G545" s="27">
        <f>'Dane sieci'!J545</f>
        <v>2</v>
      </c>
      <c r="H545" s="28">
        <f>H544</f>
        <v>23.691124103982951</v>
      </c>
      <c r="I545" s="28">
        <f t="shared" si="209"/>
        <v>21.322011693584656</v>
      </c>
      <c r="J545" s="27">
        <f t="shared" si="210"/>
        <v>308</v>
      </c>
      <c r="K545" s="19">
        <f t="shared" si="211"/>
        <v>8.3264993159991196E-2</v>
      </c>
      <c r="L545" s="24">
        <f t="shared" si="219"/>
        <v>0.27845069471773731</v>
      </c>
      <c r="M545" s="28">
        <f t="shared" si="212"/>
        <v>1.3922534735886866E-2</v>
      </c>
      <c r="N545" s="28">
        <f t="shared" si="213"/>
        <v>6.6190675427761506E-3</v>
      </c>
      <c r="O545" s="29">
        <f t="shared" si="214"/>
        <v>2.0541602278663015E-2</v>
      </c>
      <c r="P545" s="29">
        <f>P544+O545</f>
        <v>125.21819928681781</v>
      </c>
      <c r="S545" s="16">
        <f t="shared" si="215"/>
        <v>0.7</v>
      </c>
      <c r="T545" s="23">
        <f t="shared" si="216"/>
        <v>91287.6200415942</v>
      </c>
      <c r="U545" s="9">
        <f t="shared" si="217"/>
        <v>7.0108082531715802E-4</v>
      </c>
      <c r="V545" s="9">
        <f t="shared" si="221"/>
        <v>3.2296016107076719E-2</v>
      </c>
      <c r="W545" s="9">
        <f t="shared" si="221"/>
        <v>2.5748066508594469E-2</v>
      </c>
      <c r="X545" s="9">
        <f t="shared" si="221"/>
        <v>2.5918943765783322E-2</v>
      </c>
      <c r="Y545" s="9">
        <f t="shared" si="221"/>
        <v>2.5913711153349631E-2</v>
      </c>
      <c r="Z545" s="9">
        <f t="shared" si="221"/>
        <v>2.5913870650513489E-2</v>
      </c>
      <c r="AA545" s="9">
        <f t="shared" si="221"/>
        <v>2.5913865788138701E-2</v>
      </c>
      <c r="AB545" s="9">
        <f t="shared" si="218"/>
        <v>2.5913865788138701E-2</v>
      </c>
    </row>
    <row r="546" spans="1:28">
      <c r="A546" s="26" t="str">
        <f>'Dane sieci'!A546</f>
        <v>W242</v>
      </c>
      <c r="B546" s="26" t="str">
        <f>'Dane sieci'!B546</f>
        <v>OX122</v>
      </c>
      <c r="C546" s="29">
        <f>VLOOKUP(A546,'Dane węzłów'!$A$3:$E$243,4,FALSE)</f>
        <v>92.221449271825904</v>
      </c>
      <c r="D546" s="22">
        <f>'Dane sieci'!C546</f>
        <v>32</v>
      </c>
      <c r="E546" s="22" t="str">
        <f>'Dane sieci'!D546</f>
        <v>P</v>
      </c>
      <c r="F546" s="27">
        <f>'Dane sieci'!E546</f>
        <v>120</v>
      </c>
      <c r="G546" s="27">
        <f>'Dane sieci'!J546</f>
        <v>5</v>
      </c>
      <c r="H546" s="28">
        <f>VLOOKUP(A546,'Dane węzłów'!$A$3:$E$243,2,FALSE)</f>
        <v>0.35173806370367156</v>
      </c>
      <c r="I546" s="28">
        <f t="shared" si="209"/>
        <v>0.3165642573333044</v>
      </c>
      <c r="J546" s="27">
        <f t="shared" si="210"/>
        <v>37.200000000000003</v>
      </c>
      <c r="K546" s="19">
        <f t="shared" si="211"/>
        <v>8.4744535714820185E-2</v>
      </c>
      <c r="L546" s="24">
        <f t="shared" si="219"/>
        <v>3.2955464439640219</v>
      </c>
      <c r="M546" s="28">
        <f t="shared" si="212"/>
        <v>0.3954655732756826</v>
      </c>
      <c r="N546" s="28">
        <f t="shared" si="213"/>
        <v>1.7140967417857873E-2</v>
      </c>
      <c r="O546" s="29">
        <f t="shared" si="214"/>
        <v>0.41260654069354047</v>
      </c>
      <c r="P546" s="29">
        <f>C546+O546</f>
        <v>92.634055812519449</v>
      </c>
      <c r="S546" s="16">
        <f t="shared" si="215"/>
        <v>0.15</v>
      </c>
      <c r="T546" s="23">
        <f t="shared" si="216"/>
        <v>11221.563260421641</v>
      </c>
      <c r="U546" s="9">
        <f t="shared" si="217"/>
        <v>5.7033051915081623E-3</v>
      </c>
      <c r="V546" s="9">
        <f t="shared" si="221"/>
        <v>4.366847686786289E-2</v>
      </c>
      <c r="W546" s="9">
        <f t="shared" si="221"/>
        <v>3.5171144763444753E-2</v>
      </c>
      <c r="X546" s="9">
        <f t="shared" si="221"/>
        <v>3.5811690776131631E-2</v>
      </c>
      <c r="Y546" s="9">
        <f t="shared" si="221"/>
        <v>3.5756288390659786E-2</v>
      </c>
      <c r="Z546" s="9">
        <f t="shared" si="221"/>
        <v>3.5761026567345991E-2</v>
      </c>
      <c r="AA546" s="9">
        <f t="shared" si="221"/>
        <v>3.5760620951808098E-2</v>
      </c>
      <c r="AB546" s="9">
        <f t="shared" si="218"/>
        <v>3.5760620951808098E-2</v>
      </c>
    </row>
    <row r="547" spans="1:28">
      <c r="A547" s="26" t="str">
        <f>'Dane sieci'!A547</f>
        <v>W229</v>
      </c>
      <c r="B547" s="26" t="str">
        <f>'Dane sieci'!B547</f>
        <v>OX122</v>
      </c>
      <c r="C547" s="29">
        <f>VLOOKUP(A547,'Dane węzłów'!$A$3:$E$243,4,FALSE)</f>
        <v>79.901727533968568</v>
      </c>
      <c r="D547" s="22">
        <f>'Dane sieci'!C547</f>
        <v>32</v>
      </c>
      <c r="E547" s="22" t="str">
        <f>'Dane sieci'!D547</f>
        <v>P</v>
      </c>
      <c r="F547" s="27">
        <f>'Dane sieci'!E547</f>
        <v>5</v>
      </c>
      <c r="G547" s="27">
        <f>'Dane sieci'!J547</f>
        <v>4.5</v>
      </c>
      <c r="H547" s="28">
        <f>VLOOKUP(A547,'Dane węzłów'!$A$3:$E$243,2,FALSE)</f>
        <v>0.28139045096293719</v>
      </c>
      <c r="I547" s="28">
        <f t="shared" si="209"/>
        <v>0.25325140586664346</v>
      </c>
      <c r="J547" s="27">
        <f t="shared" si="210"/>
        <v>37.200000000000003</v>
      </c>
      <c r="K547" s="19">
        <f t="shared" si="211"/>
        <v>6.7795628571856129E-2</v>
      </c>
      <c r="L547" s="24">
        <f t="shared" si="219"/>
        <v>2.1888186439001278</v>
      </c>
      <c r="M547" s="28">
        <f t="shared" si="212"/>
        <v>1.0944093219500638E-2</v>
      </c>
      <c r="N547" s="28">
        <f t="shared" si="213"/>
        <v>9.8731972326861275E-3</v>
      </c>
      <c r="O547" s="29">
        <f t="shared" si="214"/>
        <v>2.0817290452186766E-2</v>
      </c>
      <c r="P547" s="29">
        <f>C547+O547</f>
        <v>79.922544824420754</v>
      </c>
      <c r="S547" s="16">
        <f t="shared" si="215"/>
        <v>0.15</v>
      </c>
      <c r="T547" s="23">
        <f t="shared" si="216"/>
        <v>8977.25060833731</v>
      </c>
      <c r="U547" s="9">
        <f t="shared" si="217"/>
        <v>7.1291314893852046E-3</v>
      </c>
      <c r="V547" s="9">
        <f t="shared" si="221"/>
        <v>4.5011610654901509E-2</v>
      </c>
      <c r="W547" s="9">
        <f t="shared" si="221"/>
        <v>3.6449394187505244E-2</v>
      </c>
      <c r="X547" s="9">
        <f t="shared" si="221"/>
        <v>3.7175586831976283E-2</v>
      </c>
      <c r="Y547" s="9">
        <f t="shared" si="221"/>
        <v>3.7105335038689388E-2</v>
      </c>
      <c r="Z547" s="9">
        <f t="shared" si="221"/>
        <v>3.7112049504900671E-2</v>
      </c>
      <c r="AA547" s="9">
        <f t="shared" si="221"/>
        <v>3.7111407009661798E-2</v>
      </c>
      <c r="AB547" s="9">
        <f t="shared" si="218"/>
        <v>3.7111407009661798E-2</v>
      </c>
    </row>
    <row r="548" spans="1:28">
      <c r="A548" s="26" t="str">
        <f>'Dane sieci'!A548</f>
        <v>OX122</v>
      </c>
      <c r="B548" s="26" t="str">
        <f>'Dane sieci'!B548</f>
        <v>RED1</v>
      </c>
      <c r="C548" s="29"/>
      <c r="D548" s="22">
        <f>'Dane sieci'!C548</f>
        <v>32</v>
      </c>
      <c r="E548" s="22" t="str">
        <f>'Dane sieci'!D548</f>
        <v>P</v>
      </c>
      <c r="F548" s="27">
        <f>'Dane sieci'!E548</f>
        <v>20</v>
      </c>
      <c r="G548" s="27">
        <f>'Dane sieci'!J548</f>
        <v>2</v>
      </c>
      <c r="H548" s="28">
        <f>H546+H547</f>
        <v>0.6331285146666088</v>
      </c>
      <c r="I548" s="28">
        <f t="shared" si="209"/>
        <v>0.56981566319994792</v>
      </c>
      <c r="J548" s="27">
        <f t="shared" si="210"/>
        <v>37.200000000000003</v>
      </c>
      <c r="K548" s="19">
        <f t="shared" si="211"/>
        <v>0.15254016428667636</v>
      </c>
      <c r="L548" s="24">
        <f t="shared" si="219"/>
        <v>9.857391361525675</v>
      </c>
      <c r="M548" s="28">
        <f t="shared" si="212"/>
        <v>0.19714782723051349</v>
      </c>
      <c r="N548" s="28">
        <f t="shared" si="213"/>
        <v>2.221469377354381E-2</v>
      </c>
      <c r="O548" s="29">
        <f t="shared" si="214"/>
        <v>0.21936252100405731</v>
      </c>
      <c r="P548" s="29">
        <f>MAX(P546,P547)+O548</f>
        <v>92.853418333523507</v>
      </c>
      <c r="S548" s="16">
        <f t="shared" si="215"/>
        <v>0.15</v>
      </c>
      <c r="T548" s="23">
        <f t="shared" si="216"/>
        <v>20198.813868758956</v>
      </c>
      <c r="U548" s="9">
        <f t="shared" si="217"/>
        <v>3.1685028841712008E-3</v>
      </c>
      <c r="V548" s="9">
        <f t="shared" si="221"/>
        <v>4.0575244092067884E-2</v>
      </c>
      <c r="W548" s="9">
        <f t="shared" si="221"/>
        <v>3.2615396828196599E-2</v>
      </c>
      <c r="X548" s="9">
        <f t="shared" si="221"/>
        <v>3.3038223219713322E-2</v>
      </c>
      <c r="Y548" s="9">
        <f t="shared" si="221"/>
        <v>3.3012244423312721E-2</v>
      </c>
      <c r="Z548" s="9">
        <f t="shared" si="221"/>
        <v>3.3013827152138117E-2</v>
      </c>
      <c r="AA548" s="9">
        <f t="shared" si="221"/>
        <v>3.3013730676356559E-2</v>
      </c>
      <c r="AB548" s="9">
        <f t="shared" si="218"/>
        <v>3.3013730676356559E-2</v>
      </c>
    </row>
    <row r="549" spans="1:28">
      <c r="A549" s="26" t="str">
        <f>'Dane sieci'!A549</f>
        <v>RED1</v>
      </c>
      <c r="B549" s="26" t="str">
        <f>'Dane sieci'!B549</f>
        <v>RED2</v>
      </c>
      <c r="C549" s="29"/>
      <c r="D549" s="22">
        <f>'Dane sieci'!C549</f>
        <v>65</v>
      </c>
      <c r="E549" s="22" t="str">
        <f>'Dane sieci'!D549</f>
        <v>P</v>
      </c>
      <c r="F549" s="27">
        <f>'Dane sieci'!E549</f>
        <v>100</v>
      </c>
      <c r="G549" s="27">
        <f>'Dane sieci'!J549</f>
        <v>4</v>
      </c>
      <c r="H549" s="28">
        <f>H548</f>
        <v>0.6331285146666088</v>
      </c>
      <c r="I549" s="28">
        <f t="shared" si="209"/>
        <v>0.56981566319994792</v>
      </c>
      <c r="J549" s="27">
        <f t="shared" si="210"/>
        <v>70.3</v>
      </c>
      <c r="K549" s="19">
        <f t="shared" si="211"/>
        <v>4.2712937430616243E-2</v>
      </c>
      <c r="L549" s="24">
        <f t="shared" si="219"/>
        <v>0.41524012828676438</v>
      </c>
      <c r="M549" s="28">
        <f t="shared" si="212"/>
        <v>4.1524012828676439E-2</v>
      </c>
      <c r="N549" s="28">
        <f t="shared" si="213"/>
        <v>3.4835398742647625E-3</v>
      </c>
      <c r="O549" s="29">
        <f t="shared" si="214"/>
        <v>4.5007552702941205E-2</v>
      </c>
      <c r="P549" s="29">
        <f>P548+O549</f>
        <v>92.898425886226448</v>
      </c>
      <c r="S549" s="16">
        <f t="shared" si="215"/>
        <v>0.15</v>
      </c>
      <c r="T549" s="23">
        <f t="shared" si="216"/>
        <v>10688.419287593644</v>
      </c>
      <c r="U549" s="9">
        <f t="shared" si="217"/>
        <v>5.9877890526138546E-3</v>
      </c>
      <c r="V549" s="9">
        <f t="shared" si="221"/>
        <v>4.1905331676543672E-2</v>
      </c>
      <c r="W549" s="9">
        <f t="shared" si="221"/>
        <v>3.2726325565625741E-2</v>
      </c>
      <c r="X549" s="9">
        <f t="shared" si="221"/>
        <v>3.3607784016458357E-2</v>
      </c>
      <c r="Y549" s="9">
        <f t="shared" si="221"/>
        <v>3.3509637906490433E-2</v>
      </c>
      <c r="Z549" s="9">
        <f t="shared" si="221"/>
        <v>3.3520397087381734E-2</v>
      </c>
      <c r="AA549" s="9">
        <f t="shared" si="221"/>
        <v>3.3519215593558478E-2</v>
      </c>
      <c r="AB549" s="9">
        <f t="shared" si="218"/>
        <v>3.3519215593558478E-2</v>
      </c>
    </row>
    <row r="550" spans="1:28">
      <c r="A550" s="26" t="str">
        <f>'Dane sieci'!A550</f>
        <v>RED2</v>
      </c>
      <c r="B550" s="26" t="str">
        <f>'Dane sieci'!B550</f>
        <v>RED3</v>
      </c>
      <c r="C550" s="29"/>
      <c r="D550" s="22">
        <f>'Dane sieci'!C550</f>
        <v>65</v>
      </c>
      <c r="E550" s="22" t="str">
        <f>'Dane sieci'!D550</f>
        <v>T</v>
      </c>
      <c r="F550" s="27">
        <f>'Dane sieci'!E550</f>
        <v>25</v>
      </c>
      <c r="G550" s="27">
        <f>'Dane sieci'!J550</f>
        <v>5</v>
      </c>
      <c r="H550" s="28">
        <f t="shared" ref="H550:H552" si="222">H549</f>
        <v>0.6331285146666088</v>
      </c>
      <c r="I550" s="28">
        <f t="shared" si="209"/>
        <v>0.56981566319994792</v>
      </c>
      <c r="J550" s="27">
        <f t="shared" si="210"/>
        <v>69.7</v>
      </c>
      <c r="K550" s="19">
        <f t="shared" si="211"/>
        <v>4.3451475980575534E-2</v>
      </c>
      <c r="L550" s="24">
        <f t="shared" si="219"/>
        <v>0.55356690818751342</v>
      </c>
      <c r="M550" s="28">
        <f t="shared" si="212"/>
        <v>1.3839172704687834E-2</v>
      </c>
      <c r="N550" s="28">
        <f t="shared" si="213"/>
        <v>4.5063091922168848E-3</v>
      </c>
      <c r="O550" s="29">
        <f t="shared" si="214"/>
        <v>1.8345481896904721E-2</v>
      </c>
      <c r="P550" s="29">
        <f t="shared" ref="P550:P552" si="223">P549+O550</f>
        <v>92.916771368123349</v>
      </c>
      <c r="S550" s="16">
        <f t="shared" si="215"/>
        <v>0.7</v>
      </c>
      <c r="T550" s="23">
        <f t="shared" si="216"/>
        <v>10780.428635836919</v>
      </c>
      <c r="U550" s="9">
        <f t="shared" si="217"/>
        <v>5.9366841673852864E-3</v>
      </c>
      <c r="V550" s="9">
        <f t="shared" si="221"/>
        <v>4.9738653406348067E-2</v>
      </c>
      <c r="W550" s="9">
        <f t="shared" si="221"/>
        <v>4.2482580872359725E-2</v>
      </c>
      <c r="X550" s="9">
        <f t="shared" si="221"/>
        <v>4.2828070502164195E-2</v>
      </c>
      <c r="Y550" s="9">
        <f t="shared" si="221"/>
        <v>4.2809743454037825E-2</v>
      </c>
      <c r="Z550" s="9">
        <f t="shared" si="221"/>
        <v>4.2810710317142835E-2</v>
      </c>
      <c r="AA550" s="9">
        <f t="shared" si="221"/>
        <v>4.2810659294428517E-2</v>
      </c>
      <c r="AB550" s="9">
        <f t="shared" si="218"/>
        <v>4.2810659294428517E-2</v>
      </c>
    </row>
    <row r="551" spans="1:28">
      <c r="A551" s="26" t="str">
        <f>'Dane sieci'!A551</f>
        <v>RED3</v>
      </c>
      <c r="B551" s="26" t="str">
        <f>'Dane sieci'!B551</f>
        <v>RED4</v>
      </c>
      <c r="C551" s="29"/>
      <c r="D551" s="22">
        <f>'Dane sieci'!C551</f>
        <v>25</v>
      </c>
      <c r="E551" s="22" t="str">
        <f>'Dane sieci'!D551</f>
        <v>T</v>
      </c>
      <c r="F551" s="27">
        <f>'Dane sieci'!E551</f>
        <v>20</v>
      </c>
      <c r="G551" s="27">
        <f>'Dane sieci'!J551</f>
        <v>4</v>
      </c>
      <c r="H551" s="28">
        <f t="shared" si="222"/>
        <v>0.6331285146666088</v>
      </c>
      <c r="I551" s="28">
        <f t="shared" si="209"/>
        <v>0.56981566319994792</v>
      </c>
      <c r="J551" s="27">
        <f t="shared" si="210"/>
        <v>28.1</v>
      </c>
      <c r="K551" s="19">
        <f t="shared" si="211"/>
        <v>0.26733600251576622</v>
      </c>
      <c r="L551" s="24">
        <f t="shared" si="219"/>
        <v>65.805253365065681</v>
      </c>
      <c r="M551" s="28">
        <f t="shared" si="212"/>
        <v>1.3161050673013137</v>
      </c>
      <c r="N551" s="28">
        <f t="shared" si="213"/>
        <v>0.13646359447914602</v>
      </c>
      <c r="O551" s="29">
        <f t="shared" si="214"/>
        <v>1.4525686617804596</v>
      </c>
      <c r="P551" s="29">
        <f t="shared" si="223"/>
        <v>94.36934002990381</v>
      </c>
      <c r="S551" s="16">
        <f t="shared" si="215"/>
        <v>0.7</v>
      </c>
      <c r="T551" s="23">
        <f t="shared" si="216"/>
        <v>26740.066758641748</v>
      </c>
      <c r="U551" s="9">
        <f t="shared" si="217"/>
        <v>2.3934121248712567E-3</v>
      </c>
      <c r="V551" s="9">
        <f t="shared" ref="V551:AA560" si="224">(1/(-2*LOG(2.51/$T551/U551^0.5+$S551/$J551/3.71)))^2</f>
        <v>5.8694019051968832E-2</v>
      </c>
      <c r="W551" s="9">
        <f t="shared" si="224"/>
        <v>5.415285577031731E-2</v>
      </c>
      <c r="X551" s="9">
        <f t="shared" si="224"/>
        <v>5.4201901643837126E-2</v>
      </c>
      <c r="Y551" s="9">
        <f t="shared" si="224"/>
        <v>5.4201339469150407E-2</v>
      </c>
      <c r="Z551" s="9">
        <f t="shared" si="224"/>
        <v>5.4201345908630183E-2</v>
      </c>
      <c r="AA551" s="9">
        <f t="shared" si="224"/>
        <v>5.4201345834868048E-2</v>
      </c>
      <c r="AB551" s="9">
        <f t="shared" si="218"/>
        <v>5.4201345834868048E-2</v>
      </c>
    </row>
    <row r="552" spans="1:28">
      <c r="A552" s="26" t="str">
        <f>'Dane sieci'!A552</f>
        <v>RED4</v>
      </c>
      <c r="B552" s="26" t="str">
        <f>'Dane sieci'!B552</f>
        <v>K01/01</v>
      </c>
      <c r="C552" s="29"/>
      <c r="D552" s="22">
        <f>'Dane sieci'!C552</f>
        <v>25</v>
      </c>
      <c r="E552" s="22" t="str">
        <f>'Dane sieci'!D552</f>
        <v>P</v>
      </c>
      <c r="F552" s="27">
        <f>'Dane sieci'!E552</f>
        <v>35</v>
      </c>
      <c r="G552" s="27">
        <f>'Dane sieci'!J552</f>
        <v>4.5</v>
      </c>
      <c r="H552" s="28">
        <f t="shared" si="222"/>
        <v>0.6331285146666088</v>
      </c>
      <c r="I552" s="28">
        <f t="shared" si="209"/>
        <v>0.56981566319994792</v>
      </c>
      <c r="J552" s="27">
        <f t="shared" si="210"/>
        <v>28.5</v>
      </c>
      <c r="K552" s="19">
        <f t="shared" si="211"/>
        <v>0.2598844948556161</v>
      </c>
      <c r="L552" s="24">
        <f t="shared" si="219"/>
        <v>38.416236939189425</v>
      </c>
      <c r="M552" s="28">
        <f t="shared" si="212"/>
        <v>1.3445682928716298</v>
      </c>
      <c r="N552" s="28">
        <f t="shared" si="213"/>
        <v>0.14508254609537594</v>
      </c>
      <c r="O552" s="29">
        <f t="shared" si="214"/>
        <v>1.4896508389670058</v>
      </c>
      <c r="P552" s="29">
        <f t="shared" si="223"/>
        <v>95.858990868870819</v>
      </c>
      <c r="S552" s="16">
        <f t="shared" si="215"/>
        <v>0.15</v>
      </c>
      <c r="T552" s="23">
        <f t="shared" si="216"/>
        <v>26364.767576064318</v>
      </c>
      <c r="U552" s="9">
        <f t="shared" si="217"/>
        <v>2.4274820483569685E-3</v>
      </c>
      <c r="V552" s="9">
        <f t="shared" si="224"/>
        <v>4.0817609574811765E-2</v>
      </c>
      <c r="W552" s="9">
        <f t="shared" si="224"/>
        <v>3.3702572999363682E-2</v>
      </c>
      <c r="X552" s="9">
        <f t="shared" si="224"/>
        <v>3.3970191395373918E-2</v>
      </c>
      <c r="Y552" s="9">
        <f t="shared" si="224"/>
        <v>3.3958696768710155E-2</v>
      </c>
      <c r="Z552" s="9">
        <f t="shared" si="224"/>
        <v>3.3959187815513367E-2</v>
      </c>
      <c r="AA552" s="9">
        <f t="shared" si="224"/>
        <v>3.3959166833287834E-2</v>
      </c>
      <c r="AB552" s="9">
        <f t="shared" si="218"/>
        <v>3.3959166833287834E-2</v>
      </c>
    </row>
    <row r="553" spans="1:28">
      <c r="A553" s="26" t="str">
        <f>'Dane sieci'!A553</f>
        <v>W014</v>
      </c>
      <c r="B553" s="26" t="str">
        <f>'Dane sieci'!B553</f>
        <v>RED</v>
      </c>
      <c r="C553" s="29">
        <f>VLOOKUP(A553,'Dane węzłów'!$A$3:$E$243,4,FALSE)</f>
        <v>96.744329814414215</v>
      </c>
      <c r="D553" s="22">
        <f>'Dane sieci'!C553</f>
        <v>80</v>
      </c>
      <c r="E553" s="22" t="str">
        <f>'Dane sieci'!D553</f>
        <v>T</v>
      </c>
      <c r="F553" s="27">
        <f>'Dane sieci'!E553</f>
        <v>115</v>
      </c>
      <c r="G553" s="27">
        <f>'Dane sieci'!J553</f>
        <v>4</v>
      </c>
      <c r="H553" s="28">
        <f>VLOOKUP(A553,'Dane węzłów'!$A$3:$E$243,2,FALSE)</f>
        <v>3.7536592855436903</v>
      </c>
      <c r="I553" s="28">
        <f t="shared" si="209"/>
        <v>3.3782933569893214</v>
      </c>
      <c r="J553" s="27">
        <f t="shared" si="210"/>
        <v>81.7</v>
      </c>
      <c r="K553" s="19">
        <f t="shared" si="211"/>
        <v>0.18749468136071817</v>
      </c>
      <c r="L553" s="24">
        <f t="shared" si="219"/>
        <v>7.6326720278414539</v>
      </c>
      <c r="M553" s="28">
        <f t="shared" si="212"/>
        <v>0.87775728320176727</v>
      </c>
      <c r="N553" s="28">
        <f t="shared" si="213"/>
        <v>6.7124306584326957E-2</v>
      </c>
      <c r="O553" s="29">
        <f t="shared" si="214"/>
        <v>0.94488158978609427</v>
      </c>
      <c r="P553" s="29">
        <f>C553+O553</f>
        <v>97.689211404200307</v>
      </c>
      <c r="S553" s="16">
        <f t="shared" si="215"/>
        <v>0.7</v>
      </c>
      <c r="T553" s="23">
        <f t="shared" si="216"/>
        <v>54526.764294141642</v>
      </c>
      <c r="U553" s="9">
        <f t="shared" si="217"/>
        <v>1.1737355192168659E-3</v>
      </c>
      <c r="V553" s="9">
        <f t="shared" si="224"/>
        <v>4.208292479056517E-2</v>
      </c>
      <c r="W553" s="9">
        <f t="shared" si="224"/>
        <v>3.7089843328388994E-2</v>
      </c>
      <c r="X553" s="9">
        <f t="shared" si="224"/>
        <v>3.7161374517494281E-2</v>
      </c>
      <c r="Y553" s="9">
        <f t="shared" si="224"/>
        <v>3.716025059288957E-2</v>
      </c>
      <c r="Z553" s="9">
        <f t="shared" si="224"/>
        <v>3.7160268227701979E-2</v>
      </c>
      <c r="AA553" s="9">
        <f t="shared" si="224"/>
        <v>3.7160267950998867E-2</v>
      </c>
      <c r="AB553" s="9">
        <f t="shared" si="218"/>
        <v>3.7160267950998867E-2</v>
      </c>
    </row>
    <row r="554" spans="1:28">
      <c r="A554" s="26" t="str">
        <f>'Dane sieci'!A554</f>
        <v>RED</v>
      </c>
      <c r="B554" s="26" t="str">
        <f>'Dane sieci'!B554</f>
        <v>OX123</v>
      </c>
      <c r="C554" s="29"/>
      <c r="D554" s="22">
        <f>'Dane sieci'!C554</f>
        <v>65</v>
      </c>
      <c r="E554" s="22" t="str">
        <f>'Dane sieci'!D554</f>
        <v>P</v>
      </c>
      <c r="F554" s="27">
        <f>'Dane sieci'!E554</f>
        <v>25</v>
      </c>
      <c r="G554" s="27">
        <f>'Dane sieci'!J554</f>
        <v>3</v>
      </c>
      <c r="H554" s="28">
        <f>H553</f>
        <v>3.7536592855436903</v>
      </c>
      <c r="I554" s="28">
        <f t="shared" si="209"/>
        <v>3.3782933569893214</v>
      </c>
      <c r="J554" s="27">
        <f t="shared" si="210"/>
        <v>70.3</v>
      </c>
      <c r="K554" s="19">
        <f t="shared" si="211"/>
        <v>0.25323423362744191</v>
      </c>
      <c r="L554" s="24">
        <f t="shared" si="219"/>
        <v>11.428023068608715</v>
      </c>
      <c r="M554" s="28">
        <f t="shared" si="212"/>
        <v>0.28570057671521787</v>
      </c>
      <c r="N554" s="28">
        <f t="shared" si="213"/>
        <v>9.1834951669628587E-2</v>
      </c>
      <c r="O554" s="29">
        <f t="shared" si="214"/>
        <v>0.37753552838484644</v>
      </c>
      <c r="P554" s="29">
        <f>P553+O554</f>
        <v>98.066746932585147</v>
      </c>
      <c r="S554" s="16">
        <f t="shared" si="215"/>
        <v>0.15</v>
      </c>
      <c r="T554" s="23">
        <f t="shared" si="216"/>
        <v>63368.942287786231</v>
      </c>
      <c r="U554" s="9">
        <f t="shared" si="217"/>
        <v>1.0099584700238148E-3</v>
      </c>
      <c r="V554" s="9">
        <f t="shared" si="224"/>
        <v>3.3309968510494524E-2</v>
      </c>
      <c r="W554" s="9">
        <f t="shared" si="224"/>
        <v>2.5994563114126127E-2</v>
      </c>
      <c r="X554" s="9">
        <f t="shared" si="224"/>
        <v>2.625515037762842E-2</v>
      </c>
      <c r="Y554" s="9">
        <f t="shared" si="224"/>
        <v>2.6244140978288366E-2</v>
      </c>
      <c r="Z554" s="9">
        <f t="shared" si="224"/>
        <v>2.6244602978522727E-2</v>
      </c>
      <c r="AA554" s="9">
        <f t="shared" si="224"/>
        <v>2.6244583585561611E-2</v>
      </c>
      <c r="AB554" s="9">
        <f t="shared" si="218"/>
        <v>2.6244583585561611E-2</v>
      </c>
    </row>
    <row r="555" spans="1:28">
      <c r="A555" s="26" t="str">
        <f>'Dane sieci'!A555</f>
        <v>W013</v>
      </c>
      <c r="B555" s="26" t="str">
        <f>'Dane sieci'!B555</f>
        <v>OX123</v>
      </c>
      <c r="C555" s="29">
        <f>VLOOKUP(A555,'Dane węzłów'!$A$3:$E$243,4,FALSE)</f>
        <v>70.29687263472718</v>
      </c>
      <c r="D555" s="22">
        <f>'Dane sieci'!C555</f>
        <v>32</v>
      </c>
      <c r="E555" s="22" t="str">
        <f>'Dane sieci'!D555</f>
        <v>P</v>
      </c>
      <c r="F555" s="27">
        <f>'Dane sieci'!E555</f>
        <v>40</v>
      </c>
      <c r="G555" s="27">
        <f>'Dane sieci'!J555</f>
        <v>7.5</v>
      </c>
      <c r="H555" s="28">
        <f>VLOOKUP(A555,'Dane węzłów'!$A$3:$E$243,2,FALSE)</f>
        <v>0.53464185682958065</v>
      </c>
      <c r="I555" s="28">
        <f t="shared" si="209"/>
        <v>0.48117767114662258</v>
      </c>
      <c r="J555" s="27">
        <f t="shared" si="210"/>
        <v>37.200000000000003</v>
      </c>
      <c r="K555" s="19">
        <f t="shared" si="211"/>
        <v>0.12881169428652667</v>
      </c>
      <c r="L555" s="24">
        <f t="shared" si="219"/>
        <v>7.1742200094853041</v>
      </c>
      <c r="M555" s="28">
        <f t="shared" si="212"/>
        <v>0.28696880037941219</v>
      </c>
      <c r="N555" s="28">
        <f t="shared" si="213"/>
        <v>5.9403736683328233E-2</v>
      </c>
      <c r="O555" s="29">
        <f t="shared" si="214"/>
        <v>0.3463725370627404</v>
      </c>
      <c r="P555" s="29">
        <f>C555+O555</f>
        <v>70.643245171789914</v>
      </c>
      <c r="S555" s="16">
        <f t="shared" si="215"/>
        <v>0.15</v>
      </c>
      <c r="T555" s="23">
        <f t="shared" si="216"/>
        <v>17056.776155840893</v>
      </c>
      <c r="U555" s="9">
        <f t="shared" si="217"/>
        <v>3.7521744680974753E-3</v>
      </c>
      <c r="V555" s="9">
        <f t="shared" si="224"/>
        <v>4.1403120026627743E-2</v>
      </c>
      <c r="W555" s="9">
        <f t="shared" si="224"/>
        <v>3.3243614551228325E-2</v>
      </c>
      <c r="X555" s="9">
        <f t="shared" si="224"/>
        <v>3.3725820360600074E-2</v>
      </c>
      <c r="Y555" s="9">
        <f t="shared" si="224"/>
        <v>3.3692898163838567E-2</v>
      </c>
      <c r="Z555" s="9">
        <f t="shared" si="224"/>
        <v>3.3695125054349892E-2</v>
      </c>
      <c r="AA555" s="9">
        <f t="shared" si="224"/>
        <v>3.3694974329925527E-2</v>
      </c>
      <c r="AB555" s="9">
        <f t="shared" si="218"/>
        <v>3.3694974329925527E-2</v>
      </c>
    </row>
    <row r="556" spans="1:28">
      <c r="A556" s="26" t="str">
        <f>'Dane sieci'!A556</f>
        <v>OX123</v>
      </c>
      <c r="B556" s="26" t="str">
        <f>'Dane sieci'!B556</f>
        <v>OX124</v>
      </c>
      <c r="C556" s="29"/>
      <c r="D556" s="22">
        <f>'Dane sieci'!C556</f>
        <v>65</v>
      </c>
      <c r="E556" s="22" t="str">
        <f>'Dane sieci'!D556</f>
        <v>P</v>
      </c>
      <c r="F556" s="27">
        <f>'Dane sieci'!E556</f>
        <v>120</v>
      </c>
      <c r="G556" s="27">
        <f>'Dane sieci'!J556</f>
        <v>2</v>
      </c>
      <c r="H556" s="28">
        <f>H554+H555</f>
        <v>4.2883011423732711</v>
      </c>
      <c r="I556" s="28">
        <f t="shared" si="209"/>
        <v>3.8594710281359439</v>
      </c>
      <c r="J556" s="27">
        <f t="shared" si="210"/>
        <v>70.3</v>
      </c>
      <c r="K556" s="19">
        <f t="shared" si="211"/>
        <v>0.28930293634662901</v>
      </c>
      <c r="L556" s="24">
        <f t="shared" si="219"/>
        <v>14.76322673512003</v>
      </c>
      <c r="M556" s="28">
        <f t="shared" si="212"/>
        <v>1.7715872082144035</v>
      </c>
      <c r="N556" s="28">
        <f t="shared" si="213"/>
        <v>7.9905669496963538E-2</v>
      </c>
      <c r="O556" s="29">
        <f t="shared" si="214"/>
        <v>1.8514928777113671</v>
      </c>
      <c r="P556" s="29">
        <f>MAX(P554,P555)+O556</f>
        <v>99.918239810296512</v>
      </c>
      <c r="S556" s="16">
        <f t="shared" si="215"/>
        <v>0.15</v>
      </c>
      <c r="T556" s="23">
        <f t="shared" si="216"/>
        <v>72394.718575087551</v>
      </c>
      <c r="U556" s="9">
        <f t="shared" si="217"/>
        <v>8.8404238955110267E-4</v>
      </c>
      <c r="V556" s="9">
        <f t="shared" si="224"/>
        <v>3.2838986367017063E-2</v>
      </c>
      <c r="W556" s="9">
        <f t="shared" si="224"/>
        <v>2.5756091513632805E-2</v>
      </c>
      <c r="X556" s="9">
        <f t="shared" si="224"/>
        <v>2.5985471525224166E-2</v>
      </c>
      <c r="Y556" s="9">
        <f t="shared" si="224"/>
        <v>2.597667905494392E-2</v>
      </c>
      <c r="Z556" s="9">
        <f t="shared" si="224"/>
        <v>2.5977014048149168E-2</v>
      </c>
      <c r="AA556" s="9">
        <f t="shared" si="224"/>
        <v>2.597700128195227E-2</v>
      </c>
      <c r="AB556" s="9">
        <f t="shared" si="218"/>
        <v>2.597700128195227E-2</v>
      </c>
    </row>
    <row r="557" spans="1:28">
      <c r="A557" s="26" t="str">
        <f>'Dane sieci'!A557</f>
        <v>W011</v>
      </c>
      <c r="B557" s="26" t="str">
        <f>'Dane sieci'!B557</f>
        <v>OX124</v>
      </c>
      <c r="C557" s="29">
        <f>VLOOKUP(A557,'Dane węzłów'!$A$3:$E$243,4,FALSE)</f>
        <v>75.939042625928508</v>
      </c>
      <c r="D557" s="22">
        <f>'Dane sieci'!C557</f>
        <v>32</v>
      </c>
      <c r="E557" s="22" t="str">
        <f>'Dane sieci'!D557</f>
        <v>P</v>
      </c>
      <c r="F557" s="27">
        <f>'Dane sieci'!E557</f>
        <v>10</v>
      </c>
      <c r="G557" s="27">
        <f>'Dane sieci'!J557</f>
        <v>5.5</v>
      </c>
      <c r="H557" s="28">
        <f>VLOOKUP(A557,'Dane węzłów'!$A$3:$E$243,2,FALSE)</f>
        <v>0.93796816987645737</v>
      </c>
      <c r="I557" s="28">
        <f t="shared" si="209"/>
        <v>0.84417135288881162</v>
      </c>
      <c r="J557" s="27">
        <f t="shared" si="210"/>
        <v>37.200000000000003</v>
      </c>
      <c r="K557" s="19">
        <f t="shared" si="211"/>
        <v>0.22598542857285381</v>
      </c>
      <c r="L557" s="24">
        <f t="shared" si="219"/>
        <v>20.785818601414782</v>
      </c>
      <c r="M557" s="28">
        <f t="shared" si="212"/>
        <v>0.20785818601414779</v>
      </c>
      <c r="N557" s="28">
        <f t="shared" si="213"/>
        <v>0.1340804562463549</v>
      </c>
      <c r="O557" s="29">
        <f t="shared" si="214"/>
        <v>0.34193864226050269</v>
      </c>
      <c r="P557" s="29">
        <f>C557+O557</f>
        <v>76.280981268189009</v>
      </c>
      <c r="S557" s="16">
        <f t="shared" si="215"/>
        <v>0.15</v>
      </c>
      <c r="T557" s="23">
        <f t="shared" si="216"/>
        <v>29924.168694457705</v>
      </c>
      <c r="U557" s="9">
        <f t="shared" si="217"/>
        <v>2.1387394468155609E-3</v>
      </c>
      <c r="V557" s="9">
        <f t="shared" si="224"/>
        <v>3.8826062279214264E-2</v>
      </c>
      <c r="W557" s="9">
        <f t="shared" si="224"/>
        <v>3.1430570830097433E-2</v>
      </c>
      <c r="X557" s="9">
        <f t="shared" si="224"/>
        <v>3.1731644693145843E-2</v>
      </c>
      <c r="Y557" s="9">
        <f t="shared" si="224"/>
        <v>3.1717477296830783E-2</v>
      </c>
      <c r="Z557" s="9">
        <f t="shared" si="224"/>
        <v>3.1718139678966341E-2</v>
      </c>
      <c r="AA557" s="9">
        <f t="shared" si="224"/>
        <v>3.1718108700611473E-2</v>
      </c>
      <c r="AB557" s="9">
        <f t="shared" si="218"/>
        <v>3.1718108700611473E-2</v>
      </c>
    </row>
    <row r="558" spans="1:28">
      <c r="A558" s="26" t="str">
        <f>'Dane sieci'!A558</f>
        <v>OX124</v>
      </c>
      <c r="B558" s="26" t="str">
        <f>'Dane sieci'!B558</f>
        <v>OX125</v>
      </c>
      <c r="C558" s="29"/>
      <c r="D558" s="22">
        <f>'Dane sieci'!C558</f>
        <v>65</v>
      </c>
      <c r="E558" s="22" t="str">
        <f>'Dane sieci'!D558</f>
        <v>P</v>
      </c>
      <c r="F558" s="27">
        <f>'Dane sieci'!E558</f>
        <v>60</v>
      </c>
      <c r="G558" s="27">
        <f>'Dane sieci'!J558</f>
        <v>3</v>
      </c>
      <c r="H558" s="28">
        <f>H556+H557</f>
        <v>5.2262693122497286</v>
      </c>
      <c r="I558" s="28">
        <f t="shared" si="209"/>
        <v>4.7036423810247561</v>
      </c>
      <c r="J558" s="27">
        <f t="shared" si="210"/>
        <v>70.3</v>
      </c>
      <c r="K558" s="19">
        <f t="shared" si="211"/>
        <v>0.3525813621697641</v>
      </c>
      <c r="L558" s="24">
        <f t="shared" si="219"/>
        <v>21.633027304121615</v>
      </c>
      <c r="M558" s="28">
        <f t="shared" si="212"/>
        <v>1.2979816382472968</v>
      </c>
      <c r="N558" s="28">
        <f t="shared" si="213"/>
        <v>0.17802536013538289</v>
      </c>
      <c r="O558" s="29">
        <f t="shared" si="214"/>
        <v>1.4760069983826798</v>
      </c>
      <c r="P558" s="29">
        <f>MAX(P556,P557)+O558</f>
        <v>101.3942468086792</v>
      </c>
      <c r="S558" s="16">
        <f t="shared" si="215"/>
        <v>0.15</v>
      </c>
      <c r="T558" s="23">
        <f t="shared" si="216"/>
        <v>88229.413815966996</v>
      </c>
      <c r="U558" s="9">
        <f t="shared" si="217"/>
        <v>7.2538167524828132E-4</v>
      </c>
      <c r="V558" s="9">
        <f t="shared" si="224"/>
        <v>3.2175779611879084E-2</v>
      </c>
      <c r="W558" s="9">
        <f t="shared" si="224"/>
        <v>2.5445571038868815E-2</v>
      </c>
      <c r="X558" s="9">
        <f t="shared" si="224"/>
        <v>2.5633853511960757E-2</v>
      </c>
      <c r="Y558" s="9">
        <f t="shared" si="224"/>
        <v>2.5627642947002167E-2</v>
      </c>
      <c r="Z558" s="9">
        <f t="shared" si="224"/>
        <v>2.562784676257852E-2</v>
      </c>
      <c r="AA558" s="9">
        <f t="shared" si="224"/>
        <v>2.5627840072727157E-2</v>
      </c>
      <c r="AB558" s="9">
        <f t="shared" si="218"/>
        <v>2.5627840072727157E-2</v>
      </c>
    </row>
    <row r="559" spans="1:28">
      <c r="A559" s="26" t="str">
        <f>'Dane sieci'!A559</f>
        <v>W188</v>
      </c>
      <c r="B559" s="26" t="str">
        <f>'Dane sieci'!B559</f>
        <v>OX125</v>
      </c>
      <c r="C559" s="29">
        <f>VLOOKUP(A559,'Dane węzłów'!$A$3:$E$243,4,FALSE)</f>
        <v>69.45759579736341</v>
      </c>
      <c r="D559" s="22">
        <f>'Dane sieci'!C559</f>
        <v>25</v>
      </c>
      <c r="E559" s="22" t="str">
        <f>'Dane sieci'!D559</f>
        <v>P</v>
      </c>
      <c r="F559" s="27">
        <f>'Dane sieci'!E559</f>
        <v>5</v>
      </c>
      <c r="G559" s="27">
        <f>'Dane sieci'!J559</f>
        <v>4.5</v>
      </c>
      <c r="H559" s="28">
        <f>VLOOKUP(A559,'Dane węzłów'!$A$3:$E$243,2,FALSE)</f>
        <v>0.46898408493822868</v>
      </c>
      <c r="I559" s="28">
        <f t="shared" si="209"/>
        <v>0.42208567644440581</v>
      </c>
      <c r="J559" s="27">
        <f t="shared" si="210"/>
        <v>28.5</v>
      </c>
      <c r="K559" s="19">
        <f t="shared" si="211"/>
        <v>0.1925070332263823</v>
      </c>
      <c r="L559" s="24">
        <f t="shared" si="219"/>
        <v>21.663212800107761</v>
      </c>
      <c r="M559" s="28">
        <f t="shared" si="212"/>
        <v>0.10831606400053881</v>
      </c>
      <c r="N559" s="28">
        <f t="shared" si="213"/>
        <v>7.9606335306104767E-2</v>
      </c>
      <c r="O559" s="29">
        <f t="shared" si="214"/>
        <v>0.18792239930664356</v>
      </c>
      <c r="P559" s="29">
        <f>C559+O559</f>
        <v>69.645518196670054</v>
      </c>
      <c r="S559" s="16">
        <f t="shared" si="215"/>
        <v>0.15</v>
      </c>
      <c r="T559" s="23">
        <f t="shared" si="216"/>
        <v>19529.457463751347</v>
      </c>
      <c r="U559" s="9">
        <f t="shared" si="217"/>
        <v>3.2771007652819075E-3</v>
      </c>
      <c r="V559" s="9">
        <f t="shared" si="224"/>
        <v>4.2126876373237032E-2</v>
      </c>
      <c r="W559" s="9">
        <f t="shared" si="224"/>
        <v>3.456587298735999E-2</v>
      </c>
      <c r="X559" s="9">
        <f t="shared" si="224"/>
        <v>3.4918438061099732E-2</v>
      </c>
      <c r="Y559" s="9">
        <f t="shared" si="224"/>
        <v>3.4899633725204153E-2</v>
      </c>
      <c r="Z559" s="9">
        <f t="shared" si="224"/>
        <v>3.4900629871839443E-2</v>
      </c>
      <c r="AA559" s="9">
        <f t="shared" si="224"/>
        <v>3.4900577082597604E-2</v>
      </c>
      <c r="AB559" s="9">
        <f t="shared" si="218"/>
        <v>3.4900577082597604E-2</v>
      </c>
    </row>
    <row r="560" spans="1:28">
      <c r="A560" s="26" t="str">
        <f>'Dane sieci'!A560</f>
        <v>W203</v>
      </c>
      <c r="B560" s="26" t="str">
        <f>'Dane sieci'!B560</f>
        <v>OX125</v>
      </c>
      <c r="C560" s="29">
        <f>VLOOKUP(A560,'Dane węzłów'!$A$3:$E$243,4,FALSE)</f>
        <v>67.992856122523975</v>
      </c>
      <c r="D560" s="22">
        <f>'Dane sieci'!C560</f>
        <v>25</v>
      </c>
      <c r="E560" s="22" t="str">
        <f>'Dane sieci'!D560</f>
        <v>T</v>
      </c>
      <c r="F560" s="27">
        <f>'Dane sieci'!E560</f>
        <v>60</v>
      </c>
      <c r="G560" s="27">
        <f>'Dane sieci'!J560</f>
        <v>4</v>
      </c>
      <c r="H560" s="28">
        <f>VLOOKUP(A560,'Dane węzłów'!$A$3:$E$243,2,FALSE)</f>
        <v>0.46898408493822868</v>
      </c>
      <c r="I560" s="28">
        <f t="shared" si="209"/>
        <v>0.42208567644440581</v>
      </c>
      <c r="J560" s="27">
        <f t="shared" si="210"/>
        <v>28.1</v>
      </c>
      <c r="K560" s="19">
        <f t="shared" si="211"/>
        <v>0.19802666853019715</v>
      </c>
      <c r="L560" s="24">
        <f t="shared" si="219"/>
        <v>36.391201659566242</v>
      </c>
      <c r="M560" s="28">
        <f t="shared" si="212"/>
        <v>2.1834720995739745</v>
      </c>
      <c r="N560" s="28">
        <f t="shared" si="213"/>
        <v>7.4877143747130837E-2</v>
      </c>
      <c r="O560" s="29">
        <f t="shared" si="214"/>
        <v>2.2583492433211054</v>
      </c>
      <c r="P560" s="29">
        <f>C560+O560</f>
        <v>70.251205365845081</v>
      </c>
      <c r="S560" s="16">
        <f t="shared" si="215"/>
        <v>0.7</v>
      </c>
      <c r="T560" s="23">
        <f t="shared" si="216"/>
        <v>19807.456858253139</v>
      </c>
      <c r="U560" s="9">
        <f t="shared" si="217"/>
        <v>3.2311063685761974E-3</v>
      </c>
      <c r="V560" s="9">
        <f t="shared" si="224"/>
        <v>5.9577028756662709E-2</v>
      </c>
      <c r="W560" s="9">
        <f t="shared" si="224"/>
        <v>5.4557397452827235E-2</v>
      </c>
      <c r="X560" s="9">
        <f t="shared" si="224"/>
        <v>5.4628834068073243E-2</v>
      </c>
      <c r="Y560" s="9">
        <f t="shared" si="224"/>
        <v>5.4627749521524591E-2</v>
      </c>
      <c r="Z560" s="9">
        <f t="shared" si="224"/>
        <v>5.462776597129676E-2</v>
      </c>
      <c r="AA560" s="9">
        <f t="shared" si="224"/>
        <v>5.4627765721792544E-2</v>
      </c>
      <c r="AB560" s="9">
        <f t="shared" si="218"/>
        <v>5.4627765721792544E-2</v>
      </c>
    </row>
    <row r="561" spans="1:28">
      <c r="A561" s="26" t="str">
        <f>'Dane sieci'!A561</f>
        <v>OX125</v>
      </c>
      <c r="B561" s="26" t="str">
        <f>'Dane sieci'!B561</f>
        <v>OX126</v>
      </c>
      <c r="C561" s="29"/>
      <c r="D561" s="22">
        <f>'Dane sieci'!C561</f>
        <v>65</v>
      </c>
      <c r="E561" s="22" t="str">
        <f>'Dane sieci'!D561</f>
        <v>P</v>
      </c>
      <c r="F561" s="27">
        <f>'Dane sieci'!E561</f>
        <v>115</v>
      </c>
      <c r="G561" s="27">
        <f>'Dane sieci'!J561</f>
        <v>2</v>
      </c>
      <c r="H561" s="28">
        <f>H558+H559+H560</f>
        <v>6.1642374821261861</v>
      </c>
      <c r="I561" s="28">
        <f t="shared" si="209"/>
        <v>5.5478137339135678</v>
      </c>
      <c r="J561" s="27">
        <f t="shared" si="210"/>
        <v>70.3</v>
      </c>
      <c r="K561" s="19">
        <f t="shared" si="211"/>
        <v>0.4158597879928993</v>
      </c>
      <c r="L561" s="24">
        <f t="shared" si="219"/>
        <v>29.799500822610991</v>
      </c>
      <c r="M561" s="28">
        <f t="shared" si="212"/>
        <v>3.4269425946002641</v>
      </c>
      <c r="N561" s="28">
        <f t="shared" si="213"/>
        <v>0.16510710670388121</v>
      </c>
      <c r="O561" s="29">
        <f t="shared" si="214"/>
        <v>3.5920497013041452</v>
      </c>
      <c r="P561" s="29">
        <f>MAX(P558,P559,P560)+O561</f>
        <v>104.98629650998335</v>
      </c>
      <c r="S561" s="16">
        <f t="shared" si="215"/>
        <v>0.15</v>
      </c>
      <c r="T561" s="23">
        <f t="shared" si="216"/>
        <v>104064.10905684649</v>
      </c>
      <c r="U561" s="9">
        <f t="shared" si="217"/>
        <v>6.1500550554888331E-4</v>
      </c>
      <c r="V561" s="9">
        <f t="shared" ref="V561:AA563" si="225">(1/(-2*LOG(2.51/$T561/U561^0.5+$S561/$J561/3.71)))^2</f>
        <v>3.165428455623541E-2</v>
      </c>
      <c r="W561" s="9">
        <f t="shared" si="225"/>
        <v>2.5222187422672526E-2</v>
      </c>
      <c r="X561" s="9">
        <f t="shared" si="225"/>
        <v>2.5380778171057602E-2</v>
      </c>
      <c r="Y561" s="9">
        <f t="shared" si="225"/>
        <v>2.5376185600411747E-2</v>
      </c>
      <c r="Z561" s="9">
        <f t="shared" si="225"/>
        <v>2.5376318013935303E-2</v>
      </c>
      <c r="AA561" s="9">
        <f t="shared" si="225"/>
        <v>2.537631419569061E-2</v>
      </c>
      <c r="AB561" s="9">
        <f t="shared" si="218"/>
        <v>2.537631419569061E-2</v>
      </c>
    </row>
    <row r="562" spans="1:28">
      <c r="A562" s="26" t="str">
        <f>'Dane sieci'!A562</f>
        <v>W012</v>
      </c>
      <c r="B562" s="26" t="str">
        <f>'Dane sieci'!B562</f>
        <v>OX126</v>
      </c>
      <c r="C562" s="29">
        <f>VLOOKUP(A562,'Dane węzłów'!$A$3:$E$243,4,FALSE)</f>
        <v>70.089707623286102</v>
      </c>
      <c r="D562" s="22">
        <f>'Dane sieci'!C562</f>
        <v>32</v>
      </c>
      <c r="E562" s="22" t="str">
        <f>'Dane sieci'!D562</f>
        <v>P</v>
      </c>
      <c r="F562" s="27">
        <f>'Dane sieci'!E562</f>
        <v>110</v>
      </c>
      <c r="G562" s="27">
        <f>'Dane sieci'!J562</f>
        <v>8.5</v>
      </c>
      <c r="H562" s="28">
        <f>VLOOKUP(A562,'Dane węzłów'!$A$3:$E$243,2,FALSE)</f>
        <v>0.82072214864190018</v>
      </c>
      <c r="I562" s="28">
        <f t="shared" si="209"/>
        <v>0.73864993377771015</v>
      </c>
      <c r="J562" s="27">
        <f t="shared" si="210"/>
        <v>37.200000000000003</v>
      </c>
      <c r="K562" s="19">
        <f t="shared" si="211"/>
        <v>0.19773725000124709</v>
      </c>
      <c r="L562" s="24">
        <f t="shared" si="219"/>
        <v>16.114031926402113</v>
      </c>
      <c r="M562" s="28">
        <f t="shared" si="212"/>
        <v>1.7725435119042325</v>
      </c>
      <c r="N562" s="28">
        <f t="shared" si="213"/>
        <v>0.15864917621195118</v>
      </c>
      <c r="O562" s="29">
        <f t="shared" si="214"/>
        <v>1.9311926881161838</v>
      </c>
      <c r="P562" s="29">
        <f>C562+O562</f>
        <v>72.020900311402286</v>
      </c>
      <c r="S562" s="16">
        <f t="shared" si="215"/>
        <v>0.15</v>
      </c>
      <c r="T562" s="23">
        <f t="shared" si="216"/>
        <v>26183.647607650499</v>
      </c>
      <c r="U562" s="9">
        <f t="shared" si="217"/>
        <v>2.4442736535034977E-3</v>
      </c>
      <c r="V562" s="9">
        <f t="shared" si="225"/>
        <v>3.9393958942970569E-2</v>
      </c>
      <c r="W562" s="9">
        <f t="shared" si="225"/>
        <v>3.1793572583322161E-2</v>
      </c>
      <c r="X562" s="9">
        <f t="shared" si="225"/>
        <v>3.2133204767124141E-2</v>
      </c>
      <c r="Y562" s="9">
        <f t="shared" si="225"/>
        <v>3.2115649199084939E-2</v>
      </c>
      <c r="Z562" s="9">
        <f t="shared" si="225"/>
        <v>3.2116550214416222E-2</v>
      </c>
      <c r="AA562" s="9">
        <f t="shared" si="225"/>
        <v>3.2116503954115826E-2</v>
      </c>
      <c r="AB562" s="9">
        <f t="shared" si="218"/>
        <v>3.2116503954115826E-2</v>
      </c>
    </row>
    <row r="563" spans="1:28">
      <c r="A563" s="26" t="str">
        <f>'Dane sieci'!A563</f>
        <v>OX126</v>
      </c>
      <c r="B563" s="26" t="str">
        <f>'Dane sieci'!B563</f>
        <v>K01</v>
      </c>
      <c r="C563" s="29"/>
      <c r="D563" s="22">
        <f>'Dane sieci'!C563</f>
        <v>80</v>
      </c>
      <c r="E563" s="22" t="str">
        <f>'Dane sieci'!D563</f>
        <v>P</v>
      </c>
      <c r="F563" s="27">
        <f>'Dane sieci'!E563</f>
        <v>150</v>
      </c>
      <c r="G563" s="27">
        <f>'Dane sieci'!J563</f>
        <v>6.5</v>
      </c>
      <c r="H563" s="28">
        <f>H562+H561</f>
        <v>6.9849596307680866</v>
      </c>
      <c r="I563" s="28">
        <f t="shared" si="209"/>
        <v>6.2864636676912777</v>
      </c>
      <c r="J563" s="27">
        <f t="shared" ref="J563" si="226">IF(E563="T",VLOOKUP(D563,$A$606:$C$629,3),VLOOKUP(D563,$A$606:$C$629,2))</f>
        <v>82.5</v>
      </c>
      <c r="K563" s="19">
        <f t="shared" ref="K563" si="227">I563/3.6/$F$5/(PI()*J563^2/4)*10^6</f>
        <v>0.34216392516930078</v>
      </c>
      <c r="L563" s="24">
        <f t="shared" si="219"/>
        <v>16.668073346054204</v>
      </c>
      <c r="M563" s="28">
        <f t="shared" ref="M563" si="228">L563*F563/1000</f>
        <v>2.5002110019081307</v>
      </c>
      <c r="N563" s="28">
        <f t="shared" ref="N563" si="229">G563*$F$5*K563^2/2000</f>
        <v>0.3632651293893317</v>
      </c>
      <c r="O563" s="29">
        <f t="shared" ref="O563" si="230">M563+N563</f>
        <v>2.8634761312974626</v>
      </c>
      <c r="P563" s="29">
        <f>P562+O563</f>
        <v>74.884376442699747</v>
      </c>
      <c r="S563" s="16">
        <f t="shared" ref="S563" si="231">IF(E563="T",0.7,0.15)</f>
        <v>0.15</v>
      </c>
      <c r="T563" s="23">
        <f t="shared" ref="T563" si="232">K563*J563/1000/$F$4</f>
        <v>100481.67948728371</v>
      </c>
      <c r="U563" s="9">
        <f t="shared" si="217"/>
        <v>6.3693202906803942E-4</v>
      </c>
      <c r="V563" s="9">
        <f t="shared" si="225"/>
        <v>3.1220138493930096E-2</v>
      </c>
      <c r="W563" s="9">
        <f t="shared" si="225"/>
        <v>2.4419234736702832E-2</v>
      </c>
      <c r="X563" s="9">
        <f t="shared" si="225"/>
        <v>2.4611570830603131E-2</v>
      </c>
      <c r="Y563" s="9">
        <f t="shared" si="225"/>
        <v>2.4605110208530439E-2</v>
      </c>
      <c r="Z563" s="9">
        <f t="shared" si="225"/>
        <v>2.4605326051712909E-2</v>
      </c>
      <c r="AA563" s="9">
        <f t="shared" si="225"/>
        <v>2.4605318839293098E-2</v>
      </c>
      <c r="AB563" s="9">
        <f t="shared" ref="AB563" si="233">IF(T563&lt;=2300,U563,AA563)</f>
        <v>2.4605318839293098E-2</v>
      </c>
    </row>
    <row r="564" spans="1:28">
      <c r="F564" s="52"/>
      <c r="G564" s="14"/>
      <c r="H564" s="14"/>
      <c r="I564" s="14"/>
      <c r="J564" s="14"/>
      <c r="K564" s="14"/>
      <c r="L564" s="14"/>
      <c r="M564" s="14"/>
      <c r="N564" s="14"/>
    </row>
    <row r="565" spans="1:28">
      <c r="F565" s="52"/>
      <c r="G565" s="14"/>
      <c r="H565" s="14"/>
      <c r="I565" s="14"/>
      <c r="J565" s="14"/>
      <c r="K565" s="14"/>
      <c r="L565" s="14"/>
      <c r="M565" s="14"/>
      <c r="N565" s="14"/>
    </row>
    <row r="566" spans="1:28">
      <c r="F566" s="52"/>
      <c r="G566" s="14"/>
      <c r="H566" s="14"/>
      <c r="I566" s="14"/>
      <c r="J566" s="14"/>
      <c r="K566" s="14"/>
      <c r="L566" s="14"/>
      <c r="M566" s="14"/>
      <c r="N566" s="14"/>
    </row>
    <row r="567" spans="1:28">
      <c r="F567" s="52"/>
      <c r="G567" s="14"/>
      <c r="H567" s="14"/>
      <c r="I567" s="14"/>
      <c r="J567" s="14"/>
      <c r="K567" s="14"/>
      <c r="L567" s="14"/>
      <c r="M567" s="14"/>
      <c r="N567" s="14"/>
    </row>
    <row r="568" spans="1:28">
      <c r="F568" s="52"/>
      <c r="G568" s="14"/>
      <c r="H568" s="14"/>
      <c r="I568" s="14"/>
      <c r="J568" s="14"/>
      <c r="K568" s="14"/>
      <c r="L568" s="14"/>
      <c r="M568" s="14"/>
      <c r="N568" s="14"/>
    </row>
    <row r="569" spans="1:28">
      <c r="F569" s="52"/>
      <c r="G569" s="14"/>
      <c r="H569" s="14"/>
      <c r="I569" s="14"/>
      <c r="J569" s="14"/>
      <c r="K569" s="14"/>
      <c r="L569" s="14"/>
      <c r="M569" s="14"/>
      <c r="N569" s="14"/>
    </row>
    <row r="570" spans="1:28">
      <c r="F570" s="52"/>
      <c r="G570" s="14"/>
      <c r="H570" s="14"/>
      <c r="I570" s="14"/>
      <c r="J570" s="14"/>
      <c r="K570" s="14"/>
      <c r="L570" s="14"/>
      <c r="M570" s="14"/>
      <c r="N570" s="14"/>
    </row>
    <row r="571" spans="1:28">
      <c r="F571" s="52"/>
      <c r="G571" s="14"/>
      <c r="H571" s="14"/>
      <c r="I571" s="14"/>
      <c r="J571" s="14"/>
      <c r="K571" s="14"/>
      <c r="L571" s="14"/>
      <c r="M571" s="14"/>
      <c r="N571" s="14"/>
    </row>
    <row r="572" spans="1:28">
      <c r="F572" s="52"/>
      <c r="G572" s="14"/>
      <c r="H572" s="14"/>
      <c r="I572" s="14"/>
      <c r="J572" s="14"/>
      <c r="K572" s="14"/>
      <c r="L572" s="14"/>
      <c r="M572" s="14"/>
      <c r="N572" s="14"/>
    </row>
    <row r="573" spans="1:28">
      <c r="F573" s="52"/>
      <c r="G573" s="14"/>
      <c r="H573" s="14"/>
      <c r="I573" s="14"/>
      <c r="J573" s="14"/>
      <c r="K573" s="14"/>
      <c r="L573" s="14"/>
      <c r="M573" s="14"/>
      <c r="N573" s="14"/>
    </row>
    <row r="574" spans="1:28">
      <c r="F574" s="52"/>
      <c r="G574" s="14"/>
      <c r="H574" s="14"/>
      <c r="I574" s="14"/>
      <c r="J574" s="14"/>
      <c r="K574" s="14"/>
      <c r="L574" s="14"/>
      <c r="M574" s="14"/>
      <c r="N574" s="14"/>
    </row>
    <row r="575" spans="1:28">
      <c r="F575" s="52"/>
      <c r="G575" s="14"/>
      <c r="H575" s="14"/>
      <c r="I575" s="14"/>
      <c r="J575" s="14"/>
      <c r="K575" s="14"/>
      <c r="L575" s="14"/>
      <c r="M575" s="14"/>
      <c r="N575" s="14"/>
    </row>
    <row r="576" spans="1:28">
      <c r="F576" s="52"/>
      <c r="G576" s="14"/>
      <c r="H576" s="14"/>
      <c r="I576" s="14"/>
      <c r="J576" s="14"/>
      <c r="K576" s="14"/>
      <c r="L576" s="14"/>
      <c r="M576" s="14"/>
      <c r="N576" s="14"/>
    </row>
    <row r="577" spans="6:14">
      <c r="F577" s="52"/>
      <c r="G577" s="14"/>
      <c r="H577" s="14"/>
      <c r="I577" s="14"/>
      <c r="J577" s="14"/>
      <c r="K577" s="14"/>
      <c r="L577" s="14"/>
      <c r="M577" s="14"/>
      <c r="N577" s="14"/>
    </row>
    <row r="578" spans="6:14">
      <c r="F578" s="52"/>
      <c r="G578" s="14"/>
      <c r="H578" s="14"/>
      <c r="I578" s="14"/>
      <c r="J578" s="14"/>
      <c r="K578" s="14"/>
      <c r="L578" s="14"/>
      <c r="M578" s="14"/>
      <c r="N578" s="14"/>
    </row>
    <row r="579" spans="6:14">
      <c r="F579" s="52"/>
      <c r="G579" s="14"/>
      <c r="H579" s="14"/>
      <c r="I579" s="14"/>
      <c r="J579" s="14"/>
      <c r="K579" s="14"/>
      <c r="L579" s="14"/>
      <c r="M579" s="14"/>
      <c r="N579" s="14"/>
    </row>
    <row r="580" spans="6:14">
      <c r="F580" s="52"/>
      <c r="G580" s="14"/>
      <c r="H580" s="14"/>
      <c r="I580" s="14"/>
      <c r="J580" s="14"/>
      <c r="K580" s="14"/>
      <c r="L580" s="14"/>
      <c r="M580" s="14"/>
      <c r="N580" s="14"/>
    </row>
    <row r="581" spans="6:14">
      <c r="F581" s="52"/>
      <c r="G581" s="14"/>
      <c r="H581" s="14"/>
      <c r="I581" s="14"/>
      <c r="J581" s="14"/>
      <c r="K581" s="14"/>
      <c r="L581" s="14"/>
      <c r="M581" s="14"/>
      <c r="N581" s="14"/>
    </row>
    <row r="582" spans="6:14">
      <c r="F582" s="52"/>
      <c r="G582" s="14"/>
      <c r="H582" s="14"/>
      <c r="I582" s="14"/>
      <c r="J582" s="14"/>
      <c r="K582" s="14"/>
      <c r="L582" s="14"/>
      <c r="M582" s="14"/>
      <c r="N582" s="14"/>
    </row>
    <row r="583" spans="6:14">
      <c r="F583" s="52"/>
      <c r="G583" s="14"/>
      <c r="H583" s="14"/>
      <c r="I583" s="14"/>
      <c r="J583" s="14"/>
      <c r="K583" s="14"/>
      <c r="L583" s="14"/>
      <c r="M583" s="14"/>
      <c r="N583" s="14"/>
    </row>
    <row r="584" spans="6:14">
      <c r="F584" s="52"/>
      <c r="G584" s="14"/>
      <c r="H584" s="14"/>
      <c r="I584" s="14"/>
      <c r="J584" s="14"/>
      <c r="K584" s="14"/>
      <c r="L584" s="14"/>
      <c r="M584" s="14"/>
      <c r="N584" s="14"/>
    </row>
    <row r="585" spans="6:14">
      <c r="F585" s="52"/>
      <c r="G585" s="14"/>
      <c r="H585" s="14"/>
      <c r="I585" s="14"/>
      <c r="J585" s="14"/>
      <c r="K585" s="14"/>
      <c r="L585" s="14"/>
      <c r="M585" s="14"/>
      <c r="N585" s="14"/>
    </row>
    <row r="586" spans="6:14">
      <c r="F586" s="52"/>
      <c r="G586" s="14"/>
      <c r="H586" s="14"/>
      <c r="I586" s="14"/>
      <c r="J586" s="14"/>
      <c r="K586" s="14"/>
      <c r="L586" s="14"/>
      <c r="M586" s="14"/>
      <c r="N586" s="14"/>
    </row>
    <row r="587" spans="6:14">
      <c r="F587" s="52"/>
      <c r="G587" s="14"/>
      <c r="H587" s="14"/>
      <c r="I587" s="14"/>
      <c r="J587" s="14"/>
      <c r="K587" s="14"/>
      <c r="L587" s="14"/>
      <c r="M587" s="14"/>
      <c r="N587" s="14"/>
    </row>
    <row r="588" spans="6:14">
      <c r="F588" s="52"/>
      <c r="G588" s="14"/>
      <c r="H588" s="14"/>
      <c r="I588" s="14"/>
      <c r="J588" s="14"/>
      <c r="K588" s="14"/>
      <c r="L588" s="14"/>
      <c r="M588" s="14"/>
      <c r="N588" s="14"/>
    </row>
    <row r="589" spans="6:14">
      <c r="F589" s="52"/>
      <c r="G589" s="14"/>
      <c r="H589" s="14"/>
      <c r="I589" s="14"/>
      <c r="J589" s="14"/>
      <c r="K589" s="14"/>
      <c r="L589" s="14"/>
      <c r="M589" s="14"/>
      <c r="N589" s="14"/>
    </row>
    <row r="590" spans="6:14">
      <c r="F590" s="52"/>
      <c r="G590" s="14"/>
      <c r="H590" s="14"/>
      <c r="I590" s="14"/>
      <c r="J590" s="14"/>
      <c r="K590" s="14"/>
      <c r="L590" s="14"/>
      <c r="M590" s="14"/>
      <c r="N590" s="14"/>
    </row>
    <row r="591" spans="6:14">
      <c r="F591" s="52"/>
      <c r="G591" s="14"/>
      <c r="H591" s="14"/>
      <c r="I591" s="14"/>
      <c r="J591" s="14"/>
      <c r="K591" s="14"/>
      <c r="L591" s="14"/>
      <c r="M591" s="14"/>
      <c r="N591" s="14"/>
    </row>
    <row r="592" spans="6:14">
      <c r="F592" s="52"/>
      <c r="G592" s="14"/>
      <c r="H592" s="14"/>
      <c r="I592" s="14"/>
      <c r="J592" s="14"/>
      <c r="K592" s="14"/>
      <c r="L592" s="14"/>
      <c r="M592" s="14"/>
      <c r="N592" s="14"/>
    </row>
    <row r="593" spans="1:14">
      <c r="F593" s="52"/>
      <c r="G593" s="14"/>
      <c r="H593" s="14"/>
      <c r="I593" s="14"/>
      <c r="J593" s="14"/>
      <c r="K593" s="14"/>
      <c r="L593" s="14"/>
      <c r="M593" s="14"/>
      <c r="N593" s="14"/>
    </row>
    <row r="594" spans="1:14">
      <c r="F594" s="52"/>
      <c r="G594" s="14"/>
      <c r="H594" s="14"/>
      <c r="I594" s="14"/>
      <c r="J594" s="14"/>
      <c r="K594" s="14"/>
      <c r="L594" s="14"/>
      <c r="M594" s="14"/>
      <c r="N594" s="14"/>
    </row>
    <row r="595" spans="1:14">
      <c r="F595" s="52"/>
      <c r="G595" s="14"/>
      <c r="H595" s="14"/>
      <c r="I595" s="14"/>
      <c r="J595" s="14"/>
      <c r="K595" s="14"/>
      <c r="L595" s="14"/>
      <c r="M595" s="14"/>
      <c r="N595" s="14"/>
    </row>
    <row r="596" spans="1:14">
      <c r="F596" s="52"/>
      <c r="G596" s="14"/>
      <c r="H596" s="14"/>
      <c r="I596" s="14"/>
      <c r="J596" s="14"/>
      <c r="K596" s="14"/>
      <c r="L596" s="14"/>
      <c r="M596" s="14"/>
      <c r="N596" s="14"/>
    </row>
    <row r="597" spans="1:14">
      <c r="F597" s="52"/>
      <c r="G597" s="14"/>
      <c r="H597" s="14"/>
      <c r="I597" s="14"/>
      <c r="J597" s="14"/>
      <c r="K597" s="14"/>
      <c r="L597" s="14"/>
      <c r="M597" s="14"/>
      <c r="N597" s="14"/>
    </row>
    <row r="598" spans="1:14">
      <c r="F598" s="52"/>
      <c r="G598" s="14"/>
      <c r="H598" s="14"/>
      <c r="I598" s="14"/>
      <c r="J598" s="14"/>
      <c r="K598" s="14"/>
      <c r="L598" s="14"/>
      <c r="M598" s="14"/>
      <c r="N598" s="14"/>
    </row>
    <row r="599" spans="1:14">
      <c r="F599" s="52"/>
      <c r="G599" s="14"/>
      <c r="H599" s="14"/>
      <c r="I599" s="14"/>
      <c r="J599" s="14"/>
      <c r="K599" s="14"/>
      <c r="L599" s="14"/>
      <c r="M599" s="14"/>
      <c r="N599" s="14"/>
    </row>
    <row r="600" spans="1:14">
      <c r="F600" s="52"/>
      <c r="G600" s="14"/>
      <c r="H600" s="14"/>
      <c r="I600" s="14"/>
      <c r="J600" s="14"/>
      <c r="K600" s="14"/>
      <c r="L600" s="14"/>
      <c r="M600" s="14"/>
      <c r="N600" s="14"/>
    </row>
    <row r="601" spans="1:14">
      <c r="F601" s="52"/>
      <c r="G601" s="14"/>
      <c r="H601" s="14"/>
      <c r="I601" s="14"/>
      <c r="J601" s="14"/>
      <c r="K601" s="14"/>
      <c r="L601" s="14"/>
      <c r="M601" s="14"/>
      <c r="N601" s="14"/>
    </row>
    <row r="602" spans="1:14">
      <c r="F602" s="52"/>
      <c r="G602" s="14"/>
      <c r="H602" s="14"/>
      <c r="I602" s="14"/>
      <c r="J602" s="14"/>
      <c r="K602" s="14"/>
      <c r="L602" s="14"/>
      <c r="M602" s="14"/>
      <c r="N602" s="14"/>
    </row>
    <row r="603" spans="1:14">
      <c r="F603" s="52"/>
      <c r="G603" s="14"/>
      <c r="H603" s="14"/>
      <c r="I603" s="14"/>
      <c r="J603" s="14"/>
      <c r="K603" s="14"/>
      <c r="L603" s="14"/>
      <c r="M603" s="14"/>
      <c r="N603" s="14"/>
    </row>
    <row r="604" spans="1:14">
      <c r="F604" s="52"/>
      <c r="G604" s="14"/>
      <c r="H604" s="14"/>
      <c r="I604" s="14"/>
      <c r="J604" s="14"/>
      <c r="K604" s="14"/>
      <c r="L604" s="14"/>
      <c r="M604" s="14"/>
      <c r="N604" s="14"/>
    </row>
    <row r="605" spans="1:14">
      <c r="A605" s="6"/>
      <c r="B605" s="6" t="s">
        <v>545</v>
      </c>
      <c r="C605" s="6" t="s">
        <v>546</v>
      </c>
      <c r="F605" s="52"/>
      <c r="G605" s="14"/>
      <c r="H605" s="14"/>
      <c r="I605" s="14"/>
      <c r="J605" s="14"/>
      <c r="K605" s="14"/>
      <c r="L605" s="14"/>
      <c r="M605" s="14"/>
      <c r="N605" s="14"/>
    </row>
    <row r="606" spans="1:14">
      <c r="A606" s="6">
        <v>20</v>
      </c>
      <c r="B606" s="13">
        <v>21.7</v>
      </c>
      <c r="C606" s="13">
        <v>27.1</v>
      </c>
      <c r="F606" s="52"/>
      <c r="G606" s="14"/>
      <c r="H606" s="14"/>
      <c r="I606" s="14"/>
      <c r="J606" s="14"/>
      <c r="K606" s="14"/>
      <c r="L606" s="14"/>
      <c r="M606" s="14"/>
      <c r="N606" s="14"/>
    </row>
    <row r="607" spans="1:14">
      <c r="A607" s="6">
        <v>25</v>
      </c>
      <c r="B607" s="13">
        <v>28.5</v>
      </c>
      <c r="C607" s="13">
        <v>28.1</v>
      </c>
      <c r="F607" s="52"/>
      <c r="G607" s="14"/>
      <c r="H607" s="14"/>
      <c r="I607" s="14"/>
      <c r="J607" s="14"/>
      <c r="K607" s="14"/>
      <c r="L607" s="14"/>
      <c r="M607" s="14"/>
      <c r="N607" s="14"/>
    </row>
    <row r="608" spans="1:14">
      <c r="A608" s="6">
        <v>32</v>
      </c>
      <c r="B608" s="13">
        <v>37.200000000000003</v>
      </c>
      <c r="C608" s="13">
        <v>34.200000000000003</v>
      </c>
      <c r="F608" s="52"/>
      <c r="G608" s="14"/>
      <c r="H608" s="14"/>
      <c r="I608" s="14"/>
      <c r="J608" s="14"/>
      <c r="K608" s="14"/>
      <c r="L608" s="14"/>
      <c r="M608" s="14"/>
      <c r="N608" s="14"/>
    </row>
    <row r="609" spans="1:14">
      <c r="A609" s="6">
        <v>40</v>
      </c>
      <c r="B609" s="13">
        <v>43.1</v>
      </c>
      <c r="C609" s="13">
        <v>38.700000000000003</v>
      </c>
      <c r="F609" s="52"/>
      <c r="G609" s="14"/>
      <c r="H609" s="14"/>
      <c r="I609" s="14"/>
      <c r="J609" s="14"/>
      <c r="K609" s="14"/>
      <c r="L609" s="14"/>
      <c r="M609" s="14"/>
      <c r="N609" s="14"/>
    </row>
    <row r="610" spans="1:14">
      <c r="A610" s="6">
        <v>50</v>
      </c>
      <c r="B610" s="13">
        <v>54.5</v>
      </c>
      <c r="C610" s="13">
        <v>51.2</v>
      </c>
      <c r="F610" s="52"/>
      <c r="G610" s="14"/>
      <c r="H610" s="14"/>
      <c r="I610" s="14"/>
      <c r="J610" s="14"/>
      <c r="K610" s="14"/>
      <c r="L610" s="14"/>
      <c r="M610" s="14"/>
      <c r="N610" s="14"/>
    </row>
    <row r="611" spans="1:14">
      <c r="A611" s="6">
        <v>65</v>
      </c>
      <c r="B611" s="13">
        <v>70.3</v>
      </c>
      <c r="C611" s="13">
        <v>69.7</v>
      </c>
      <c r="F611" s="52"/>
      <c r="G611" s="14"/>
      <c r="H611" s="14"/>
      <c r="I611" s="14"/>
      <c r="J611" s="14"/>
      <c r="K611" s="14"/>
      <c r="L611" s="14"/>
      <c r="M611" s="14"/>
      <c r="N611" s="14"/>
    </row>
    <row r="612" spans="1:14">
      <c r="A612" s="6">
        <v>80</v>
      </c>
      <c r="B612" s="13">
        <v>82.5</v>
      </c>
      <c r="C612" s="13">
        <v>81.7</v>
      </c>
      <c r="F612" s="52"/>
      <c r="G612" s="14"/>
      <c r="H612" s="14"/>
      <c r="I612" s="14"/>
      <c r="J612" s="14"/>
      <c r="K612" s="14"/>
      <c r="L612" s="14"/>
      <c r="M612" s="14"/>
      <c r="N612" s="14"/>
    </row>
    <row r="613" spans="1:14">
      <c r="A613" s="6">
        <v>100</v>
      </c>
      <c r="B613" s="13">
        <v>107.1</v>
      </c>
      <c r="C613" s="13">
        <v>100</v>
      </c>
      <c r="F613" s="52"/>
      <c r="G613" s="14"/>
      <c r="H613" s="14"/>
      <c r="I613" s="14"/>
      <c r="J613" s="14"/>
      <c r="K613" s="14"/>
      <c r="L613" s="14"/>
      <c r="M613" s="14"/>
      <c r="N613" s="14"/>
    </row>
    <row r="614" spans="1:14">
      <c r="A614" s="6">
        <v>125</v>
      </c>
      <c r="B614" s="13">
        <v>132.5</v>
      </c>
      <c r="C614" s="13">
        <v>125</v>
      </c>
      <c r="F614" s="52"/>
      <c r="G614" s="14"/>
      <c r="H614" s="14"/>
      <c r="I614" s="14"/>
      <c r="J614" s="14"/>
      <c r="K614" s="14"/>
      <c r="L614" s="14"/>
      <c r="M614" s="14"/>
      <c r="N614" s="14"/>
    </row>
    <row r="615" spans="1:14">
      <c r="A615" s="6">
        <v>150</v>
      </c>
      <c r="B615" s="13">
        <v>160.30000000000001</v>
      </c>
      <c r="C615" s="13">
        <v>150</v>
      </c>
      <c r="F615" s="52"/>
      <c r="G615" s="14"/>
      <c r="H615" s="14"/>
      <c r="I615" s="14"/>
      <c r="J615" s="14"/>
      <c r="K615" s="14"/>
      <c r="L615" s="14"/>
      <c r="M615" s="14"/>
      <c r="N615" s="14"/>
    </row>
    <row r="616" spans="1:14">
      <c r="A616" s="6">
        <v>200</v>
      </c>
      <c r="B616" s="13">
        <v>210.1</v>
      </c>
      <c r="C616" s="13">
        <v>206.5</v>
      </c>
      <c r="F616" s="52"/>
      <c r="G616" s="14"/>
      <c r="H616" s="14"/>
      <c r="I616" s="14"/>
      <c r="J616" s="14"/>
      <c r="K616" s="14"/>
      <c r="L616" s="14"/>
      <c r="M616" s="14"/>
      <c r="N616" s="14"/>
    </row>
    <row r="617" spans="1:14">
      <c r="A617" s="6">
        <v>250</v>
      </c>
      <c r="B617" s="13">
        <v>263</v>
      </c>
      <c r="C617" s="13">
        <v>259</v>
      </c>
      <c r="F617" s="52"/>
      <c r="G617" s="14"/>
      <c r="H617" s="14"/>
      <c r="I617" s="14"/>
      <c r="J617" s="14"/>
      <c r="K617" s="14"/>
      <c r="L617" s="14"/>
      <c r="M617" s="14"/>
      <c r="N617" s="14"/>
    </row>
    <row r="618" spans="1:14">
      <c r="A618" s="6">
        <v>300</v>
      </c>
      <c r="B618" s="13">
        <v>312.7</v>
      </c>
      <c r="C618" s="13">
        <v>308</v>
      </c>
      <c r="F618" s="52"/>
      <c r="G618" s="14"/>
      <c r="H618" s="14"/>
      <c r="I618" s="14"/>
      <c r="J618" s="14"/>
      <c r="K618" s="14"/>
      <c r="L618" s="14"/>
      <c r="M618" s="14"/>
      <c r="N618" s="14"/>
    </row>
    <row r="619" spans="1:14">
      <c r="A619" s="6">
        <v>350</v>
      </c>
      <c r="B619" s="13">
        <v>344.4</v>
      </c>
      <c r="C619" s="13">
        <v>340</v>
      </c>
      <c r="F619" s="52"/>
      <c r="G619" s="14"/>
      <c r="H619" s="14"/>
      <c r="I619" s="14"/>
      <c r="J619" s="14"/>
      <c r="K619" s="14"/>
      <c r="L619" s="14"/>
      <c r="M619" s="14"/>
      <c r="N619" s="14"/>
    </row>
    <row r="620" spans="1:14">
      <c r="A620" s="6">
        <v>400</v>
      </c>
      <c r="B620" s="13">
        <v>393.8</v>
      </c>
      <c r="C620" s="13">
        <v>388</v>
      </c>
    </row>
    <row r="621" spans="1:14">
      <c r="A621" s="6">
        <v>450</v>
      </c>
      <c r="B621" s="13">
        <v>444.6</v>
      </c>
      <c r="C621" s="13">
        <v>437</v>
      </c>
    </row>
    <row r="622" spans="1:14">
      <c r="A622" s="6">
        <v>500</v>
      </c>
      <c r="B622" s="13">
        <v>495.4</v>
      </c>
      <c r="C622" s="13">
        <v>486</v>
      </c>
    </row>
    <row r="623" spans="1:14">
      <c r="A623" s="6">
        <v>600</v>
      </c>
      <c r="B623" s="13">
        <v>595.4</v>
      </c>
      <c r="C623" s="13">
        <v>598</v>
      </c>
    </row>
    <row r="624" spans="1:14">
      <c r="A624" s="6">
        <v>700</v>
      </c>
      <c r="B624" s="13">
        <v>695</v>
      </c>
      <c r="C624" s="13">
        <v>696</v>
      </c>
    </row>
    <row r="625" spans="1:3">
      <c r="A625" s="6">
        <v>800</v>
      </c>
      <c r="B625" s="13">
        <v>894</v>
      </c>
      <c r="C625" s="13">
        <v>793</v>
      </c>
    </row>
    <row r="626" spans="1:3">
      <c r="A626" s="6">
        <v>900</v>
      </c>
      <c r="B626" s="13">
        <v>996</v>
      </c>
      <c r="C626" s="13">
        <v>890</v>
      </c>
    </row>
    <row r="627" spans="1:3">
      <c r="A627" s="6">
        <v>1000</v>
      </c>
      <c r="B627" s="13">
        <v>996</v>
      </c>
      <c r="C627" s="13">
        <v>988</v>
      </c>
    </row>
    <row r="628" spans="1:3">
      <c r="A628" s="6">
        <v>1100</v>
      </c>
      <c r="B628" s="13">
        <v>1096</v>
      </c>
      <c r="C628" s="13">
        <v>1084</v>
      </c>
    </row>
    <row r="629" spans="1:3">
      <c r="A629" s="6">
        <v>1200</v>
      </c>
      <c r="B629" s="13">
        <v>1195</v>
      </c>
      <c r="C629" s="13">
        <v>1180</v>
      </c>
    </row>
  </sheetData>
  <mergeCells count="3">
    <mergeCell ref="I3:J3"/>
    <mergeCell ref="I4:J4"/>
    <mergeCell ref="V9:AA9"/>
  </mergeCells>
  <dataValidations count="2">
    <dataValidation type="list" allowBlank="1" showInputMessage="1" showErrorMessage="1" sqref="E10:E563">
      <formula1>$H$3:$H$4</formula1>
    </dataValidation>
    <dataValidation type="list" allowBlank="1" showInputMessage="1" showErrorMessage="1" sqref="D10:D563">
      <formula1>$A$606:$A$629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R45"/>
  <sheetViews>
    <sheetView topLeftCell="A40" workbookViewId="0">
      <selection activeCell="G45" sqref="G45"/>
    </sheetView>
  </sheetViews>
  <sheetFormatPr defaultRowHeight="14.25"/>
  <cols>
    <col min="1" max="1" width="6.25" customWidth="1"/>
    <col min="2" max="2" width="5.75" customWidth="1"/>
    <col min="3" max="4" width="6.375" customWidth="1"/>
    <col min="5" max="5" width="6.25" customWidth="1"/>
    <col min="6" max="6" width="6.875" customWidth="1"/>
    <col min="7" max="7" width="6.5" customWidth="1"/>
    <col min="8" max="8" width="6.625" customWidth="1"/>
    <col min="9" max="9" width="7.5" customWidth="1"/>
    <col min="10" max="10" width="6.75" customWidth="1"/>
    <col min="11" max="11" width="6.875" customWidth="1"/>
    <col min="12" max="12" width="8" customWidth="1"/>
    <col min="13" max="13" width="6.625" customWidth="1"/>
    <col min="15" max="15" width="6" customWidth="1"/>
    <col min="16" max="16" width="6.125" customWidth="1"/>
    <col min="17" max="17" width="5.25" customWidth="1"/>
    <col min="18" max="18" width="5.625" customWidth="1"/>
  </cols>
  <sheetData>
    <row r="3" spans="1:18" ht="15">
      <c r="A3" s="31" t="str">
        <f>'Dane sieci'!A9</f>
        <v>P</v>
      </c>
      <c r="B3" s="31" t="str">
        <f>'Dane sieci'!B9</f>
        <v>K</v>
      </c>
      <c r="C3" s="32" t="s">
        <v>554</v>
      </c>
      <c r="D3" s="31" t="str">
        <f>'Dane sieci'!C9</f>
        <v>DN</v>
      </c>
      <c r="E3" s="31" t="str">
        <f>'Dane sieci'!D9</f>
        <v>TYP</v>
      </c>
      <c r="F3" s="60" t="s">
        <v>521</v>
      </c>
      <c r="G3" s="33" t="str">
        <f>'Dane sieci'!J9</f>
        <v>Sz</v>
      </c>
      <c r="H3" s="34" t="s">
        <v>553</v>
      </c>
      <c r="I3" s="34" t="s">
        <v>547</v>
      </c>
      <c r="J3" s="34" t="s">
        <v>548</v>
      </c>
      <c r="K3" s="34" t="s">
        <v>555</v>
      </c>
      <c r="L3" s="35" t="s">
        <v>558</v>
      </c>
      <c r="M3" s="35" t="s">
        <v>559</v>
      </c>
      <c r="O3" s="72"/>
      <c r="P3" s="72"/>
      <c r="Q3" s="73" t="s">
        <v>563</v>
      </c>
      <c r="R3" s="73" t="s">
        <v>564</v>
      </c>
    </row>
    <row r="4" spans="1:18">
      <c r="A4" s="36" t="str">
        <f>Obliczenia!A10</f>
        <v>R003</v>
      </c>
      <c r="B4" s="36" t="str">
        <f>Obliczenia!B10</f>
        <v>ODW</v>
      </c>
      <c r="C4" s="36">
        <f>Obliczenia!C10</f>
        <v>61.392141870834742</v>
      </c>
      <c r="D4" s="22">
        <f>Obliczenia!D10</f>
        <v>65</v>
      </c>
      <c r="E4" s="22" t="str">
        <f>Obliczenia!E10</f>
        <v>P</v>
      </c>
      <c r="F4" s="61">
        <f>Obliczenia!F10</f>
        <v>370</v>
      </c>
      <c r="G4" s="61">
        <f>Obliczenia!G10</f>
        <v>9</v>
      </c>
      <c r="H4" s="29">
        <f>Obliczenia!I10</f>
        <v>4.3492873861271288</v>
      </c>
      <c r="I4" s="61">
        <f>Obliczenia!J10</f>
        <v>70.3</v>
      </c>
      <c r="J4" s="29">
        <f>Obliczenia!K10</f>
        <v>0.32601918829007276</v>
      </c>
      <c r="K4" s="29">
        <f>Obliczenia!L10</f>
        <v>18.591355571209785</v>
      </c>
      <c r="L4" s="29">
        <f>Obliczenia!O10</f>
        <v>7.3354381938522817</v>
      </c>
      <c r="M4" s="29">
        <f>Obliczenia!P10</f>
        <v>68.727580064687018</v>
      </c>
      <c r="O4" s="76" t="str">
        <f>A4</f>
        <v>R003</v>
      </c>
      <c r="P4" s="74">
        <f t="shared" ref="P4:P26" si="0">P5+F4/2</f>
        <v>7185</v>
      </c>
      <c r="Q4" s="75">
        <f t="shared" ref="Q4:Q26" si="1">Q5-L4/200</f>
        <v>7.9871198465002697</v>
      </c>
      <c r="R4" s="75">
        <f t="shared" ref="R4:R26" si="2">R5+L4/200</f>
        <v>7.3731984277919249</v>
      </c>
    </row>
    <row r="5" spans="1:18">
      <c r="A5" s="36" t="str">
        <f>Obliczenia!A11</f>
        <v>ODW</v>
      </c>
      <c r="B5" s="36" t="str">
        <f>Obliczenia!B11</f>
        <v>K68/01</v>
      </c>
      <c r="C5" s="36">
        <f>Obliczenia!C11</f>
        <v>0</v>
      </c>
      <c r="D5" s="22">
        <f>Obliczenia!D11</f>
        <v>100</v>
      </c>
      <c r="E5" s="22" t="str">
        <f>Obliczenia!E11</f>
        <v>P</v>
      </c>
      <c r="F5" s="61">
        <f>Obliczenia!F11</f>
        <v>90</v>
      </c>
      <c r="G5" s="61">
        <f>Obliczenia!G11</f>
        <v>8.4</v>
      </c>
      <c r="H5" s="29">
        <f>Obliczenia!I11</f>
        <v>4.3492873861271288</v>
      </c>
      <c r="I5" s="61">
        <f>Obliczenia!J11</f>
        <v>107.1</v>
      </c>
      <c r="J5" s="29">
        <f>Obliczenia!K11</f>
        <v>0.14046718210216422</v>
      </c>
      <c r="K5" s="29">
        <f>Obliczenia!L11</f>
        <v>2.1867031069055343</v>
      </c>
      <c r="L5" s="29">
        <f>Obliczenia!O11</f>
        <v>0.27592048565907745</v>
      </c>
      <c r="M5" s="29">
        <f>M4+L5</f>
        <v>69.003500550346089</v>
      </c>
      <c r="O5" s="76" t="str">
        <f t="shared" ref="O5:O44" si="3">A5</f>
        <v>ODW</v>
      </c>
      <c r="P5" s="74">
        <f t="shared" si="0"/>
        <v>7000</v>
      </c>
      <c r="Q5" s="75">
        <f t="shared" si="1"/>
        <v>8.0237970374695315</v>
      </c>
      <c r="R5" s="75">
        <f t="shared" si="2"/>
        <v>7.3365212368226631</v>
      </c>
    </row>
    <row r="6" spans="1:18">
      <c r="A6" s="36" t="str">
        <f>Obliczenia!A16</f>
        <v>K68/01</v>
      </c>
      <c r="B6" s="36" t="str">
        <f>Obliczenia!B16</f>
        <v>OX3</v>
      </c>
      <c r="C6" s="36">
        <f>Obliczenia!C16</f>
        <v>0</v>
      </c>
      <c r="D6" s="22">
        <f>Obliczenia!D16</f>
        <v>200</v>
      </c>
      <c r="E6" s="22" t="str">
        <f>Obliczenia!E16</f>
        <v>P</v>
      </c>
      <c r="F6" s="61">
        <f>Obliczenia!F16</f>
        <v>535</v>
      </c>
      <c r="G6" s="61">
        <f>Obliczenia!G16</f>
        <v>6</v>
      </c>
      <c r="H6" s="29">
        <f>Obliczenia!I16</f>
        <v>14.493674434474054</v>
      </c>
      <c r="I6" s="61">
        <f>Obliczenia!J16</f>
        <v>210.1</v>
      </c>
      <c r="J6" s="29">
        <f>Obliczenia!K16</f>
        <v>0.12163599257391415</v>
      </c>
      <c r="K6" s="29">
        <f>Obliczenia!L16</f>
        <v>0.71894362819666324</v>
      </c>
      <c r="L6" s="29">
        <f>Obliczenia!O16</f>
        <v>0.42701058865877928</v>
      </c>
      <c r="M6" s="29">
        <f t="shared" ref="M6:M44" si="4">M5+L6</f>
        <v>69.430511139004864</v>
      </c>
      <c r="O6" s="76" t="str">
        <f t="shared" si="3"/>
        <v>K68/01</v>
      </c>
      <c r="P6" s="74">
        <f t="shared" si="0"/>
        <v>6955</v>
      </c>
      <c r="Q6" s="75">
        <f t="shared" si="1"/>
        <v>8.0251766398978273</v>
      </c>
      <c r="R6" s="75">
        <f t="shared" si="2"/>
        <v>7.3351416343943674</v>
      </c>
    </row>
    <row r="7" spans="1:18">
      <c r="A7" s="36" t="str">
        <f>Obliczenia!A18</f>
        <v>OX3</v>
      </c>
      <c r="B7" s="36" t="str">
        <f>Obliczenia!B18</f>
        <v>K68</v>
      </c>
      <c r="C7" s="36">
        <f>Obliczenia!C18</f>
        <v>0</v>
      </c>
      <c r="D7" s="22">
        <f>Obliczenia!D18</f>
        <v>200</v>
      </c>
      <c r="E7" s="22" t="str">
        <f>Obliczenia!E18</f>
        <v>P</v>
      </c>
      <c r="F7" s="61">
        <f>Obliczenia!F18</f>
        <v>305</v>
      </c>
      <c r="G7" s="61">
        <f>Obliczenia!G18</f>
        <v>6.9</v>
      </c>
      <c r="H7" s="29">
        <f>Obliczenia!I18</f>
        <v>16.362107028867957</v>
      </c>
      <c r="I7" s="61">
        <f>Obliczenia!J18</f>
        <v>210.1</v>
      </c>
      <c r="J7" s="29">
        <f>Obliczenia!K18</f>
        <v>0.13731653336459068</v>
      </c>
      <c r="K7" s="29">
        <f>Obliczenia!L18</f>
        <v>0.90359574386964392</v>
      </c>
      <c r="L7" s="29">
        <f>Obliczenia!O18</f>
        <v>0.33770314651163991</v>
      </c>
      <c r="M7" s="29">
        <f t="shared" si="4"/>
        <v>69.768214285516507</v>
      </c>
      <c r="O7" s="76" t="str">
        <f t="shared" si="3"/>
        <v>OX3</v>
      </c>
      <c r="P7" s="74">
        <f t="shared" si="0"/>
        <v>6687.5</v>
      </c>
      <c r="Q7" s="75">
        <f t="shared" si="1"/>
        <v>8.0273116928411206</v>
      </c>
      <c r="R7" s="75">
        <f t="shared" si="2"/>
        <v>7.3330065814510732</v>
      </c>
    </row>
    <row r="8" spans="1:18">
      <c r="A8" s="36" t="str">
        <f>Obliczenia!A20</f>
        <v xml:space="preserve">K68 </v>
      </c>
      <c r="B8" s="36" t="str">
        <f>Obliczenia!B20</f>
        <v>K67</v>
      </c>
      <c r="C8" s="36">
        <f>Obliczenia!C20</f>
        <v>0</v>
      </c>
      <c r="D8" s="22">
        <f>Obliczenia!D20</f>
        <v>200</v>
      </c>
      <c r="E8" s="22" t="str">
        <f>Obliczenia!E20</f>
        <v>P</v>
      </c>
      <c r="F8" s="61">
        <f>Obliczenia!F20</f>
        <v>290</v>
      </c>
      <c r="G8" s="61">
        <f>Obliczenia!G20</f>
        <v>9.9</v>
      </c>
      <c r="H8" s="29">
        <f>Obliczenia!I20</f>
        <v>21.130541571158719</v>
      </c>
      <c r="I8" s="61">
        <f>Obliczenia!J20</f>
        <v>210.1</v>
      </c>
      <c r="J8" s="29">
        <f>Obliczenia!K20</f>
        <v>0.17733490628979448</v>
      </c>
      <c r="K8" s="29">
        <f>Obliczenia!L20</f>
        <v>1.4675538360737306</v>
      </c>
      <c r="L8" s="29">
        <f>Obliczenia!O20</f>
        <v>0.574206613056926</v>
      </c>
      <c r="M8" s="29">
        <f t="shared" si="4"/>
        <v>70.342420898573437</v>
      </c>
      <c r="O8" s="76" t="str">
        <f t="shared" si="3"/>
        <v xml:space="preserve">K68 </v>
      </c>
      <c r="P8" s="74">
        <f t="shared" si="0"/>
        <v>6535</v>
      </c>
      <c r="Q8" s="75">
        <f t="shared" si="1"/>
        <v>8.0290002085736791</v>
      </c>
      <c r="R8" s="75">
        <f t="shared" si="2"/>
        <v>7.3313180657185146</v>
      </c>
    </row>
    <row r="9" spans="1:18">
      <c r="A9" s="36" t="str">
        <f>Obliczenia!A22</f>
        <v>K67</v>
      </c>
      <c r="B9" s="36" t="str">
        <f>Obliczenia!B22</f>
        <v>K66</v>
      </c>
      <c r="C9" s="36">
        <f>Obliczenia!C22</f>
        <v>0</v>
      </c>
      <c r="D9" s="22">
        <f>Obliczenia!D22</f>
        <v>200</v>
      </c>
      <c r="E9" s="22" t="str">
        <f>Obliczenia!E22</f>
        <v>P</v>
      </c>
      <c r="F9" s="61">
        <f>Obliczenia!F22</f>
        <v>290</v>
      </c>
      <c r="G9" s="61">
        <f>Obliczenia!G22</f>
        <v>12.9</v>
      </c>
      <c r="H9" s="29">
        <f>Obliczenia!I22</f>
        <v>74.372356440311535</v>
      </c>
      <c r="I9" s="61">
        <f>Obliczenia!J22</f>
        <v>210.1</v>
      </c>
      <c r="J9" s="29">
        <f>Obliczenia!K22</f>
        <v>0.62415886575739166</v>
      </c>
      <c r="K9" s="29">
        <f>Obliczenia!L22</f>
        <v>16.743469260402282</v>
      </c>
      <c r="L9" s="29">
        <f>Obliczenia!O22</f>
        <v>7.254560047126617</v>
      </c>
      <c r="M9" s="29">
        <f t="shared" si="4"/>
        <v>77.596980945700054</v>
      </c>
      <c r="O9" s="76" t="str">
        <f t="shared" si="3"/>
        <v>K67</v>
      </c>
      <c r="P9" s="74">
        <f t="shared" si="0"/>
        <v>6390</v>
      </c>
      <c r="Q9" s="75">
        <f t="shared" si="1"/>
        <v>8.0318712416389637</v>
      </c>
      <c r="R9" s="75">
        <f t="shared" si="2"/>
        <v>7.3284470326532301</v>
      </c>
    </row>
    <row r="10" spans="1:18">
      <c r="A10" s="36" t="str">
        <f>Obliczenia!A33</f>
        <v>K66</v>
      </c>
      <c r="B10" s="36" t="str">
        <f>Obliczenia!B33</f>
        <v>K65A</v>
      </c>
      <c r="C10" s="36">
        <f>Obliczenia!C33</f>
        <v>0</v>
      </c>
      <c r="D10" s="22">
        <f>Obliczenia!D33</f>
        <v>200</v>
      </c>
      <c r="E10" s="22" t="str">
        <f>Obliczenia!E33</f>
        <v>P</v>
      </c>
      <c r="F10" s="61">
        <f>Obliczenia!F33</f>
        <v>970</v>
      </c>
      <c r="G10" s="61">
        <f>Obliczenia!G33</f>
        <v>10</v>
      </c>
      <c r="H10" s="29">
        <f>Obliczenia!I33</f>
        <v>102.49395934850914</v>
      </c>
      <c r="I10" s="61">
        <f>Obliczenia!J33</f>
        <v>210.1</v>
      </c>
      <c r="J10" s="29">
        <f>Obliczenia!K33</f>
        <v>0.86016520755654169</v>
      </c>
      <c r="K10" s="29">
        <f>Obliczenia!L33</f>
        <v>31.44737917934588</v>
      </c>
      <c r="L10" s="29">
        <f>Obliczenia!O33</f>
        <v>34.035835528467288</v>
      </c>
      <c r="M10" s="29">
        <f t="shared" si="4"/>
        <v>111.63281647416734</v>
      </c>
      <c r="O10" s="76" t="str">
        <f t="shared" si="3"/>
        <v>K66</v>
      </c>
      <c r="P10" s="74">
        <f t="shared" si="0"/>
        <v>6245</v>
      </c>
      <c r="Q10" s="75">
        <f t="shared" si="1"/>
        <v>8.0681440418745964</v>
      </c>
      <c r="R10" s="75">
        <f t="shared" si="2"/>
        <v>7.2921742324175973</v>
      </c>
    </row>
    <row r="11" spans="1:18">
      <c r="A11" s="36" t="str">
        <f>Obliczenia!A35</f>
        <v>K65A</v>
      </c>
      <c r="B11" s="36" t="str">
        <f>Obliczenia!B35</f>
        <v xml:space="preserve">K65 </v>
      </c>
      <c r="C11" s="36">
        <f>Obliczenia!C35</f>
        <v>0</v>
      </c>
      <c r="D11" s="22">
        <f>Obliczenia!D35</f>
        <v>200</v>
      </c>
      <c r="E11" s="22" t="str">
        <f>Obliczenia!E35</f>
        <v>P</v>
      </c>
      <c r="F11" s="61">
        <f>Obliczenia!F35</f>
        <v>135</v>
      </c>
      <c r="G11" s="61">
        <f>Obliczenia!G35</f>
        <v>8.9</v>
      </c>
      <c r="H11" s="29">
        <f>Obliczenia!I35</f>
        <v>102.70500218673135</v>
      </c>
      <c r="I11" s="61">
        <f>Obliczenia!J35</f>
        <v>210.1</v>
      </c>
      <c r="J11" s="29">
        <f>Obliczenia!K35</f>
        <v>0.8619363529771753</v>
      </c>
      <c r="K11" s="29">
        <f>Obliczenia!L35</f>
        <v>31.575057051145635</v>
      </c>
      <c r="L11" s="29">
        <f>Obliczenia!O35</f>
        <v>7.4189620834107153</v>
      </c>
      <c r="M11" s="29">
        <f t="shared" si="4"/>
        <v>119.05177855757806</v>
      </c>
      <c r="O11" s="76" t="str">
        <f t="shared" si="3"/>
        <v>K65A</v>
      </c>
      <c r="P11" s="74">
        <f t="shared" si="0"/>
        <v>5760</v>
      </c>
      <c r="Q11" s="75">
        <f t="shared" si="1"/>
        <v>8.238323219516932</v>
      </c>
      <c r="R11" s="75">
        <f t="shared" si="2"/>
        <v>7.1219950547752608</v>
      </c>
    </row>
    <row r="12" spans="1:18">
      <c r="A12" s="36" t="str">
        <f>Obliczenia!A37</f>
        <v xml:space="preserve">K65 </v>
      </c>
      <c r="B12" s="36" t="str">
        <f>Obliczenia!B37</f>
        <v>K63</v>
      </c>
      <c r="C12" s="36">
        <f>Obliczenia!C37</f>
        <v>0</v>
      </c>
      <c r="D12" s="22">
        <f>Obliczenia!D37</f>
        <v>200</v>
      </c>
      <c r="E12" s="22" t="str">
        <f>Obliczenia!E37</f>
        <v>P</v>
      </c>
      <c r="F12" s="61">
        <f>Obliczenia!F37</f>
        <v>1100</v>
      </c>
      <c r="G12" s="61">
        <f>Obliczenia!G37</f>
        <v>23.9</v>
      </c>
      <c r="H12" s="29">
        <f>Obliczenia!I37</f>
        <v>103.90370942837912</v>
      </c>
      <c r="I12" s="61">
        <f>Obliczenia!J37</f>
        <v>210.1</v>
      </c>
      <c r="J12" s="29">
        <f>Obliczenia!K37</f>
        <v>0.87199632402196148</v>
      </c>
      <c r="K12" s="29">
        <f>Obliczenia!L37</f>
        <v>32.305155122972913</v>
      </c>
      <c r="L12" s="29">
        <f>Obliczenia!O37</f>
        <v>44.210663472822503</v>
      </c>
      <c r="M12" s="29">
        <f t="shared" si="4"/>
        <v>163.26244203040056</v>
      </c>
      <c r="O12" s="76" t="str">
        <f t="shared" si="3"/>
        <v xml:space="preserve">K65 </v>
      </c>
      <c r="P12" s="74">
        <f t="shared" si="0"/>
        <v>5692.5</v>
      </c>
      <c r="Q12" s="75">
        <f t="shared" si="1"/>
        <v>8.2754180299339861</v>
      </c>
      <c r="R12" s="75">
        <f t="shared" si="2"/>
        <v>7.0849002443582076</v>
      </c>
    </row>
    <row r="13" spans="1:18">
      <c r="A13" s="36" t="str">
        <f>Obliczenia!A39</f>
        <v>K63</v>
      </c>
      <c r="B13" s="36" t="str">
        <f>Obliczenia!B39</f>
        <v>K62</v>
      </c>
      <c r="C13" s="36">
        <f>Obliczenia!C39</f>
        <v>0</v>
      </c>
      <c r="D13" s="22">
        <f>Obliczenia!D39</f>
        <v>200</v>
      </c>
      <c r="E13" s="22" t="str">
        <f>Obliczenia!E39</f>
        <v>P</v>
      </c>
      <c r="F13" s="61">
        <f>Obliczenia!F39</f>
        <v>155</v>
      </c>
      <c r="G13" s="61">
        <f>Obliczenia!G39</f>
        <v>6</v>
      </c>
      <c r="H13" s="29">
        <f>Obliczenia!I39</f>
        <v>108.09297006504362</v>
      </c>
      <c r="I13" s="61">
        <f>Obliczenia!J39</f>
        <v>210.1</v>
      </c>
      <c r="J13" s="29">
        <f>Obliczenia!K39</f>
        <v>0.90715406666308795</v>
      </c>
      <c r="K13" s="29">
        <f>Obliczenia!L39</f>
        <v>34.922128103215847</v>
      </c>
      <c r="L13" s="29">
        <f>Obliczenia!O39</f>
        <v>7.769906449412165</v>
      </c>
      <c r="M13" s="29">
        <f t="shared" si="4"/>
        <v>171.03234847981273</v>
      </c>
      <c r="O13" s="76" t="str">
        <f t="shared" si="3"/>
        <v>K63</v>
      </c>
      <c r="P13" s="74">
        <f t="shared" si="0"/>
        <v>5142.5</v>
      </c>
      <c r="Q13" s="75">
        <f t="shared" si="1"/>
        <v>8.4964713472980993</v>
      </c>
      <c r="R13" s="75">
        <f t="shared" si="2"/>
        <v>6.8638469269940954</v>
      </c>
    </row>
    <row r="14" spans="1:18">
      <c r="A14" s="36" t="str">
        <f>Obliczenia!A41</f>
        <v>K62</v>
      </c>
      <c r="B14" s="36" t="str">
        <f>Obliczenia!B41</f>
        <v>O61</v>
      </c>
      <c r="C14" s="36">
        <f>Obliczenia!C41</f>
        <v>0</v>
      </c>
      <c r="D14" s="22">
        <f>Obliczenia!D41</f>
        <v>200</v>
      </c>
      <c r="E14" s="22" t="str">
        <f>Obliczenia!E41</f>
        <v>P</v>
      </c>
      <c r="F14" s="61">
        <f>Obliczenia!F41</f>
        <v>500</v>
      </c>
      <c r="G14" s="61">
        <f>Obliczenia!G41</f>
        <v>6</v>
      </c>
      <c r="H14" s="29">
        <f>Obliczenia!I41</f>
        <v>112.01625642759437</v>
      </c>
      <c r="I14" s="61">
        <f>Obliczenia!J41</f>
        <v>210.1</v>
      </c>
      <c r="J14" s="29">
        <f>Obliczenia!K41</f>
        <v>0.94007966003266741</v>
      </c>
      <c r="K14" s="29">
        <f>Obliczenia!L41</f>
        <v>37.465189984377339</v>
      </c>
      <c r="L14" s="29">
        <f>Obliczenia!O41</f>
        <v>21.263771776153384</v>
      </c>
      <c r="M14" s="29">
        <f t="shared" si="4"/>
        <v>192.29612025596612</v>
      </c>
      <c r="O14" s="76" t="str">
        <f t="shared" si="3"/>
        <v>K62</v>
      </c>
      <c r="P14" s="74">
        <f t="shared" si="0"/>
        <v>5065</v>
      </c>
      <c r="Q14" s="75">
        <f t="shared" si="1"/>
        <v>8.5353208795451607</v>
      </c>
      <c r="R14" s="75">
        <f t="shared" si="2"/>
        <v>6.8249973947470348</v>
      </c>
    </row>
    <row r="15" spans="1:18">
      <c r="A15" s="36" t="str">
        <f>Obliczenia!A42</f>
        <v>O61</v>
      </c>
      <c r="B15" s="36" t="str">
        <f>Obliczenia!B42</f>
        <v>K60</v>
      </c>
      <c r="C15" s="36">
        <f>Obliczenia!C42</f>
        <v>0</v>
      </c>
      <c r="D15" s="22">
        <f>Obliczenia!D42</f>
        <v>200</v>
      </c>
      <c r="E15" s="22" t="str">
        <f>Obliczenia!E42</f>
        <v>P</v>
      </c>
      <c r="F15" s="61">
        <f>Obliczenia!F42</f>
        <v>90</v>
      </c>
      <c r="G15" s="61">
        <f>Obliczenia!G42</f>
        <v>4</v>
      </c>
      <c r="H15" s="29">
        <f>Obliczenia!I42</f>
        <v>112.01625642759437</v>
      </c>
      <c r="I15" s="61">
        <f>Obliczenia!J42</f>
        <v>210.1</v>
      </c>
      <c r="J15" s="29">
        <f>Obliczenia!K42</f>
        <v>0.94007966003266741</v>
      </c>
      <c r="K15" s="29">
        <f>Obliczenia!L42</f>
        <v>37.465189984377339</v>
      </c>
      <c r="L15" s="29">
        <f>Obliczenia!O42</f>
        <v>5.0593182879037695</v>
      </c>
      <c r="M15" s="29">
        <f t="shared" si="4"/>
        <v>197.35543854386989</v>
      </c>
      <c r="O15" s="76" t="str">
        <f t="shared" si="3"/>
        <v>O61</v>
      </c>
      <c r="P15" s="74">
        <f t="shared" si="0"/>
        <v>4815</v>
      </c>
      <c r="Q15" s="75">
        <f t="shared" si="1"/>
        <v>8.641639738425928</v>
      </c>
      <c r="R15" s="75">
        <f t="shared" si="2"/>
        <v>6.7186785358662675</v>
      </c>
    </row>
    <row r="16" spans="1:18">
      <c r="A16" s="36" t="str">
        <f>Obliczenia!A55</f>
        <v xml:space="preserve">K60 </v>
      </c>
      <c r="B16" s="36" t="str">
        <f>Obliczenia!B55</f>
        <v>O59</v>
      </c>
      <c r="C16" s="36">
        <f>Obliczenia!C55</f>
        <v>0</v>
      </c>
      <c r="D16" s="22">
        <f>Obliczenia!D55</f>
        <v>200</v>
      </c>
      <c r="E16" s="22" t="str">
        <f>Obliczenia!E55</f>
        <v>P</v>
      </c>
      <c r="F16" s="61">
        <f>Obliczenia!F55</f>
        <v>400</v>
      </c>
      <c r="G16" s="61">
        <f>Obliczenia!G55</f>
        <v>6</v>
      </c>
      <c r="H16" s="29">
        <f>Obliczenia!I55</f>
        <v>134.18540211353013</v>
      </c>
      <c r="I16" s="61">
        <f>Obliczenia!J55</f>
        <v>210.1</v>
      </c>
      <c r="J16" s="29">
        <f>Obliczenia!K55</f>
        <v>1.1261308958470004</v>
      </c>
      <c r="K16" s="29">
        <f>Obliczenia!L55</f>
        <v>53.511485672011325</v>
      </c>
      <c r="L16" s="29">
        <f>Obliczenia!O55</f>
        <v>25.03680396487065</v>
      </c>
      <c r="M16" s="29">
        <f t="shared" si="4"/>
        <v>222.39224250874054</v>
      </c>
      <c r="O16" s="76" t="str">
        <f t="shared" si="3"/>
        <v xml:space="preserve">K60 </v>
      </c>
      <c r="P16" s="74">
        <f t="shared" si="0"/>
        <v>4770</v>
      </c>
      <c r="Q16" s="75">
        <f t="shared" si="1"/>
        <v>8.6669363298654467</v>
      </c>
      <c r="R16" s="75">
        <f t="shared" si="2"/>
        <v>6.6933819444267488</v>
      </c>
    </row>
    <row r="17" spans="1:18">
      <c r="A17" s="36" t="str">
        <f>Obliczenia!A56</f>
        <v>O59</v>
      </c>
      <c r="B17" s="36" t="str">
        <f>Obliczenia!B56</f>
        <v>O58</v>
      </c>
      <c r="C17" s="36">
        <f>Obliczenia!C56</f>
        <v>0</v>
      </c>
      <c r="D17" s="22">
        <f>Obliczenia!D56</f>
        <v>200</v>
      </c>
      <c r="E17" s="22" t="str">
        <f>Obliczenia!E56</f>
        <v>P</v>
      </c>
      <c r="F17" s="61">
        <f>Obliczenia!F56</f>
        <v>35</v>
      </c>
      <c r="G17" s="61">
        <f>Obliczenia!G56</f>
        <v>2.5</v>
      </c>
      <c r="H17" s="29">
        <f>Obliczenia!I56</f>
        <v>134.18540211353013</v>
      </c>
      <c r="I17" s="61">
        <f>Obliczenia!J56</f>
        <v>210.1</v>
      </c>
      <c r="J17" s="29">
        <f>Obliczenia!K56</f>
        <v>1.1261308958470004</v>
      </c>
      <c r="K17" s="29">
        <f>Obliczenia!L56</f>
        <v>53.511485672011325</v>
      </c>
      <c r="L17" s="29">
        <f>Obliczenia!O56</f>
        <v>3.3863227052146136</v>
      </c>
      <c r="M17" s="29">
        <f t="shared" si="4"/>
        <v>225.77856521395515</v>
      </c>
      <c r="O17" s="76" t="str">
        <f t="shared" si="3"/>
        <v>O59</v>
      </c>
      <c r="P17" s="74">
        <f t="shared" si="0"/>
        <v>4570</v>
      </c>
      <c r="Q17" s="75">
        <f t="shared" si="1"/>
        <v>8.7921203496897995</v>
      </c>
      <c r="R17" s="75">
        <f t="shared" si="2"/>
        <v>6.5681979246023952</v>
      </c>
    </row>
    <row r="18" spans="1:18">
      <c r="A18" s="36" t="str">
        <f>Obliczenia!A58</f>
        <v>O58</v>
      </c>
      <c r="B18" s="36" t="str">
        <f>Obliczenia!B58</f>
        <v>O57</v>
      </c>
      <c r="C18" s="36">
        <f>Obliczenia!C58</f>
        <v>0</v>
      </c>
      <c r="D18" s="22">
        <f>Obliczenia!D58</f>
        <v>200</v>
      </c>
      <c r="E18" s="22" t="str">
        <f>Obliczenia!E58</f>
        <v>P</v>
      </c>
      <c r="F18" s="61">
        <f>Obliczenia!F58</f>
        <v>20</v>
      </c>
      <c r="G18" s="61">
        <f>Obliczenia!G58</f>
        <v>2</v>
      </c>
      <c r="H18" s="29">
        <f>Obliczenia!I58</f>
        <v>136.48918593419955</v>
      </c>
      <c r="I18" s="61">
        <f>Obliczenia!J58</f>
        <v>210.1</v>
      </c>
      <c r="J18" s="29">
        <f>Obliczenia!K58</f>
        <v>1.14546505661967</v>
      </c>
      <c r="K18" s="29">
        <f>Obliczenia!L58</f>
        <v>55.342377193423779</v>
      </c>
      <c r="L18" s="29">
        <f>Obliczenia!O58</f>
        <v>2.3595144433530377</v>
      </c>
      <c r="M18" s="29">
        <f t="shared" si="4"/>
        <v>228.1380796573082</v>
      </c>
      <c r="O18" s="76" t="str">
        <f t="shared" si="3"/>
        <v>O58</v>
      </c>
      <c r="P18" s="74">
        <f t="shared" si="0"/>
        <v>4552.5</v>
      </c>
      <c r="Q18" s="75">
        <f t="shared" si="1"/>
        <v>8.8090519632158717</v>
      </c>
      <c r="R18" s="75">
        <f t="shared" si="2"/>
        <v>6.5512663110763221</v>
      </c>
    </row>
    <row r="19" spans="1:18">
      <c r="A19" s="36" t="str">
        <f>Obliczenia!A59</f>
        <v>O57</v>
      </c>
      <c r="B19" s="36" t="str">
        <f>Obliczenia!B59</f>
        <v>K57</v>
      </c>
      <c r="C19" s="36">
        <f>Obliczenia!C59</f>
        <v>0</v>
      </c>
      <c r="D19" s="22">
        <f>Obliczenia!D59</f>
        <v>200</v>
      </c>
      <c r="E19" s="22" t="str">
        <f>Obliczenia!E59</f>
        <v>P</v>
      </c>
      <c r="F19" s="61">
        <f>Obliczenia!F59</f>
        <v>15</v>
      </c>
      <c r="G19" s="61">
        <f>Obliczenia!G59</f>
        <v>2</v>
      </c>
      <c r="H19" s="29">
        <f>Obliczenia!I59</f>
        <v>136.48918593419955</v>
      </c>
      <c r="I19" s="61">
        <f>Obliczenia!J59</f>
        <v>210.1</v>
      </c>
      <c r="J19" s="29">
        <f>Obliczenia!K59</f>
        <v>1.14546505661967</v>
      </c>
      <c r="K19" s="29">
        <f>Obliczenia!L59</f>
        <v>55.342377193423779</v>
      </c>
      <c r="L19" s="29">
        <f>Obliczenia!O59</f>
        <v>2.0828025573859184</v>
      </c>
      <c r="M19" s="29">
        <f t="shared" si="4"/>
        <v>230.22088221469411</v>
      </c>
      <c r="O19" s="76" t="str">
        <f t="shared" si="3"/>
        <v>O57</v>
      </c>
      <c r="P19" s="74">
        <f t="shared" si="0"/>
        <v>4542.5</v>
      </c>
      <c r="Q19" s="75">
        <f t="shared" si="1"/>
        <v>8.8208495354326377</v>
      </c>
      <c r="R19" s="75">
        <f t="shared" si="2"/>
        <v>6.5394687388595569</v>
      </c>
    </row>
    <row r="20" spans="1:18">
      <c r="A20" s="36" t="str">
        <f>Obliczenia!A60</f>
        <v>K57</v>
      </c>
      <c r="B20" s="36" t="str">
        <f>Obliczenia!B60</f>
        <v>K56</v>
      </c>
      <c r="C20" s="36">
        <f>Obliczenia!C60</f>
        <v>0</v>
      </c>
      <c r="D20" s="22">
        <f>Obliczenia!D60</f>
        <v>200</v>
      </c>
      <c r="E20" s="22" t="str">
        <f>Obliczenia!E60</f>
        <v>P</v>
      </c>
      <c r="F20" s="61">
        <f>Obliczenia!F60</f>
        <v>275</v>
      </c>
      <c r="G20" s="61">
        <f>Obliczenia!G60</f>
        <v>5</v>
      </c>
      <c r="H20" s="29">
        <f>Obliczenia!I60</f>
        <v>136.48918593419955</v>
      </c>
      <c r="I20" s="61">
        <f>Obliczenia!J60</f>
        <v>210.1</v>
      </c>
      <c r="J20" s="29">
        <f>Obliczenia!K60</f>
        <v>1.14546505661967</v>
      </c>
      <c r="K20" s="29">
        <f>Obliczenia!L60</f>
        <v>55.342377193423779</v>
      </c>
      <c r="L20" s="29">
        <f>Obliczenia!O60</f>
        <v>18.350820976902945</v>
      </c>
      <c r="M20" s="29">
        <f t="shared" si="4"/>
        <v>248.57170319159707</v>
      </c>
      <c r="O20" s="76" t="str">
        <f t="shared" si="3"/>
        <v>K57</v>
      </c>
      <c r="P20" s="74">
        <f t="shared" si="0"/>
        <v>4535</v>
      </c>
      <c r="Q20" s="75">
        <f t="shared" si="1"/>
        <v>8.8312635482195674</v>
      </c>
      <c r="R20" s="75">
        <f t="shared" si="2"/>
        <v>6.5290547260726273</v>
      </c>
    </row>
    <row r="21" spans="1:18">
      <c r="A21" s="36" t="str">
        <f>Obliczenia!A84</f>
        <v>K56</v>
      </c>
      <c r="B21" s="36" t="str">
        <f>Obliczenia!B84</f>
        <v>K55</v>
      </c>
      <c r="C21" s="36">
        <f>Obliczenia!C84</f>
        <v>0</v>
      </c>
      <c r="D21" s="22">
        <f>Obliczenia!D84</f>
        <v>200</v>
      </c>
      <c r="E21" s="22" t="str">
        <f>Obliczenia!E84</f>
        <v>P</v>
      </c>
      <c r="F21" s="61">
        <f>Obliczenia!F84</f>
        <v>160</v>
      </c>
      <c r="G21" s="61">
        <f>Obliczenia!G84</f>
        <v>5.4</v>
      </c>
      <c r="H21" s="29">
        <f>Obliczenia!I84</f>
        <v>151.03921483627431</v>
      </c>
      <c r="I21" s="61">
        <f>Obliczenia!J84</f>
        <v>210.1</v>
      </c>
      <c r="J21" s="29">
        <f>Obliczenia!K84</f>
        <v>1.267573995625048</v>
      </c>
      <c r="K21" s="29">
        <f>Obliczenia!L84</f>
        <v>67.616373109495626</v>
      </c>
      <c r="L21" s="29">
        <f>Obliczenia!O84</f>
        <v>14.960354788215099</v>
      </c>
      <c r="M21" s="29">
        <f t="shared" si="4"/>
        <v>263.53205797981218</v>
      </c>
      <c r="O21" s="76" t="str">
        <f t="shared" si="3"/>
        <v>K56</v>
      </c>
      <c r="P21" s="74">
        <f t="shared" si="0"/>
        <v>4397.5</v>
      </c>
      <c r="Q21" s="75">
        <f t="shared" si="1"/>
        <v>8.9230176531040826</v>
      </c>
      <c r="R21" s="75">
        <f t="shared" si="2"/>
        <v>6.437300621188113</v>
      </c>
    </row>
    <row r="22" spans="1:18">
      <c r="A22" s="36" t="str">
        <f>Obliczenia!A85</f>
        <v>K55</v>
      </c>
      <c r="B22" s="36" t="str">
        <f>Obliczenia!B85</f>
        <v>K54</v>
      </c>
      <c r="C22" s="36">
        <f>Obliczenia!C85</f>
        <v>0</v>
      </c>
      <c r="D22" s="22">
        <f>Obliczenia!D85</f>
        <v>200</v>
      </c>
      <c r="E22" s="22" t="str">
        <f>Obliczenia!E85</f>
        <v>P</v>
      </c>
      <c r="F22" s="61">
        <f>Obliczenia!F85</f>
        <v>10</v>
      </c>
      <c r="G22" s="61">
        <f>Obliczenia!G85</f>
        <v>5.4</v>
      </c>
      <c r="H22" s="29">
        <f>Obliczenia!I85</f>
        <v>151.03921483627431</v>
      </c>
      <c r="I22" s="61">
        <f>Obliczenia!J85</f>
        <v>210.1</v>
      </c>
      <c r="J22" s="29">
        <f>Obliczenia!K85</f>
        <v>1.267573995625048</v>
      </c>
      <c r="K22" s="29">
        <f>Obliczenia!L85</f>
        <v>67.616373109495626</v>
      </c>
      <c r="L22" s="29">
        <f>Obliczenia!O85</f>
        <v>4.8178988217907559</v>
      </c>
      <c r="M22" s="29">
        <f t="shared" si="4"/>
        <v>268.34995680160296</v>
      </c>
      <c r="O22" s="76" t="str">
        <f t="shared" si="3"/>
        <v>K55</v>
      </c>
      <c r="P22" s="74">
        <f t="shared" si="0"/>
        <v>4317.5</v>
      </c>
      <c r="Q22" s="75">
        <f t="shared" si="1"/>
        <v>8.9978194270451581</v>
      </c>
      <c r="R22" s="75">
        <f t="shared" si="2"/>
        <v>6.3624988472470374</v>
      </c>
    </row>
    <row r="23" spans="1:18">
      <c r="A23" s="36" t="str">
        <f>Obliczenia!A104</f>
        <v xml:space="preserve">K54 </v>
      </c>
      <c r="B23" s="36" t="str">
        <f>Obliczenia!B104</f>
        <v>K53</v>
      </c>
      <c r="C23" s="36">
        <f>Obliczenia!C104</f>
        <v>0</v>
      </c>
      <c r="D23" s="22">
        <f>Obliczenia!D104</f>
        <v>200</v>
      </c>
      <c r="E23" s="22" t="str">
        <f>Obliczenia!E104</f>
        <v>P</v>
      </c>
      <c r="F23" s="61">
        <f>Obliczenia!F104</f>
        <v>190</v>
      </c>
      <c r="G23" s="61">
        <f>Obliczenia!G104</f>
        <v>6</v>
      </c>
      <c r="H23" s="29">
        <f>Obliczenia!I104</f>
        <v>195.40882094547439</v>
      </c>
      <c r="I23" s="61">
        <f>Obliczenia!J104</f>
        <v>210.1</v>
      </c>
      <c r="J23" s="29">
        <f>Obliczenia!K104</f>
        <v>1.639939271498033</v>
      </c>
      <c r="K23" s="29">
        <f>Obliczenia!L104</f>
        <v>112.62079436539155</v>
      </c>
      <c r="L23" s="29">
        <f>Obliczenia!O104</f>
        <v>29.100752283698593</v>
      </c>
      <c r="M23" s="29">
        <f t="shared" si="4"/>
        <v>297.45070908530153</v>
      </c>
      <c r="O23" s="76" t="str">
        <f t="shared" si="3"/>
        <v xml:space="preserve">K54 </v>
      </c>
      <c r="P23" s="74">
        <f t="shared" si="0"/>
        <v>4312.5</v>
      </c>
      <c r="Q23" s="75">
        <f t="shared" si="1"/>
        <v>9.021908921154111</v>
      </c>
      <c r="R23" s="75">
        <f t="shared" si="2"/>
        <v>6.3384093531380836</v>
      </c>
    </row>
    <row r="24" spans="1:18">
      <c r="A24" s="36" t="str">
        <f>Obliczenia!A127</f>
        <v>K53</v>
      </c>
      <c r="B24" s="36" t="str">
        <f>Obliczenia!B127</f>
        <v>K52A</v>
      </c>
      <c r="C24" s="36">
        <f>Obliczenia!C127</f>
        <v>0</v>
      </c>
      <c r="D24" s="22">
        <f>Obliczenia!D127</f>
        <v>200</v>
      </c>
      <c r="E24" s="22" t="str">
        <f>Obliczenia!E127</f>
        <v>P</v>
      </c>
      <c r="F24" s="61">
        <f>Obliczenia!F127</f>
        <v>55</v>
      </c>
      <c r="G24" s="61">
        <f>Obliczenia!G127</f>
        <v>4</v>
      </c>
      <c r="H24" s="29">
        <f>Obliczenia!I127</f>
        <v>216.65104638662029</v>
      </c>
      <c r="I24" s="61">
        <f>Obliczenia!J127</f>
        <v>210.1</v>
      </c>
      <c r="J24" s="29">
        <f>Obliczenia!K127</f>
        <v>1.8182114679444268</v>
      </c>
      <c r="K24" s="29">
        <f>Obliczenia!L127</f>
        <v>138.205604391783</v>
      </c>
      <c r="L24" s="29">
        <f>Obliczenia!O127</f>
        <v>13.913652735415516</v>
      </c>
      <c r="M24" s="29">
        <f t="shared" si="4"/>
        <v>311.36436182071702</v>
      </c>
      <c r="O24" s="76" t="str">
        <f t="shared" si="3"/>
        <v>K53</v>
      </c>
      <c r="P24" s="74">
        <f t="shared" si="0"/>
        <v>4217.5</v>
      </c>
      <c r="Q24" s="75">
        <f t="shared" si="1"/>
        <v>9.1674126825726034</v>
      </c>
      <c r="R24" s="75">
        <f t="shared" si="2"/>
        <v>6.1929055917195903</v>
      </c>
    </row>
    <row r="25" spans="1:18">
      <c r="A25" s="36" t="str">
        <f>Obliczenia!A129</f>
        <v>K52A</v>
      </c>
      <c r="B25" s="36" t="str">
        <f>Obliczenia!B129</f>
        <v>O52</v>
      </c>
      <c r="C25" s="36">
        <f>Obliczenia!C129</f>
        <v>0</v>
      </c>
      <c r="D25" s="22">
        <f>Obliczenia!D129</f>
        <v>200</v>
      </c>
      <c r="E25" s="22" t="str">
        <f>Obliczenia!E129</f>
        <v>P</v>
      </c>
      <c r="F25" s="61">
        <f>Obliczenia!F129</f>
        <v>250</v>
      </c>
      <c r="G25" s="61">
        <f>Obliczenia!G129</f>
        <v>4</v>
      </c>
      <c r="H25" s="29">
        <f>Obliczenia!I129</f>
        <v>217.91730341595351</v>
      </c>
      <c r="I25" s="61">
        <f>Obliczenia!J129</f>
        <v>210.1</v>
      </c>
      <c r="J25" s="29">
        <f>Obliczenia!K129</f>
        <v>1.8288383404682282</v>
      </c>
      <c r="K25" s="29">
        <f>Obliczenia!L129</f>
        <v>139.8133129051879</v>
      </c>
      <c r="L25" s="29">
        <f>Obliczenia!O129</f>
        <v>41.339675676996393</v>
      </c>
      <c r="M25" s="29">
        <f t="shared" si="4"/>
        <v>352.70403749771344</v>
      </c>
      <c r="O25" s="76" t="str">
        <f t="shared" si="3"/>
        <v>K52A</v>
      </c>
      <c r="P25" s="74">
        <f t="shared" si="0"/>
        <v>4190</v>
      </c>
      <c r="Q25" s="75">
        <f t="shared" si="1"/>
        <v>9.2369809462496804</v>
      </c>
      <c r="R25" s="75">
        <f t="shared" si="2"/>
        <v>6.1233373280425125</v>
      </c>
    </row>
    <row r="26" spans="1:18">
      <c r="A26" s="36" t="str">
        <f>Obliczenia!A133</f>
        <v>O52</v>
      </c>
      <c r="B26" s="36" t="str">
        <f>Obliczenia!B133</f>
        <v>K51B</v>
      </c>
      <c r="C26" s="36">
        <f>Obliczenia!C133</f>
        <v>0</v>
      </c>
      <c r="D26" s="22">
        <f>Obliczenia!D133</f>
        <v>200</v>
      </c>
      <c r="E26" s="22" t="str">
        <f>Obliczenia!E133</f>
        <v>P</v>
      </c>
      <c r="F26" s="61">
        <f>Obliczenia!F133</f>
        <v>285</v>
      </c>
      <c r="G26" s="61">
        <f>Obliczenia!G133</f>
        <v>6</v>
      </c>
      <c r="H26" s="29">
        <f>Obliczenia!I133</f>
        <v>227.86003400754961</v>
      </c>
      <c r="I26" s="61">
        <f>Obliczenia!J133</f>
        <v>210.1</v>
      </c>
      <c r="J26" s="29">
        <f>Obliczenia!K133</f>
        <v>1.9122812182471856</v>
      </c>
      <c r="K26" s="29">
        <f>Obliczenia!L133</f>
        <v>152.76008195019909</v>
      </c>
      <c r="L26" s="29">
        <f>Obliczenia!O133</f>
        <v>54.010240275258042</v>
      </c>
      <c r="M26" s="29">
        <f t="shared" si="4"/>
        <v>406.71427777297151</v>
      </c>
      <c r="O26" s="76" t="str">
        <f t="shared" si="3"/>
        <v>O52</v>
      </c>
      <c r="P26" s="74">
        <f t="shared" si="0"/>
        <v>4065</v>
      </c>
      <c r="Q26" s="75">
        <f t="shared" si="1"/>
        <v>9.4436793246346618</v>
      </c>
      <c r="R26" s="75">
        <f t="shared" si="2"/>
        <v>5.9166389496575302</v>
      </c>
    </row>
    <row r="27" spans="1:18">
      <c r="A27" s="36" t="str">
        <f>Obliczenia!A135</f>
        <v>K51B</v>
      </c>
      <c r="B27" s="36" t="str">
        <f>Obliczenia!B135</f>
        <v xml:space="preserve">K51 </v>
      </c>
      <c r="C27" s="36">
        <f>Obliczenia!C135</f>
        <v>0</v>
      </c>
      <c r="D27" s="22">
        <f>Obliczenia!D135</f>
        <v>200</v>
      </c>
      <c r="E27" s="22" t="str">
        <f>Obliczenia!E135</f>
        <v>P</v>
      </c>
      <c r="F27" s="61">
        <f>Obliczenia!F135</f>
        <v>525</v>
      </c>
      <c r="G27" s="61">
        <f>Obliczenia!G135</f>
        <v>9.4</v>
      </c>
      <c r="H27" s="29">
        <f>Obliczenia!I135</f>
        <v>230.07079818485789</v>
      </c>
      <c r="I27" s="61">
        <f>Obliczenia!J135</f>
        <v>210.1</v>
      </c>
      <c r="J27" s="29">
        <f>Obliczenia!K135</f>
        <v>1.9308347255906466</v>
      </c>
      <c r="K27" s="29">
        <f>Obliczenia!L135</f>
        <v>155.71664955117859</v>
      </c>
      <c r="L27" s="29">
        <f>Obliczenia!O135</f>
        <v>98.479855430903399</v>
      </c>
      <c r="M27" s="29">
        <f t="shared" si="4"/>
        <v>505.19413320387491</v>
      </c>
      <c r="O27" s="76" t="str">
        <f t="shared" si="3"/>
        <v>K51B</v>
      </c>
      <c r="P27" s="74">
        <f>P28+F27/2</f>
        <v>3922.5</v>
      </c>
      <c r="Q27" s="75">
        <f>Q28-L27/200</f>
        <v>9.7137305260109521</v>
      </c>
      <c r="R27" s="75">
        <f>R28+L27/200</f>
        <v>5.6465877482812399</v>
      </c>
    </row>
    <row r="28" spans="1:18">
      <c r="A28" s="36" t="str">
        <f>Obliczenia!A142</f>
        <v xml:space="preserve">K51 </v>
      </c>
      <c r="B28" s="36" t="s">
        <v>137</v>
      </c>
      <c r="C28" s="36">
        <f>Obliczenia!C142</f>
        <v>0</v>
      </c>
      <c r="D28" s="22">
        <f>Obliczenia!D142</f>
        <v>200</v>
      </c>
      <c r="E28" s="22" t="str">
        <f>Obliczenia!E142</f>
        <v>P</v>
      </c>
      <c r="F28" s="61">
        <f>Obliczenia!F142</f>
        <v>595</v>
      </c>
      <c r="G28" s="61">
        <f>Obliczenia!G142</f>
        <v>12</v>
      </c>
      <c r="H28" s="29">
        <f>Obliczenia!I142</f>
        <v>234.80314239188084</v>
      </c>
      <c r="I28" s="61">
        <f>Obliczenia!J142</f>
        <v>210.1</v>
      </c>
      <c r="J28" s="29">
        <f>Obliczenia!K142</f>
        <v>1.9705502157808701</v>
      </c>
      <c r="K28" s="29">
        <f>Obliczenia!L142</f>
        <v>162.14066374666774</v>
      </c>
      <c r="L28" s="29">
        <f>Obliczenia!O142</f>
        <v>118.71694143165662</v>
      </c>
      <c r="M28" s="29">
        <f t="shared" si="4"/>
        <v>623.91107463553158</v>
      </c>
      <c r="O28" s="76" t="str">
        <f t="shared" si="3"/>
        <v xml:space="preserve">K51 </v>
      </c>
      <c r="P28" s="74">
        <f>P29+F28/2</f>
        <v>3660</v>
      </c>
      <c r="Q28" s="75">
        <f>Q29-L28/200</f>
        <v>10.206129803165469</v>
      </c>
      <c r="R28" s="75">
        <f>R29+L28/200</f>
        <v>5.154188471126723</v>
      </c>
    </row>
    <row r="29" spans="1:18">
      <c r="A29" s="176" t="str">
        <f>Obliczenia!A145</f>
        <v>K50</v>
      </c>
      <c r="B29" s="176" t="str">
        <f>Obliczenia!B145</f>
        <v>K49</v>
      </c>
      <c r="C29" s="176">
        <f>Obliczenia!C145</f>
        <v>0</v>
      </c>
      <c r="D29" s="46">
        <f>Obliczenia!D145</f>
        <v>200</v>
      </c>
      <c r="E29" s="46" t="str">
        <f>Obliczenia!E145</f>
        <v>P</v>
      </c>
      <c r="F29" s="177">
        <f>Obliczenia!F145</f>
        <v>400</v>
      </c>
      <c r="G29" s="177">
        <f>Obliczenia!G145</f>
        <v>14.4</v>
      </c>
      <c r="H29" s="142">
        <f>Obliczenia!I145</f>
        <v>238.70921167869628</v>
      </c>
      <c r="I29" s="177">
        <f>Obliczenia!J145</f>
        <v>210.1</v>
      </c>
      <c r="J29" s="39">
        <f>Obliczenia!K145</f>
        <v>2.0033313174202294</v>
      </c>
      <c r="K29" s="39">
        <f>Obliczenia!L145</f>
        <v>167.54080836553257</v>
      </c>
      <c r="L29" s="39">
        <f>Obliczenia!O145</f>
        <v>94.603672298342872</v>
      </c>
      <c r="M29" s="39">
        <f t="shared" si="4"/>
        <v>718.51474693387445</v>
      </c>
      <c r="O29" s="76" t="str">
        <f t="shared" si="3"/>
        <v>K50</v>
      </c>
      <c r="P29" s="74">
        <f t="shared" ref="P29:P44" si="5">P30+F29/2</f>
        <v>3362.5</v>
      </c>
      <c r="Q29" s="75">
        <f t="shared" ref="Q29:Q44" si="6">Q30-L29/200</f>
        <v>10.799714510323753</v>
      </c>
      <c r="R29" s="75">
        <f t="shared" ref="R29:R44" si="7">R30+L29/200</f>
        <v>4.56060376396844</v>
      </c>
    </row>
    <row r="30" spans="1:18">
      <c r="A30" s="36" t="str">
        <f>Obliczenia!A146</f>
        <v>K49</v>
      </c>
      <c r="B30" s="36" t="str">
        <f>Obliczenia!B146</f>
        <v>K48</v>
      </c>
      <c r="C30" s="36">
        <f>Obliczenia!C146</f>
        <v>0</v>
      </c>
      <c r="D30" s="22">
        <f>Obliczenia!D146</f>
        <v>200</v>
      </c>
      <c r="E30" s="22" t="str">
        <f>Obliczenia!E146</f>
        <v>P</v>
      </c>
      <c r="F30" s="61">
        <f>Obliczenia!F146</f>
        <v>475</v>
      </c>
      <c r="G30" s="61">
        <f>Obliczenia!G146</f>
        <v>7.4</v>
      </c>
      <c r="H30" s="175">
        <f>-'Pierscien obliczenie'!E35</f>
        <v>193.35435874037205</v>
      </c>
      <c r="I30" s="61">
        <f>Obliczenia!J146</f>
        <v>210.1</v>
      </c>
      <c r="J30" s="29">
        <f>Obliczenia!K146</f>
        <v>2.0033313174202294</v>
      </c>
      <c r="K30" s="29">
        <f>Obliczenia!L146</f>
        <v>167.54080836553257</v>
      </c>
      <c r="L30" s="29">
        <f>-'Pierscien obliczenie'!P35</f>
        <v>61.686796467520637</v>
      </c>
      <c r="M30" s="29">
        <f t="shared" si="4"/>
        <v>780.20154340139504</v>
      </c>
      <c r="O30" s="76" t="str">
        <f t="shared" si="3"/>
        <v>K49</v>
      </c>
      <c r="P30" s="74">
        <f t="shared" si="5"/>
        <v>3162.5</v>
      </c>
      <c r="Q30" s="75">
        <f t="shared" si="6"/>
        <v>11.272732871815467</v>
      </c>
      <c r="R30" s="75">
        <f t="shared" si="7"/>
        <v>4.0875854024767255</v>
      </c>
    </row>
    <row r="31" spans="1:18">
      <c r="A31" s="36" t="str">
        <f>Obliczenia!A150</f>
        <v xml:space="preserve">K48 </v>
      </c>
      <c r="B31" s="36" t="str">
        <f>Obliczenia!B150</f>
        <v>K47</v>
      </c>
      <c r="C31" s="36">
        <f>Obliczenia!C150</f>
        <v>0</v>
      </c>
      <c r="D31" s="22">
        <f>Obliczenia!D150</f>
        <v>200</v>
      </c>
      <c r="E31" s="22" t="str">
        <f>Obliczenia!E150</f>
        <v>P</v>
      </c>
      <c r="F31" s="61">
        <f>Obliczenia!F150</f>
        <v>120</v>
      </c>
      <c r="G31" s="61">
        <f>Obliczenia!G150</f>
        <v>2</v>
      </c>
      <c r="H31" s="175">
        <f>-'Pierscien obliczenie'!E36</f>
        <v>199.74324853221387</v>
      </c>
      <c r="I31" s="61">
        <f>Obliczenia!J150</f>
        <v>210.1</v>
      </c>
      <c r="J31" s="29">
        <f>Obliczenia!K150</f>
        <v>2.0569491183988133</v>
      </c>
      <c r="K31" s="29">
        <f>Obliczenia!L150</f>
        <v>176.56404359418607</v>
      </c>
      <c r="L31" s="29">
        <f>-'Pierscien obliczenie'!P36</f>
        <v>16.798244232504477</v>
      </c>
      <c r="M31" s="29">
        <f t="shared" si="4"/>
        <v>796.99978763389947</v>
      </c>
      <c r="O31" s="76" t="str">
        <f t="shared" si="3"/>
        <v xml:space="preserve">K48 </v>
      </c>
      <c r="P31" s="74">
        <f t="shared" si="5"/>
        <v>2925</v>
      </c>
      <c r="Q31" s="75">
        <f t="shared" si="6"/>
        <v>11.58116685415307</v>
      </c>
      <c r="R31" s="75">
        <f t="shared" si="7"/>
        <v>3.7791514201391228</v>
      </c>
    </row>
    <row r="32" spans="1:18">
      <c r="A32" s="36" t="str">
        <f>Obliczenia!A152</f>
        <v>K47</v>
      </c>
      <c r="B32" s="36" t="str">
        <f>Obliczenia!B152</f>
        <v>K46</v>
      </c>
      <c r="C32" s="36">
        <f>Obliczenia!C152</f>
        <v>0</v>
      </c>
      <c r="D32" s="22">
        <f>Obliczenia!D152</f>
        <v>200</v>
      </c>
      <c r="E32" s="22" t="str">
        <f>Obliczenia!E152</f>
        <v>P</v>
      </c>
      <c r="F32" s="61">
        <f>Obliczenia!F152</f>
        <v>260</v>
      </c>
      <c r="G32" s="61">
        <f>Obliczenia!G152</f>
        <v>7.5</v>
      </c>
      <c r="H32" s="175">
        <f>-'Pierscien obliczenie'!E37</f>
        <v>201.57389440890705</v>
      </c>
      <c r="I32" s="61">
        <f>Obliczenia!J152</f>
        <v>210.1</v>
      </c>
      <c r="J32" s="29">
        <f>Obliczenia!K152</f>
        <v>2.072312539818939</v>
      </c>
      <c r="K32" s="29">
        <f>Obliczenia!L152</f>
        <v>179.19312506704438</v>
      </c>
      <c r="L32" s="29">
        <f>-'Pierscien obliczenie'!P37</f>
        <v>41.387620178483807</v>
      </c>
      <c r="M32" s="29">
        <f t="shared" si="4"/>
        <v>838.38740781238323</v>
      </c>
      <c r="O32" s="76" t="str">
        <f t="shared" si="3"/>
        <v>K47</v>
      </c>
      <c r="P32" s="74">
        <f t="shared" si="5"/>
        <v>2865</v>
      </c>
      <c r="Q32" s="75">
        <f t="shared" si="6"/>
        <v>11.665158075315592</v>
      </c>
      <c r="R32" s="75">
        <f t="shared" si="7"/>
        <v>3.6951601989766005</v>
      </c>
    </row>
    <row r="33" spans="1:18">
      <c r="A33" s="36" t="str">
        <f>Obliczenia!A177</f>
        <v>K46</v>
      </c>
      <c r="B33" s="36" t="str">
        <f>Obliczenia!B177</f>
        <v>K45</v>
      </c>
      <c r="C33" s="36">
        <f>Obliczenia!C177</f>
        <v>0</v>
      </c>
      <c r="D33" s="22">
        <f>Obliczenia!D177</f>
        <v>250</v>
      </c>
      <c r="E33" s="22" t="str">
        <f>Obliczenia!E177</f>
        <v>P</v>
      </c>
      <c r="F33" s="61">
        <f>Obliczenia!F177</f>
        <v>60</v>
      </c>
      <c r="G33" s="61">
        <f>Obliczenia!G177</f>
        <v>2</v>
      </c>
      <c r="H33" s="175">
        <f>-'Pierscien obliczenie'!E38</f>
        <v>207.33591059382076</v>
      </c>
      <c r="I33" s="61">
        <f>Obliczenia!J177</f>
        <v>263</v>
      </c>
      <c r="J33" s="29">
        <f>Obliczenia!K177</f>
        <v>1.3533607507602798</v>
      </c>
      <c r="K33" s="29">
        <f>Obliczenia!L177</f>
        <v>58.384081404010438</v>
      </c>
      <c r="L33" s="29">
        <f>-'Pierscien obliczenie'!P38</f>
        <v>3.5459772232356728</v>
      </c>
      <c r="M33" s="29">
        <f t="shared" si="4"/>
        <v>841.93338503561893</v>
      </c>
      <c r="O33" s="76" t="str">
        <f t="shared" si="3"/>
        <v>K46</v>
      </c>
      <c r="P33" s="74">
        <f t="shared" si="5"/>
        <v>2735</v>
      </c>
      <c r="Q33" s="75">
        <f t="shared" si="6"/>
        <v>11.872096176208011</v>
      </c>
      <c r="R33" s="75">
        <f t="shared" si="7"/>
        <v>3.4882220980841816</v>
      </c>
    </row>
    <row r="34" spans="1:18">
      <c r="A34" s="36" t="str">
        <f>Obliczenia!A180</f>
        <v>K45</v>
      </c>
      <c r="B34" s="36" t="str">
        <f>Obliczenia!B180</f>
        <v>K44</v>
      </c>
      <c r="C34" s="36">
        <f>Obliczenia!C180</f>
        <v>0</v>
      </c>
      <c r="D34" s="22">
        <f>Obliczenia!D180</f>
        <v>250</v>
      </c>
      <c r="E34" s="22" t="str">
        <f>Obliczenia!E180</f>
        <v>P</v>
      </c>
      <c r="F34" s="61">
        <f>Obliczenia!F180</f>
        <v>115</v>
      </c>
      <c r="G34" s="61">
        <f>Obliczenia!G180</f>
        <v>5</v>
      </c>
      <c r="H34" s="175">
        <f>-'Pierscien obliczenie'!E39</f>
        <v>209.3126785118354</v>
      </c>
      <c r="I34" s="61">
        <f>Obliczenia!J180</f>
        <v>263</v>
      </c>
      <c r="J34" s="29">
        <f>Obliczenia!K180</f>
        <v>1.3639479209290968</v>
      </c>
      <c r="K34" s="29">
        <f>Obliczenia!L180</f>
        <v>59.291817593585947</v>
      </c>
      <c r="L34" s="29">
        <f>-'Pierscien obliczenie'!P39</f>
        <v>7.6255044211544609</v>
      </c>
      <c r="M34" s="29">
        <f t="shared" si="4"/>
        <v>849.55888945677339</v>
      </c>
      <c r="O34" s="76" t="str">
        <f t="shared" si="3"/>
        <v>K45</v>
      </c>
      <c r="P34" s="74">
        <f t="shared" si="5"/>
        <v>2705</v>
      </c>
      <c r="Q34" s="75">
        <f t="shared" si="6"/>
        <v>11.88982606232419</v>
      </c>
      <c r="R34" s="75">
        <f t="shared" si="7"/>
        <v>3.4704922119680033</v>
      </c>
    </row>
    <row r="35" spans="1:18">
      <c r="A35" s="36" t="str">
        <f>Obliczenia!A186</f>
        <v>K44</v>
      </c>
      <c r="B35" s="36" t="str">
        <f>Obliczenia!B186</f>
        <v>K42</v>
      </c>
      <c r="C35" s="36">
        <f>Obliczenia!C186</f>
        <v>0</v>
      </c>
      <c r="D35" s="22">
        <f>Obliczenia!D186</f>
        <v>250</v>
      </c>
      <c r="E35" s="22" t="str">
        <f>Obliczenia!E186</f>
        <v>P</v>
      </c>
      <c r="F35" s="61">
        <f>Obliczenia!F186</f>
        <v>90</v>
      </c>
      <c r="G35" s="61">
        <f>Obliczenia!G186</f>
        <v>3</v>
      </c>
      <c r="H35" s="175">
        <f>-'Pierscien obliczenie'!E40</f>
        <v>233.50532302996359</v>
      </c>
      <c r="I35" s="61">
        <f>Obliczenia!J186</f>
        <v>263</v>
      </c>
      <c r="J35" s="29">
        <f>Obliczenia!K186</f>
        <v>1.4935188442595233</v>
      </c>
      <c r="K35" s="29">
        <f>Obliczenia!L186</f>
        <v>70.967876189853882</v>
      </c>
      <c r="L35" s="29">
        <f>-'Pierscien obliczenie'!P40</f>
        <v>6.7341571589042397</v>
      </c>
      <c r="M35" s="29">
        <f t="shared" si="4"/>
        <v>856.29304661567767</v>
      </c>
      <c r="O35" s="76" t="str">
        <f t="shared" si="3"/>
        <v>K44</v>
      </c>
      <c r="P35" s="74">
        <f t="shared" si="5"/>
        <v>2647.5</v>
      </c>
      <c r="Q35" s="75">
        <f t="shared" si="6"/>
        <v>11.927953584429963</v>
      </c>
      <c r="R35" s="75">
        <f t="shared" si="7"/>
        <v>3.4323646898622311</v>
      </c>
    </row>
    <row r="36" spans="1:18">
      <c r="A36" s="36" t="str">
        <f>Obliczenia!A189</f>
        <v>K42</v>
      </c>
      <c r="B36" s="36" t="str">
        <f>Obliczenia!B189</f>
        <v>K41</v>
      </c>
      <c r="C36" s="36">
        <f>Obliczenia!C189</f>
        <v>0</v>
      </c>
      <c r="D36" s="22">
        <f>Obliczenia!D189</f>
        <v>250</v>
      </c>
      <c r="E36" s="22" t="str">
        <f>Obliczenia!E189</f>
        <v>P</v>
      </c>
      <c r="F36" s="61">
        <f>Obliczenia!F189</f>
        <v>425</v>
      </c>
      <c r="G36" s="61">
        <f>Obliczenia!G189</f>
        <v>2</v>
      </c>
      <c r="H36" s="175">
        <f>-'Pierscien obliczenie'!E41</f>
        <v>233.99775631914875</v>
      </c>
      <c r="I36" s="61">
        <f>Obliczenia!J189</f>
        <v>263</v>
      </c>
      <c r="J36" s="29">
        <f>Obliczenia!K189</f>
        <v>1.4961562176111862</v>
      </c>
      <c r="K36" s="29">
        <f>Obliczenia!L189</f>
        <v>71.216420004437353</v>
      </c>
      <c r="L36" s="29">
        <f>-'Pierscien obliczenie'!P41</f>
        <v>22.811580046797136</v>
      </c>
      <c r="M36" s="29">
        <f t="shared" si="4"/>
        <v>879.10462666247486</v>
      </c>
      <c r="O36" s="76" t="str">
        <f t="shared" si="3"/>
        <v>K42</v>
      </c>
      <c r="P36" s="74">
        <f t="shared" si="5"/>
        <v>2602.5</v>
      </c>
      <c r="Q36" s="75">
        <f t="shared" si="6"/>
        <v>11.961624370224484</v>
      </c>
      <c r="R36" s="75">
        <f t="shared" si="7"/>
        <v>3.3986939040677098</v>
      </c>
    </row>
    <row r="37" spans="1:18">
      <c r="A37" s="36" t="str">
        <f>Obliczenia!A191</f>
        <v>K41</v>
      </c>
      <c r="B37" s="36" t="str">
        <f>Obliczenia!B191</f>
        <v>K40</v>
      </c>
      <c r="C37" s="36">
        <f>Obliczenia!C191</f>
        <v>0</v>
      </c>
      <c r="D37" s="22">
        <f>Obliczenia!D191</f>
        <v>250</v>
      </c>
      <c r="E37" s="22" t="str">
        <f>Obliczenia!E191</f>
        <v>P</v>
      </c>
      <c r="F37" s="61">
        <f>Obliczenia!F191</f>
        <v>95</v>
      </c>
      <c r="G37" s="61">
        <f>Obliczenia!G191</f>
        <v>2</v>
      </c>
      <c r="H37" s="175">
        <f>-'Pierscien obliczenie'!E42</f>
        <v>238.87284588208163</v>
      </c>
      <c r="I37" s="61">
        <f>Obliczenia!J191</f>
        <v>263</v>
      </c>
      <c r="J37" s="29">
        <f>Obliczenia!K191</f>
        <v>1.5222662137926457</v>
      </c>
      <c r="K37" s="29">
        <f>Obliczenia!L191</f>
        <v>73.700427784097826</v>
      </c>
      <c r="L37" s="29">
        <f>-'Pierscien obliczenie'!P42</f>
        <v>6.524874365003396</v>
      </c>
      <c r="M37" s="29">
        <f t="shared" si="4"/>
        <v>885.62950102747823</v>
      </c>
      <c r="O37" s="76" t="str">
        <f t="shared" si="3"/>
        <v>K41</v>
      </c>
      <c r="P37" s="74">
        <f t="shared" si="5"/>
        <v>2390</v>
      </c>
      <c r="Q37" s="75">
        <f t="shared" si="6"/>
        <v>12.07568227045847</v>
      </c>
      <c r="R37" s="75">
        <f t="shared" si="7"/>
        <v>3.2846360038337239</v>
      </c>
    </row>
    <row r="38" spans="1:18">
      <c r="A38" s="36" t="str">
        <f>Obliczenia!A193</f>
        <v>K40</v>
      </c>
      <c r="B38" s="36" t="str">
        <f>Obliczenia!B193</f>
        <v>K39</v>
      </c>
      <c r="C38" s="36">
        <f>Obliczenia!C193</f>
        <v>0</v>
      </c>
      <c r="D38" s="22">
        <f>Obliczenia!D193</f>
        <v>250</v>
      </c>
      <c r="E38" s="22" t="str">
        <f>Obliczenia!E193</f>
        <v>P</v>
      </c>
      <c r="F38" s="61">
        <f>Obliczenia!F193</f>
        <v>410</v>
      </c>
      <c r="G38" s="61">
        <f>Obliczenia!G193</f>
        <v>4</v>
      </c>
      <c r="H38" s="175">
        <f>-'Pierscien obliczenie'!E43</f>
        <v>243.74793544501452</v>
      </c>
      <c r="I38" s="61">
        <f>Obliczenia!J193</f>
        <v>263</v>
      </c>
      <c r="J38" s="29">
        <f>Obliczenia!K193</f>
        <v>1.5483762099741056</v>
      </c>
      <c r="K38" s="29">
        <f>Obliczenia!L193</f>
        <v>76.226985551250024</v>
      </c>
      <c r="L38" s="29">
        <f>-'Pierscien obliczenie'!P43</f>
        <v>25.543731869859389</v>
      </c>
      <c r="M38" s="29">
        <f t="shared" si="4"/>
        <v>911.17323289733758</v>
      </c>
      <c r="O38" s="76" t="str">
        <f t="shared" si="3"/>
        <v>K40</v>
      </c>
      <c r="P38" s="74">
        <f t="shared" si="5"/>
        <v>2342.5</v>
      </c>
      <c r="Q38" s="75">
        <f t="shared" si="6"/>
        <v>12.108306642283488</v>
      </c>
      <c r="R38" s="75">
        <f t="shared" si="7"/>
        <v>3.2520116320087071</v>
      </c>
    </row>
    <row r="39" spans="1:18">
      <c r="A39" s="36" t="str">
        <f>Obliczenia!A195</f>
        <v>K39</v>
      </c>
      <c r="B39" s="36" t="str">
        <f>Obliczenia!B195</f>
        <v>K37</v>
      </c>
      <c r="C39" s="36">
        <f>Obliczenia!C195</f>
        <v>0</v>
      </c>
      <c r="D39" s="22">
        <f>Obliczenia!D195</f>
        <v>300</v>
      </c>
      <c r="E39" s="22" t="str">
        <f>Obliczenia!E195</f>
        <v>T</v>
      </c>
      <c r="F39" s="61">
        <f>Obliczenia!F195</f>
        <v>420</v>
      </c>
      <c r="G39" s="61">
        <f>Obliczenia!G195</f>
        <v>2</v>
      </c>
      <c r="H39" s="175">
        <f>-'Pierscien obliczenie'!E44</f>
        <v>254.38580094707876</v>
      </c>
      <c r="I39" s="61">
        <f>Obliczenia!J195</f>
        <v>308</v>
      </c>
      <c r="J39" s="29">
        <f>Obliczenia!K195</f>
        <v>1.170522925050673</v>
      </c>
      <c r="K39" s="29">
        <f>Obliczenia!L195</f>
        <v>51.712758137047089</v>
      </c>
      <c r="L39" s="29">
        <f>-'Pierscien obliczenie'!P44</f>
        <v>15.30442835870252</v>
      </c>
      <c r="M39" s="29">
        <f t="shared" si="4"/>
        <v>926.47766125604005</v>
      </c>
      <c r="O39" s="76" t="str">
        <f t="shared" si="3"/>
        <v>K39</v>
      </c>
      <c r="P39" s="74">
        <f t="shared" si="5"/>
        <v>2137.5</v>
      </c>
      <c r="Q39" s="75">
        <f t="shared" si="6"/>
        <v>12.236025301632784</v>
      </c>
      <c r="R39" s="75">
        <f t="shared" si="7"/>
        <v>3.1242929726594104</v>
      </c>
    </row>
    <row r="40" spans="1:18">
      <c r="A40" s="36" t="str">
        <f>Obliczenia!A197</f>
        <v>K37</v>
      </c>
      <c r="B40" s="36" t="str">
        <f>Obliczenia!B197</f>
        <v>K25</v>
      </c>
      <c r="C40" s="36">
        <f>Obliczenia!C197</f>
        <v>0</v>
      </c>
      <c r="D40" s="22">
        <f>Obliczenia!D197</f>
        <v>300</v>
      </c>
      <c r="E40" s="22" t="str">
        <f>Obliczenia!E197</f>
        <v>T</v>
      </c>
      <c r="F40" s="61">
        <f>Obliczenia!F197</f>
        <v>450</v>
      </c>
      <c r="G40" s="61">
        <f>Obliczenia!G197</f>
        <v>3.5</v>
      </c>
      <c r="H40" s="175">
        <f>-'Pierscien obliczenie'!E45</f>
        <v>255.84722235347269</v>
      </c>
      <c r="I40" s="61">
        <f>Obliczenia!J197</f>
        <v>308</v>
      </c>
      <c r="J40" s="29">
        <f>Obliczenia!K197</f>
        <v>1.176229949563931</v>
      </c>
      <c r="K40" s="29">
        <f>Obliczenia!L197</f>
        <v>52.216877504136534</v>
      </c>
      <c r="L40" s="29">
        <f>-'Pierscien obliczenie'!P45</f>
        <v>17.23245772597156</v>
      </c>
      <c r="M40" s="29">
        <f t="shared" si="4"/>
        <v>943.71011898201164</v>
      </c>
      <c r="O40" s="76" t="str">
        <f t="shared" si="3"/>
        <v>K37</v>
      </c>
      <c r="P40" s="74">
        <f t="shared" si="5"/>
        <v>1927.5</v>
      </c>
      <c r="Q40" s="75">
        <f t="shared" si="6"/>
        <v>12.312547443426297</v>
      </c>
      <c r="R40" s="75">
        <f t="shared" si="7"/>
        <v>3.0477708308658977</v>
      </c>
    </row>
    <row r="41" spans="1:18">
      <c r="A41" s="36" t="str">
        <f>Obliczenia!A330</f>
        <v>K25</v>
      </c>
      <c r="B41" s="36" t="str">
        <f>Obliczenia!B330</f>
        <v>K24</v>
      </c>
      <c r="C41" s="36">
        <f>Obliczenia!C330</f>
        <v>0</v>
      </c>
      <c r="D41" s="22">
        <f>Obliczenia!D330</f>
        <v>350</v>
      </c>
      <c r="E41" s="22" t="str">
        <f>Obliczenia!E330</f>
        <v>P</v>
      </c>
      <c r="F41" s="61">
        <f>Obliczenia!F330</f>
        <v>2535</v>
      </c>
      <c r="G41" s="61">
        <f>Obliczenia!G330</f>
        <v>28</v>
      </c>
      <c r="H41" s="29">
        <f>Obliczenia!I330</f>
        <v>453.94628310881865</v>
      </c>
      <c r="I41" s="61">
        <f>Obliczenia!J330</f>
        <v>344.4</v>
      </c>
      <c r="J41" s="29">
        <f>Obliczenia!K330</f>
        <v>1.4177964527015792</v>
      </c>
      <c r="K41" s="29">
        <f>Obliczenia!L330</f>
        <v>46.015371592383687</v>
      </c>
      <c r="L41" s="29">
        <f>Obliczenia!O330</f>
        <v>143.51649546423963</v>
      </c>
      <c r="M41" s="29">
        <f t="shared" si="4"/>
        <v>1087.2266144462512</v>
      </c>
      <c r="O41" s="76" t="str">
        <f t="shared" si="3"/>
        <v>K25</v>
      </c>
      <c r="P41" s="74">
        <f t="shared" si="5"/>
        <v>1702.5</v>
      </c>
      <c r="Q41" s="75">
        <f t="shared" si="6"/>
        <v>12.398709732056155</v>
      </c>
      <c r="R41" s="75">
        <f t="shared" si="7"/>
        <v>2.9616085422360401</v>
      </c>
    </row>
    <row r="42" spans="1:18">
      <c r="A42" s="36" t="str">
        <f>Obliczenia!A331</f>
        <v>K24</v>
      </c>
      <c r="B42" s="36" t="str">
        <f>Obliczenia!B331</f>
        <v>K03</v>
      </c>
      <c r="C42" s="36">
        <f>Obliczenia!C331</f>
        <v>0</v>
      </c>
      <c r="D42" s="22">
        <f>Obliczenia!D331</f>
        <v>350</v>
      </c>
      <c r="E42" s="22" t="str">
        <f>Obliczenia!E331</f>
        <v>P</v>
      </c>
      <c r="F42" s="61">
        <f>Obliczenia!F331</f>
        <v>210</v>
      </c>
      <c r="G42" s="61">
        <f>Obliczenia!G331</f>
        <v>7.9</v>
      </c>
      <c r="H42" s="29">
        <f>Obliczenia!I331</f>
        <v>453.94628310881865</v>
      </c>
      <c r="I42" s="61">
        <f>Obliczenia!J331</f>
        <v>344.4</v>
      </c>
      <c r="J42" s="29">
        <f>Obliczenia!K331</f>
        <v>1.4177964527015792</v>
      </c>
      <c r="K42" s="29">
        <f>Obliczenia!L331</f>
        <v>46.015371592383687</v>
      </c>
      <c r="L42" s="29">
        <f>Obliczenia!O331</f>
        <v>17.24370928342276</v>
      </c>
      <c r="M42" s="29">
        <f t="shared" si="4"/>
        <v>1104.470323729674</v>
      </c>
      <c r="O42" s="76" t="str">
        <f t="shared" si="3"/>
        <v>K24</v>
      </c>
      <c r="P42" s="74">
        <f t="shared" si="5"/>
        <v>435</v>
      </c>
      <c r="Q42" s="75">
        <f t="shared" si="6"/>
        <v>13.116292209377352</v>
      </c>
      <c r="R42" s="75">
        <f t="shared" si="7"/>
        <v>2.2440260649148418</v>
      </c>
    </row>
    <row r="43" spans="1:18">
      <c r="A43" s="36" t="str">
        <f>Obliczenia!A528</f>
        <v>K03</v>
      </c>
      <c r="B43" s="36" t="str">
        <f>Obliczenia!B528</f>
        <v>ODW</v>
      </c>
      <c r="C43" s="36">
        <f>Obliczenia!C528</f>
        <v>0</v>
      </c>
      <c r="D43" s="22">
        <f>Obliczenia!D528</f>
        <v>450</v>
      </c>
      <c r="E43" s="22" t="str">
        <f>Obliczenia!E528</f>
        <v>P</v>
      </c>
      <c r="F43" s="61">
        <f>Obliczenia!F528</f>
        <v>430</v>
      </c>
      <c r="G43" s="61">
        <f>Obliczenia!G528</f>
        <v>3</v>
      </c>
      <c r="H43" s="29">
        <f>Obliczenia!I528</f>
        <v>707.54142751063125</v>
      </c>
      <c r="I43" s="61">
        <f>Obliczenia!J528</f>
        <v>444.6</v>
      </c>
      <c r="J43" s="29">
        <f>Obliczenia!K528</f>
        <v>1.3260156912291345</v>
      </c>
      <c r="K43" s="29">
        <f>Obliczenia!L528</f>
        <v>29.52990592293952</v>
      </c>
      <c r="L43" s="29">
        <f>Obliczenia!O528</f>
        <v>15.215887209775634</v>
      </c>
      <c r="M43" s="29">
        <f t="shared" si="4"/>
        <v>1119.6862109394497</v>
      </c>
      <c r="O43" s="76" t="str">
        <f t="shared" si="3"/>
        <v>K03</v>
      </c>
      <c r="P43" s="74">
        <f t="shared" si="5"/>
        <v>330</v>
      </c>
      <c r="Q43" s="75">
        <f t="shared" si="6"/>
        <v>13.202510755794465</v>
      </c>
      <c r="R43" s="75">
        <f t="shared" si="7"/>
        <v>2.1578075184977279</v>
      </c>
    </row>
    <row r="44" spans="1:18">
      <c r="A44" s="36" t="str">
        <f>Obliczenia!A529</f>
        <v>ODW</v>
      </c>
      <c r="B44" s="36" t="str">
        <f>Obliczenia!B529</f>
        <v>C13</v>
      </c>
      <c r="C44" s="36">
        <f>Obliczenia!C529</f>
        <v>0</v>
      </c>
      <c r="D44" s="22">
        <f>Obliczenia!D529</f>
        <v>450</v>
      </c>
      <c r="E44" s="22" t="str">
        <f>Obliczenia!E529</f>
        <v>T</v>
      </c>
      <c r="F44" s="61">
        <f>Obliczenia!F529</f>
        <v>230</v>
      </c>
      <c r="G44" s="61">
        <f>Obliczenia!G529</f>
        <v>6.5</v>
      </c>
      <c r="H44" s="29">
        <f>Obliczenia!I529</f>
        <v>707.54142751063125</v>
      </c>
      <c r="I44" s="61">
        <f>Obliczenia!J529</f>
        <v>437</v>
      </c>
      <c r="J44" s="29">
        <f>Obliczenia!K529</f>
        <v>1.3725390394885162</v>
      </c>
      <c r="K44" s="29">
        <f>Obliczenia!L529</f>
        <v>45.653674077067784</v>
      </c>
      <c r="L44" s="29">
        <f>Obliczenia!O529</f>
        <v>16.345616489769871</v>
      </c>
      <c r="M44" s="29">
        <f t="shared" si="4"/>
        <v>1136.0318274292194</v>
      </c>
      <c r="O44" s="76" t="str">
        <f t="shared" si="3"/>
        <v>ODW</v>
      </c>
      <c r="P44" s="74">
        <f t="shared" si="5"/>
        <v>115</v>
      </c>
      <c r="Q44" s="75">
        <f t="shared" si="6"/>
        <v>13.278590191843344</v>
      </c>
      <c r="R44" s="75">
        <f t="shared" si="7"/>
        <v>2.0817280824488495</v>
      </c>
    </row>
    <row r="45" spans="1:18">
      <c r="O45" s="76" t="s">
        <v>479</v>
      </c>
      <c r="P45" s="74">
        <v>0</v>
      </c>
      <c r="Q45" s="75">
        <f>R45+M44/100</f>
        <v>13.360318274292194</v>
      </c>
      <c r="R45" s="75">
        <v>2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63"/>
  <sheetViews>
    <sheetView topLeftCell="A527" workbookViewId="0">
      <selection activeCell="D544" sqref="D544"/>
    </sheetView>
  </sheetViews>
  <sheetFormatPr defaultRowHeight="14.25"/>
  <sheetData>
    <row r="1" spans="1:10">
      <c r="A1" s="63" t="s">
        <v>566</v>
      </c>
      <c r="B1" s="63"/>
    </row>
    <row r="9" spans="1:10" ht="15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6</v>
      </c>
      <c r="H9" s="4" t="s">
        <v>7</v>
      </c>
      <c r="I9" s="4" t="s">
        <v>512</v>
      </c>
      <c r="J9" s="5" t="s">
        <v>513</v>
      </c>
    </row>
    <row r="10" spans="1:10">
      <c r="A10" t="s">
        <v>8</v>
      </c>
      <c r="B10" t="s">
        <v>71</v>
      </c>
      <c r="C10">
        <v>65</v>
      </c>
      <c r="D10" t="s">
        <v>0</v>
      </c>
      <c r="E10">
        <v>370</v>
      </c>
      <c r="F10">
        <v>14</v>
      </c>
      <c r="I10">
        <f>IF(ISBLANK(H10),2,0)</f>
        <v>2</v>
      </c>
      <c r="J10" s="3">
        <f>F10*0.5+G10*1.2+H10*1.25+I10*1</f>
        <v>9</v>
      </c>
    </row>
    <row r="11" spans="1:10">
      <c r="A11" t="s">
        <v>71</v>
      </c>
      <c r="B11" t="s">
        <v>9</v>
      </c>
      <c r="C11">
        <v>100</v>
      </c>
      <c r="D11" t="s">
        <v>0</v>
      </c>
      <c r="E11">
        <v>90</v>
      </c>
      <c r="F11">
        <v>8</v>
      </c>
      <c r="G11">
        <v>2</v>
      </c>
      <c r="I11">
        <f t="shared" ref="I11:I31" si="0">IF(ISBLANK(H11),2,0)</f>
        <v>2</v>
      </c>
      <c r="J11" s="3">
        <f t="shared" ref="J11:J75" si="1">F11*0.5+G11*1.2+H11*1.25+I11*1</f>
        <v>8.4</v>
      </c>
    </row>
    <row r="12" spans="1:10">
      <c r="A12" t="s">
        <v>10</v>
      </c>
      <c r="B12" t="s">
        <v>11</v>
      </c>
      <c r="C12">
        <v>150</v>
      </c>
      <c r="D12" t="s">
        <v>0</v>
      </c>
      <c r="E12">
        <v>40</v>
      </c>
      <c r="F12">
        <v>4</v>
      </c>
      <c r="H12">
        <v>2</v>
      </c>
      <c r="I12">
        <f>IF(ISBLANK(H12),2,0)</f>
        <v>0</v>
      </c>
      <c r="J12" s="3">
        <f>F12*0.5+G12*1.2+H12*1.25+I12*1</f>
        <v>4.5</v>
      </c>
    </row>
    <row r="13" spans="1:10">
      <c r="A13" t="s">
        <v>12</v>
      </c>
      <c r="B13" t="s">
        <v>11</v>
      </c>
      <c r="C13">
        <v>50</v>
      </c>
      <c r="D13" t="s">
        <v>0</v>
      </c>
      <c r="E13">
        <v>45</v>
      </c>
      <c r="F13">
        <v>8</v>
      </c>
      <c r="H13">
        <v>2</v>
      </c>
      <c r="I13">
        <f>IF(ISBLANK(H13),2,0)</f>
        <v>0</v>
      </c>
      <c r="J13" s="3">
        <f>F13*0.5+G13*1.2+H13*1.25+I13*1</f>
        <v>6.5</v>
      </c>
    </row>
    <row r="14" spans="1:10">
      <c r="A14" t="s">
        <v>11</v>
      </c>
      <c r="B14" t="s">
        <v>13</v>
      </c>
      <c r="C14">
        <v>80</v>
      </c>
      <c r="D14" t="s">
        <v>0</v>
      </c>
      <c r="E14">
        <v>105</v>
      </c>
      <c r="F14">
        <v>6</v>
      </c>
      <c r="H14">
        <v>2</v>
      </c>
      <c r="I14">
        <f>IF(ISBLANK(H14),2,0)</f>
        <v>0</v>
      </c>
      <c r="J14" s="3">
        <f>F14*0.5+G14*1.2+H14*1.25+I14*1</f>
        <v>5.5</v>
      </c>
    </row>
    <row r="15" spans="1:10">
      <c r="A15" t="s">
        <v>13</v>
      </c>
      <c r="B15" t="s">
        <v>9</v>
      </c>
      <c r="C15">
        <v>200</v>
      </c>
      <c r="D15" t="s">
        <v>0</v>
      </c>
      <c r="E15">
        <v>155</v>
      </c>
      <c r="F15">
        <v>4</v>
      </c>
      <c r="J15" s="3">
        <f>F15*0.5+G15*1.2+H15*1.25+I15*1</f>
        <v>2</v>
      </c>
    </row>
    <row r="16" spans="1:10">
      <c r="A16" t="s">
        <v>9</v>
      </c>
      <c r="B16" t="s">
        <v>14</v>
      </c>
      <c r="C16">
        <v>200</v>
      </c>
      <c r="D16" t="s">
        <v>0</v>
      </c>
      <c r="E16">
        <v>535</v>
      </c>
      <c r="F16">
        <v>8</v>
      </c>
      <c r="I16">
        <f>IF(ISBLANK(H16),2,0)</f>
        <v>2</v>
      </c>
      <c r="J16" s="3">
        <f>F16*0.5+G16*1.2+H16*1.25+I16*1</f>
        <v>6</v>
      </c>
    </row>
    <row r="17" spans="1:10">
      <c r="A17" t="s">
        <v>15</v>
      </c>
      <c r="B17" t="s">
        <v>14</v>
      </c>
      <c r="C17">
        <v>50</v>
      </c>
      <c r="D17" t="s">
        <v>0</v>
      </c>
      <c r="E17">
        <v>55</v>
      </c>
      <c r="F17">
        <v>4</v>
      </c>
      <c r="H17">
        <v>2</v>
      </c>
      <c r="I17">
        <f t="shared" si="0"/>
        <v>0</v>
      </c>
      <c r="J17" s="3">
        <f t="shared" si="1"/>
        <v>4.5</v>
      </c>
    </row>
    <row r="18" spans="1:10">
      <c r="A18" t="s">
        <v>14</v>
      </c>
      <c r="B18" t="s">
        <v>16</v>
      </c>
      <c r="C18">
        <v>200</v>
      </c>
      <c r="D18" t="s">
        <v>0</v>
      </c>
      <c r="E18">
        <v>305</v>
      </c>
      <c r="F18">
        <v>4</v>
      </c>
      <c r="G18">
        <v>2</v>
      </c>
      <c r="H18">
        <v>2</v>
      </c>
      <c r="I18">
        <f t="shared" si="0"/>
        <v>0</v>
      </c>
      <c r="J18" s="3">
        <f t="shared" si="1"/>
        <v>6.9</v>
      </c>
    </row>
    <row r="19" spans="1:10">
      <c r="A19" t="s">
        <v>17</v>
      </c>
      <c r="B19" t="s">
        <v>16</v>
      </c>
      <c r="C19">
        <v>200</v>
      </c>
      <c r="D19" t="s">
        <v>0</v>
      </c>
      <c r="E19">
        <v>10</v>
      </c>
      <c r="F19">
        <v>2</v>
      </c>
      <c r="H19">
        <v>2</v>
      </c>
      <c r="I19">
        <f t="shared" si="0"/>
        <v>0</v>
      </c>
      <c r="J19" s="3">
        <f t="shared" si="1"/>
        <v>3.5</v>
      </c>
    </row>
    <row r="20" spans="1:10">
      <c r="A20" t="s">
        <v>19</v>
      </c>
      <c r="B20" t="s">
        <v>18</v>
      </c>
      <c r="C20">
        <v>200</v>
      </c>
      <c r="D20" t="s">
        <v>0</v>
      </c>
      <c r="E20">
        <v>290</v>
      </c>
      <c r="F20">
        <v>10</v>
      </c>
      <c r="G20">
        <v>2</v>
      </c>
      <c r="H20">
        <v>2</v>
      </c>
      <c r="I20">
        <f t="shared" si="0"/>
        <v>0</v>
      </c>
      <c r="J20" s="3">
        <f t="shared" si="1"/>
        <v>9.9</v>
      </c>
    </row>
    <row r="21" spans="1:10">
      <c r="A21" t="s">
        <v>20</v>
      </c>
      <c r="B21" t="s">
        <v>18</v>
      </c>
      <c r="C21">
        <v>125</v>
      </c>
      <c r="D21" t="s">
        <v>0</v>
      </c>
      <c r="E21">
        <v>310</v>
      </c>
      <c r="F21">
        <v>26</v>
      </c>
      <c r="G21">
        <v>2</v>
      </c>
      <c r="H21">
        <v>2</v>
      </c>
      <c r="I21">
        <f t="shared" si="0"/>
        <v>0</v>
      </c>
      <c r="J21" s="3">
        <f t="shared" si="1"/>
        <v>17.899999999999999</v>
      </c>
    </row>
    <row r="22" spans="1:10">
      <c r="A22" t="s">
        <v>18</v>
      </c>
      <c r="B22" t="s">
        <v>21</v>
      </c>
      <c r="C22">
        <v>200</v>
      </c>
      <c r="D22" t="s">
        <v>0</v>
      </c>
      <c r="E22">
        <v>290</v>
      </c>
      <c r="F22">
        <v>16</v>
      </c>
      <c r="G22">
        <v>2</v>
      </c>
      <c r="H22">
        <v>2</v>
      </c>
      <c r="I22">
        <f t="shared" si="0"/>
        <v>0</v>
      </c>
      <c r="J22" s="3">
        <f t="shared" si="1"/>
        <v>12.9</v>
      </c>
    </row>
    <row r="23" spans="1:10">
      <c r="A23" t="s">
        <v>22</v>
      </c>
      <c r="B23" t="s">
        <v>23</v>
      </c>
      <c r="C23">
        <v>80</v>
      </c>
      <c r="D23" t="s">
        <v>24</v>
      </c>
      <c r="E23">
        <v>10</v>
      </c>
      <c r="F23">
        <v>4</v>
      </c>
      <c r="G23">
        <v>2</v>
      </c>
      <c r="H23">
        <v>2</v>
      </c>
      <c r="I23">
        <f t="shared" si="0"/>
        <v>0</v>
      </c>
      <c r="J23" s="3">
        <f t="shared" si="1"/>
        <v>6.9</v>
      </c>
    </row>
    <row r="24" spans="1:10">
      <c r="A24" t="s">
        <v>25</v>
      </c>
      <c r="B24" t="s">
        <v>23</v>
      </c>
      <c r="C24">
        <v>80</v>
      </c>
      <c r="D24" t="s">
        <v>24</v>
      </c>
      <c r="E24">
        <v>10</v>
      </c>
      <c r="F24">
        <v>4</v>
      </c>
      <c r="G24">
        <v>2</v>
      </c>
      <c r="H24">
        <v>2</v>
      </c>
      <c r="I24">
        <f t="shared" si="0"/>
        <v>0</v>
      </c>
      <c r="J24" s="3">
        <f t="shared" si="1"/>
        <v>6.9</v>
      </c>
    </row>
    <row r="25" spans="1:10">
      <c r="A25" t="s">
        <v>23</v>
      </c>
      <c r="B25" t="s">
        <v>26</v>
      </c>
      <c r="C25">
        <v>125</v>
      </c>
      <c r="D25" t="s">
        <v>0</v>
      </c>
      <c r="E25">
        <v>135</v>
      </c>
      <c r="F25">
        <v>4</v>
      </c>
      <c r="I25">
        <f t="shared" si="0"/>
        <v>2</v>
      </c>
      <c r="J25" s="3">
        <f t="shared" si="1"/>
        <v>4</v>
      </c>
    </row>
    <row r="26" spans="1:10">
      <c r="A26" t="s">
        <v>27</v>
      </c>
      <c r="B26" t="s">
        <v>28</v>
      </c>
      <c r="C26">
        <v>65</v>
      </c>
      <c r="D26" t="s">
        <v>0</v>
      </c>
      <c r="E26">
        <v>45</v>
      </c>
      <c r="F26">
        <v>1</v>
      </c>
      <c r="H26">
        <v>2</v>
      </c>
      <c r="I26">
        <f t="shared" si="0"/>
        <v>0</v>
      </c>
      <c r="J26" s="3">
        <f t="shared" si="1"/>
        <v>3</v>
      </c>
    </row>
    <row r="27" spans="1:10">
      <c r="A27" t="s">
        <v>29</v>
      </c>
      <c r="B27" t="s">
        <v>28</v>
      </c>
      <c r="C27">
        <v>65</v>
      </c>
      <c r="D27" t="s">
        <v>0</v>
      </c>
      <c r="E27">
        <v>45</v>
      </c>
      <c r="H27">
        <v>2</v>
      </c>
      <c r="I27">
        <f t="shared" si="0"/>
        <v>0</v>
      </c>
      <c r="J27" s="3">
        <f t="shared" si="1"/>
        <v>2.5</v>
      </c>
    </row>
    <row r="28" spans="1:10">
      <c r="A28" t="s">
        <v>28</v>
      </c>
      <c r="B28" t="s">
        <v>30</v>
      </c>
      <c r="C28">
        <v>80</v>
      </c>
      <c r="D28" t="s">
        <v>0</v>
      </c>
      <c r="E28">
        <v>165</v>
      </c>
      <c r="F28">
        <v>6</v>
      </c>
      <c r="I28">
        <f t="shared" si="0"/>
        <v>2</v>
      </c>
      <c r="J28" s="3">
        <f t="shared" si="1"/>
        <v>5</v>
      </c>
    </row>
    <row r="29" spans="1:10">
      <c r="A29" t="s">
        <v>31</v>
      </c>
      <c r="B29" t="s">
        <v>30</v>
      </c>
      <c r="C29">
        <v>50</v>
      </c>
      <c r="D29" t="s">
        <v>0</v>
      </c>
      <c r="E29">
        <v>215</v>
      </c>
      <c r="F29">
        <v>20</v>
      </c>
      <c r="H29">
        <v>2</v>
      </c>
      <c r="I29">
        <f t="shared" si="0"/>
        <v>0</v>
      </c>
      <c r="J29" s="3">
        <f t="shared" si="1"/>
        <v>12.5</v>
      </c>
    </row>
    <row r="30" spans="1:10">
      <c r="A30" t="s">
        <v>30</v>
      </c>
      <c r="B30" t="s">
        <v>26</v>
      </c>
      <c r="C30">
        <v>80</v>
      </c>
      <c r="D30" t="s">
        <v>0</v>
      </c>
      <c r="E30">
        <v>105</v>
      </c>
      <c r="F30">
        <v>10</v>
      </c>
      <c r="I30">
        <f t="shared" si="0"/>
        <v>2</v>
      </c>
      <c r="J30" s="3">
        <f t="shared" si="1"/>
        <v>7</v>
      </c>
    </row>
    <row r="31" spans="1:10">
      <c r="A31" t="s">
        <v>26</v>
      </c>
      <c r="B31" t="s">
        <v>32</v>
      </c>
      <c r="C31">
        <v>125</v>
      </c>
      <c r="D31" t="s">
        <v>0</v>
      </c>
      <c r="E31">
        <v>430</v>
      </c>
      <c r="F31">
        <v>10</v>
      </c>
      <c r="I31">
        <f t="shared" si="0"/>
        <v>2</v>
      </c>
      <c r="J31" s="3">
        <f t="shared" si="1"/>
        <v>7</v>
      </c>
    </row>
    <row r="32" spans="1:10">
      <c r="A32" t="s">
        <v>32</v>
      </c>
      <c r="B32" t="s">
        <v>21</v>
      </c>
      <c r="C32">
        <v>150</v>
      </c>
      <c r="D32" t="s">
        <v>0</v>
      </c>
      <c r="E32">
        <v>70</v>
      </c>
      <c r="F32">
        <v>7</v>
      </c>
      <c r="G32">
        <v>2</v>
      </c>
      <c r="H32">
        <v>2</v>
      </c>
      <c r="I32">
        <f t="shared" ref="I32:I75" si="2">IF(ISBLANK(H32),2,0)</f>
        <v>0</v>
      </c>
      <c r="J32" s="3">
        <f t="shared" si="1"/>
        <v>8.4</v>
      </c>
    </row>
    <row r="33" spans="1:10">
      <c r="A33" t="s">
        <v>21</v>
      </c>
      <c r="B33" t="s">
        <v>33</v>
      </c>
      <c r="C33">
        <v>200</v>
      </c>
      <c r="D33" t="s">
        <v>0</v>
      </c>
      <c r="E33">
        <v>970</v>
      </c>
      <c r="F33">
        <v>16</v>
      </c>
      <c r="I33">
        <f t="shared" si="2"/>
        <v>2</v>
      </c>
      <c r="J33" s="3">
        <f t="shared" si="1"/>
        <v>10</v>
      </c>
    </row>
    <row r="34" spans="1:10">
      <c r="A34" t="s">
        <v>34</v>
      </c>
      <c r="B34" t="s">
        <v>33</v>
      </c>
      <c r="C34">
        <v>40</v>
      </c>
      <c r="D34" t="s">
        <v>0</v>
      </c>
      <c r="E34">
        <v>30</v>
      </c>
      <c r="F34">
        <v>6</v>
      </c>
      <c r="G34">
        <v>2</v>
      </c>
      <c r="H34">
        <v>2</v>
      </c>
      <c r="I34">
        <f t="shared" si="2"/>
        <v>0</v>
      </c>
      <c r="J34" s="3">
        <f t="shared" si="1"/>
        <v>7.9</v>
      </c>
    </row>
    <row r="35" spans="1:10">
      <c r="A35" t="s">
        <v>33</v>
      </c>
      <c r="B35" t="s">
        <v>35</v>
      </c>
      <c r="C35">
        <v>200</v>
      </c>
      <c r="D35" t="s">
        <v>0</v>
      </c>
      <c r="E35">
        <v>135</v>
      </c>
      <c r="F35">
        <v>9</v>
      </c>
      <c r="G35">
        <v>2</v>
      </c>
      <c r="I35">
        <f t="shared" si="2"/>
        <v>2</v>
      </c>
      <c r="J35" s="3">
        <f t="shared" si="1"/>
        <v>8.9</v>
      </c>
    </row>
    <row r="36" spans="1:10">
      <c r="A36" t="s">
        <v>36</v>
      </c>
      <c r="B36" t="s">
        <v>37</v>
      </c>
      <c r="C36">
        <v>40</v>
      </c>
      <c r="D36" t="s">
        <v>0</v>
      </c>
      <c r="E36">
        <v>100</v>
      </c>
      <c r="F36">
        <v>10</v>
      </c>
      <c r="G36">
        <v>2</v>
      </c>
      <c r="H36">
        <v>2</v>
      </c>
      <c r="I36">
        <f t="shared" si="2"/>
        <v>0</v>
      </c>
      <c r="J36" s="3">
        <f t="shared" si="1"/>
        <v>9.9</v>
      </c>
    </row>
    <row r="37" spans="1:10">
      <c r="A37" t="s">
        <v>35</v>
      </c>
      <c r="B37" t="s">
        <v>38</v>
      </c>
      <c r="C37">
        <v>200</v>
      </c>
      <c r="D37" t="s">
        <v>0</v>
      </c>
      <c r="E37">
        <v>1100</v>
      </c>
      <c r="F37">
        <v>39</v>
      </c>
      <c r="G37">
        <v>2</v>
      </c>
      <c r="I37">
        <f t="shared" si="2"/>
        <v>2</v>
      </c>
      <c r="J37" s="3">
        <f t="shared" si="1"/>
        <v>23.9</v>
      </c>
    </row>
    <row r="38" spans="1:10">
      <c r="A38" t="s">
        <v>39</v>
      </c>
      <c r="B38" t="s">
        <v>38</v>
      </c>
      <c r="C38">
        <v>50</v>
      </c>
      <c r="D38" t="s">
        <v>0</v>
      </c>
      <c r="E38">
        <v>30</v>
      </c>
      <c r="F38">
        <v>4</v>
      </c>
      <c r="G38">
        <v>2</v>
      </c>
      <c r="H38">
        <v>2</v>
      </c>
      <c r="I38">
        <f t="shared" si="2"/>
        <v>0</v>
      </c>
      <c r="J38" s="3">
        <f t="shared" si="1"/>
        <v>6.9</v>
      </c>
    </row>
    <row r="39" spans="1:10">
      <c r="A39" t="s">
        <v>38</v>
      </c>
      <c r="B39" t="s">
        <v>40</v>
      </c>
      <c r="C39">
        <v>200</v>
      </c>
      <c r="D39" t="s">
        <v>0</v>
      </c>
      <c r="E39">
        <v>155</v>
      </c>
      <c r="F39">
        <v>8</v>
      </c>
      <c r="I39">
        <f t="shared" si="2"/>
        <v>2</v>
      </c>
      <c r="J39" s="3">
        <f t="shared" si="1"/>
        <v>6</v>
      </c>
    </row>
    <row r="40" spans="1:10">
      <c r="A40" t="s">
        <v>41</v>
      </c>
      <c r="B40" t="s">
        <v>40</v>
      </c>
      <c r="C40">
        <v>125</v>
      </c>
      <c r="D40" t="s">
        <v>0</v>
      </c>
      <c r="E40">
        <v>765</v>
      </c>
      <c r="F40">
        <v>31</v>
      </c>
      <c r="G40">
        <v>2</v>
      </c>
      <c r="H40">
        <v>2</v>
      </c>
      <c r="I40">
        <f t="shared" si="2"/>
        <v>0</v>
      </c>
      <c r="J40" s="3">
        <f t="shared" si="1"/>
        <v>20.399999999999999</v>
      </c>
    </row>
    <row r="41" spans="1:10">
      <c r="A41" t="s">
        <v>40</v>
      </c>
      <c r="B41" t="s">
        <v>42</v>
      </c>
      <c r="C41">
        <v>200</v>
      </c>
      <c r="D41" t="s">
        <v>0</v>
      </c>
      <c r="E41">
        <v>500</v>
      </c>
      <c r="F41">
        <v>8</v>
      </c>
      <c r="I41">
        <f t="shared" si="2"/>
        <v>2</v>
      </c>
      <c r="J41" s="3">
        <f t="shared" si="1"/>
        <v>6</v>
      </c>
    </row>
    <row r="42" spans="1:10">
      <c r="A42" t="s">
        <v>42</v>
      </c>
      <c r="B42" t="s">
        <v>43</v>
      </c>
      <c r="C42">
        <v>200</v>
      </c>
      <c r="D42" t="s">
        <v>0</v>
      </c>
      <c r="E42">
        <v>90</v>
      </c>
      <c r="F42">
        <v>4</v>
      </c>
      <c r="I42">
        <f t="shared" si="2"/>
        <v>2</v>
      </c>
      <c r="J42" s="3">
        <f t="shared" si="1"/>
        <v>4</v>
      </c>
    </row>
    <row r="43" spans="1:10">
      <c r="A43" t="s">
        <v>44</v>
      </c>
      <c r="B43" t="s">
        <v>45</v>
      </c>
      <c r="C43">
        <v>80</v>
      </c>
      <c r="D43" t="s">
        <v>24</v>
      </c>
      <c r="E43">
        <v>155</v>
      </c>
      <c r="F43">
        <v>18</v>
      </c>
      <c r="I43">
        <f t="shared" si="2"/>
        <v>2</v>
      </c>
      <c r="J43" s="3">
        <f t="shared" si="1"/>
        <v>11</v>
      </c>
    </row>
    <row r="44" spans="1:10">
      <c r="A44" t="s">
        <v>46</v>
      </c>
      <c r="B44" t="s">
        <v>45</v>
      </c>
      <c r="C44">
        <v>65</v>
      </c>
      <c r="D44" t="s">
        <v>24</v>
      </c>
      <c r="E44">
        <v>20</v>
      </c>
      <c r="F44">
        <v>6</v>
      </c>
      <c r="G44">
        <v>2</v>
      </c>
      <c r="H44">
        <v>2</v>
      </c>
      <c r="I44">
        <f t="shared" si="2"/>
        <v>0</v>
      </c>
      <c r="J44" s="3">
        <f t="shared" si="1"/>
        <v>7.9</v>
      </c>
    </row>
    <row r="45" spans="1:10">
      <c r="A45" t="s">
        <v>45</v>
      </c>
      <c r="B45" t="s">
        <v>32</v>
      </c>
      <c r="C45">
        <v>80</v>
      </c>
      <c r="D45" t="s">
        <v>0</v>
      </c>
      <c r="E45">
        <v>30</v>
      </c>
      <c r="F45">
        <v>4</v>
      </c>
      <c r="I45">
        <f t="shared" si="2"/>
        <v>2</v>
      </c>
      <c r="J45" s="3">
        <f t="shared" si="1"/>
        <v>4</v>
      </c>
    </row>
    <row r="46" spans="1:10">
      <c r="A46" t="s">
        <v>32</v>
      </c>
      <c r="B46" t="s">
        <v>47</v>
      </c>
      <c r="C46">
        <v>150</v>
      </c>
      <c r="D46" t="s">
        <v>0</v>
      </c>
      <c r="E46">
        <v>15</v>
      </c>
      <c r="F46">
        <v>2</v>
      </c>
      <c r="I46">
        <f t="shared" si="2"/>
        <v>2</v>
      </c>
      <c r="J46" s="3">
        <f t="shared" si="1"/>
        <v>3</v>
      </c>
    </row>
    <row r="47" spans="1:10">
      <c r="A47" t="s">
        <v>48</v>
      </c>
      <c r="B47" t="s">
        <v>47</v>
      </c>
      <c r="C47">
        <v>40</v>
      </c>
      <c r="D47" t="s">
        <v>0</v>
      </c>
      <c r="E47">
        <v>25</v>
      </c>
      <c r="F47">
        <v>6</v>
      </c>
      <c r="H47">
        <v>2</v>
      </c>
      <c r="I47">
        <f t="shared" si="2"/>
        <v>0</v>
      </c>
      <c r="J47" s="3">
        <f t="shared" si="1"/>
        <v>5.5</v>
      </c>
    </row>
    <row r="48" spans="1:10">
      <c r="A48" t="s">
        <v>47</v>
      </c>
      <c r="B48" t="s">
        <v>49</v>
      </c>
      <c r="C48">
        <v>150</v>
      </c>
      <c r="D48" t="s">
        <v>0</v>
      </c>
      <c r="E48">
        <v>350</v>
      </c>
      <c r="F48">
        <v>4</v>
      </c>
      <c r="I48">
        <f t="shared" si="2"/>
        <v>2</v>
      </c>
      <c r="J48" s="3">
        <f t="shared" si="1"/>
        <v>4</v>
      </c>
    </row>
    <row r="49" spans="1:10">
      <c r="A49" t="s">
        <v>50</v>
      </c>
      <c r="B49" t="s">
        <v>51</v>
      </c>
      <c r="C49">
        <v>65</v>
      </c>
      <c r="D49" t="s">
        <v>0</v>
      </c>
      <c r="E49">
        <v>145</v>
      </c>
      <c r="F49">
        <v>10</v>
      </c>
      <c r="H49">
        <v>2</v>
      </c>
      <c r="I49">
        <f t="shared" si="2"/>
        <v>0</v>
      </c>
      <c r="J49" s="3">
        <f t="shared" si="1"/>
        <v>7.5</v>
      </c>
    </row>
    <row r="50" spans="1:10">
      <c r="A50" t="s">
        <v>52</v>
      </c>
      <c r="B50" t="s">
        <v>51</v>
      </c>
      <c r="C50">
        <v>65</v>
      </c>
      <c r="D50" t="s">
        <v>0</v>
      </c>
      <c r="E50">
        <v>20</v>
      </c>
      <c r="F50">
        <v>4</v>
      </c>
      <c r="I50">
        <f t="shared" si="2"/>
        <v>2</v>
      </c>
      <c r="J50" s="3">
        <f t="shared" si="1"/>
        <v>4</v>
      </c>
    </row>
    <row r="51" spans="1:10">
      <c r="A51" t="s">
        <v>51</v>
      </c>
      <c r="B51" t="s">
        <v>49</v>
      </c>
      <c r="C51">
        <v>80</v>
      </c>
      <c r="D51" t="s">
        <v>0</v>
      </c>
      <c r="E51">
        <v>275</v>
      </c>
      <c r="F51">
        <v>11</v>
      </c>
      <c r="G51">
        <v>2</v>
      </c>
      <c r="H51">
        <v>2</v>
      </c>
      <c r="I51">
        <f t="shared" si="2"/>
        <v>0</v>
      </c>
      <c r="J51" s="3">
        <f t="shared" si="1"/>
        <v>10.4</v>
      </c>
    </row>
    <row r="52" spans="1:10">
      <c r="A52" t="s">
        <v>49</v>
      </c>
      <c r="B52" t="s">
        <v>53</v>
      </c>
      <c r="C52">
        <v>150</v>
      </c>
      <c r="D52" t="s">
        <v>0</v>
      </c>
      <c r="E52">
        <v>95</v>
      </c>
      <c r="F52">
        <v>4</v>
      </c>
      <c r="I52">
        <f t="shared" si="2"/>
        <v>2</v>
      </c>
      <c r="J52" s="3">
        <f t="shared" si="1"/>
        <v>4</v>
      </c>
    </row>
    <row r="53" spans="1:10">
      <c r="A53" t="s">
        <v>54</v>
      </c>
      <c r="B53" t="s">
        <v>53</v>
      </c>
      <c r="C53">
        <v>65</v>
      </c>
      <c r="D53" t="s">
        <v>0</v>
      </c>
      <c r="E53">
        <v>20</v>
      </c>
      <c r="F53">
        <v>6</v>
      </c>
      <c r="H53">
        <v>2</v>
      </c>
      <c r="I53">
        <f t="shared" si="2"/>
        <v>0</v>
      </c>
      <c r="J53" s="3">
        <f t="shared" si="1"/>
        <v>5.5</v>
      </c>
    </row>
    <row r="54" spans="1:10">
      <c r="A54" t="s">
        <v>53</v>
      </c>
      <c r="B54" t="s">
        <v>55</v>
      </c>
      <c r="C54">
        <v>150</v>
      </c>
      <c r="D54" t="s">
        <v>0</v>
      </c>
      <c r="E54">
        <v>55</v>
      </c>
      <c r="F54">
        <v>6</v>
      </c>
      <c r="G54">
        <v>2</v>
      </c>
      <c r="H54">
        <v>2</v>
      </c>
      <c r="I54">
        <f t="shared" si="2"/>
        <v>0</v>
      </c>
      <c r="J54" s="3">
        <f t="shared" si="1"/>
        <v>7.9</v>
      </c>
    </row>
    <row r="55" spans="1:10">
      <c r="A55" t="s">
        <v>55</v>
      </c>
      <c r="B55" t="s">
        <v>56</v>
      </c>
      <c r="C55">
        <v>200</v>
      </c>
      <c r="D55" t="s">
        <v>0</v>
      </c>
      <c r="E55">
        <v>400</v>
      </c>
      <c r="F55">
        <v>8</v>
      </c>
      <c r="I55">
        <f t="shared" si="2"/>
        <v>2</v>
      </c>
      <c r="J55" s="3">
        <f t="shared" si="1"/>
        <v>6</v>
      </c>
    </row>
    <row r="56" spans="1:10">
      <c r="A56" t="s">
        <v>56</v>
      </c>
      <c r="B56" t="s">
        <v>57</v>
      </c>
      <c r="C56">
        <v>200</v>
      </c>
      <c r="D56" t="s">
        <v>0</v>
      </c>
      <c r="E56">
        <v>35</v>
      </c>
      <c r="F56">
        <v>1</v>
      </c>
      <c r="I56">
        <f t="shared" si="2"/>
        <v>2</v>
      </c>
      <c r="J56" s="3">
        <f t="shared" si="1"/>
        <v>2.5</v>
      </c>
    </row>
    <row r="57" spans="1:10">
      <c r="A57" t="s">
        <v>58</v>
      </c>
      <c r="B57" t="s">
        <v>57</v>
      </c>
      <c r="C57">
        <v>65</v>
      </c>
      <c r="D57" t="s">
        <v>0</v>
      </c>
      <c r="E57">
        <v>100</v>
      </c>
      <c r="F57">
        <v>8</v>
      </c>
      <c r="G57">
        <v>2</v>
      </c>
      <c r="H57">
        <v>2</v>
      </c>
      <c r="I57">
        <f t="shared" si="2"/>
        <v>0</v>
      </c>
      <c r="J57" s="3">
        <f t="shared" si="1"/>
        <v>8.9</v>
      </c>
    </row>
    <row r="58" spans="1:10">
      <c r="A58" t="s">
        <v>57</v>
      </c>
      <c r="B58" t="s">
        <v>59</v>
      </c>
      <c r="C58">
        <v>200</v>
      </c>
      <c r="D58" t="s">
        <v>0</v>
      </c>
      <c r="E58">
        <v>20</v>
      </c>
      <c r="I58">
        <f t="shared" si="2"/>
        <v>2</v>
      </c>
      <c r="J58" s="3">
        <f t="shared" si="1"/>
        <v>2</v>
      </c>
    </row>
    <row r="59" spans="1:10">
      <c r="A59" t="s">
        <v>59</v>
      </c>
      <c r="B59" t="s">
        <v>60</v>
      </c>
      <c r="C59">
        <v>200</v>
      </c>
      <c r="D59" t="s">
        <v>0</v>
      </c>
      <c r="E59">
        <v>15</v>
      </c>
      <c r="I59">
        <f t="shared" si="2"/>
        <v>2</v>
      </c>
      <c r="J59" s="3">
        <f t="shared" si="1"/>
        <v>2</v>
      </c>
    </row>
    <row r="60" spans="1:10">
      <c r="A60" t="s">
        <v>60</v>
      </c>
      <c r="B60" t="s">
        <v>61</v>
      </c>
      <c r="C60">
        <v>200</v>
      </c>
      <c r="D60" t="s">
        <v>0</v>
      </c>
      <c r="E60">
        <v>275</v>
      </c>
      <c r="F60">
        <v>6</v>
      </c>
      <c r="I60">
        <f t="shared" si="2"/>
        <v>2</v>
      </c>
      <c r="J60" s="3">
        <f t="shared" si="1"/>
        <v>5</v>
      </c>
    </row>
    <row r="61" spans="1:10">
      <c r="A61" t="s">
        <v>62</v>
      </c>
      <c r="B61" t="s">
        <v>63</v>
      </c>
      <c r="C61">
        <v>65</v>
      </c>
      <c r="D61" t="s">
        <v>0</v>
      </c>
      <c r="E61">
        <v>250</v>
      </c>
      <c r="F61">
        <v>12</v>
      </c>
      <c r="I61">
        <f t="shared" si="2"/>
        <v>2</v>
      </c>
      <c r="J61" s="3">
        <f t="shared" si="1"/>
        <v>8</v>
      </c>
    </row>
    <row r="62" spans="1:10">
      <c r="A62" t="s">
        <v>64</v>
      </c>
      <c r="B62" t="s">
        <v>63</v>
      </c>
      <c r="C62">
        <v>40</v>
      </c>
      <c r="D62" t="s">
        <v>0</v>
      </c>
      <c r="E62">
        <v>80</v>
      </c>
      <c r="F62">
        <v>8</v>
      </c>
      <c r="G62">
        <v>2</v>
      </c>
      <c r="H62">
        <v>2</v>
      </c>
      <c r="I62">
        <f t="shared" si="2"/>
        <v>0</v>
      </c>
      <c r="J62" s="3">
        <f t="shared" si="1"/>
        <v>8.9</v>
      </c>
    </row>
    <row r="63" spans="1:10">
      <c r="A63" t="s">
        <v>63</v>
      </c>
      <c r="B63" t="s">
        <v>32</v>
      </c>
      <c r="C63">
        <v>80</v>
      </c>
      <c r="D63" t="s">
        <v>0</v>
      </c>
      <c r="E63">
        <v>350</v>
      </c>
      <c r="F63">
        <v>14</v>
      </c>
      <c r="I63">
        <f t="shared" si="2"/>
        <v>2</v>
      </c>
      <c r="J63" s="3">
        <f t="shared" si="1"/>
        <v>9</v>
      </c>
    </row>
    <row r="64" spans="1:10">
      <c r="A64" t="s">
        <v>32</v>
      </c>
      <c r="B64" t="s">
        <v>65</v>
      </c>
      <c r="C64">
        <v>100</v>
      </c>
      <c r="D64" t="s">
        <v>0</v>
      </c>
      <c r="E64">
        <v>40</v>
      </c>
      <c r="I64">
        <f t="shared" si="2"/>
        <v>2</v>
      </c>
      <c r="J64" s="3">
        <f t="shared" si="1"/>
        <v>2</v>
      </c>
    </row>
    <row r="65" spans="1:10">
      <c r="A65" t="s">
        <v>66</v>
      </c>
      <c r="B65" t="s">
        <v>67</v>
      </c>
      <c r="C65">
        <v>65</v>
      </c>
      <c r="D65" t="s">
        <v>0</v>
      </c>
      <c r="E65">
        <v>45</v>
      </c>
      <c r="F65">
        <v>4</v>
      </c>
      <c r="I65">
        <f t="shared" si="2"/>
        <v>2</v>
      </c>
      <c r="J65" s="3">
        <f t="shared" si="1"/>
        <v>4</v>
      </c>
    </row>
    <row r="66" spans="1:10">
      <c r="A66" t="s">
        <v>68</v>
      </c>
      <c r="B66" t="s">
        <v>67</v>
      </c>
      <c r="C66">
        <v>40</v>
      </c>
      <c r="D66" t="s">
        <v>0</v>
      </c>
      <c r="E66">
        <v>10</v>
      </c>
      <c r="F66">
        <v>2</v>
      </c>
      <c r="H66">
        <v>2</v>
      </c>
      <c r="I66">
        <f t="shared" si="2"/>
        <v>0</v>
      </c>
      <c r="J66" s="3">
        <f t="shared" si="1"/>
        <v>3.5</v>
      </c>
    </row>
    <row r="67" spans="1:10">
      <c r="A67" t="s">
        <v>67</v>
      </c>
      <c r="B67" t="s">
        <v>65</v>
      </c>
      <c r="C67">
        <v>65</v>
      </c>
      <c r="D67" t="s">
        <v>0</v>
      </c>
      <c r="E67">
        <v>6</v>
      </c>
      <c r="F67">
        <v>2</v>
      </c>
      <c r="G67">
        <v>2</v>
      </c>
      <c r="H67">
        <v>2</v>
      </c>
      <c r="I67">
        <f t="shared" si="2"/>
        <v>0</v>
      </c>
      <c r="J67" s="3">
        <f t="shared" si="1"/>
        <v>5.9</v>
      </c>
    </row>
    <row r="68" spans="1:10">
      <c r="A68" t="s">
        <v>65</v>
      </c>
      <c r="B68" t="s">
        <v>69</v>
      </c>
      <c r="C68">
        <v>100</v>
      </c>
      <c r="D68" t="s">
        <v>0</v>
      </c>
      <c r="E68">
        <v>295</v>
      </c>
      <c r="F68">
        <v>16</v>
      </c>
      <c r="G68">
        <v>2</v>
      </c>
      <c r="H68">
        <v>2</v>
      </c>
      <c r="I68">
        <f t="shared" si="2"/>
        <v>0</v>
      </c>
      <c r="J68" s="3">
        <f t="shared" si="1"/>
        <v>12.9</v>
      </c>
    </row>
    <row r="69" spans="1:10">
      <c r="A69" t="s">
        <v>70</v>
      </c>
      <c r="B69" t="s">
        <v>71</v>
      </c>
      <c r="C69">
        <v>65</v>
      </c>
      <c r="D69" t="s">
        <v>0</v>
      </c>
      <c r="E69">
        <v>205</v>
      </c>
      <c r="F69">
        <v>2</v>
      </c>
      <c r="I69">
        <f t="shared" si="2"/>
        <v>2</v>
      </c>
      <c r="J69" s="3">
        <f t="shared" si="1"/>
        <v>3</v>
      </c>
    </row>
    <row r="70" spans="1:10">
      <c r="A70" t="s">
        <v>71</v>
      </c>
      <c r="B70" t="s">
        <v>72</v>
      </c>
      <c r="C70">
        <v>100</v>
      </c>
      <c r="D70" t="s">
        <v>0</v>
      </c>
      <c r="E70">
        <v>100</v>
      </c>
      <c r="F70">
        <v>4</v>
      </c>
      <c r="I70">
        <f t="shared" si="2"/>
        <v>2</v>
      </c>
      <c r="J70" s="3">
        <f t="shared" si="1"/>
        <v>4</v>
      </c>
    </row>
    <row r="71" spans="1:10">
      <c r="A71" t="s">
        <v>73</v>
      </c>
      <c r="B71" t="s">
        <v>74</v>
      </c>
      <c r="C71">
        <v>50</v>
      </c>
      <c r="D71" t="s">
        <v>0</v>
      </c>
      <c r="E71">
        <v>115</v>
      </c>
      <c r="F71">
        <v>8</v>
      </c>
      <c r="H71">
        <v>2</v>
      </c>
      <c r="I71">
        <f t="shared" si="2"/>
        <v>0</v>
      </c>
      <c r="J71" s="3">
        <f t="shared" si="1"/>
        <v>6.5</v>
      </c>
    </row>
    <row r="72" spans="1:10">
      <c r="A72" t="s">
        <v>75</v>
      </c>
      <c r="B72" t="s">
        <v>74</v>
      </c>
      <c r="C72">
        <v>65</v>
      </c>
      <c r="D72" t="s">
        <v>0</v>
      </c>
      <c r="E72">
        <v>55</v>
      </c>
      <c r="F72">
        <v>8</v>
      </c>
      <c r="I72">
        <f t="shared" si="2"/>
        <v>2</v>
      </c>
      <c r="J72" s="3">
        <f t="shared" si="1"/>
        <v>6</v>
      </c>
    </row>
    <row r="73" spans="1:10">
      <c r="A73" t="s">
        <v>74</v>
      </c>
      <c r="B73" t="s">
        <v>72</v>
      </c>
      <c r="C73">
        <v>65</v>
      </c>
      <c r="D73" t="s">
        <v>0</v>
      </c>
      <c r="E73">
        <v>250</v>
      </c>
      <c r="F73">
        <v>8</v>
      </c>
      <c r="G73">
        <v>2</v>
      </c>
      <c r="H73">
        <v>2</v>
      </c>
      <c r="I73">
        <f t="shared" si="2"/>
        <v>0</v>
      </c>
      <c r="J73" s="3">
        <f t="shared" si="1"/>
        <v>8.9</v>
      </c>
    </row>
    <row r="74" spans="1:10">
      <c r="A74" t="s">
        <v>72</v>
      </c>
      <c r="B74" t="s">
        <v>69</v>
      </c>
      <c r="C74">
        <v>100</v>
      </c>
      <c r="D74" t="s">
        <v>0</v>
      </c>
      <c r="E74">
        <v>65</v>
      </c>
      <c r="F74">
        <v>4</v>
      </c>
      <c r="I74">
        <f t="shared" si="2"/>
        <v>2</v>
      </c>
      <c r="J74" s="3">
        <f t="shared" si="1"/>
        <v>4</v>
      </c>
    </row>
    <row r="75" spans="1:10">
      <c r="A75" t="s">
        <v>69</v>
      </c>
      <c r="B75" t="s">
        <v>76</v>
      </c>
      <c r="C75">
        <v>100</v>
      </c>
      <c r="D75" t="s">
        <v>0</v>
      </c>
      <c r="E75">
        <v>435</v>
      </c>
      <c r="F75">
        <v>24</v>
      </c>
      <c r="I75">
        <f t="shared" si="2"/>
        <v>2</v>
      </c>
      <c r="J75" s="3">
        <f t="shared" si="1"/>
        <v>14</v>
      </c>
    </row>
    <row r="76" spans="1:10">
      <c r="A76" t="s">
        <v>77</v>
      </c>
      <c r="B76" t="s">
        <v>32</v>
      </c>
      <c r="C76">
        <v>50</v>
      </c>
      <c r="D76" t="s">
        <v>24</v>
      </c>
      <c r="E76">
        <v>10</v>
      </c>
      <c r="I76">
        <f t="shared" ref="I76:I140" si="3">IF(ISBLANK(H76),2,0)</f>
        <v>2</v>
      </c>
      <c r="J76" s="3">
        <f t="shared" ref="J76:J140" si="4">F76*0.5+G76*1.2+H76*1.25+I76*1</f>
        <v>2</v>
      </c>
    </row>
    <row r="77" spans="1:10">
      <c r="A77" t="s">
        <v>32</v>
      </c>
      <c r="B77" t="s">
        <v>76</v>
      </c>
      <c r="C77">
        <v>50</v>
      </c>
      <c r="D77" t="s">
        <v>0</v>
      </c>
      <c r="E77">
        <v>20</v>
      </c>
      <c r="F77">
        <v>2</v>
      </c>
      <c r="H77">
        <v>2</v>
      </c>
      <c r="I77">
        <f t="shared" si="3"/>
        <v>0</v>
      </c>
      <c r="J77" s="3">
        <f t="shared" si="4"/>
        <v>3.5</v>
      </c>
    </row>
    <row r="78" spans="1:10">
      <c r="A78" t="s">
        <v>76</v>
      </c>
      <c r="B78" t="s">
        <v>78</v>
      </c>
      <c r="C78">
        <v>100</v>
      </c>
      <c r="D78" t="s">
        <v>0</v>
      </c>
      <c r="E78">
        <v>40</v>
      </c>
      <c r="I78">
        <f t="shared" si="3"/>
        <v>2</v>
      </c>
      <c r="J78" s="3">
        <f t="shared" si="4"/>
        <v>2</v>
      </c>
    </row>
    <row r="79" spans="1:10">
      <c r="A79" t="s">
        <v>79</v>
      </c>
      <c r="B79" t="s">
        <v>78</v>
      </c>
      <c r="C79">
        <v>40</v>
      </c>
      <c r="D79" t="s">
        <v>0</v>
      </c>
      <c r="E79">
        <v>70</v>
      </c>
      <c r="F79">
        <v>4</v>
      </c>
      <c r="H79">
        <v>2</v>
      </c>
      <c r="I79">
        <f t="shared" si="3"/>
        <v>0</v>
      </c>
      <c r="J79" s="3">
        <f t="shared" si="4"/>
        <v>4.5</v>
      </c>
    </row>
    <row r="80" spans="1:10">
      <c r="A80" t="s">
        <v>78</v>
      </c>
      <c r="B80" t="s">
        <v>80</v>
      </c>
      <c r="C80">
        <v>100</v>
      </c>
      <c r="D80" t="s">
        <v>0</v>
      </c>
      <c r="E80">
        <v>105</v>
      </c>
      <c r="F80">
        <v>4</v>
      </c>
      <c r="I80">
        <f t="shared" si="3"/>
        <v>2</v>
      </c>
      <c r="J80" s="3">
        <f t="shared" si="4"/>
        <v>4</v>
      </c>
    </row>
    <row r="81" spans="1:10">
      <c r="A81" t="s">
        <v>81</v>
      </c>
      <c r="B81" t="s">
        <v>32</v>
      </c>
      <c r="C81">
        <v>40</v>
      </c>
      <c r="D81" t="s">
        <v>0</v>
      </c>
      <c r="E81">
        <v>45</v>
      </c>
      <c r="F81">
        <v>4</v>
      </c>
      <c r="I81">
        <f t="shared" si="3"/>
        <v>2</v>
      </c>
      <c r="J81" s="3">
        <f t="shared" si="4"/>
        <v>4</v>
      </c>
    </row>
    <row r="82" spans="1:10">
      <c r="A82" t="s">
        <v>32</v>
      </c>
      <c r="B82" t="s">
        <v>80</v>
      </c>
      <c r="C82">
        <v>50</v>
      </c>
      <c r="D82" t="s">
        <v>0</v>
      </c>
      <c r="E82">
        <v>25</v>
      </c>
      <c r="F82">
        <v>2</v>
      </c>
      <c r="G82">
        <v>2</v>
      </c>
      <c r="H82">
        <v>2</v>
      </c>
      <c r="I82">
        <f t="shared" si="3"/>
        <v>0</v>
      </c>
      <c r="J82" s="3">
        <f t="shared" si="4"/>
        <v>5.9</v>
      </c>
    </row>
    <row r="83" spans="1:10">
      <c r="A83" t="s">
        <v>80</v>
      </c>
      <c r="B83" t="s">
        <v>82</v>
      </c>
      <c r="C83">
        <v>100</v>
      </c>
      <c r="D83" t="s">
        <v>0</v>
      </c>
      <c r="E83">
        <v>55</v>
      </c>
      <c r="F83">
        <v>4</v>
      </c>
      <c r="G83">
        <v>2</v>
      </c>
      <c r="H83">
        <v>2</v>
      </c>
      <c r="I83">
        <f t="shared" si="3"/>
        <v>0</v>
      </c>
      <c r="J83" s="3">
        <f t="shared" si="4"/>
        <v>6.9</v>
      </c>
    </row>
    <row r="84" spans="1:10">
      <c r="A84" t="s">
        <v>61</v>
      </c>
      <c r="B84" t="s">
        <v>83</v>
      </c>
      <c r="C84">
        <v>200</v>
      </c>
      <c r="D84" t="s">
        <v>0</v>
      </c>
      <c r="E84">
        <v>160</v>
      </c>
      <c r="F84">
        <v>2</v>
      </c>
      <c r="G84">
        <v>2</v>
      </c>
      <c r="I84">
        <f t="shared" si="3"/>
        <v>2</v>
      </c>
      <c r="J84" s="3">
        <f t="shared" si="4"/>
        <v>5.4</v>
      </c>
    </row>
    <row r="85" spans="1:10">
      <c r="A85" t="s">
        <v>83</v>
      </c>
      <c r="B85" t="s">
        <v>102</v>
      </c>
      <c r="C85">
        <v>200</v>
      </c>
      <c r="D85" t="s">
        <v>0</v>
      </c>
      <c r="E85">
        <v>10</v>
      </c>
      <c r="F85">
        <v>2</v>
      </c>
      <c r="G85">
        <v>2</v>
      </c>
      <c r="I85">
        <f t="shared" si="3"/>
        <v>2</v>
      </c>
      <c r="J85" s="3">
        <f t="shared" si="4"/>
        <v>5.4</v>
      </c>
    </row>
    <row r="86" spans="1:10">
      <c r="A86" t="s">
        <v>84</v>
      </c>
      <c r="B86" t="s">
        <v>85</v>
      </c>
      <c r="C86">
        <v>65</v>
      </c>
      <c r="D86" t="s">
        <v>0</v>
      </c>
      <c r="E86">
        <v>145</v>
      </c>
      <c r="F86">
        <v>14</v>
      </c>
      <c r="I86">
        <f t="shared" si="3"/>
        <v>2</v>
      </c>
      <c r="J86" s="3">
        <f t="shared" si="4"/>
        <v>9</v>
      </c>
    </row>
    <row r="87" spans="1:10">
      <c r="A87" t="s">
        <v>86</v>
      </c>
      <c r="B87" t="s">
        <v>85</v>
      </c>
      <c r="C87">
        <v>65</v>
      </c>
      <c r="D87" t="s">
        <v>0</v>
      </c>
      <c r="E87">
        <v>85</v>
      </c>
      <c r="F87">
        <v>8</v>
      </c>
      <c r="H87">
        <v>2</v>
      </c>
      <c r="I87">
        <f t="shared" si="3"/>
        <v>0</v>
      </c>
      <c r="J87" s="3">
        <f t="shared" si="4"/>
        <v>6.5</v>
      </c>
    </row>
    <row r="88" spans="1:10">
      <c r="A88" t="s">
        <v>85</v>
      </c>
      <c r="B88" t="s">
        <v>87</v>
      </c>
      <c r="C88">
        <v>100</v>
      </c>
      <c r="D88" t="s">
        <v>0</v>
      </c>
      <c r="E88">
        <v>135</v>
      </c>
      <c r="F88">
        <v>6</v>
      </c>
      <c r="I88">
        <f t="shared" si="3"/>
        <v>2</v>
      </c>
      <c r="J88" s="3">
        <f t="shared" si="4"/>
        <v>5</v>
      </c>
    </row>
    <row r="89" spans="1:10">
      <c r="A89" t="s">
        <v>88</v>
      </c>
      <c r="B89" t="s">
        <v>87</v>
      </c>
      <c r="C89">
        <v>65</v>
      </c>
      <c r="D89" t="s">
        <v>0</v>
      </c>
      <c r="E89">
        <v>15</v>
      </c>
      <c r="F89">
        <v>4</v>
      </c>
      <c r="H89">
        <v>2</v>
      </c>
      <c r="I89">
        <f t="shared" si="3"/>
        <v>0</v>
      </c>
      <c r="J89" s="3">
        <f t="shared" si="4"/>
        <v>4.5</v>
      </c>
    </row>
    <row r="90" spans="1:10">
      <c r="A90" t="s">
        <v>87</v>
      </c>
      <c r="B90" t="s">
        <v>89</v>
      </c>
      <c r="C90">
        <v>100</v>
      </c>
      <c r="D90" t="s">
        <v>0</v>
      </c>
      <c r="E90">
        <v>65</v>
      </c>
      <c r="F90">
        <v>4</v>
      </c>
      <c r="H90">
        <v>2</v>
      </c>
      <c r="I90">
        <f t="shared" si="3"/>
        <v>0</v>
      </c>
      <c r="J90" s="3">
        <f t="shared" si="4"/>
        <v>4.5</v>
      </c>
    </row>
    <row r="91" spans="1:10">
      <c r="A91" t="s">
        <v>90</v>
      </c>
      <c r="B91" t="s">
        <v>89</v>
      </c>
      <c r="C91">
        <v>65</v>
      </c>
      <c r="D91" t="s">
        <v>0</v>
      </c>
      <c r="E91">
        <v>35</v>
      </c>
      <c r="F91">
        <v>6</v>
      </c>
      <c r="H91">
        <v>2</v>
      </c>
      <c r="I91">
        <f t="shared" si="3"/>
        <v>0</v>
      </c>
      <c r="J91" s="3">
        <f t="shared" si="4"/>
        <v>5.5</v>
      </c>
    </row>
    <row r="92" spans="1:10">
      <c r="A92" t="s">
        <v>89</v>
      </c>
      <c r="B92" t="s">
        <v>91</v>
      </c>
      <c r="C92">
        <v>100</v>
      </c>
      <c r="D92" t="s">
        <v>0</v>
      </c>
      <c r="E92">
        <v>150</v>
      </c>
      <c r="F92">
        <v>4</v>
      </c>
      <c r="G92">
        <v>2</v>
      </c>
      <c r="I92">
        <f t="shared" si="3"/>
        <v>2</v>
      </c>
      <c r="J92" s="3">
        <f t="shared" si="4"/>
        <v>6.4</v>
      </c>
    </row>
    <row r="93" spans="1:10">
      <c r="A93" t="s">
        <v>93</v>
      </c>
      <c r="B93" t="s">
        <v>91</v>
      </c>
      <c r="C93">
        <v>65</v>
      </c>
      <c r="D93" t="s">
        <v>0</v>
      </c>
      <c r="E93">
        <v>30</v>
      </c>
      <c r="F93">
        <v>4</v>
      </c>
      <c r="H93">
        <v>2</v>
      </c>
      <c r="I93">
        <f t="shared" si="3"/>
        <v>0</v>
      </c>
      <c r="J93" s="3">
        <f t="shared" si="4"/>
        <v>4.5</v>
      </c>
    </row>
    <row r="94" spans="1:10">
      <c r="A94" t="s">
        <v>91</v>
      </c>
      <c r="B94" t="s">
        <v>92</v>
      </c>
      <c r="C94">
        <v>125</v>
      </c>
      <c r="D94" t="s">
        <v>0</v>
      </c>
      <c r="E94">
        <v>105</v>
      </c>
      <c r="F94">
        <v>2</v>
      </c>
      <c r="I94">
        <f t="shared" si="3"/>
        <v>2</v>
      </c>
      <c r="J94" s="3">
        <f t="shared" si="4"/>
        <v>3</v>
      </c>
    </row>
    <row r="95" spans="1:10">
      <c r="A95" t="s">
        <v>94</v>
      </c>
      <c r="B95" t="s">
        <v>95</v>
      </c>
      <c r="C95">
        <v>65</v>
      </c>
      <c r="D95" t="s">
        <v>0</v>
      </c>
      <c r="E95">
        <v>255</v>
      </c>
      <c r="F95">
        <v>12</v>
      </c>
      <c r="H95">
        <v>2</v>
      </c>
      <c r="I95">
        <f t="shared" si="3"/>
        <v>0</v>
      </c>
      <c r="J95" s="3">
        <f t="shared" si="4"/>
        <v>8.5</v>
      </c>
    </row>
    <row r="96" spans="1:10">
      <c r="A96" t="s">
        <v>96</v>
      </c>
      <c r="B96" t="s">
        <v>95</v>
      </c>
      <c r="C96">
        <v>65</v>
      </c>
      <c r="D96" t="s">
        <v>0</v>
      </c>
      <c r="E96">
        <v>10</v>
      </c>
      <c r="F96">
        <v>2</v>
      </c>
      <c r="H96">
        <v>2</v>
      </c>
      <c r="I96">
        <f t="shared" si="3"/>
        <v>0</v>
      </c>
      <c r="J96" s="3">
        <f t="shared" si="4"/>
        <v>3.5</v>
      </c>
    </row>
    <row r="97" spans="1:10">
      <c r="A97" t="s">
        <v>95</v>
      </c>
      <c r="B97" t="s">
        <v>97</v>
      </c>
      <c r="C97">
        <v>65</v>
      </c>
      <c r="D97" t="s">
        <v>0</v>
      </c>
      <c r="E97">
        <v>75</v>
      </c>
      <c r="F97">
        <v>4</v>
      </c>
      <c r="I97">
        <f t="shared" si="3"/>
        <v>2</v>
      </c>
      <c r="J97" s="3">
        <f t="shared" si="4"/>
        <v>4</v>
      </c>
    </row>
    <row r="98" spans="1:10">
      <c r="A98" t="s">
        <v>98</v>
      </c>
      <c r="B98" t="s">
        <v>32</v>
      </c>
      <c r="C98">
        <v>65</v>
      </c>
      <c r="D98" t="s">
        <v>24</v>
      </c>
      <c r="E98">
        <v>20</v>
      </c>
      <c r="I98">
        <f t="shared" si="3"/>
        <v>2</v>
      </c>
      <c r="J98" s="3">
        <f t="shared" si="4"/>
        <v>2</v>
      </c>
    </row>
    <row r="99" spans="1:10">
      <c r="A99" t="s">
        <v>32</v>
      </c>
      <c r="B99" t="s">
        <v>97</v>
      </c>
      <c r="C99">
        <v>65</v>
      </c>
      <c r="D99" t="s">
        <v>0</v>
      </c>
      <c r="E99">
        <v>160</v>
      </c>
      <c r="F99">
        <v>10</v>
      </c>
      <c r="H99">
        <v>2</v>
      </c>
      <c r="I99">
        <f t="shared" si="3"/>
        <v>0</v>
      </c>
      <c r="J99" s="3">
        <f t="shared" si="4"/>
        <v>7.5</v>
      </c>
    </row>
    <row r="100" spans="1:10">
      <c r="A100" t="s">
        <v>97</v>
      </c>
      <c r="B100" t="s">
        <v>92</v>
      </c>
      <c r="C100">
        <v>100</v>
      </c>
      <c r="D100" t="s">
        <v>0</v>
      </c>
      <c r="E100">
        <v>335</v>
      </c>
      <c r="F100">
        <v>8</v>
      </c>
      <c r="H100">
        <v>2</v>
      </c>
      <c r="I100">
        <f t="shared" si="3"/>
        <v>0</v>
      </c>
      <c r="J100" s="3">
        <f t="shared" si="4"/>
        <v>6.5</v>
      </c>
    </row>
    <row r="101" spans="1:10">
      <c r="A101" t="s">
        <v>92</v>
      </c>
      <c r="B101" t="s">
        <v>99</v>
      </c>
      <c r="C101">
        <v>125</v>
      </c>
      <c r="D101" t="s">
        <v>0</v>
      </c>
      <c r="E101">
        <v>275</v>
      </c>
      <c r="F101">
        <v>4</v>
      </c>
      <c r="I101">
        <f t="shared" si="3"/>
        <v>2</v>
      </c>
      <c r="J101" s="3">
        <f t="shared" si="4"/>
        <v>4</v>
      </c>
    </row>
    <row r="102" spans="1:10">
      <c r="A102" t="s">
        <v>100</v>
      </c>
      <c r="B102" t="s">
        <v>99</v>
      </c>
      <c r="C102">
        <v>65</v>
      </c>
      <c r="D102" t="s">
        <v>0</v>
      </c>
      <c r="E102">
        <v>120</v>
      </c>
      <c r="F102">
        <v>8</v>
      </c>
      <c r="H102">
        <v>2</v>
      </c>
      <c r="I102">
        <f t="shared" si="3"/>
        <v>0</v>
      </c>
      <c r="J102" s="3">
        <f t="shared" si="4"/>
        <v>6.5</v>
      </c>
    </row>
    <row r="103" spans="1:10">
      <c r="A103" t="s">
        <v>99</v>
      </c>
      <c r="B103" t="s">
        <v>101</v>
      </c>
      <c r="C103">
        <v>150</v>
      </c>
      <c r="D103" t="s">
        <v>0</v>
      </c>
      <c r="E103">
        <v>70</v>
      </c>
      <c r="F103">
        <v>4</v>
      </c>
      <c r="G103">
        <v>2</v>
      </c>
      <c r="H103">
        <v>2</v>
      </c>
      <c r="I103">
        <f t="shared" si="3"/>
        <v>0</v>
      </c>
      <c r="J103" s="3">
        <f t="shared" si="4"/>
        <v>6.9</v>
      </c>
    </row>
    <row r="104" spans="1:10">
      <c r="A104" t="s">
        <v>101</v>
      </c>
      <c r="B104" t="s">
        <v>103</v>
      </c>
      <c r="C104">
        <v>200</v>
      </c>
      <c r="D104" t="s">
        <v>0</v>
      </c>
      <c r="E104">
        <v>190</v>
      </c>
      <c r="F104">
        <v>8</v>
      </c>
      <c r="I104">
        <f t="shared" si="3"/>
        <v>2</v>
      </c>
      <c r="J104" s="3">
        <f t="shared" si="4"/>
        <v>6</v>
      </c>
    </row>
    <row r="105" spans="1:10">
      <c r="A105" t="s">
        <v>104</v>
      </c>
      <c r="B105" t="s">
        <v>105</v>
      </c>
      <c r="C105">
        <v>40</v>
      </c>
      <c r="D105" t="s">
        <v>0</v>
      </c>
      <c r="E105">
        <v>180</v>
      </c>
      <c r="F105">
        <v>10</v>
      </c>
      <c r="G105">
        <v>2</v>
      </c>
      <c r="H105">
        <v>2</v>
      </c>
      <c r="I105">
        <f t="shared" si="3"/>
        <v>0</v>
      </c>
      <c r="J105" s="3">
        <f t="shared" si="4"/>
        <v>9.9</v>
      </c>
    </row>
    <row r="106" spans="1:10">
      <c r="A106" t="s">
        <v>106</v>
      </c>
      <c r="B106" t="s">
        <v>105</v>
      </c>
      <c r="C106">
        <v>65</v>
      </c>
      <c r="D106" t="s">
        <v>0</v>
      </c>
      <c r="E106">
        <v>20</v>
      </c>
      <c r="F106">
        <v>4</v>
      </c>
      <c r="H106">
        <v>2</v>
      </c>
      <c r="I106">
        <f t="shared" si="3"/>
        <v>0</v>
      </c>
      <c r="J106" s="3">
        <f t="shared" si="4"/>
        <v>4.5</v>
      </c>
    </row>
    <row r="107" spans="1:10">
      <c r="A107" t="s">
        <v>105</v>
      </c>
      <c r="B107" t="s">
        <v>107</v>
      </c>
      <c r="C107">
        <v>65</v>
      </c>
      <c r="D107" t="s">
        <v>0</v>
      </c>
      <c r="E107">
        <v>55</v>
      </c>
      <c r="F107">
        <v>2</v>
      </c>
      <c r="I107">
        <f t="shared" si="3"/>
        <v>2</v>
      </c>
      <c r="J107" s="3">
        <f t="shared" si="4"/>
        <v>3</v>
      </c>
    </row>
    <row r="108" spans="1:10">
      <c r="A108" t="s">
        <v>538</v>
      </c>
      <c r="B108" t="s">
        <v>107</v>
      </c>
      <c r="C108">
        <v>40</v>
      </c>
      <c r="D108" t="s">
        <v>0</v>
      </c>
      <c r="E108">
        <v>10</v>
      </c>
      <c r="F108">
        <v>6</v>
      </c>
      <c r="I108">
        <v>2</v>
      </c>
      <c r="J108" s="3">
        <f t="shared" si="4"/>
        <v>5</v>
      </c>
    </row>
    <row r="109" spans="1:10">
      <c r="A109" t="s">
        <v>107</v>
      </c>
      <c r="B109" t="s">
        <v>108</v>
      </c>
      <c r="C109">
        <v>65</v>
      </c>
      <c r="D109" t="s">
        <v>0</v>
      </c>
      <c r="E109">
        <v>210</v>
      </c>
      <c r="F109">
        <v>2</v>
      </c>
      <c r="I109">
        <f t="shared" si="3"/>
        <v>2</v>
      </c>
      <c r="J109" s="3">
        <f t="shared" si="4"/>
        <v>3</v>
      </c>
    </row>
    <row r="110" spans="1:10">
      <c r="A110" t="s">
        <v>108</v>
      </c>
      <c r="B110" t="s">
        <v>109</v>
      </c>
      <c r="C110">
        <v>65</v>
      </c>
      <c r="D110" t="s">
        <v>0</v>
      </c>
      <c r="E110">
        <v>125</v>
      </c>
      <c r="F110">
        <v>6</v>
      </c>
      <c r="I110">
        <f t="shared" si="3"/>
        <v>2</v>
      </c>
      <c r="J110" s="3">
        <f t="shared" si="4"/>
        <v>5</v>
      </c>
    </row>
    <row r="111" spans="1:10">
      <c r="A111" t="s">
        <v>110</v>
      </c>
      <c r="B111" t="s">
        <v>109</v>
      </c>
      <c r="C111">
        <v>65</v>
      </c>
      <c r="D111" t="s">
        <v>0</v>
      </c>
      <c r="E111">
        <v>20</v>
      </c>
      <c r="F111">
        <v>6</v>
      </c>
      <c r="H111">
        <v>2</v>
      </c>
      <c r="I111">
        <f t="shared" si="3"/>
        <v>0</v>
      </c>
      <c r="J111" s="3">
        <f t="shared" si="4"/>
        <v>5.5</v>
      </c>
    </row>
    <row r="112" spans="1:10">
      <c r="A112" t="s">
        <v>109</v>
      </c>
      <c r="B112" t="s">
        <v>111</v>
      </c>
      <c r="C112">
        <v>100</v>
      </c>
      <c r="D112" t="s">
        <v>0</v>
      </c>
      <c r="E112">
        <v>125</v>
      </c>
      <c r="I112">
        <f t="shared" si="3"/>
        <v>2</v>
      </c>
      <c r="J112" s="3">
        <f t="shared" si="4"/>
        <v>2</v>
      </c>
    </row>
    <row r="113" spans="1:10">
      <c r="A113" t="s">
        <v>112</v>
      </c>
      <c r="B113" t="s">
        <v>111</v>
      </c>
      <c r="C113">
        <v>25</v>
      </c>
      <c r="D113" t="s">
        <v>0</v>
      </c>
      <c r="E113">
        <v>10</v>
      </c>
      <c r="F113">
        <v>2</v>
      </c>
      <c r="H113">
        <v>2</v>
      </c>
      <c r="I113">
        <f t="shared" si="3"/>
        <v>0</v>
      </c>
      <c r="J113" s="3">
        <f t="shared" si="4"/>
        <v>3.5</v>
      </c>
    </row>
    <row r="114" spans="1:10">
      <c r="A114" t="s">
        <v>111</v>
      </c>
      <c r="B114" t="s">
        <v>113</v>
      </c>
      <c r="C114">
        <v>100</v>
      </c>
      <c r="D114" t="s">
        <v>0</v>
      </c>
      <c r="E114">
        <v>80</v>
      </c>
      <c r="I114">
        <f t="shared" si="3"/>
        <v>2</v>
      </c>
      <c r="J114" s="3">
        <f t="shared" si="4"/>
        <v>2</v>
      </c>
    </row>
    <row r="115" spans="1:10">
      <c r="A115" t="s">
        <v>114</v>
      </c>
      <c r="B115" t="s">
        <v>32</v>
      </c>
      <c r="C115">
        <v>40</v>
      </c>
      <c r="D115" t="s">
        <v>0</v>
      </c>
      <c r="E115">
        <v>185</v>
      </c>
      <c r="F115">
        <v>8</v>
      </c>
      <c r="I115">
        <f t="shared" si="3"/>
        <v>2</v>
      </c>
      <c r="J115" s="3">
        <f t="shared" si="4"/>
        <v>6</v>
      </c>
    </row>
    <row r="116" spans="1:10">
      <c r="A116" t="s">
        <v>32</v>
      </c>
      <c r="B116" t="s">
        <v>115</v>
      </c>
      <c r="C116">
        <v>65</v>
      </c>
      <c r="D116" t="s">
        <v>0</v>
      </c>
      <c r="E116">
        <v>70</v>
      </c>
      <c r="F116">
        <v>10</v>
      </c>
      <c r="H116">
        <v>2</v>
      </c>
      <c r="I116">
        <f t="shared" si="3"/>
        <v>0</v>
      </c>
      <c r="J116" s="3">
        <f t="shared" si="4"/>
        <v>7.5</v>
      </c>
    </row>
    <row r="117" spans="1:10">
      <c r="A117" t="s">
        <v>116</v>
      </c>
      <c r="B117" t="s">
        <v>115</v>
      </c>
      <c r="C117">
        <v>50</v>
      </c>
      <c r="D117" t="s">
        <v>0</v>
      </c>
      <c r="E117">
        <v>85</v>
      </c>
      <c r="F117">
        <v>8</v>
      </c>
      <c r="I117">
        <f t="shared" si="3"/>
        <v>2</v>
      </c>
      <c r="J117" s="3">
        <f t="shared" si="4"/>
        <v>6</v>
      </c>
    </row>
    <row r="118" spans="1:10">
      <c r="A118" t="s">
        <v>115</v>
      </c>
      <c r="B118" t="s">
        <v>117</v>
      </c>
      <c r="C118">
        <v>80</v>
      </c>
      <c r="D118" t="s">
        <v>0</v>
      </c>
      <c r="E118">
        <v>2</v>
      </c>
      <c r="I118">
        <f t="shared" si="3"/>
        <v>2</v>
      </c>
      <c r="J118" s="3">
        <f t="shared" si="4"/>
        <v>2</v>
      </c>
    </row>
    <row r="119" spans="1:10">
      <c r="A119" t="s">
        <v>118</v>
      </c>
      <c r="B119" t="s">
        <v>117</v>
      </c>
      <c r="C119">
        <v>50</v>
      </c>
      <c r="D119" t="s">
        <v>0</v>
      </c>
      <c r="E119">
        <v>10</v>
      </c>
      <c r="F119">
        <v>2</v>
      </c>
      <c r="H119">
        <v>2</v>
      </c>
      <c r="I119">
        <f t="shared" si="3"/>
        <v>0</v>
      </c>
      <c r="J119" s="3">
        <f t="shared" si="4"/>
        <v>3.5</v>
      </c>
    </row>
    <row r="120" spans="1:10">
      <c r="A120" t="s">
        <v>117</v>
      </c>
      <c r="B120" t="s">
        <v>119</v>
      </c>
      <c r="C120">
        <v>80</v>
      </c>
      <c r="D120" t="s">
        <v>0</v>
      </c>
      <c r="E120">
        <v>250</v>
      </c>
      <c r="F120">
        <v>14</v>
      </c>
      <c r="I120">
        <f t="shared" si="3"/>
        <v>2</v>
      </c>
      <c r="J120" s="3">
        <f t="shared" si="4"/>
        <v>9</v>
      </c>
    </row>
    <row r="121" spans="1:10">
      <c r="A121" t="s">
        <v>120</v>
      </c>
      <c r="B121" t="s">
        <v>119</v>
      </c>
      <c r="C121">
        <v>50</v>
      </c>
      <c r="D121" t="s">
        <v>0</v>
      </c>
      <c r="E121">
        <v>35</v>
      </c>
      <c r="F121">
        <v>2</v>
      </c>
      <c r="H121">
        <v>2</v>
      </c>
      <c r="I121">
        <f t="shared" si="3"/>
        <v>0</v>
      </c>
      <c r="J121" s="3">
        <f t="shared" si="4"/>
        <v>3.5</v>
      </c>
    </row>
    <row r="122" spans="1:10">
      <c r="A122" t="s">
        <v>119</v>
      </c>
      <c r="B122" t="s">
        <v>113</v>
      </c>
      <c r="C122">
        <v>80</v>
      </c>
      <c r="D122" t="s">
        <v>0</v>
      </c>
      <c r="E122">
        <v>185</v>
      </c>
      <c r="F122">
        <v>14</v>
      </c>
      <c r="G122">
        <v>2</v>
      </c>
      <c r="H122">
        <v>2</v>
      </c>
      <c r="I122">
        <f t="shared" si="3"/>
        <v>0</v>
      </c>
      <c r="J122" s="3">
        <f t="shared" si="4"/>
        <v>11.9</v>
      </c>
    </row>
    <row r="123" spans="1:10">
      <c r="A123" t="s">
        <v>113</v>
      </c>
      <c r="B123" t="s">
        <v>121</v>
      </c>
      <c r="C123">
        <v>100</v>
      </c>
      <c r="D123" t="s">
        <v>0</v>
      </c>
      <c r="E123">
        <v>85</v>
      </c>
      <c r="F123">
        <v>6</v>
      </c>
      <c r="H123">
        <v>2</v>
      </c>
      <c r="I123">
        <f t="shared" si="3"/>
        <v>0</v>
      </c>
      <c r="J123" s="3">
        <f t="shared" si="4"/>
        <v>5.5</v>
      </c>
    </row>
    <row r="124" spans="1:10">
      <c r="A124" t="s">
        <v>122</v>
      </c>
      <c r="B124" t="s">
        <v>32</v>
      </c>
      <c r="C124">
        <v>65</v>
      </c>
      <c r="D124" t="s">
        <v>24</v>
      </c>
      <c r="E124">
        <v>80</v>
      </c>
      <c r="F124">
        <v>4</v>
      </c>
      <c r="H124">
        <v>2</v>
      </c>
      <c r="I124">
        <f t="shared" si="3"/>
        <v>0</v>
      </c>
      <c r="J124" s="3">
        <f t="shared" si="4"/>
        <v>4.5</v>
      </c>
    </row>
    <row r="125" spans="1:10">
      <c r="A125" t="s">
        <v>32</v>
      </c>
      <c r="B125" t="s">
        <v>121</v>
      </c>
      <c r="C125">
        <v>65</v>
      </c>
      <c r="D125" t="s">
        <v>0</v>
      </c>
      <c r="E125">
        <v>20</v>
      </c>
      <c r="F125">
        <v>2</v>
      </c>
      <c r="H125">
        <v>2</v>
      </c>
      <c r="I125">
        <f t="shared" si="3"/>
        <v>0</v>
      </c>
      <c r="J125" s="3">
        <f t="shared" si="4"/>
        <v>3.5</v>
      </c>
    </row>
    <row r="126" spans="1:10">
      <c r="A126" t="s">
        <v>121</v>
      </c>
      <c r="B126" t="s">
        <v>103</v>
      </c>
      <c r="C126">
        <v>100</v>
      </c>
      <c r="D126" t="s">
        <v>0</v>
      </c>
      <c r="E126">
        <v>35</v>
      </c>
      <c r="F126">
        <v>4</v>
      </c>
      <c r="G126">
        <v>2</v>
      </c>
      <c r="H126">
        <v>2</v>
      </c>
      <c r="I126">
        <f t="shared" si="3"/>
        <v>0</v>
      </c>
      <c r="J126" s="3">
        <f t="shared" si="4"/>
        <v>6.9</v>
      </c>
    </row>
    <row r="127" spans="1:10">
      <c r="A127" t="s">
        <v>103</v>
      </c>
      <c r="B127" t="s">
        <v>123</v>
      </c>
      <c r="C127">
        <v>200</v>
      </c>
      <c r="D127" t="s">
        <v>0</v>
      </c>
      <c r="E127">
        <v>55</v>
      </c>
      <c r="F127">
        <v>4</v>
      </c>
      <c r="I127">
        <f t="shared" si="3"/>
        <v>2</v>
      </c>
      <c r="J127" s="3">
        <f t="shared" si="4"/>
        <v>4</v>
      </c>
    </row>
    <row r="128" spans="1:10">
      <c r="A128" t="s">
        <v>124</v>
      </c>
      <c r="B128" t="s">
        <v>123</v>
      </c>
      <c r="C128">
        <v>40</v>
      </c>
      <c r="D128" t="s">
        <v>0</v>
      </c>
      <c r="E128">
        <v>35</v>
      </c>
      <c r="F128">
        <v>2</v>
      </c>
      <c r="H128">
        <v>2</v>
      </c>
      <c r="I128">
        <f t="shared" si="3"/>
        <v>0</v>
      </c>
      <c r="J128" s="3">
        <f t="shared" si="4"/>
        <v>3.5</v>
      </c>
    </row>
    <row r="129" spans="1:10">
      <c r="A129" t="s">
        <v>123</v>
      </c>
      <c r="B129" t="s">
        <v>125</v>
      </c>
      <c r="C129">
        <v>200</v>
      </c>
      <c r="D129" t="s">
        <v>0</v>
      </c>
      <c r="E129">
        <v>250</v>
      </c>
      <c r="F129">
        <v>4</v>
      </c>
      <c r="I129">
        <f t="shared" si="3"/>
        <v>2</v>
      </c>
      <c r="J129" s="3">
        <f t="shared" si="4"/>
        <v>4</v>
      </c>
    </row>
    <row r="130" spans="1:10">
      <c r="A130" t="s">
        <v>126</v>
      </c>
      <c r="B130" t="s">
        <v>127</v>
      </c>
      <c r="C130">
        <v>65</v>
      </c>
      <c r="D130" t="s">
        <v>24</v>
      </c>
      <c r="E130">
        <v>10</v>
      </c>
      <c r="F130">
        <v>2</v>
      </c>
      <c r="H130">
        <v>2</v>
      </c>
      <c r="I130">
        <f t="shared" si="3"/>
        <v>0</v>
      </c>
      <c r="J130" s="3">
        <f t="shared" si="4"/>
        <v>3.5</v>
      </c>
    </row>
    <row r="131" spans="1:10">
      <c r="A131" t="s">
        <v>128</v>
      </c>
      <c r="B131" t="s">
        <v>127</v>
      </c>
      <c r="C131">
        <v>65</v>
      </c>
      <c r="D131" t="s">
        <v>24</v>
      </c>
      <c r="E131">
        <v>10</v>
      </c>
      <c r="F131">
        <v>2</v>
      </c>
      <c r="H131">
        <v>2</v>
      </c>
      <c r="I131">
        <f t="shared" si="3"/>
        <v>0</v>
      </c>
      <c r="J131" s="3">
        <f t="shared" si="4"/>
        <v>3.5</v>
      </c>
    </row>
    <row r="132" spans="1:10">
      <c r="A132" t="s">
        <v>127</v>
      </c>
      <c r="B132" t="s">
        <v>125</v>
      </c>
      <c r="C132">
        <v>100</v>
      </c>
      <c r="D132" t="s">
        <v>0</v>
      </c>
      <c r="E132">
        <v>70</v>
      </c>
      <c r="F132">
        <v>2</v>
      </c>
      <c r="H132">
        <v>2</v>
      </c>
      <c r="I132">
        <f t="shared" si="3"/>
        <v>0</v>
      </c>
      <c r="J132" s="3">
        <f t="shared" si="4"/>
        <v>3.5</v>
      </c>
    </row>
    <row r="133" spans="1:10">
      <c r="A133" t="s">
        <v>125</v>
      </c>
      <c r="B133" t="s">
        <v>129</v>
      </c>
      <c r="C133">
        <v>200</v>
      </c>
      <c r="D133" t="s">
        <v>0</v>
      </c>
      <c r="E133">
        <v>285</v>
      </c>
      <c r="F133">
        <v>8</v>
      </c>
      <c r="I133">
        <f t="shared" si="3"/>
        <v>2</v>
      </c>
      <c r="J133" s="3">
        <f t="shared" si="4"/>
        <v>6</v>
      </c>
    </row>
    <row r="134" spans="1:10">
      <c r="A134" t="s">
        <v>130</v>
      </c>
      <c r="B134" t="s">
        <v>129</v>
      </c>
      <c r="C134">
        <v>50</v>
      </c>
      <c r="D134" t="s">
        <v>0</v>
      </c>
      <c r="E134">
        <v>185</v>
      </c>
      <c r="F134">
        <v>12</v>
      </c>
      <c r="G134">
        <v>2</v>
      </c>
      <c r="H134">
        <v>2</v>
      </c>
      <c r="I134">
        <f t="shared" si="3"/>
        <v>0</v>
      </c>
      <c r="J134" s="3">
        <f t="shared" si="4"/>
        <v>10.9</v>
      </c>
    </row>
    <row r="135" spans="1:10">
      <c r="A135" t="s">
        <v>129</v>
      </c>
      <c r="B135" t="s">
        <v>131</v>
      </c>
      <c r="C135">
        <v>200</v>
      </c>
      <c r="D135" t="s">
        <v>0</v>
      </c>
      <c r="E135">
        <v>525</v>
      </c>
      <c r="F135">
        <v>10</v>
      </c>
      <c r="G135">
        <v>2</v>
      </c>
      <c r="I135">
        <f t="shared" si="3"/>
        <v>2</v>
      </c>
      <c r="J135" s="3">
        <f t="shared" si="4"/>
        <v>9.4</v>
      </c>
    </row>
    <row r="136" spans="1:10">
      <c r="A136" t="s">
        <v>132</v>
      </c>
      <c r="B136" t="s">
        <v>32</v>
      </c>
      <c r="C136">
        <v>32</v>
      </c>
      <c r="D136" t="s">
        <v>0</v>
      </c>
      <c r="E136">
        <v>280</v>
      </c>
      <c r="F136">
        <v>14</v>
      </c>
      <c r="I136">
        <f t="shared" si="3"/>
        <v>2</v>
      </c>
      <c r="J136" s="3">
        <f t="shared" si="4"/>
        <v>9</v>
      </c>
    </row>
    <row r="137" spans="1:10">
      <c r="A137" t="s">
        <v>32</v>
      </c>
      <c r="B137" t="s">
        <v>133</v>
      </c>
      <c r="C137">
        <v>40</v>
      </c>
      <c r="D137" t="s">
        <v>24</v>
      </c>
      <c r="E137">
        <v>35</v>
      </c>
      <c r="F137">
        <v>6</v>
      </c>
      <c r="H137">
        <v>2</v>
      </c>
      <c r="I137">
        <f t="shared" si="3"/>
        <v>0</v>
      </c>
      <c r="J137" s="3">
        <f t="shared" si="4"/>
        <v>5.5</v>
      </c>
    </row>
    <row r="138" spans="1:10">
      <c r="A138" t="s">
        <v>134</v>
      </c>
      <c r="B138" t="s">
        <v>133</v>
      </c>
      <c r="C138">
        <v>25</v>
      </c>
      <c r="D138" t="s">
        <v>24</v>
      </c>
      <c r="E138">
        <v>5</v>
      </c>
      <c r="F138">
        <v>4</v>
      </c>
      <c r="I138">
        <f t="shared" si="3"/>
        <v>2</v>
      </c>
      <c r="J138" s="3">
        <f t="shared" si="4"/>
        <v>4</v>
      </c>
    </row>
    <row r="139" spans="1:10">
      <c r="A139" t="s">
        <v>133</v>
      </c>
      <c r="B139" t="s">
        <v>135</v>
      </c>
      <c r="C139">
        <v>40</v>
      </c>
      <c r="D139" t="s">
        <v>0</v>
      </c>
      <c r="E139">
        <v>110</v>
      </c>
      <c r="F139">
        <v>6</v>
      </c>
      <c r="I139">
        <f t="shared" si="3"/>
        <v>2</v>
      </c>
      <c r="J139" s="3">
        <f t="shared" si="4"/>
        <v>5</v>
      </c>
    </row>
    <row r="140" spans="1:10">
      <c r="A140" t="s">
        <v>136</v>
      </c>
      <c r="B140" t="s">
        <v>135</v>
      </c>
      <c r="C140">
        <v>125</v>
      </c>
      <c r="D140" t="s">
        <v>0</v>
      </c>
      <c r="E140">
        <v>195</v>
      </c>
      <c r="F140">
        <v>6</v>
      </c>
      <c r="H140">
        <v>2</v>
      </c>
      <c r="I140">
        <f t="shared" si="3"/>
        <v>0</v>
      </c>
      <c r="J140" s="3">
        <f t="shared" si="4"/>
        <v>5.5</v>
      </c>
    </row>
    <row r="141" spans="1:10">
      <c r="A141" t="s">
        <v>135</v>
      </c>
      <c r="B141" t="s">
        <v>131</v>
      </c>
      <c r="C141">
        <v>125</v>
      </c>
      <c r="D141" t="s">
        <v>0</v>
      </c>
      <c r="E141">
        <v>85</v>
      </c>
      <c r="F141">
        <v>6</v>
      </c>
      <c r="G141">
        <v>2</v>
      </c>
      <c r="H141">
        <v>2</v>
      </c>
      <c r="I141">
        <f t="shared" ref="I141:I204" si="5">IF(ISBLANK(H141),2,0)</f>
        <v>0</v>
      </c>
      <c r="J141" s="3">
        <f t="shared" ref="J141:J204" si="6">F141*0.5+G141*1.2+H141*1.25+I141*1</f>
        <v>7.9</v>
      </c>
    </row>
    <row r="142" spans="1:10">
      <c r="A142" t="s">
        <v>131</v>
      </c>
      <c r="B142" t="s">
        <v>137</v>
      </c>
      <c r="C142">
        <v>200</v>
      </c>
      <c r="D142" t="s">
        <v>0</v>
      </c>
      <c r="E142">
        <v>595</v>
      </c>
      <c r="F142">
        <v>20</v>
      </c>
      <c r="I142">
        <f t="shared" si="5"/>
        <v>2</v>
      </c>
      <c r="J142" s="3">
        <f t="shared" si="6"/>
        <v>12</v>
      </c>
    </row>
    <row r="143" spans="1:10">
      <c r="A143" t="s">
        <v>138</v>
      </c>
      <c r="B143" t="s">
        <v>139</v>
      </c>
      <c r="C143">
        <v>65</v>
      </c>
      <c r="D143" t="s">
        <v>0</v>
      </c>
      <c r="E143">
        <v>75</v>
      </c>
      <c r="F143">
        <v>10</v>
      </c>
      <c r="G143">
        <v>2</v>
      </c>
      <c r="H143">
        <v>2</v>
      </c>
      <c r="I143">
        <f t="shared" si="5"/>
        <v>0</v>
      </c>
      <c r="J143" s="3">
        <f t="shared" si="6"/>
        <v>9.9</v>
      </c>
    </row>
    <row r="144" spans="1:10">
      <c r="A144" t="s">
        <v>140</v>
      </c>
      <c r="B144" t="s">
        <v>137</v>
      </c>
      <c r="C144">
        <v>40</v>
      </c>
      <c r="D144" t="s">
        <v>0</v>
      </c>
      <c r="E144">
        <v>70</v>
      </c>
      <c r="F144">
        <v>6</v>
      </c>
      <c r="H144">
        <v>2</v>
      </c>
      <c r="I144">
        <f t="shared" si="5"/>
        <v>0</v>
      </c>
      <c r="J144" s="3">
        <f t="shared" si="6"/>
        <v>5.5</v>
      </c>
    </row>
    <row r="145" spans="1:10">
      <c r="A145" s="1" t="s">
        <v>137</v>
      </c>
      <c r="B145" s="1" t="s">
        <v>141</v>
      </c>
      <c r="C145" s="1">
        <v>200</v>
      </c>
      <c r="D145" s="1" t="s">
        <v>0</v>
      </c>
      <c r="E145" s="1">
        <v>400</v>
      </c>
      <c r="F145" s="1">
        <v>20</v>
      </c>
      <c r="G145" s="1">
        <v>2</v>
      </c>
      <c r="H145" s="1"/>
      <c r="I145">
        <f t="shared" si="5"/>
        <v>2</v>
      </c>
      <c r="J145" s="3">
        <f t="shared" si="6"/>
        <v>14.4</v>
      </c>
    </row>
    <row r="146" spans="1:10">
      <c r="A146" t="s">
        <v>141</v>
      </c>
      <c r="B146" t="s">
        <v>142</v>
      </c>
      <c r="C146">
        <v>200</v>
      </c>
      <c r="D146" t="s">
        <v>0</v>
      </c>
      <c r="E146">
        <v>475</v>
      </c>
      <c r="F146">
        <v>6</v>
      </c>
      <c r="G146">
        <v>2</v>
      </c>
      <c r="I146">
        <f t="shared" si="5"/>
        <v>2</v>
      </c>
      <c r="J146" s="3">
        <f t="shared" si="6"/>
        <v>7.4</v>
      </c>
    </row>
    <row r="147" spans="1:10">
      <c r="A147" t="s">
        <v>534</v>
      </c>
      <c r="B147" t="s">
        <v>143</v>
      </c>
      <c r="C147">
        <v>40</v>
      </c>
      <c r="D147" t="s">
        <v>24</v>
      </c>
      <c r="E147">
        <v>150</v>
      </c>
      <c r="F147">
        <v>10</v>
      </c>
      <c r="G147">
        <v>2</v>
      </c>
      <c r="I147">
        <f t="shared" si="5"/>
        <v>2</v>
      </c>
      <c r="J147" s="3">
        <f t="shared" si="6"/>
        <v>9.4</v>
      </c>
    </row>
    <row r="148" spans="1:10">
      <c r="A148" t="s">
        <v>533</v>
      </c>
      <c r="B148" t="s">
        <v>143</v>
      </c>
      <c r="C148">
        <v>65</v>
      </c>
      <c r="D148" t="s">
        <v>24</v>
      </c>
      <c r="E148">
        <v>80</v>
      </c>
      <c r="F148">
        <v>10</v>
      </c>
      <c r="G148">
        <v>2</v>
      </c>
      <c r="H148">
        <v>2</v>
      </c>
      <c r="I148">
        <f t="shared" si="5"/>
        <v>0</v>
      </c>
      <c r="J148" s="3">
        <f t="shared" si="6"/>
        <v>9.9</v>
      </c>
    </row>
    <row r="149" spans="1:10">
      <c r="A149" t="s">
        <v>143</v>
      </c>
      <c r="B149" t="s">
        <v>144</v>
      </c>
      <c r="C149">
        <v>100</v>
      </c>
      <c r="D149" t="s">
        <v>24</v>
      </c>
      <c r="E149">
        <v>140</v>
      </c>
      <c r="F149">
        <v>8</v>
      </c>
      <c r="G149">
        <v>2</v>
      </c>
      <c r="H149">
        <v>2</v>
      </c>
      <c r="I149">
        <f t="shared" si="5"/>
        <v>0</v>
      </c>
      <c r="J149" s="3">
        <f t="shared" si="6"/>
        <v>8.9</v>
      </c>
    </row>
    <row r="150" spans="1:10">
      <c r="A150" t="s">
        <v>144</v>
      </c>
      <c r="B150" t="s">
        <v>145</v>
      </c>
      <c r="C150">
        <v>200</v>
      </c>
      <c r="D150" t="s">
        <v>0</v>
      </c>
      <c r="E150">
        <v>120</v>
      </c>
      <c r="I150">
        <f t="shared" si="5"/>
        <v>2</v>
      </c>
      <c r="J150" s="3">
        <f t="shared" si="6"/>
        <v>2</v>
      </c>
    </row>
    <row r="151" spans="1:10">
      <c r="A151" t="s">
        <v>146</v>
      </c>
      <c r="B151" t="s">
        <v>145</v>
      </c>
      <c r="C151">
        <v>40</v>
      </c>
      <c r="D151" t="s">
        <v>0</v>
      </c>
      <c r="E151">
        <v>10</v>
      </c>
      <c r="F151">
        <v>4</v>
      </c>
      <c r="I151">
        <f t="shared" si="5"/>
        <v>2</v>
      </c>
      <c r="J151" s="3">
        <f t="shared" si="6"/>
        <v>4</v>
      </c>
    </row>
    <row r="152" spans="1:10">
      <c r="A152" t="s">
        <v>145</v>
      </c>
      <c r="B152" t="s">
        <v>147</v>
      </c>
      <c r="C152">
        <v>200</v>
      </c>
      <c r="D152" t="s">
        <v>0</v>
      </c>
      <c r="E152">
        <v>260</v>
      </c>
      <c r="F152">
        <v>10</v>
      </c>
      <c r="H152">
        <v>2</v>
      </c>
      <c r="I152">
        <f t="shared" si="5"/>
        <v>0</v>
      </c>
      <c r="J152" s="3">
        <f t="shared" si="6"/>
        <v>7.5</v>
      </c>
    </row>
    <row r="153" spans="1:10">
      <c r="A153" t="s">
        <v>148</v>
      </c>
      <c r="B153" t="s">
        <v>149</v>
      </c>
      <c r="C153">
        <v>100</v>
      </c>
      <c r="D153" t="s">
        <v>24</v>
      </c>
      <c r="E153">
        <v>70</v>
      </c>
      <c r="F153">
        <v>4</v>
      </c>
      <c r="I153">
        <f t="shared" si="5"/>
        <v>2</v>
      </c>
      <c r="J153" s="3">
        <f t="shared" si="6"/>
        <v>4</v>
      </c>
    </row>
    <row r="154" spans="1:10">
      <c r="A154" t="s">
        <v>150</v>
      </c>
      <c r="B154" t="s">
        <v>149</v>
      </c>
      <c r="C154">
        <v>50</v>
      </c>
      <c r="D154" t="s">
        <v>24</v>
      </c>
      <c r="E154">
        <v>10</v>
      </c>
      <c r="F154">
        <v>4</v>
      </c>
      <c r="I154">
        <f t="shared" si="5"/>
        <v>2</v>
      </c>
      <c r="J154" s="3">
        <f t="shared" si="6"/>
        <v>4</v>
      </c>
    </row>
    <row r="155" spans="1:10">
      <c r="A155" t="s">
        <v>149</v>
      </c>
      <c r="B155" t="s">
        <v>32</v>
      </c>
      <c r="C155">
        <v>100</v>
      </c>
      <c r="D155" t="s">
        <v>0</v>
      </c>
      <c r="E155">
        <v>45</v>
      </c>
      <c r="F155">
        <v>2</v>
      </c>
      <c r="H155">
        <v>2</v>
      </c>
      <c r="I155">
        <f t="shared" si="5"/>
        <v>0</v>
      </c>
      <c r="J155" s="3">
        <f t="shared" si="6"/>
        <v>3.5</v>
      </c>
    </row>
    <row r="156" spans="1:10">
      <c r="A156" t="s">
        <v>32</v>
      </c>
      <c r="B156" t="s">
        <v>151</v>
      </c>
      <c r="C156">
        <v>150</v>
      </c>
      <c r="D156" t="s">
        <v>0</v>
      </c>
      <c r="E156">
        <v>70</v>
      </c>
      <c r="I156">
        <f t="shared" si="5"/>
        <v>2</v>
      </c>
      <c r="J156" s="3">
        <f t="shared" si="6"/>
        <v>2</v>
      </c>
    </row>
    <row r="157" spans="1:10">
      <c r="A157" t="s">
        <v>152</v>
      </c>
      <c r="B157" t="s">
        <v>151</v>
      </c>
      <c r="C157">
        <v>50</v>
      </c>
      <c r="D157" t="s">
        <v>0</v>
      </c>
      <c r="E157">
        <v>20</v>
      </c>
      <c r="F157">
        <v>6</v>
      </c>
      <c r="H157">
        <v>2</v>
      </c>
      <c r="I157">
        <f t="shared" si="5"/>
        <v>0</v>
      </c>
      <c r="J157" s="3">
        <f t="shared" si="6"/>
        <v>5.5</v>
      </c>
    </row>
    <row r="158" spans="1:10">
      <c r="A158" t="s">
        <v>151</v>
      </c>
      <c r="B158" t="s">
        <v>153</v>
      </c>
      <c r="C158">
        <v>150</v>
      </c>
      <c r="D158" t="s">
        <v>0</v>
      </c>
      <c r="E158">
        <v>170</v>
      </c>
      <c r="F158">
        <v>12</v>
      </c>
      <c r="I158">
        <f t="shared" si="5"/>
        <v>2</v>
      </c>
      <c r="J158" s="3">
        <f t="shared" si="6"/>
        <v>8</v>
      </c>
    </row>
    <row r="159" spans="1:10">
      <c r="A159" t="s">
        <v>154</v>
      </c>
      <c r="B159" t="s">
        <v>153</v>
      </c>
      <c r="C159">
        <v>65</v>
      </c>
      <c r="D159" t="s">
        <v>0</v>
      </c>
      <c r="E159">
        <v>35</v>
      </c>
      <c r="F159">
        <v>4</v>
      </c>
      <c r="H159">
        <v>2</v>
      </c>
      <c r="I159">
        <f t="shared" si="5"/>
        <v>0</v>
      </c>
      <c r="J159" s="3">
        <f t="shared" si="6"/>
        <v>4.5</v>
      </c>
    </row>
    <row r="160" spans="1:10">
      <c r="A160" t="s">
        <v>153</v>
      </c>
      <c r="B160" t="s">
        <v>155</v>
      </c>
      <c r="C160">
        <v>125</v>
      </c>
      <c r="D160" t="s">
        <v>0</v>
      </c>
      <c r="E160">
        <v>5</v>
      </c>
      <c r="I160">
        <f t="shared" si="5"/>
        <v>2</v>
      </c>
      <c r="J160" s="3">
        <f t="shared" si="6"/>
        <v>2</v>
      </c>
    </row>
    <row r="161" spans="1:10">
      <c r="A161" t="s">
        <v>156</v>
      </c>
      <c r="B161" t="s">
        <v>157</v>
      </c>
      <c r="C161">
        <v>50</v>
      </c>
      <c r="D161" t="s">
        <v>0</v>
      </c>
      <c r="E161">
        <v>100</v>
      </c>
      <c r="F161">
        <v>10</v>
      </c>
      <c r="H161">
        <v>2</v>
      </c>
      <c r="I161">
        <f t="shared" si="5"/>
        <v>0</v>
      </c>
      <c r="J161" s="3">
        <f t="shared" si="6"/>
        <v>7.5</v>
      </c>
    </row>
    <row r="162" spans="1:10">
      <c r="A162" t="s">
        <v>157</v>
      </c>
      <c r="B162" t="s">
        <v>158</v>
      </c>
      <c r="C162">
        <v>125</v>
      </c>
      <c r="D162" t="s">
        <v>0</v>
      </c>
      <c r="E162">
        <v>150</v>
      </c>
      <c r="F162">
        <v>8</v>
      </c>
      <c r="I162">
        <f t="shared" si="5"/>
        <v>2</v>
      </c>
      <c r="J162" s="3">
        <f t="shared" si="6"/>
        <v>6</v>
      </c>
    </row>
    <row r="163" spans="1:10">
      <c r="A163" t="s">
        <v>159</v>
      </c>
      <c r="B163" t="s">
        <v>158</v>
      </c>
      <c r="C163">
        <v>65</v>
      </c>
      <c r="D163" t="s">
        <v>0</v>
      </c>
      <c r="E163">
        <v>25</v>
      </c>
      <c r="F163">
        <v>6</v>
      </c>
      <c r="H163">
        <v>2</v>
      </c>
      <c r="I163">
        <f t="shared" si="5"/>
        <v>0</v>
      </c>
      <c r="J163" s="3">
        <f t="shared" si="6"/>
        <v>5.5</v>
      </c>
    </row>
    <row r="164" spans="1:10">
      <c r="A164" t="s">
        <v>158</v>
      </c>
      <c r="B164" t="s">
        <v>32</v>
      </c>
      <c r="C164">
        <v>125</v>
      </c>
      <c r="D164" t="s">
        <v>0</v>
      </c>
      <c r="E164">
        <v>110</v>
      </c>
      <c r="F164">
        <v>6</v>
      </c>
      <c r="I164">
        <f t="shared" si="5"/>
        <v>2</v>
      </c>
      <c r="J164" s="3">
        <f t="shared" si="6"/>
        <v>5</v>
      </c>
    </row>
    <row r="165" spans="1:10">
      <c r="A165" t="s">
        <v>32</v>
      </c>
      <c r="B165" t="s">
        <v>160</v>
      </c>
      <c r="C165">
        <v>150</v>
      </c>
      <c r="D165" t="s">
        <v>0</v>
      </c>
      <c r="E165">
        <v>10</v>
      </c>
      <c r="F165">
        <v>2</v>
      </c>
      <c r="I165">
        <f t="shared" si="5"/>
        <v>2</v>
      </c>
      <c r="J165" s="3">
        <f t="shared" si="6"/>
        <v>3</v>
      </c>
    </row>
    <row r="166" spans="1:10">
      <c r="A166" t="s">
        <v>161</v>
      </c>
      <c r="B166" t="s">
        <v>162</v>
      </c>
      <c r="C166">
        <v>25</v>
      </c>
      <c r="D166" t="s">
        <v>0</v>
      </c>
      <c r="E166">
        <v>60</v>
      </c>
      <c r="F166">
        <v>8</v>
      </c>
      <c r="I166">
        <f t="shared" si="5"/>
        <v>2</v>
      </c>
      <c r="J166" s="3">
        <f t="shared" si="6"/>
        <v>6</v>
      </c>
    </row>
    <row r="167" spans="1:10">
      <c r="A167" t="s">
        <v>163</v>
      </c>
      <c r="B167" t="s">
        <v>162</v>
      </c>
      <c r="C167">
        <v>25</v>
      </c>
      <c r="D167" t="s">
        <v>24</v>
      </c>
      <c r="E167">
        <v>8</v>
      </c>
      <c r="F167">
        <v>4</v>
      </c>
      <c r="H167">
        <v>2</v>
      </c>
      <c r="I167">
        <f t="shared" si="5"/>
        <v>0</v>
      </c>
      <c r="J167" s="3">
        <f t="shared" si="6"/>
        <v>4.5</v>
      </c>
    </row>
    <row r="168" spans="1:10">
      <c r="A168" t="s">
        <v>162</v>
      </c>
      <c r="B168" t="s">
        <v>160</v>
      </c>
      <c r="C168">
        <v>32</v>
      </c>
      <c r="D168" t="s">
        <v>0</v>
      </c>
      <c r="E168">
        <v>65</v>
      </c>
      <c r="F168">
        <v>10</v>
      </c>
      <c r="H168">
        <v>2</v>
      </c>
      <c r="I168">
        <f t="shared" si="5"/>
        <v>0</v>
      </c>
      <c r="J168" s="3">
        <f t="shared" si="6"/>
        <v>7.5</v>
      </c>
    </row>
    <row r="169" spans="1:10">
      <c r="A169" t="s">
        <v>164</v>
      </c>
      <c r="B169" t="s">
        <v>160</v>
      </c>
      <c r="C169">
        <v>65</v>
      </c>
      <c r="D169" t="s">
        <v>0</v>
      </c>
      <c r="E169">
        <v>40</v>
      </c>
      <c r="F169">
        <v>4</v>
      </c>
      <c r="H169">
        <v>2</v>
      </c>
      <c r="I169">
        <f t="shared" si="5"/>
        <v>0</v>
      </c>
      <c r="J169" s="3">
        <f t="shared" si="6"/>
        <v>4.5</v>
      </c>
    </row>
    <row r="170" spans="1:10">
      <c r="A170" t="s">
        <v>160</v>
      </c>
      <c r="B170" t="s">
        <v>165</v>
      </c>
      <c r="C170">
        <v>150</v>
      </c>
      <c r="D170" t="s">
        <v>0</v>
      </c>
      <c r="E170">
        <v>115</v>
      </c>
      <c r="I170">
        <f t="shared" si="5"/>
        <v>2</v>
      </c>
      <c r="J170" s="3">
        <f t="shared" si="6"/>
        <v>2</v>
      </c>
    </row>
    <row r="171" spans="1:10">
      <c r="A171" t="s">
        <v>166</v>
      </c>
      <c r="B171" t="s">
        <v>165</v>
      </c>
      <c r="C171">
        <v>32</v>
      </c>
      <c r="D171" t="s">
        <v>0</v>
      </c>
      <c r="E171">
        <v>20</v>
      </c>
      <c r="F171">
        <v>4</v>
      </c>
      <c r="H171">
        <v>2</v>
      </c>
      <c r="I171">
        <f t="shared" si="5"/>
        <v>0</v>
      </c>
      <c r="J171" s="3">
        <f t="shared" si="6"/>
        <v>4.5</v>
      </c>
    </row>
    <row r="172" spans="1:10">
      <c r="A172" t="s">
        <v>165</v>
      </c>
      <c r="B172" t="s">
        <v>167</v>
      </c>
      <c r="C172">
        <v>150</v>
      </c>
      <c r="D172" t="s">
        <v>0</v>
      </c>
      <c r="E172">
        <v>130</v>
      </c>
      <c r="F172">
        <v>4</v>
      </c>
      <c r="I172">
        <f t="shared" si="5"/>
        <v>2</v>
      </c>
      <c r="J172" s="3">
        <f t="shared" si="6"/>
        <v>4</v>
      </c>
    </row>
    <row r="173" spans="1:10">
      <c r="A173" t="s">
        <v>168</v>
      </c>
      <c r="B173" t="s">
        <v>167</v>
      </c>
      <c r="C173">
        <v>32</v>
      </c>
      <c r="D173" t="s">
        <v>0</v>
      </c>
      <c r="E173">
        <v>10</v>
      </c>
      <c r="F173">
        <v>4</v>
      </c>
      <c r="H173">
        <v>2</v>
      </c>
      <c r="I173">
        <f t="shared" si="5"/>
        <v>0</v>
      </c>
      <c r="J173" s="3">
        <f t="shared" si="6"/>
        <v>4.5</v>
      </c>
    </row>
    <row r="174" spans="1:10">
      <c r="A174" t="s">
        <v>167</v>
      </c>
      <c r="B174" t="s">
        <v>169</v>
      </c>
      <c r="C174">
        <v>150</v>
      </c>
      <c r="D174" t="s">
        <v>0</v>
      </c>
      <c r="E174">
        <v>10</v>
      </c>
      <c r="I174">
        <f t="shared" si="5"/>
        <v>2</v>
      </c>
      <c r="J174" s="3">
        <f t="shared" si="6"/>
        <v>2</v>
      </c>
    </row>
    <row r="175" spans="1:10">
      <c r="A175" t="s">
        <v>170</v>
      </c>
      <c r="B175" t="s">
        <v>169</v>
      </c>
      <c r="C175">
        <v>32</v>
      </c>
      <c r="D175" t="s">
        <v>0</v>
      </c>
      <c r="E175">
        <v>50</v>
      </c>
      <c r="F175">
        <v>6</v>
      </c>
      <c r="H175">
        <v>2</v>
      </c>
      <c r="I175">
        <f t="shared" si="5"/>
        <v>0</v>
      </c>
      <c r="J175" s="3">
        <f t="shared" si="6"/>
        <v>5.5</v>
      </c>
    </row>
    <row r="176" spans="1:10">
      <c r="A176" t="s">
        <v>169</v>
      </c>
      <c r="B176" t="s">
        <v>171</v>
      </c>
      <c r="C176">
        <v>150</v>
      </c>
      <c r="D176" t="s">
        <v>0</v>
      </c>
      <c r="E176">
        <v>140</v>
      </c>
      <c r="F176">
        <v>8</v>
      </c>
      <c r="H176">
        <v>2</v>
      </c>
      <c r="I176">
        <f t="shared" si="5"/>
        <v>0</v>
      </c>
      <c r="J176" s="3">
        <f t="shared" si="6"/>
        <v>6.5</v>
      </c>
    </row>
    <row r="177" spans="1:10">
      <c r="A177" t="s">
        <v>147</v>
      </c>
      <c r="B177" t="s">
        <v>172</v>
      </c>
      <c r="C177">
        <v>250</v>
      </c>
      <c r="D177" t="s">
        <v>0</v>
      </c>
      <c r="E177">
        <v>60</v>
      </c>
      <c r="I177">
        <f t="shared" si="5"/>
        <v>2</v>
      </c>
      <c r="J177" s="3">
        <f t="shared" si="6"/>
        <v>2</v>
      </c>
    </row>
    <row r="178" spans="1:10">
      <c r="A178" t="s">
        <v>173</v>
      </c>
      <c r="B178" t="s">
        <v>172</v>
      </c>
      <c r="C178">
        <v>32</v>
      </c>
      <c r="D178" t="s">
        <v>24</v>
      </c>
      <c r="E178">
        <v>80</v>
      </c>
      <c r="F178">
        <v>12</v>
      </c>
      <c r="H178">
        <v>2</v>
      </c>
      <c r="I178">
        <f t="shared" si="5"/>
        <v>0</v>
      </c>
      <c r="J178" s="3">
        <f t="shared" si="6"/>
        <v>8.5</v>
      </c>
    </row>
    <row r="179" spans="1:10">
      <c r="A179" t="s">
        <v>174</v>
      </c>
      <c r="B179" t="s">
        <v>172</v>
      </c>
      <c r="C179">
        <v>40</v>
      </c>
      <c r="D179" t="s">
        <v>24</v>
      </c>
      <c r="E179">
        <v>35</v>
      </c>
      <c r="F179">
        <v>6</v>
      </c>
      <c r="H179">
        <v>2</v>
      </c>
      <c r="I179">
        <f t="shared" si="5"/>
        <v>0</v>
      </c>
      <c r="J179" s="3">
        <f t="shared" si="6"/>
        <v>5.5</v>
      </c>
    </row>
    <row r="180" spans="1:10">
      <c r="A180" t="s">
        <v>172</v>
      </c>
      <c r="B180" t="s">
        <v>175</v>
      </c>
      <c r="C180">
        <v>250</v>
      </c>
      <c r="D180" t="s">
        <v>0</v>
      </c>
      <c r="E180">
        <v>115</v>
      </c>
      <c r="F180">
        <v>6</v>
      </c>
      <c r="I180">
        <f t="shared" si="5"/>
        <v>2</v>
      </c>
      <c r="J180" s="3">
        <f t="shared" si="6"/>
        <v>5</v>
      </c>
    </row>
    <row r="181" spans="1:10">
      <c r="A181" t="s">
        <v>176</v>
      </c>
      <c r="B181" t="s">
        <v>177</v>
      </c>
      <c r="C181">
        <v>80</v>
      </c>
      <c r="D181" t="s">
        <v>0</v>
      </c>
      <c r="E181">
        <v>50</v>
      </c>
      <c r="F181">
        <v>6</v>
      </c>
      <c r="I181">
        <f t="shared" si="5"/>
        <v>2</v>
      </c>
      <c r="J181" s="3">
        <f t="shared" si="6"/>
        <v>5</v>
      </c>
    </row>
    <row r="182" spans="1:10">
      <c r="A182" t="s">
        <v>178</v>
      </c>
      <c r="B182" t="s">
        <v>177</v>
      </c>
      <c r="C182">
        <v>50</v>
      </c>
      <c r="D182" t="s">
        <v>0</v>
      </c>
      <c r="E182">
        <v>30</v>
      </c>
      <c r="F182">
        <v>8</v>
      </c>
      <c r="H182">
        <v>2</v>
      </c>
      <c r="I182">
        <f t="shared" si="5"/>
        <v>0</v>
      </c>
      <c r="J182" s="3">
        <f t="shared" si="6"/>
        <v>6.5</v>
      </c>
    </row>
    <row r="183" spans="1:10">
      <c r="A183" t="s">
        <v>177</v>
      </c>
      <c r="B183" t="s">
        <v>179</v>
      </c>
      <c r="C183">
        <v>100</v>
      </c>
      <c r="D183" t="s">
        <v>0</v>
      </c>
      <c r="E183">
        <v>175</v>
      </c>
      <c r="F183">
        <v>6</v>
      </c>
      <c r="I183">
        <f t="shared" si="5"/>
        <v>2</v>
      </c>
      <c r="J183" s="3">
        <f t="shared" si="6"/>
        <v>5</v>
      </c>
    </row>
    <row r="184" spans="1:10">
      <c r="A184" t="s">
        <v>180</v>
      </c>
      <c r="B184" t="s">
        <v>179</v>
      </c>
      <c r="C184">
        <v>100</v>
      </c>
      <c r="D184" t="s">
        <v>0</v>
      </c>
      <c r="E184">
        <v>100</v>
      </c>
      <c r="F184">
        <v>12</v>
      </c>
      <c r="H184">
        <v>2</v>
      </c>
      <c r="I184">
        <f t="shared" si="5"/>
        <v>0</v>
      </c>
      <c r="J184" s="3">
        <f t="shared" si="6"/>
        <v>8.5</v>
      </c>
    </row>
    <row r="185" spans="1:10">
      <c r="A185" t="s">
        <v>179</v>
      </c>
      <c r="B185" t="s">
        <v>175</v>
      </c>
      <c r="C185">
        <v>150</v>
      </c>
      <c r="D185" t="s">
        <v>0</v>
      </c>
      <c r="E185">
        <v>75</v>
      </c>
      <c r="F185">
        <v>7</v>
      </c>
      <c r="H185">
        <v>2</v>
      </c>
      <c r="I185">
        <f t="shared" si="5"/>
        <v>0</v>
      </c>
      <c r="J185" s="3">
        <f t="shared" si="6"/>
        <v>6</v>
      </c>
    </row>
    <row r="186" spans="1:10">
      <c r="A186" t="s">
        <v>175</v>
      </c>
      <c r="B186" t="s">
        <v>181</v>
      </c>
      <c r="C186">
        <v>250</v>
      </c>
      <c r="D186" t="s">
        <v>0</v>
      </c>
      <c r="E186">
        <v>90</v>
      </c>
      <c r="F186">
        <v>2</v>
      </c>
      <c r="I186">
        <f t="shared" si="5"/>
        <v>2</v>
      </c>
      <c r="J186" s="3">
        <f t="shared" si="6"/>
        <v>3</v>
      </c>
    </row>
    <row r="187" spans="1:10">
      <c r="A187" t="s">
        <v>182</v>
      </c>
      <c r="B187" t="s">
        <v>32</v>
      </c>
      <c r="C187">
        <v>32</v>
      </c>
      <c r="D187" t="s">
        <v>0</v>
      </c>
      <c r="E187">
        <v>50</v>
      </c>
      <c r="F187">
        <v>6</v>
      </c>
      <c r="I187">
        <f t="shared" si="5"/>
        <v>2</v>
      </c>
      <c r="J187" s="3">
        <f t="shared" si="6"/>
        <v>5</v>
      </c>
    </row>
    <row r="188" spans="1:10">
      <c r="A188" t="s">
        <v>32</v>
      </c>
      <c r="B188" t="s">
        <v>181</v>
      </c>
      <c r="C188">
        <v>80</v>
      </c>
      <c r="D188" t="s">
        <v>0</v>
      </c>
      <c r="E188">
        <v>115</v>
      </c>
      <c r="F188">
        <v>10</v>
      </c>
      <c r="H188">
        <v>2</v>
      </c>
      <c r="I188">
        <f t="shared" si="5"/>
        <v>0</v>
      </c>
      <c r="J188" s="3">
        <f t="shared" si="6"/>
        <v>7.5</v>
      </c>
    </row>
    <row r="189" spans="1:10">
      <c r="A189" t="s">
        <v>181</v>
      </c>
      <c r="B189" t="s">
        <v>183</v>
      </c>
      <c r="C189">
        <v>250</v>
      </c>
      <c r="D189" t="s">
        <v>0</v>
      </c>
      <c r="E189">
        <v>425</v>
      </c>
      <c r="I189">
        <f t="shared" si="5"/>
        <v>2</v>
      </c>
      <c r="J189" s="3">
        <f t="shared" si="6"/>
        <v>2</v>
      </c>
    </row>
    <row r="190" spans="1:10">
      <c r="A190" t="s">
        <v>184</v>
      </c>
      <c r="B190" t="s">
        <v>183</v>
      </c>
      <c r="C190">
        <v>65</v>
      </c>
      <c r="D190" t="s">
        <v>0</v>
      </c>
      <c r="E190">
        <v>225</v>
      </c>
      <c r="F190">
        <v>14</v>
      </c>
      <c r="H190">
        <v>2</v>
      </c>
      <c r="I190">
        <f t="shared" si="5"/>
        <v>0</v>
      </c>
      <c r="J190" s="3">
        <f t="shared" si="6"/>
        <v>9.5</v>
      </c>
    </row>
    <row r="191" spans="1:10">
      <c r="A191" t="s">
        <v>183</v>
      </c>
      <c r="B191" t="s">
        <v>185</v>
      </c>
      <c r="C191">
        <v>250</v>
      </c>
      <c r="D191" t="s">
        <v>0</v>
      </c>
      <c r="E191">
        <v>95</v>
      </c>
      <c r="I191">
        <f t="shared" si="5"/>
        <v>2</v>
      </c>
      <c r="J191" s="3">
        <f t="shared" si="6"/>
        <v>2</v>
      </c>
    </row>
    <row r="192" spans="1:10">
      <c r="A192" t="s">
        <v>186</v>
      </c>
      <c r="B192" t="s">
        <v>185</v>
      </c>
      <c r="C192">
        <v>80</v>
      </c>
      <c r="D192" t="s">
        <v>0</v>
      </c>
      <c r="E192">
        <v>120</v>
      </c>
      <c r="F192">
        <v>12</v>
      </c>
      <c r="H192">
        <v>2</v>
      </c>
      <c r="I192">
        <f t="shared" si="5"/>
        <v>0</v>
      </c>
      <c r="J192" s="3">
        <f t="shared" si="6"/>
        <v>8.5</v>
      </c>
    </row>
    <row r="193" spans="1:10">
      <c r="A193" t="s">
        <v>185</v>
      </c>
      <c r="B193" t="s">
        <v>187</v>
      </c>
      <c r="C193">
        <v>250</v>
      </c>
      <c r="D193" t="s">
        <v>0</v>
      </c>
      <c r="E193">
        <v>410</v>
      </c>
      <c r="F193">
        <v>4</v>
      </c>
      <c r="I193">
        <f t="shared" si="5"/>
        <v>2</v>
      </c>
      <c r="J193" s="3">
        <f t="shared" si="6"/>
        <v>4</v>
      </c>
    </row>
    <row r="194" spans="1:10">
      <c r="A194" t="s">
        <v>188</v>
      </c>
      <c r="B194" t="s">
        <v>187</v>
      </c>
      <c r="C194">
        <v>100</v>
      </c>
      <c r="D194" t="s">
        <v>24</v>
      </c>
      <c r="E194">
        <v>20</v>
      </c>
      <c r="F194">
        <v>6</v>
      </c>
      <c r="H194">
        <v>2</v>
      </c>
      <c r="I194">
        <f t="shared" si="5"/>
        <v>0</v>
      </c>
      <c r="J194" s="3">
        <f t="shared" si="6"/>
        <v>5.5</v>
      </c>
    </row>
    <row r="195" spans="1:10">
      <c r="A195" t="s">
        <v>187</v>
      </c>
      <c r="B195" t="s">
        <v>189</v>
      </c>
      <c r="C195">
        <v>300</v>
      </c>
      <c r="D195" t="s">
        <v>24</v>
      </c>
      <c r="E195">
        <v>420</v>
      </c>
      <c r="I195">
        <f t="shared" si="5"/>
        <v>2</v>
      </c>
      <c r="J195" s="3">
        <f t="shared" si="6"/>
        <v>2</v>
      </c>
    </row>
    <row r="196" spans="1:10">
      <c r="A196" t="s">
        <v>190</v>
      </c>
      <c r="B196" t="s">
        <v>189</v>
      </c>
      <c r="C196">
        <v>80</v>
      </c>
      <c r="D196" t="s">
        <v>24</v>
      </c>
      <c r="E196">
        <v>15</v>
      </c>
      <c r="F196">
        <v>6</v>
      </c>
      <c r="H196">
        <v>2</v>
      </c>
      <c r="I196">
        <f t="shared" si="5"/>
        <v>0</v>
      </c>
      <c r="J196" s="3">
        <f t="shared" si="6"/>
        <v>5.5</v>
      </c>
    </row>
    <row r="197" spans="1:10">
      <c r="A197" s="1" t="s">
        <v>189</v>
      </c>
      <c r="B197" s="1" t="s">
        <v>191</v>
      </c>
      <c r="C197" s="1">
        <v>300</v>
      </c>
      <c r="D197" s="1" t="s">
        <v>24</v>
      </c>
      <c r="E197" s="1">
        <v>450</v>
      </c>
      <c r="F197" s="1">
        <v>2</v>
      </c>
      <c r="G197" s="1"/>
      <c r="H197" s="1">
        <v>2</v>
      </c>
      <c r="I197">
        <f t="shared" si="5"/>
        <v>0</v>
      </c>
      <c r="J197" s="3">
        <f t="shared" si="6"/>
        <v>3.5</v>
      </c>
    </row>
    <row r="198" spans="1:10">
      <c r="A198" t="s">
        <v>195</v>
      </c>
      <c r="B198" t="s">
        <v>196</v>
      </c>
      <c r="C198">
        <v>50</v>
      </c>
      <c r="D198" t="s">
        <v>0</v>
      </c>
      <c r="E198">
        <v>140</v>
      </c>
      <c r="F198">
        <v>10</v>
      </c>
      <c r="I198">
        <f t="shared" si="5"/>
        <v>2</v>
      </c>
      <c r="J198" s="3">
        <f t="shared" si="6"/>
        <v>7</v>
      </c>
    </row>
    <row r="199" spans="1:10">
      <c r="A199" t="s">
        <v>197</v>
      </c>
      <c r="B199" t="s">
        <v>196</v>
      </c>
      <c r="C199">
        <v>50</v>
      </c>
      <c r="D199" t="s">
        <v>0</v>
      </c>
      <c r="E199">
        <v>15</v>
      </c>
      <c r="F199">
        <v>2</v>
      </c>
      <c r="H199">
        <v>2</v>
      </c>
      <c r="I199">
        <f t="shared" si="5"/>
        <v>0</v>
      </c>
      <c r="J199" s="3">
        <f t="shared" si="6"/>
        <v>3.5</v>
      </c>
    </row>
    <row r="200" spans="1:10">
      <c r="A200" t="s">
        <v>196</v>
      </c>
      <c r="B200" t="s">
        <v>198</v>
      </c>
      <c r="C200">
        <v>65</v>
      </c>
      <c r="D200" t="s">
        <v>0</v>
      </c>
      <c r="E200">
        <v>85</v>
      </c>
      <c r="F200">
        <v>4</v>
      </c>
      <c r="I200">
        <f t="shared" si="5"/>
        <v>2</v>
      </c>
      <c r="J200" s="3">
        <f t="shared" si="6"/>
        <v>4</v>
      </c>
    </row>
    <row r="201" spans="1:10">
      <c r="A201" t="s">
        <v>98</v>
      </c>
      <c r="B201" t="s">
        <v>198</v>
      </c>
      <c r="C201">
        <v>50</v>
      </c>
      <c r="D201" t="s">
        <v>0</v>
      </c>
      <c r="E201">
        <v>40</v>
      </c>
      <c r="F201">
        <v>2</v>
      </c>
      <c r="H201">
        <v>2</v>
      </c>
      <c r="I201">
        <f t="shared" si="5"/>
        <v>0</v>
      </c>
      <c r="J201" s="3">
        <f t="shared" si="6"/>
        <v>3.5</v>
      </c>
    </row>
    <row r="202" spans="1:10">
      <c r="A202" t="s">
        <v>198</v>
      </c>
      <c r="B202" t="s">
        <v>199</v>
      </c>
      <c r="C202">
        <v>80</v>
      </c>
      <c r="D202" t="s">
        <v>0</v>
      </c>
      <c r="E202">
        <v>45</v>
      </c>
      <c r="I202">
        <f t="shared" si="5"/>
        <v>2</v>
      </c>
      <c r="J202" s="3">
        <f t="shared" si="6"/>
        <v>2</v>
      </c>
    </row>
    <row r="203" spans="1:10">
      <c r="A203" t="s">
        <v>200</v>
      </c>
      <c r="B203" t="s">
        <v>199</v>
      </c>
      <c r="C203">
        <v>50</v>
      </c>
      <c r="D203" t="s">
        <v>0</v>
      </c>
      <c r="E203">
        <v>15</v>
      </c>
      <c r="F203">
        <v>2</v>
      </c>
      <c r="H203">
        <v>2</v>
      </c>
      <c r="I203">
        <f t="shared" si="5"/>
        <v>0</v>
      </c>
      <c r="J203" s="3">
        <f t="shared" si="6"/>
        <v>3.5</v>
      </c>
    </row>
    <row r="204" spans="1:10">
      <c r="A204" t="s">
        <v>199</v>
      </c>
      <c r="B204" t="s">
        <v>201</v>
      </c>
      <c r="C204">
        <v>100</v>
      </c>
      <c r="D204" t="s">
        <v>0</v>
      </c>
      <c r="E204">
        <v>5</v>
      </c>
      <c r="I204">
        <f t="shared" si="5"/>
        <v>2</v>
      </c>
      <c r="J204" s="3">
        <f t="shared" si="6"/>
        <v>2</v>
      </c>
    </row>
    <row r="205" spans="1:10">
      <c r="A205" t="s">
        <v>202</v>
      </c>
      <c r="B205" t="s">
        <v>201</v>
      </c>
      <c r="C205">
        <v>40</v>
      </c>
      <c r="D205" t="s">
        <v>0</v>
      </c>
      <c r="E205">
        <v>110</v>
      </c>
      <c r="F205">
        <v>4</v>
      </c>
      <c r="H205">
        <v>2</v>
      </c>
      <c r="I205">
        <f t="shared" ref="I205:I269" si="7">IF(ISBLANK(H205),2,0)</f>
        <v>0</v>
      </c>
      <c r="J205" s="3">
        <f t="shared" ref="J205:J269" si="8">F205*0.5+G205*1.2+H205*1.25+I205*1</f>
        <v>4.5</v>
      </c>
    </row>
    <row r="206" spans="1:10">
      <c r="A206" t="s">
        <v>201</v>
      </c>
      <c r="B206" t="s">
        <v>32</v>
      </c>
      <c r="C206">
        <v>100</v>
      </c>
      <c r="D206" t="s">
        <v>0</v>
      </c>
      <c r="E206">
        <v>350</v>
      </c>
      <c r="F206">
        <v>8</v>
      </c>
      <c r="I206">
        <f t="shared" si="7"/>
        <v>2</v>
      </c>
      <c r="J206" s="3">
        <f t="shared" si="8"/>
        <v>6</v>
      </c>
    </row>
    <row r="207" spans="1:10">
      <c r="A207" t="s">
        <v>32</v>
      </c>
      <c r="B207" t="s">
        <v>203</v>
      </c>
      <c r="C207">
        <v>125</v>
      </c>
      <c r="D207" t="s">
        <v>0</v>
      </c>
      <c r="E207">
        <v>445</v>
      </c>
      <c r="F207">
        <v>16</v>
      </c>
      <c r="I207">
        <f t="shared" si="7"/>
        <v>2</v>
      </c>
      <c r="J207" s="3">
        <f t="shared" si="8"/>
        <v>10</v>
      </c>
    </row>
    <row r="208" spans="1:10">
      <c r="A208" t="s">
        <v>204</v>
      </c>
      <c r="B208" t="s">
        <v>206</v>
      </c>
      <c r="C208">
        <v>100</v>
      </c>
      <c r="D208" t="s">
        <v>24</v>
      </c>
      <c r="E208">
        <v>35</v>
      </c>
      <c r="F208">
        <v>4</v>
      </c>
      <c r="I208">
        <f t="shared" si="7"/>
        <v>2</v>
      </c>
      <c r="J208" s="3">
        <f t="shared" si="8"/>
        <v>4</v>
      </c>
    </row>
    <row r="209" spans="1:10">
      <c r="A209" t="s">
        <v>206</v>
      </c>
      <c r="B209" t="s">
        <v>207</v>
      </c>
      <c r="C209">
        <v>100</v>
      </c>
      <c r="D209" t="s">
        <v>0</v>
      </c>
      <c r="E209">
        <v>105</v>
      </c>
      <c r="F209">
        <v>4</v>
      </c>
      <c r="I209">
        <f t="shared" si="7"/>
        <v>2</v>
      </c>
      <c r="J209" s="3">
        <f t="shared" si="8"/>
        <v>4</v>
      </c>
    </row>
    <row r="210" spans="1:10">
      <c r="A210" t="s">
        <v>207</v>
      </c>
      <c r="B210" t="s">
        <v>205</v>
      </c>
      <c r="C210">
        <v>125</v>
      </c>
      <c r="D210" t="s">
        <v>0</v>
      </c>
      <c r="E210">
        <v>80</v>
      </c>
      <c r="I210">
        <f t="shared" si="7"/>
        <v>2</v>
      </c>
      <c r="J210" s="3">
        <f t="shared" si="8"/>
        <v>2</v>
      </c>
    </row>
    <row r="211" spans="1:10">
      <c r="A211" t="s">
        <v>208</v>
      </c>
      <c r="B211" t="s">
        <v>205</v>
      </c>
      <c r="C211">
        <v>80</v>
      </c>
      <c r="D211" t="s">
        <v>24</v>
      </c>
      <c r="E211">
        <v>30</v>
      </c>
      <c r="F211">
        <v>2</v>
      </c>
      <c r="H211">
        <v>2</v>
      </c>
      <c r="I211">
        <f t="shared" si="7"/>
        <v>0</v>
      </c>
      <c r="J211" s="3">
        <f t="shared" si="8"/>
        <v>3.5</v>
      </c>
    </row>
    <row r="212" spans="1:10">
      <c r="A212" t="s">
        <v>205</v>
      </c>
      <c r="B212" t="s">
        <v>209</v>
      </c>
      <c r="C212">
        <v>125</v>
      </c>
      <c r="D212" t="s">
        <v>0</v>
      </c>
      <c r="E212">
        <v>95</v>
      </c>
      <c r="F212">
        <v>2</v>
      </c>
      <c r="H212">
        <v>2</v>
      </c>
      <c r="I212">
        <f t="shared" si="7"/>
        <v>0</v>
      </c>
      <c r="J212" s="3">
        <f t="shared" si="8"/>
        <v>3.5</v>
      </c>
    </row>
    <row r="213" spans="1:10">
      <c r="A213" t="s">
        <v>210</v>
      </c>
      <c r="B213" t="s">
        <v>209</v>
      </c>
      <c r="C213">
        <v>125</v>
      </c>
      <c r="D213" t="s">
        <v>0</v>
      </c>
      <c r="E213">
        <v>40</v>
      </c>
      <c r="F213">
        <v>2</v>
      </c>
      <c r="H213">
        <v>2</v>
      </c>
      <c r="I213">
        <f t="shared" si="7"/>
        <v>0</v>
      </c>
      <c r="J213" s="3">
        <f t="shared" si="8"/>
        <v>3.5</v>
      </c>
    </row>
    <row r="214" spans="1:10">
      <c r="A214" t="s">
        <v>209</v>
      </c>
      <c r="B214" t="s">
        <v>203</v>
      </c>
      <c r="C214">
        <v>125</v>
      </c>
      <c r="D214" t="s">
        <v>0</v>
      </c>
      <c r="E214">
        <v>550</v>
      </c>
      <c r="F214">
        <v>12</v>
      </c>
      <c r="G214">
        <v>2</v>
      </c>
      <c r="H214">
        <v>2</v>
      </c>
      <c r="I214">
        <f t="shared" si="7"/>
        <v>0</v>
      </c>
      <c r="J214" s="3">
        <f t="shared" si="8"/>
        <v>10.9</v>
      </c>
    </row>
    <row r="215" spans="1:10">
      <c r="A215" t="s">
        <v>203</v>
      </c>
      <c r="B215" t="s">
        <v>211</v>
      </c>
      <c r="C215">
        <v>150</v>
      </c>
      <c r="D215" t="s">
        <v>0</v>
      </c>
      <c r="E215">
        <v>170</v>
      </c>
      <c r="I215">
        <f t="shared" si="7"/>
        <v>2</v>
      </c>
      <c r="J215" s="3">
        <f t="shared" si="8"/>
        <v>2</v>
      </c>
    </row>
    <row r="216" spans="1:10">
      <c r="A216" t="s">
        <v>212</v>
      </c>
      <c r="B216" t="s">
        <v>211</v>
      </c>
      <c r="C216">
        <v>80</v>
      </c>
      <c r="D216" t="s">
        <v>0</v>
      </c>
      <c r="E216">
        <v>85</v>
      </c>
      <c r="F216">
        <v>12</v>
      </c>
      <c r="H216">
        <v>2</v>
      </c>
      <c r="I216">
        <f t="shared" si="7"/>
        <v>0</v>
      </c>
      <c r="J216" s="3">
        <f t="shared" si="8"/>
        <v>8.5</v>
      </c>
    </row>
    <row r="217" spans="1:10">
      <c r="A217" t="s">
        <v>211</v>
      </c>
      <c r="B217" t="s">
        <v>213</v>
      </c>
      <c r="C217">
        <v>150</v>
      </c>
      <c r="D217" t="s">
        <v>0</v>
      </c>
      <c r="E217">
        <v>160</v>
      </c>
      <c r="F217">
        <v>6</v>
      </c>
      <c r="I217">
        <f t="shared" si="7"/>
        <v>2</v>
      </c>
      <c r="J217" s="3">
        <f t="shared" si="8"/>
        <v>5</v>
      </c>
    </row>
    <row r="218" spans="1:10">
      <c r="A218" t="s">
        <v>214</v>
      </c>
      <c r="B218" t="s">
        <v>213</v>
      </c>
      <c r="C218">
        <v>65</v>
      </c>
      <c r="D218" t="s">
        <v>24</v>
      </c>
      <c r="E218">
        <v>65</v>
      </c>
      <c r="F218">
        <v>8</v>
      </c>
      <c r="I218">
        <f t="shared" si="7"/>
        <v>2</v>
      </c>
      <c r="J218" s="3">
        <f t="shared" si="8"/>
        <v>6</v>
      </c>
    </row>
    <row r="219" spans="1:10">
      <c r="A219" t="s">
        <v>213</v>
      </c>
      <c r="B219" t="s">
        <v>215</v>
      </c>
      <c r="C219">
        <v>150</v>
      </c>
      <c r="D219" t="s">
        <v>0</v>
      </c>
      <c r="E219">
        <v>65</v>
      </c>
      <c r="I219">
        <f t="shared" si="7"/>
        <v>2</v>
      </c>
      <c r="J219" s="3">
        <f t="shared" si="8"/>
        <v>2</v>
      </c>
    </row>
    <row r="220" spans="1:10">
      <c r="A220" t="s">
        <v>216</v>
      </c>
      <c r="B220" t="s">
        <v>217</v>
      </c>
      <c r="C220">
        <v>25</v>
      </c>
      <c r="D220" t="s">
        <v>24</v>
      </c>
      <c r="E220">
        <v>55</v>
      </c>
      <c r="F220">
        <v>4</v>
      </c>
      <c r="I220">
        <f t="shared" si="7"/>
        <v>2</v>
      </c>
      <c r="J220" s="3">
        <f t="shared" si="8"/>
        <v>4</v>
      </c>
    </row>
    <row r="221" spans="1:10">
      <c r="A221" t="s">
        <v>218</v>
      </c>
      <c r="B221" t="s">
        <v>217</v>
      </c>
      <c r="C221">
        <v>25</v>
      </c>
      <c r="D221" t="s">
        <v>24</v>
      </c>
      <c r="E221">
        <v>10</v>
      </c>
      <c r="F221">
        <v>2</v>
      </c>
      <c r="H221">
        <v>2</v>
      </c>
      <c r="I221">
        <f t="shared" si="7"/>
        <v>0</v>
      </c>
      <c r="J221" s="3">
        <f t="shared" si="8"/>
        <v>3.5</v>
      </c>
    </row>
    <row r="222" spans="1:10">
      <c r="A222" t="s">
        <v>217</v>
      </c>
      <c r="B222" t="s">
        <v>32</v>
      </c>
      <c r="C222">
        <v>40</v>
      </c>
      <c r="D222" t="s">
        <v>24</v>
      </c>
      <c r="E222">
        <v>50</v>
      </c>
      <c r="F222">
        <v>4</v>
      </c>
      <c r="I222">
        <f t="shared" si="7"/>
        <v>2</v>
      </c>
      <c r="J222" s="3">
        <f t="shared" si="8"/>
        <v>4</v>
      </c>
    </row>
    <row r="223" spans="1:10">
      <c r="A223" t="s">
        <v>32</v>
      </c>
      <c r="B223" t="s">
        <v>215</v>
      </c>
      <c r="C223">
        <v>40</v>
      </c>
      <c r="D223" t="s">
        <v>0</v>
      </c>
      <c r="E223">
        <v>10</v>
      </c>
      <c r="F223">
        <v>2</v>
      </c>
      <c r="H223">
        <v>2</v>
      </c>
      <c r="I223">
        <f t="shared" si="7"/>
        <v>0</v>
      </c>
      <c r="J223" s="3">
        <f t="shared" si="8"/>
        <v>3.5</v>
      </c>
    </row>
    <row r="224" spans="1:10">
      <c r="A224" t="s">
        <v>215</v>
      </c>
      <c r="B224" t="s">
        <v>219</v>
      </c>
      <c r="C224">
        <v>150</v>
      </c>
      <c r="D224" t="s">
        <v>0</v>
      </c>
      <c r="E224">
        <v>100</v>
      </c>
      <c r="I224">
        <f t="shared" si="7"/>
        <v>2</v>
      </c>
      <c r="J224" s="3">
        <f t="shared" si="8"/>
        <v>2</v>
      </c>
    </row>
    <row r="225" spans="1:10">
      <c r="A225" t="s">
        <v>536</v>
      </c>
      <c r="B225" t="s">
        <v>219</v>
      </c>
      <c r="C225">
        <v>40</v>
      </c>
      <c r="D225" t="s">
        <v>24</v>
      </c>
      <c r="E225">
        <v>42</v>
      </c>
      <c r="F225">
        <v>6</v>
      </c>
      <c r="I225">
        <v>2</v>
      </c>
      <c r="J225" s="3">
        <f t="shared" si="8"/>
        <v>5</v>
      </c>
    </row>
    <row r="226" spans="1:10">
      <c r="A226" t="s">
        <v>219</v>
      </c>
      <c r="B226" t="s">
        <v>222</v>
      </c>
      <c r="C226">
        <v>150</v>
      </c>
      <c r="D226" t="s">
        <v>0</v>
      </c>
      <c r="E226">
        <v>70</v>
      </c>
      <c r="I226">
        <f t="shared" si="7"/>
        <v>2</v>
      </c>
      <c r="J226" s="3">
        <f t="shared" si="8"/>
        <v>2</v>
      </c>
    </row>
    <row r="227" spans="1:10">
      <c r="A227" t="s">
        <v>221</v>
      </c>
      <c r="B227" t="s">
        <v>222</v>
      </c>
      <c r="C227">
        <v>65</v>
      </c>
      <c r="D227" t="s">
        <v>0</v>
      </c>
      <c r="E227">
        <v>20</v>
      </c>
      <c r="F227">
        <v>8</v>
      </c>
      <c r="I227">
        <f t="shared" si="7"/>
        <v>2</v>
      </c>
      <c r="J227" s="3">
        <f t="shared" si="8"/>
        <v>6</v>
      </c>
    </row>
    <row r="228" spans="1:10">
      <c r="A228" t="s">
        <v>222</v>
      </c>
      <c r="B228" t="s">
        <v>220</v>
      </c>
      <c r="C228">
        <v>150</v>
      </c>
      <c r="D228" t="s">
        <v>0</v>
      </c>
      <c r="E228">
        <v>225</v>
      </c>
      <c r="I228">
        <f t="shared" si="7"/>
        <v>2</v>
      </c>
      <c r="J228" s="3">
        <f t="shared" si="8"/>
        <v>2</v>
      </c>
    </row>
    <row r="229" spans="1:10">
      <c r="A229" t="s">
        <v>223</v>
      </c>
      <c r="B229" t="s">
        <v>224</v>
      </c>
      <c r="C229">
        <v>50</v>
      </c>
      <c r="D229" t="s">
        <v>0</v>
      </c>
      <c r="E229">
        <v>75</v>
      </c>
      <c r="F229">
        <v>4</v>
      </c>
      <c r="H229">
        <v>2</v>
      </c>
      <c r="I229">
        <f t="shared" si="7"/>
        <v>0</v>
      </c>
      <c r="J229" s="3">
        <f t="shared" si="8"/>
        <v>4.5</v>
      </c>
    </row>
    <row r="230" spans="1:10">
      <c r="A230" t="s">
        <v>225</v>
      </c>
      <c r="B230" t="s">
        <v>224</v>
      </c>
      <c r="C230">
        <v>50</v>
      </c>
      <c r="D230" t="s">
        <v>0</v>
      </c>
      <c r="E230">
        <v>20</v>
      </c>
      <c r="F230">
        <v>4</v>
      </c>
      <c r="H230">
        <v>2</v>
      </c>
      <c r="I230">
        <f t="shared" si="7"/>
        <v>0</v>
      </c>
      <c r="J230" s="3">
        <f t="shared" si="8"/>
        <v>4.5</v>
      </c>
    </row>
    <row r="231" spans="1:10">
      <c r="A231" t="s">
        <v>224</v>
      </c>
      <c r="B231" t="s">
        <v>220</v>
      </c>
      <c r="C231">
        <v>65</v>
      </c>
      <c r="D231" t="s">
        <v>0</v>
      </c>
      <c r="E231">
        <v>115</v>
      </c>
      <c r="F231">
        <v>4</v>
      </c>
      <c r="H231">
        <v>2</v>
      </c>
      <c r="I231">
        <f t="shared" si="7"/>
        <v>0</v>
      </c>
      <c r="J231" s="3">
        <f t="shared" si="8"/>
        <v>4.5</v>
      </c>
    </row>
    <row r="232" spans="1:10">
      <c r="A232" t="s">
        <v>220</v>
      </c>
      <c r="B232" t="s">
        <v>226</v>
      </c>
      <c r="C232">
        <v>200</v>
      </c>
      <c r="D232" t="s">
        <v>0</v>
      </c>
      <c r="E232">
        <v>225</v>
      </c>
      <c r="F232">
        <v>2</v>
      </c>
      <c r="I232">
        <f t="shared" si="7"/>
        <v>2</v>
      </c>
      <c r="J232" s="3">
        <f t="shared" si="8"/>
        <v>3</v>
      </c>
    </row>
    <row r="233" spans="1:10">
      <c r="A233" t="s">
        <v>227</v>
      </c>
      <c r="B233" t="s">
        <v>226</v>
      </c>
      <c r="C233">
        <v>50</v>
      </c>
      <c r="D233" t="s">
        <v>0</v>
      </c>
      <c r="E233">
        <v>30</v>
      </c>
      <c r="F233">
        <v>2</v>
      </c>
      <c r="H233">
        <v>2</v>
      </c>
      <c r="I233">
        <f t="shared" si="7"/>
        <v>0</v>
      </c>
      <c r="J233" s="3">
        <f t="shared" si="8"/>
        <v>3.5</v>
      </c>
    </row>
    <row r="234" spans="1:10">
      <c r="A234" t="s">
        <v>226</v>
      </c>
      <c r="B234" t="s">
        <v>228</v>
      </c>
      <c r="C234">
        <v>200</v>
      </c>
      <c r="D234" t="s">
        <v>0</v>
      </c>
      <c r="E234">
        <v>100</v>
      </c>
      <c r="F234">
        <v>2</v>
      </c>
      <c r="I234">
        <f t="shared" si="7"/>
        <v>2</v>
      </c>
      <c r="J234" s="3">
        <f t="shared" si="8"/>
        <v>3</v>
      </c>
    </row>
    <row r="235" spans="1:10">
      <c r="A235" t="s">
        <v>229</v>
      </c>
      <c r="B235" t="s">
        <v>32</v>
      </c>
      <c r="C235">
        <v>50</v>
      </c>
      <c r="D235" t="s">
        <v>24</v>
      </c>
      <c r="E235">
        <v>20</v>
      </c>
      <c r="F235">
        <v>2</v>
      </c>
      <c r="I235">
        <f t="shared" si="7"/>
        <v>2</v>
      </c>
      <c r="J235" s="3">
        <f t="shared" si="8"/>
        <v>3</v>
      </c>
    </row>
    <row r="236" spans="1:10">
      <c r="A236" t="s">
        <v>32</v>
      </c>
      <c r="B236" t="s">
        <v>228</v>
      </c>
      <c r="C236">
        <v>50</v>
      </c>
      <c r="D236" t="s">
        <v>0</v>
      </c>
      <c r="E236">
        <v>45</v>
      </c>
      <c r="F236">
        <v>10</v>
      </c>
      <c r="H236">
        <v>2</v>
      </c>
      <c r="I236">
        <f t="shared" si="7"/>
        <v>0</v>
      </c>
      <c r="J236" s="3">
        <f t="shared" si="8"/>
        <v>7.5</v>
      </c>
    </row>
    <row r="237" spans="1:10">
      <c r="A237" t="s">
        <v>228</v>
      </c>
      <c r="B237" t="s">
        <v>230</v>
      </c>
      <c r="C237">
        <v>200</v>
      </c>
      <c r="D237" t="s">
        <v>0</v>
      </c>
      <c r="E237">
        <v>255</v>
      </c>
      <c r="F237">
        <v>14</v>
      </c>
      <c r="G237">
        <v>2</v>
      </c>
      <c r="H237">
        <v>2</v>
      </c>
      <c r="I237">
        <f t="shared" si="7"/>
        <v>0</v>
      </c>
      <c r="J237" s="3">
        <f t="shared" si="8"/>
        <v>11.9</v>
      </c>
    </row>
    <row r="238" spans="1:10">
      <c r="A238" t="s">
        <v>231</v>
      </c>
      <c r="B238" t="s">
        <v>32</v>
      </c>
      <c r="C238">
        <v>100</v>
      </c>
      <c r="D238" t="s">
        <v>24</v>
      </c>
      <c r="E238">
        <v>115</v>
      </c>
      <c r="F238">
        <v>4</v>
      </c>
      <c r="I238">
        <f t="shared" si="7"/>
        <v>2</v>
      </c>
      <c r="J238" s="3">
        <f t="shared" si="8"/>
        <v>4</v>
      </c>
    </row>
    <row r="239" spans="1:10">
      <c r="A239" t="s">
        <v>32</v>
      </c>
      <c r="B239" t="s">
        <v>232</v>
      </c>
      <c r="C239">
        <v>80</v>
      </c>
      <c r="D239" t="s">
        <v>0</v>
      </c>
      <c r="E239">
        <v>15</v>
      </c>
      <c r="F239">
        <v>6</v>
      </c>
      <c r="H239">
        <v>2</v>
      </c>
      <c r="I239">
        <f t="shared" si="7"/>
        <v>0</v>
      </c>
      <c r="J239" s="3">
        <f t="shared" si="8"/>
        <v>5.5</v>
      </c>
    </row>
    <row r="240" spans="1:10">
      <c r="A240" t="s">
        <v>233</v>
      </c>
      <c r="B240" t="s">
        <v>232</v>
      </c>
      <c r="C240">
        <v>65</v>
      </c>
      <c r="D240" t="s">
        <v>24</v>
      </c>
      <c r="E240">
        <v>140</v>
      </c>
      <c r="F240">
        <v>6</v>
      </c>
      <c r="G240">
        <v>2</v>
      </c>
      <c r="I240">
        <f t="shared" si="7"/>
        <v>2</v>
      </c>
      <c r="J240" s="3">
        <f t="shared" si="8"/>
        <v>7.4</v>
      </c>
    </row>
    <row r="241" spans="1:10">
      <c r="A241" t="s">
        <v>232</v>
      </c>
      <c r="B241" t="s">
        <v>234</v>
      </c>
      <c r="C241">
        <v>125</v>
      </c>
      <c r="D241" t="s">
        <v>0</v>
      </c>
      <c r="E241">
        <v>40</v>
      </c>
      <c r="I241">
        <f t="shared" si="7"/>
        <v>2</v>
      </c>
      <c r="J241" s="3">
        <f t="shared" si="8"/>
        <v>2</v>
      </c>
    </row>
    <row r="242" spans="1:10">
      <c r="A242" t="s">
        <v>235</v>
      </c>
      <c r="B242" t="s">
        <v>234</v>
      </c>
      <c r="C242">
        <v>40</v>
      </c>
      <c r="D242" t="s">
        <v>0</v>
      </c>
      <c r="E242">
        <v>26</v>
      </c>
      <c r="F242">
        <v>6</v>
      </c>
      <c r="H242">
        <v>2</v>
      </c>
      <c r="I242">
        <f t="shared" si="7"/>
        <v>0</v>
      </c>
      <c r="J242" s="3">
        <f t="shared" si="8"/>
        <v>5.5</v>
      </c>
    </row>
    <row r="243" spans="1:10">
      <c r="A243" t="s">
        <v>234</v>
      </c>
      <c r="B243" t="s">
        <v>32</v>
      </c>
      <c r="C243">
        <v>125</v>
      </c>
      <c r="D243" t="s">
        <v>0</v>
      </c>
      <c r="E243">
        <v>20</v>
      </c>
      <c r="F243">
        <v>2</v>
      </c>
      <c r="I243">
        <f t="shared" si="7"/>
        <v>2</v>
      </c>
      <c r="J243" s="3">
        <f t="shared" si="8"/>
        <v>3</v>
      </c>
    </row>
    <row r="244" spans="1:10">
      <c r="A244" t="s">
        <v>32</v>
      </c>
      <c r="B244" t="s">
        <v>236</v>
      </c>
      <c r="C244">
        <v>150</v>
      </c>
      <c r="D244" t="s">
        <v>24</v>
      </c>
      <c r="E244">
        <v>155</v>
      </c>
      <c r="F244">
        <v>4</v>
      </c>
      <c r="G244">
        <v>2</v>
      </c>
      <c r="I244">
        <f t="shared" si="7"/>
        <v>2</v>
      </c>
      <c r="J244" s="3">
        <f t="shared" si="8"/>
        <v>6.4</v>
      </c>
    </row>
    <row r="245" spans="1:10">
      <c r="A245" t="s">
        <v>237</v>
      </c>
      <c r="B245" t="s">
        <v>236</v>
      </c>
      <c r="C245">
        <v>65</v>
      </c>
      <c r="D245" t="s">
        <v>24</v>
      </c>
      <c r="E245">
        <v>40</v>
      </c>
      <c r="F245">
        <v>2</v>
      </c>
      <c r="G245">
        <v>2</v>
      </c>
      <c r="H245">
        <v>2</v>
      </c>
      <c r="I245">
        <f t="shared" si="7"/>
        <v>0</v>
      </c>
      <c r="J245" s="3">
        <f t="shared" si="8"/>
        <v>5.9</v>
      </c>
    </row>
    <row r="246" spans="1:10">
      <c r="A246" t="s">
        <v>236</v>
      </c>
      <c r="B246" t="s">
        <v>238</v>
      </c>
      <c r="C246">
        <v>150</v>
      </c>
      <c r="D246" t="s">
        <v>24</v>
      </c>
      <c r="E246">
        <v>40</v>
      </c>
      <c r="I246">
        <f t="shared" si="7"/>
        <v>2</v>
      </c>
      <c r="J246" s="3">
        <f t="shared" si="8"/>
        <v>2</v>
      </c>
    </row>
    <row r="247" spans="1:10">
      <c r="A247" t="s">
        <v>239</v>
      </c>
      <c r="B247" t="s">
        <v>238</v>
      </c>
      <c r="C247">
        <v>40</v>
      </c>
      <c r="D247" t="s">
        <v>24</v>
      </c>
      <c r="E247">
        <v>110</v>
      </c>
      <c r="F247">
        <v>10</v>
      </c>
      <c r="G247">
        <v>2</v>
      </c>
      <c r="H247">
        <v>2</v>
      </c>
      <c r="I247">
        <f t="shared" si="7"/>
        <v>0</v>
      </c>
      <c r="J247" s="3">
        <f t="shared" si="8"/>
        <v>9.9</v>
      </c>
    </row>
    <row r="248" spans="1:10">
      <c r="A248" t="s">
        <v>238</v>
      </c>
      <c r="B248" t="s">
        <v>240</v>
      </c>
      <c r="C248">
        <v>150</v>
      </c>
      <c r="D248" t="s">
        <v>24</v>
      </c>
      <c r="E248">
        <v>590</v>
      </c>
      <c r="F248">
        <v>10</v>
      </c>
      <c r="I248">
        <f t="shared" si="7"/>
        <v>2</v>
      </c>
      <c r="J248" s="3">
        <f t="shared" si="8"/>
        <v>7</v>
      </c>
    </row>
    <row r="249" spans="1:10">
      <c r="A249" t="s">
        <v>241</v>
      </c>
      <c r="B249" t="s">
        <v>240</v>
      </c>
      <c r="C249">
        <v>65</v>
      </c>
      <c r="D249" t="s">
        <v>24</v>
      </c>
      <c r="E249">
        <v>10</v>
      </c>
      <c r="F249">
        <v>2</v>
      </c>
      <c r="G249">
        <v>2</v>
      </c>
      <c r="H249">
        <v>2</v>
      </c>
      <c r="I249">
        <f t="shared" si="7"/>
        <v>0</v>
      </c>
      <c r="J249" s="3">
        <f t="shared" si="8"/>
        <v>5.9</v>
      </c>
    </row>
    <row r="250" spans="1:10">
      <c r="A250" t="s">
        <v>240</v>
      </c>
      <c r="B250" t="s">
        <v>242</v>
      </c>
      <c r="C250">
        <v>150</v>
      </c>
      <c r="D250" t="s">
        <v>24</v>
      </c>
      <c r="E250">
        <v>45</v>
      </c>
      <c r="I250">
        <f t="shared" si="7"/>
        <v>2</v>
      </c>
      <c r="J250" s="3">
        <f t="shared" si="8"/>
        <v>2</v>
      </c>
    </row>
    <row r="251" spans="1:10">
      <c r="A251" t="s">
        <v>243</v>
      </c>
      <c r="B251" t="s">
        <v>32</v>
      </c>
      <c r="C251">
        <v>32</v>
      </c>
      <c r="D251" t="s">
        <v>0</v>
      </c>
      <c r="E251">
        <v>50</v>
      </c>
      <c r="F251">
        <v>4</v>
      </c>
      <c r="I251">
        <f t="shared" si="7"/>
        <v>2</v>
      </c>
      <c r="J251" s="3">
        <f t="shared" si="8"/>
        <v>4</v>
      </c>
    </row>
    <row r="252" spans="1:10">
      <c r="A252" t="s">
        <v>32</v>
      </c>
      <c r="B252" t="s">
        <v>242</v>
      </c>
      <c r="C252">
        <v>32</v>
      </c>
      <c r="D252" t="s">
        <v>24</v>
      </c>
      <c r="E252">
        <v>120</v>
      </c>
      <c r="F252">
        <v>6</v>
      </c>
      <c r="G252">
        <v>2</v>
      </c>
      <c r="H252">
        <v>2</v>
      </c>
      <c r="I252">
        <f t="shared" si="7"/>
        <v>0</v>
      </c>
      <c r="J252" s="3">
        <f t="shared" si="8"/>
        <v>7.9</v>
      </c>
    </row>
    <row r="253" spans="1:10">
      <c r="A253" t="s">
        <v>242</v>
      </c>
      <c r="B253" t="s">
        <v>244</v>
      </c>
      <c r="C253">
        <v>150</v>
      </c>
      <c r="D253" t="s">
        <v>24</v>
      </c>
      <c r="E253">
        <v>55</v>
      </c>
      <c r="F253">
        <v>2</v>
      </c>
      <c r="I253">
        <f t="shared" si="7"/>
        <v>2</v>
      </c>
      <c r="J253" s="3">
        <f t="shared" si="8"/>
        <v>3</v>
      </c>
    </row>
    <row r="254" spans="1:10">
      <c r="A254" t="s">
        <v>245</v>
      </c>
      <c r="B254" t="s">
        <v>246</v>
      </c>
      <c r="C254">
        <v>65</v>
      </c>
      <c r="D254" t="s">
        <v>0</v>
      </c>
      <c r="E254">
        <v>110</v>
      </c>
      <c r="F254">
        <v>4</v>
      </c>
      <c r="I254">
        <f t="shared" si="7"/>
        <v>2</v>
      </c>
      <c r="J254" s="3">
        <f t="shared" si="8"/>
        <v>4</v>
      </c>
    </row>
    <row r="255" spans="1:10">
      <c r="A255" t="s">
        <v>247</v>
      </c>
      <c r="B255" t="s">
        <v>246</v>
      </c>
      <c r="C255">
        <v>25</v>
      </c>
      <c r="D255" t="s">
        <v>0</v>
      </c>
      <c r="E255">
        <v>70</v>
      </c>
      <c r="F255">
        <v>8</v>
      </c>
      <c r="H255">
        <v>2</v>
      </c>
      <c r="I255">
        <f t="shared" si="7"/>
        <v>0</v>
      </c>
      <c r="J255" s="3">
        <f t="shared" si="8"/>
        <v>6.5</v>
      </c>
    </row>
    <row r="256" spans="1:10">
      <c r="A256" t="s">
        <v>246</v>
      </c>
      <c r="B256" t="s">
        <v>248</v>
      </c>
      <c r="C256">
        <v>80</v>
      </c>
      <c r="D256" t="s">
        <v>0</v>
      </c>
      <c r="E256">
        <v>75</v>
      </c>
      <c r="F256">
        <v>2</v>
      </c>
      <c r="I256">
        <f t="shared" si="7"/>
        <v>2</v>
      </c>
      <c r="J256" s="3">
        <f t="shared" si="8"/>
        <v>3</v>
      </c>
    </row>
    <row r="257" spans="1:10">
      <c r="A257" t="s">
        <v>249</v>
      </c>
      <c r="B257" t="s">
        <v>248</v>
      </c>
      <c r="C257">
        <v>50</v>
      </c>
      <c r="D257" t="s">
        <v>0</v>
      </c>
      <c r="E257">
        <v>25</v>
      </c>
      <c r="F257">
        <v>4</v>
      </c>
      <c r="H257">
        <v>2</v>
      </c>
      <c r="I257">
        <f t="shared" si="7"/>
        <v>0</v>
      </c>
      <c r="J257" s="3">
        <f t="shared" si="8"/>
        <v>4.5</v>
      </c>
    </row>
    <row r="258" spans="1:10">
      <c r="A258" t="s">
        <v>248</v>
      </c>
      <c r="B258" t="s">
        <v>250</v>
      </c>
      <c r="C258">
        <v>80</v>
      </c>
      <c r="D258" t="s">
        <v>0</v>
      </c>
      <c r="E258">
        <v>200</v>
      </c>
      <c r="F258">
        <v>6</v>
      </c>
      <c r="I258">
        <f t="shared" si="7"/>
        <v>2</v>
      </c>
      <c r="J258" s="3">
        <f t="shared" si="8"/>
        <v>5</v>
      </c>
    </row>
    <row r="259" spans="1:10">
      <c r="A259" t="s">
        <v>245</v>
      </c>
      <c r="B259" t="s">
        <v>32</v>
      </c>
      <c r="C259">
        <v>25</v>
      </c>
      <c r="D259" t="s">
        <v>24</v>
      </c>
      <c r="E259">
        <v>20</v>
      </c>
      <c r="F259">
        <v>2</v>
      </c>
      <c r="I259">
        <f t="shared" si="7"/>
        <v>2</v>
      </c>
      <c r="J259" s="3">
        <f t="shared" si="8"/>
        <v>3</v>
      </c>
    </row>
    <row r="260" spans="1:10">
      <c r="A260" t="s">
        <v>32</v>
      </c>
      <c r="B260" t="s">
        <v>250</v>
      </c>
      <c r="C260">
        <v>25</v>
      </c>
      <c r="D260" t="s">
        <v>0</v>
      </c>
      <c r="E260">
        <v>15</v>
      </c>
      <c r="F260">
        <v>2</v>
      </c>
      <c r="H260">
        <v>2</v>
      </c>
      <c r="I260">
        <f t="shared" si="7"/>
        <v>0</v>
      </c>
      <c r="J260" s="3">
        <f t="shared" si="8"/>
        <v>3.5</v>
      </c>
    </row>
    <row r="261" spans="1:10">
      <c r="A261" t="s">
        <v>250</v>
      </c>
      <c r="B261" t="s">
        <v>244</v>
      </c>
      <c r="C261">
        <v>80</v>
      </c>
      <c r="D261" t="s">
        <v>0</v>
      </c>
      <c r="E261">
        <v>5</v>
      </c>
      <c r="F261">
        <v>2</v>
      </c>
      <c r="H261">
        <v>2</v>
      </c>
      <c r="I261">
        <f t="shared" si="7"/>
        <v>0</v>
      </c>
      <c r="J261" s="3">
        <f t="shared" si="8"/>
        <v>3.5</v>
      </c>
    </row>
    <row r="262" spans="1:10">
      <c r="A262" t="s">
        <v>244</v>
      </c>
      <c r="B262" t="s">
        <v>251</v>
      </c>
      <c r="C262">
        <v>150</v>
      </c>
      <c r="D262" t="s">
        <v>24</v>
      </c>
      <c r="E262">
        <v>120</v>
      </c>
      <c r="F262">
        <v>8</v>
      </c>
      <c r="G262">
        <v>2</v>
      </c>
      <c r="H262">
        <v>2</v>
      </c>
      <c r="I262">
        <f t="shared" si="7"/>
        <v>0</v>
      </c>
      <c r="J262" s="3">
        <f t="shared" si="8"/>
        <v>8.9</v>
      </c>
    </row>
    <row r="263" spans="1:10">
      <c r="A263" t="s">
        <v>252</v>
      </c>
      <c r="B263" t="s">
        <v>253</v>
      </c>
      <c r="C263">
        <v>100</v>
      </c>
      <c r="D263" t="s">
        <v>0</v>
      </c>
      <c r="E263">
        <v>150</v>
      </c>
      <c r="F263">
        <v>2</v>
      </c>
      <c r="I263">
        <f t="shared" si="7"/>
        <v>2</v>
      </c>
      <c r="J263" s="3">
        <f t="shared" si="8"/>
        <v>3</v>
      </c>
    </row>
    <row r="264" spans="1:10">
      <c r="A264" t="s">
        <v>254</v>
      </c>
      <c r="B264" t="s">
        <v>32</v>
      </c>
      <c r="C264">
        <v>65</v>
      </c>
      <c r="D264" t="s">
        <v>0</v>
      </c>
      <c r="E264">
        <v>175</v>
      </c>
      <c r="F264">
        <v>6</v>
      </c>
      <c r="I264">
        <f t="shared" si="7"/>
        <v>2</v>
      </c>
      <c r="J264" s="3">
        <f t="shared" si="8"/>
        <v>5</v>
      </c>
    </row>
    <row r="265" spans="1:10">
      <c r="A265" t="s">
        <v>32</v>
      </c>
      <c r="B265" t="s">
        <v>255</v>
      </c>
      <c r="C265">
        <v>65</v>
      </c>
      <c r="D265" t="s">
        <v>24</v>
      </c>
      <c r="E265">
        <v>100</v>
      </c>
      <c r="F265">
        <v>4</v>
      </c>
      <c r="H265">
        <v>2</v>
      </c>
      <c r="I265">
        <f t="shared" si="7"/>
        <v>0</v>
      </c>
      <c r="J265" s="3">
        <f t="shared" si="8"/>
        <v>4.5</v>
      </c>
    </row>
    <row r="266" spans="1:10">
      <c r="A266" t="s">
        <v>256</v>
      </c>
      <c r="B266" t="s">
        <v>255</v>
      </c>
      <c r="C266">
        <v>50</v>
      </c>
      <c r="D266" t="s">
        <v>24</v>
      </c>
      <c r="E266">
        <v>10</v>
      </c>
      <c r="F266">
        <v>2</v>
      </c>
      <c r="H266">
        <v>2</v>
      </c>
      <c r="I266">
        <f t="shared" si="7"/>
        <v>0</v>
      </c>
      <c r="J266" s="3">
        <f t="shared" si="8"/>
        <v>3.5</v>
      </c>
    </row>
    <row r="267" spans="1:10">
      <c r="A267" t="s">
        <v>255</v>
      </c>
      <c r="B267" t="s">
        <v>32</v>
      </c>
      <c r="C267">
        <v>80</v>
      </c>
      <c r="D267" t="s">
        <v>24</v>
      </c>
      <c r="E267">
        <v>155</v>
      </c>
      <c r="F267">
        <v>12</v>
      </c>
      <c r="I267">
        <f t="shared" si="7"/>
        <v>2</v>
      </c>
      <c r="J267" s="3">
        <f t="shared" si="8"/>
        <v>8</v>
      </c>
    </row>
    <row r="268" spans="1:10">
      <c r="A268" t="s">
        <v>32</v>
      </c>
      <c r="B268" t="s">
        <v>253</v>
      </c>
      <c r="C268">
        <v>80</v>
      </c>
      <c r="D268" t="s">
        <v>0</v>
      </c>
      <c r="E268">
        <v>115</v>
      </c>
      <c r="F268">
        <v>12</v>
      </c>
      <c r="G268">
        <v>2</v>
      </c>
      <c r="H268">
        <v>2</v>
      </c>
      <c r="I268">
        <f t="shared" si="7"/>
        <v>0</v>
      </c>
      <c r="J268" s="3">
        <f t="shared" si="8"/>
        <v>10.9</v>
      </c>
    </row>
    <row r="269" spans="1:10">
      <c r="A269" t="s">
        <v>257</v>
      </c>
      <c r="B269" t="s">
        <v>253</v>
      </c>
      <c r="C269">
        <v>65</v>
      </c>
      <c r="D269" t="s">
        <v>24</v>
      </c>
      <c r="E269">
        <v>50</v>
      </c>
      <c r="F269">
        <v>6</v>
      </c>
      <c r="G269">
        <v>2</v>
      </c>
      <c r="H269">
        <v>2</v>
      </c>
      <c r="I269">
        <f t="shared" si="7"/>
        <v>0</v>
      </c>
      <c r="J269" s="3">
        <f t="shared" si="8"/>
        <v>7.9</v>
      </c>
    </row>
    <row r="270" spans="1:10">
      <c r="A270" t="s">
        <v>253</v>
      </c>
      <c r="B270" t="s">
        <v>258</v>
      </c>
      <c r="C270">
        <v>150</v>
      </c>
      <c r="D270" t="s">
        <v>0</v>
      </c>
      <c r="E270">
        <v>95</v>
      </c>
      <c r="F270">
        <v>4</v>
      </c>
      <c r="G270">
        <v>2</v>
      </c>
      <c r="I270">
        <f t="shared" ref="I270:I333" si="9">IF(ISBLANK(H270),2,0)</f>
        <v>2</v>
      </c>
      <c r="J270" s="3">
        <f t="shared" ref="J270:J333" si="10">F270*0.5+G270*1.2+H270*1.25+I270*1</f>
        <v>6.4</v>
      </c>
    </row>
    <row r="271" spans="1:10">
      <c r="A271" t="s">
        <v>259</v>
      </c>
      <c r="B271" t="s">
        <v>258</v>
      </c>
      <c r="C271">
        <v>80</v>
      </c>
      <c r="D271" t="s">
        <v>24</v>
      </c>
      <c r="E271">
        <v>100</v>
      </c>
      <c r="F271">
        <v>4</v>
      </c>
      <c r="G271">
        <v>2</v>
      </c>
      <c r="H271">
        <v>2</v>
      </c>
      <c r="I271">
        <f t="shared" si="9"/>
        <v>0</v>
      </c>
      <c r="J271" s="3">
        <f t="shared" si="10"/>
        <v>6.9</v>
      </c>
    </row>
    <row r="272" spans="1:10">
      <c r="A272" t="s">
        <v>258</v>
      </c>
      <c r="B272" t="s">
        <v>260</v>
      </c>
      <c r="C272">
        <v>200</v>
      </c>
      <c r="D272" t="s">
        <v>24</v>
      </c>
      <c r="E272">
        <v>115</v>
      </c>
      <c r="I272">
        <f t="shared" si="9"/>
        <v>2</v>
      </c>
      <c r="J272" s="3">
        <f t="shared" si="10"/>
        <v>2</v>
      </c>
    </row>
    <row r="273" spans="1:10">
      <c r="A273" t="s">
        <v>261</v>
      </c>
      <c r="B273" t="s">
        <v>262</v>
      </c>
      <c r="C273">
        <v>32</v>
      </c>
      <c r="D273" t="s">
        <v>24</v>
      </c>
      <c r="E273">
        <v>185</v>
      </c>
      <c r="F273">
        <v>18</v>
      </c>
      <c r="G273">
        <v>2</v>
      </c>
      <c r="H273">
        <v>2</v>
      </c>
      <c r="I273">
        <f t="shared" si="9"/>
        <v>0</v>
      </c>
      <c r="J273" s="3">
        <f t="shared" si="10"/>
        <v>13.9</v>
      </c>
    </row>
    <row r="274" spans="1:10">
      <c r="A274" t="s">
        <v>263</v>
      </c>
      <c r="B274" t="s">
        <v>262</v>
      </c>
      <c r="C274">
        <v>65</v>
      </c>
      <c r="D274" t="s">
        <v>24</v>
      </c>
      <c r="E274">
        <v>10</v>
      </c>
      <c r="F274">
        <v>4</v>
      </c>
      <c r="I274">
        <f t="shared" si="9"/>
        <v>2</v>
      </c>
      <c r="J274" s="3">
        <f t="shared" si="10"/>
        <v>4</v>
      </c>
    </row>
    <row r="275" spans="1:10">
      <c r="A275" t="s">
        <v>262</v>
      </c>
      <c r="B275" t="s">
        <v>260</v>
      </c>
      <c r="C275">
        <v>50</v>
      </c>
      <c r="D275" t="s">
        <v>0</v>
      </c>
      <c r="E275">
        <v>65</v>
      </c>
      <c r="F275">
        <v>6</v>
      </c>
      <c r="H275">
        <v>2</v>
      </c>
      <c r="I275">
        <f t="shared" si="9"/>
        <v>0</v>
      </c>
      <c r="J275" s="3">
        <f t="shared" si="10"/>
        <v>5.5</v>
      </c>
    </row>
    <row r="276" spans="1:10">
      <c r="A276" t="s">
        <v>260</v>
      </c>
      <c r="B276" t="s">
        <v>251</v>
      </c>
      <c r="C276">
        <v>200</v>
      </c>
      <c r="D276" t="s">
        <v>24</v>
      </c>
      <c r="E276">
        <v>265</v>
      </c>
      <c r="F276">
        <v>4</v>
      </c>
      <c r="G276">
        <v>2</v>
      </c>
      <c r="I276">
        <f t="shared" si="9"/>
        <v>2</v>
      </c>
      <c r="J276" s="3">
        <f t="shared" si="10"/>
        <v>6.4</v>
      </c>
    </row>
    <row r="277" spans="1:10">
      <c r="A277" t="s">
        <v>264</v>
      </c>
      <c r="B277" t="s">
        <v>265</v>
      </c>
      <c r="C277">
        <v>65</v>
      </c>
      <c r="D277" t="s">
        <v>24</v>
      </c>
      <c r="E277">
        <v>15</v>
      </c>
      <c r="F277">
        <v>6</v>
      </c>
      <c r="G277">
        <v>2</v>
      </c>
      <c r="H277">
        <v>2</v>
      </c>
      <c r="I277">
        <f t="shared" si="9"/>
        <v>0</v>
      </c>
      <c r="J277" s="3">
        <f t="shared" si="10"/>
        <v>7.9</v>
      </c>
    </row>
    <row r="278" spans="1:10">
      <c r="A278" t="s">
        <v>265</v>
      </c>
      <c r="B278" t="s">
        <v>266</v>
      </c>
      <c r="C278">
        <v>200</v>
      </c>
      <c r="D278" t="s">
        <v>24</v>
      </c>
      <c r="E278">
        <v>180</v>
      </c>
      <c r="F278">
        <v>4</v>
      </c>
      <c r="I278">
        <f t="shared" si="9"/>
        <v>2</v>
      </c>
      <c r="J278" s="3">
        <f t="shared" si="10"/>
        <v>4</v>
      </c>
    </row>
    <row r="279" spans="1:10">
      <c r="A279" t="s">
        <v>539</v>
      </c>
      <c r="B279" t="s">
        <v>266</v>
      </c>
      <c r="C279">
        <v>25</v>
      </c>
      <c r="D279" t="s">
        <v>24</v>
      </c>
      <c r="E279">
        <v>10</v>
      </c>
      <c r="F279">
        <v>4</v>
      </c>
      <c r="H279">
        <v>2</v>
      </c>
      <c r="I279">
        <f t="shared" si="9"/>
        <v>0</v>
      </c>
      <c r="J279" s="3">
        <f t="shared" si="10"/>
        <v>4.5</v>
      </c>
    </row>
    <row r="280" spans="1:10">
      <c r="A280" t="s">
        <v>266</v>
      </c>
      <c r="B280" t="s">
        <v>267</v>
      </c>
      <c r="C280">
        <v>200</v>
      </c>
      <c r="D280" t="s">
        <v>24</v>
      </c>
      <c r="E280">
        <v>20</v>
      </c>
      <c r="I280">
        <f t="shared" si="9"/>
        <v>2</v>
      </c>
      <c r="J280" s="3">
        <f t="shared" si="10"/>
        <v>2</v>
      </c>
    </row>
    <row r="281" spans="1:10">
      <c r="A281" t="s">
        <v>268</v>
      </c>
      <c r="B281" t="s">
        <v>267</v>
      </c>
      <c r="C281">
        <v>80</v>
      </c>
      <c r="D281" t="s">
        <v>24</v>
      </c>
      <c r="E281">
        <v>60</v>
      </c>
      <c r="F281">
        <v>8</v>
      </c>
      <c r="H281">
        <v>2</v>
      </c>
      <c r="I281">
        <f t="shared" si="9"/>
        <v>0</v>
      </c>
      <c r="J281" s="3">
        <f t="shared" si="10"/>
        <v>6.5</v>
      </c>
    </row>
    <row r="282" spans="1:10">
      <c r="A282" t="s">
        <v>267</v>
      </c>
      <c r="B282" t="s">
        <v>269</v>
      </c>
      <c r="C282">
        <v>200</v>
      </c>
      <c r="D282" t="s">
        <v>24</v>
      </c>
      <c r="E282">
        <v>325</v>
      </c>
      <c r="F282">
        <v>4</v>
      </c>
      <c r="I282">
        <f t="shared" si="9"/>
        <v>2</v>
      </c>
      <c r="J282" s="3">
        <f t="shared" si="10"/>
        <v>4</v>
      </c>
    </row>
    <row r="283" spans="1:10">
      <c r="A283" t="s">
        <v>270</v>
      </c>
      <c r="B283" t="s">
        <v>269</v>
      </c>
      <c r="C283">
        <v>100</v>
      </c>
      <c r="D283" t="s">
        <v>24</v>
      </c>
      <c r="E283">
        <v>45</v>
      </c>
      <c r="F283">
        <v>6</v>
      </c>
      <c r="G283">
        <v>2</v>
      </c>
      <c r="H283">
        <v>2</v>
      </c>
      <c r="I283">
        <f t="shared" si="9"/>
        <v>0</v>
      </c>
      <c r="J283" s="3">
        <f t="shared" si="10"/>
        <v>7.9</v>
      </c>
    </row>
    <row r="284" spans="1:10">
      <c r="A284" t="s">
        <v>269</v>
      </c>
      <c r="B284" t="s">
        <v>32</v>
      </c>
      <c r="C284">
        <v>200</v>
      </c>
      <c r="D284" t="s">
        <v>24</v>
      </c>
      <c r="E284">
        <v>100</v>
      </c>
      <c r="I284">
        <f t="shared" si="9"/>
        <v>2</v>
      </c>
      <c r="J284" s="3">
        <f t="shared" si="10"/>
        <v>2</v>
      </c>
    </row>
    <row r="285" spans="1:10">
      <c r="A285" t="s">
        <v>32</v>
      </c>
      <c r="B285" t="s">
        <v>271</v>
      </c>
      <c r="C285">
        <v>200</v>
      </c>
      <c r="D285" t="s">
        <v>0</v>
      </c>
      <c r="E285">
        <v>145</v>
      </c>
      <c r="I285">
        <f t="shared" si="9"/>
        <v>2</v>
      </c>
      <c r="J285" s="3">
        <f t="shared" si="10"/>
        <v>2</v>
      </c>
    </row>
    <row r="286" spans="1:10">
      <c r="A286" t="s">
        <v>272</v>
      </c>
      <c r="B286" t="s">
        <v>271</v>
      </c>
      <c r="C286">
        <v>80</v>
      </c>
      <c r="D286" t="s">
        <v>0</v>
      </c>
      <c r="E286">
        <v>80</v>
      </c>
      <c r="F286">
        <v>8</v>
      </c>
      <c r="H286">
        <v>2</v>
      </c>
      <c r="I286">
        <f t="shared" si="9"/>
        <v>0</v>
      </c>
      <c r="J286" s="3">
        <f t="shared" si="10"/>
        <v>6.5</v>
      </c>
    </row>
    <row r="287" spans="1:10">
      <c r="A287" t="s">
        <v>271</v>
      </c>
      <c r="B287" t="s">
        <v>273</v>
      </c>
      <c r="C287">
        <v>200</v>
      </c>
      <c r="D287" t="s">
        <v>0</v>
      </c>
      <c r="E287">
        <v>150</v>
      </c>
      <c r="F287">
        <v>4</v>
      </c>
      <c r="G287">
        <v>2</v>
      </c>
      <c r="I287">
        <f t="shared" si="9"/>
        <v>2</v>
      </c>
      <c r="J287" s="3">
        <f t="shared" si="10"/>
        <v>6.4</v>
      </c>
    </row>
    <row r="288" spans="1:10">
      <c r="A288" t="s">
        <v>274</v>
      </c>
      <c r="B288" t="s">
        <v>275</v>
      </c>
      <c r="C288">
        <v>100</v>
      </c>
      <c r="D288" t="s">
        <v>24</v>
      </c>
      <c r="E288">
        <v>65</v>
      </c>
      <c r="F288">
        <v>10</v>
      </c>
      <c r="I288">
        <f t="shared" si="9"/>
        <v>2</v>
      </c>
      <c r="J288" s="3">
        <f t="shared" si="10"/>
        <v>7</v>
      </c>
    </row>
    <row r="289" spans="1:10">
      <c r="A289" t="s">
        <v>275</v>
      </c>
      <c r="B289" t="s">
        <v>32</v>
      </c>
      <c r="C289">
        <v>125</v>
      </c>
      <c r="D289" t="s">
        <v>24</v>
      </c>
      <c r="E289">
        <v>330</v>
      </c>
      <c r="F289">
        <v>12</v>
      </c>
      <c r="I289">
        <f t="shared" si="9"/>
        <v>2</v>
      </c>
      <c r="J289" s="3">
        <f t="shared" si="10"/>
        <v>8</v>
      </c>
    </row>
    <row r="290" spans="1:10">
      <c r="A290" t="s">
        <v>32</v>
      </c>
      <c r="B290" t="s">
        <v>276</v>
      </c>
      <c r="C290">
        <v>150</v>
      </c>
      <c r="D290" t="s">
        <v>24</v>
      </c>
      <c r="E290">
        <v>60</v>
      </c>
      <c r="F290">
        <v>4</v>
      </c>
      <c r="I290">
        <f t="shared" si="9"/>
        <v>2</v>
      </c>
      <c r="J290" s="3">
        <f t="shared" si="10"/>
        <v>4</v>
      </c>
    </row>
    <row r="291" spans="1:10">
      <c r="A291" t="s">
        <v>277</v>
      </c>
      <c r="B291" t="s">
        <v>276</v>
      </c>
      <c r="C291">
        <v>50</v>
      </c>
      <c r="D291" t="s">
        <v>24</v>
      </c>
      <c r="E291">
        <v>10</v>
      </c>
      <c r="F291">
        <v>4</v>
      </c>
      <c r="G291">
        <v>2</v>
      </c>
      <c r="H291">
        <v>2</v>
      </c>
      <c r="I291">
        <f t="shared" si="9"/>
        <v>0</v>
      </c>
      <c r="J291" s="3">
        <f t="shared" si="10"/>
        <v>6.9</v>
      </c>
    </row>
    <row r="292" spans="1:10">
      <c r="A292" t="s">
        <v>276</v>
      </c>
      <c r="B292" t="s">
        <v>32</v>
      </c>
      <c r="C292">
        <v>150</v>
      </c>
      <c r="D292" t="s">
        <v>24</v>
      </c>
      <c r="E292">
        <v>10</v>
      </c>
      <c r="F292">
        <v>4</v>
      </c>
      <c r="I292">
        <f t="shared" si="9"/>
        <v>2</v>
      </c>
      <c r="J292" s="3">
        <f t="shared" si="10"/>
        <v>4</v>
      </c>
    </row>
    <row r="293" spans="1:10">
      <c r="A293" t="s">
        <v>32</v>
      </c>
      <c r="B293" t="s">
        <v>273</v>
      </c>
      <c r="C293">
        <v>150</v>
      </c>
      <c r="D293" t="s">
        <v>0</v>
      </c>
      <c r="E293">
        <v>55</v>
      </c>
      <c r="F293">
        <v>6</v>
      </c>
      <c r="H293">
        <v>2</v>
      </c>
      <c r="I293">
        <f t="shared" si="9"/>
        <v>0</v>
      </c>
      <c r="J293" s="3">
        <f t="shared" si="10"/>
        <v>5.5</v>
      </c>
    </row>
    <row r="294" spans="1:10">
      <c r="A294" t="s">
        <v>273</v>
      </c>
      <c r="B294" t="s">
        <v>278</v>
      </c>
      <c r="C294">
        <v>200</v>
      </c>
      <c r="D294" t="s">
        <v>0</v>
      </c>
      <c r="E294">
        <v>45</v>
      </c>
      <c r="I294">
        <f t="shared" si="9"/>
        <v>2</v>
      </c>
      <c r="J294" s="3">
        <f t="shared" si="10"/>
        <v>2</v>
      </c>
    </row>
    <row r="295" spans="1:10">
      <c r="A295" t="s">
        <v>279</v>
      </c>
      <c r="B295" t="s">
        <v>278</v>
      </c>
      <c r="C295">
        <v>40</v>
      </c>
      <c r="D295" t="s">
        <v>0</v>
      </c>
      <c r="E295">
        <v>20</v>
      </c>
      <c r="F295">
        <v>4</v>
      </c>
      <c r="H295">
        <v>2</v>
      </c>
      <c r="I295">
        <f t="shared" si="9"/>
        <v>0</v>
      </c>
      <c r="J295" s="3">
        <f t="shared" si="10"/>
        <v>4.5</v>
      </c>
    </row>
    <row r="296" spans="1:10">
      <c r="A296" t="s">
        <v>278</v>
      </c>
      <c r="B296" t="s">
        <v>230</v>
      </c>
      <c r="C296">
        <v>200</v>
      </c>
      <c r="D296" t="s">
        <v>0</v>
      </c>
      <c r="E296">
        <v>50</v>
      </c>
      <c r="G296">
        <v>2</v>
      </c>
      <c r="I296">
        <f t="shared" si="9"/>
        <v>2</v>
      </c>
      <c r="J296" s="3">
        <f t="shared" si="10"/>
        <v>4.4000000000000004</v>
      </c>
    </row>
    <row r="297" spans="1:10">
      <c r="A297" t="s">
        <v>230</v>
      </c>
      <c r="B297" t="s">
        <v>280</v>
      </c>
      <c r="C297">
        <v>250</v>
      </c>
      <c r="D297" t="s">
        <v>0</v>
      </c>
      <c r="E297">
        <v>140</v>
      </c>
      <c r="I297">
        <f t="shared" si="9"/>
        <v>2</v>
      </c>
      <c r="J297" s="3">
        <f t="shared" si="10"/>
        <v>2</v>
      </c>
    </row>
    <row r="298" spans="1:10">
      <c r="A298" t="s">
        <v>281</v>
      </c>
      <c r="B298" t="s">
        <v>282</v>
      </c>
      <c r="C298">
        <v>65</v>
      </c>
      <c r="D298" t="s">
        <v>0</v>
      </c>
      <c r="E298">
        <v>45</v>
      </c>
      <c r="F298">
        <v>4</v>
      </c>
      <c r="I298">
        <f t="shared" si="9"/>
        <v>2</v>
      </c>
      <c r="J298" s="3">
        <f t="shared" si="10"/>
        <v>4</v>
      </c>
    </row>
    <row r="299" spans="1:10">
      <c r="A299" t="s">
        <v>283</v>
      </c>
      <c r="B299" t="s">
        <v>32</v>
      </c>
      <c r="C299">
        <v>40</v>
      </c>
      <c r="D299" t="s">
        <v>24</v>
      </c>
      <c r="E299">
        <v>20</v>
      </c>
      <c r="F299">
        <v>4</v>
      </c>
      <c r="I299">
        <f t="shared" si="9"/>
        <v>2</v>
      </c>
      <c r="J299" s="3">
        <f t="shared" si="10"/>
        <v>4</v>
      </c>
    </row>
    <row r="300" spans="1:10">
      <c r="A300" t="s">
        <v>32</v>
      </c>
      <c r="B300" t="s">
        <v>282</v>
      </c>
      <c r="C300">
        <v>50</v>
      </c>
      <c r="D300" t="s">
        <v>0</v>
      </c>
      <c r="E300">
        <v>40</v>
      </c>
      <c r="F300">
        <v>6</v>
      </c>
      <c r="H300">
        <v>2</v>
      </c>
      <c r="I300">
        <f t="shared" si="9"/>
        <v>0</v>
      </c>
      <c r="J300" s="3">
        <f t="shared" si="10"/>
        <v>5.5</v>
      </c>
    </row>
    <row r="301" spans="1:10">
      <c r="A301" t="s">
        <v>282</v>
      </c>
      <c r="B301" t="s">
        <v>280</v>
      </c>
      <c r="C301">
        <v>65</v>
      </c>
      <c r="D301" t="s">
        <v>0</v>
      </c>
      <c r="E301">
        <v>15</v>
      </c>
      <c r="F301">
        <v>4</v>
      </c>
      <c r="H301">
        <v>2</v>
      </c>
      <c r="I301">
        <f t="shared" si="9"/>
        <v>0</v>
      </c>
      <c r="J301" s="3">
        <f t="shared" si="10"/>
        <v>4.5</v>
      </c>
    </row>
    <row r="302" spans="1:10">
      <c r="A302" t="s">
        <v>280</v>
      </c>
      <c r="B302" t="s">
        <v>32</v>
      </c>
      <c r="C302">
        <v>250</v>
      </c>
      <c r="D302" t="s">
        <v>0</v>
      </c>
      <c r="E302">
        <v>140</v>
      </c>
      <c r="F302">
        <v>12</v>
      </c>
      <c r="I302">
        <f t="shared" si="9"/>
        <v>2</v>
      </c>
      <c r="J302" s="3">
        <f t="shared" si="10"/>
        <v>8</v>
      </c>
    </row>
    <row r="303" spans="1:10">
      <c r="A303" t="s">
        <v>32</v>
      </c>
      <c r="B303" t="s">
        <v>284</v>
      </c>
      <c r="C303">
        <v>300</v>
      </c>
      <c r="D303" t="s">
        <v>0</v>
      </c>
      <c r="E303">
        <v>10</v>
      </c>
      <c r="I303">
        <f t="shared" si="9"/>
        <v>2</v>
      </c>
      <c r="J303" s="3">
        <f t="shared" si="10"/>
        <v>2</v>
      </c>
    </row>
    <row r="304" spans="1:10">
      <c r="A304" t="s">
        <v>285</v>
      </c>
      <c r="B304" t="s">
        <v>284</v>
      </c>
      <c r="C304">
        <v>40</v>
      </c>
      <c r="D304" t="s">
        <v>0</v>
      </c>
      <c r="E304">
        <v>40</v>
      </c>
      <c r="F304">
        <v>10</v>
      </c>
      <c r="H304">
        <v>2</v>
      </c>
      <c r="I304">
        <f t="shared" si="9"/>
        <v>0</v>
      </c>
      <c r="J304" s="3">
        <f t="shared" si="10"/>
        <v>7.5</v>
      </c>
    </row>
    <row r="305" spans="1:10">
      <c r="A305" s="1" t="s">
        <v>284</v>
      </c>
      <c r="B305" s="1" t="s">
        <v>286</v>
      </c>
      <c r="C305" s="1">
        <v>300</v>
      </c>
      <c r="D305" s="1" t="s">
        <v>0</v>
      </c>
      <c r="E305" s="1">
        <v>30</v>
      </c>
      <c r="F305" s="1">
        <v>2</v>
      </c>
      <c r="G305" s="1">
        <v>2</v>
      </c>
      <c r="H305" s="1"/>
      <c r="I305">
        <f t="shared" si="9"/>
        <v>2</v>
      </c>
      <c r="J305" s="3">
        <f t="shared" si="10"/>
        <v>5.4</v>
      </c>
    </row>
    <row r="306" spans="1:10">
      <c r="A306" t="s">
        <v>287</v>
      </c>
      <c r="B306" t="s">
        <v>288</v>
      </c>
      <c r="C306">
        <v>80</v>
      </c>
      <c r="D306" t="s">
        <v>24</v>
      </c>
      <c r="E306">
        <v>315</v>
      </c>
      <c r="F306">
        <v>22</v>
      </c>
      <c r="G306">
        <v>2</v>
      </c>
      <c r="I306">
        <f t="shared" si="9"/>
        <v>2</v>
      </c>
      <c r="J306" s="3">
        <f t="shared" si="10"/>
        <v>15.4</v>
      </c>
    </row>
    <row r="307" spans="1:10">
      <c r="A307" t="s">
        <v>289</v>
      </c>
      <c r="B307" t="s">
        <v>288</v>
      </c>
      <c r="C307">
        <v>65</v>
      </c>
      <c r="D307" t="s">
        <v>24</v>
      </c>
      <c r="E307">
        <v>45</v>
      </c>
      <c r="F307">
        <v>8</v>
      </c>
      <c r="G307">
        <v>2</v>
      </c>
      <c r="H307">
        <v>2</v>
      </c>
      <c r="I307">
        <f t="shared" si="9"/>
        <v>0</v>
      </c>
      <c r="J307" s="3">
        <f t="shared" si="10"/>
        <v>8.9</v>
      </c>
    </row>
    <row r="308" spans="1:10">
      <c r="A308" t="s">
        <v>288</v>
      </c>
      <c r="B308" t="s">
        <v>290</v>
      </c>
      <c r="C308">
        <v>125</v>
      </c>
      <c r="D308" t="s">
        <v>24</v>
      </c>
      <c r="E308">
        <v>210</v>
      </c>
      <c r="F308">
        <v>4</v>
      </c>
      <c r="G308">
        <v>2</v>
      </c>
      <c r="I308">
        <f t="shared" si="9"/>
        <v>2</v>
      </c>
      <c r="J308" s="3">
        <f t="shared" si="10"/>
        <v>6.4</v>
      </c>
    </row>
    <row r="309" spans="1:10">
      <c r="A309" t="s">
        <v>291</v>
      </c>
      <c r="B309" t="s">
        <v>290</v>
      </c>
      <c r="C309">
        <v>65</v>
      </c>
      <c r="D309" t="s">
        <v>24</v>
      </c>
      <c r="E309">
        <v>140</v>
      </c>
      <c r="F309">
        <v>6</v>
      </c>
      <c r="G309">
        <v>2</v>
      </c>
      <c r="H309">
        <v>2</v>
      </c>
      <c r="I309">
        <f t="shared" si="9"/>
        <v>0</v>
      </c>
      <c r="J309" s="3">
        <f t="shared" si="10"/>
        <v>7.9</v>
      </c>
    </row>
    <row r="310" spans="1:10">
      <c r="A310" t="s">
        <v>290</v>
      </c>
      <c r="B310" t="s">
        <v>292</v>
      </c>
      <c r="C310">
        <v>125</v>
      </c>
      <c r="D310" t="s">
        <v>24</v>
      </c>
      <c r="E310">
        <v>90</v>
      </c>
      <c r="F310">
        <v>8</v>
      </c>
      <c r="I310">
        <f t="shared" si="9"/>
        <v>2</v>
      </c>
      <c r="J310" s="3">
        <f t="shared" si="10"/>
        <v>6</v>
      </c>
    </row>
    <row r="311" spans="1:10">
      <c r="A311" t="s">
        <v>293</v>
      </c>
      <c r="B311" t="s">
        <v>292</v>
      </c>
      <c r="C311">
        <v>100</v>
      </c>
      <c r="D311" t="s">
        <v>24</v>
      </c>
      <c r="E311">
        <v>65</v>
      </c>
      <c r="F311">
        <v>8</v>
      </c>
      <c r="H311">
        <v>2</v>
      </c>
      <c r="I311">
        <f t="shared" si="9"/>
        <v>0</v>
      </c>
      <c r="J311" s="3">
        <f t="shared" si="10"/>
        <v>6.5</v>
      </c>
    </row>
    <row r="312" spans="1:10">
      <c r="A312" t="s">
        <v>194</v>
      </c>
      <c r="B312" t="s">
        <v>292</v>
      </c>
      <c r="C312">
        <v>40</v>
      </c>
      <c r="D312" t="s">
        <v>24</v>
      </c>
      <c r="E312">
        <v>10</v>
      </c>
      <c r="F312">
        <v>2</v>
      </c>
      <c r="I312">
        <f t="shared" si="9"/>
        <v>2</v>
      </c>
      <c r="J312" s="3">
        <f t="shared" si="10"/>
        <v>3</v>
      </c>
    </row>
    <row r="313" spans="1:10">
      <c r="A313" t="s">
        <v>292</v>
      </c>
      <c r="B313" t="s">
        <v>294</v>
      </c>
      <c r="C313">
        <v>150</v>
      </c>
      <c r="D313" t="s">
        <v>24</v>
      </c>
      <c r="E313">
        <v>350</v>
      </c>
      <c r="F313">
        <v>10</v>
      </c>
      <c r="G313">
        <v>2</v>
      </c>
      <c r="H313">
        <v>2</v>
      </c>
      <c r="I313">
        <f t="shared" si="9"/>
        <v>0</v>
      </c>
      <c r="J313" s="3">
        <f t="shared" si="10"/>
        <v>9.9</v>
      </c>
    </row>
    <row r="314" spans="1:10">
      <c r="A314" t="s">
        <v>295</v>
      </c>
      <c r="B314" t="s">
        <v>286</v>
      </c>
      <c r="C314">
        <v>150</v>
      </c>
      <c r="D314" t="s">
        <v>0</v>
      </c>
      <c r="E314">
        <v>30</v>
      </c>
      <c r="F314">
        <v>2</v>
      </c>
      <c r="I314">
        <f t="shared" si="9"/>
        <v>2</v>
      </c>
      <c r="J314" s="3">
        <f t="shared" si="10"/>
        <v>3</v>
      </c>
    </row>
    <row r="315" spans="1:10">
      <c r="A315" t="s">
        <v>286</v>
      </c>
      <c r="B315" t="s">
        <v>296</v>
      </c>
      <c r="C315">
        <v>300</v>
      </c>
      <c r="D315" t="s">
        <v>0</v>
      </c>
      <c r="E315">
        <v>140</v>
      </c>
      <c r="F315">
        <v>4</v>
      </c>
      <c r="I315">
        <f t="shared" si="9"/>
        <v>2</v>
      </c>
      <c r="J315" s="3">
        <f t="shared" si="10"/>
        <v>4</v>
      </c>
    </row>
    <row r="316" spans="1:10">
      <c r="A316" t="s">
        <v>297</v>
      </c>
      <c r="B316" t="s">
        <v>32</v>
      </c>
      <c r="C316">
        <v>50</v>
      </c>
      <c r="D316" t="s">
        <v>24</v>
      </c>
      <c r="E316">
        <v>40</v>
      </c>
      <c r="F316">
        <v>8</v>
      </c>
      <c r="I316">
        <f t="shared" si="9"/>
        <v>2</v>
      </c>
      <c r="J316" s="3">
        <f t="shared" si="10"/>
        <v>6</v>
      </c>
    </row>
    <row r="317" spans="1:10">
      <c r="A317" t="s">
        <v>32</v>
      </c>
      <c r="B317" t="s">
        <v>296</v>
      </c>
      <c r="C317">
        <v>50</v>
      </c>
      <c r="D317" t="s">
        <v>0</v>
      </c>
      <c r="E317">
        <v>60</v>
      </c>
      <c r="F317">
        <v>8</v>
      </c>
      <c r="H317">
        <v>2</v>
      </c>
      <c r="I317">
        <f t="shared" si="9"/>
        <v>0</v>
      </c>
      <c r="J317" s="3">
        <f t="shared" si="10"/>
        <v>6.5</v>
      </c>
    </row>
    <row r="318" spans="1:10">
      <c r="A318" t="s">
        <v>298</v>
      </c>
      <c r="B318" t="s">
        <v>206</v>
      </c>
      <c r="C318">
        <v>50</v>
      </c>
      <c r="D318" t="s">
        <v>0</v>
      </c>
      <c r="E318">
        <v>70</v>
      </c>
      <c r="F318">
        <v>6</v>
      </c>
      <c r="I318">
        <f t="shared" si="9"/>
        <v>2</v>
      </c>
      <c r="J318" s="3">
        <f t="shared" si="10"/>
        <v>5</v>
      </c>
    </row>
    <row r="319" spans="1:10">
      <c r="A319" t="s">
        <v>206</v>
      </c>
      <c r="B319" t="s">
        <v>207</v>
      </c>
      <c r="C319">
        <v>65</v>
      </c>
      <c r="D319" t="s">
        <v>24</v>
      </c>
      <c r="E319">
        <v>200</v>
      </c>
      <c r="F319">
        <v>6</v>
      </c>
      <c r="I319">
        <f t="shared" si="9"/>
        <v>2</v>
      </c>
      <c r="J319" s="3">
        <f t="shared" si="10"/>
        <v>5</v>
      </c>
    </row>
    <row r="320" spans="1:10">
      <c r="A320" t="s">
        <v>207</v>
      </c>
      <c r="B320" t="s">
        <v>299</v>
      </c>
      <c r="C320">
        <v>65</v>
      </c>
      <c r="D320" t="s">
        <v>0</v>
      </c>
      <c r="E320">
        <v>75</v>
      </c>
      <c r="F320">
        <v>6</v>
      </c>
      <c r="H320">
        <v>2</v>
      </c>
      <c r="I320">
        <f t="shared" si="9"/>
        <v>0</v>
      </c>
      <c r="J320" s="3">
        <f t="shared" si="10"/>
        <v>5.5</v>
      </c>
    </row>
    <row r="321" spans="1:10">
      <c r="A321" t="s">
        <v>300</v>
      </c>
      <c r="B321" t="s">
        <v>299</v>
      </c>
      <c r="C321">
        <v>125</v>
      </c>
      <c r="D321" t="s">
        <v>0</v>
      </c>
      <c r="E321">
        <v>45</v>
      </c>
      <c r="F321">
        <v>6</v>
      </c>
      <c r="I321">
        <f t="shared" si="9"/>
        <v>2</v>
      </c>
      <c r="J321" s="3">
        <f t="shared" si="10"/>
        <v>5</v>
      </c>
    </row>
    <row r="322" spans="1:10">
      <c r="A322" t="s">
        <v>299</v>
      </c>
      <c r="B322" t="s">
        <v>301</v>
      </c>
      <c r="C322">
        <v>125</v>
      </c>
      <c r="D322" t="s">
        <v>0</v>
      </c>
      <c r="E322">
        <v>45</v>
      </c>
      <c r="F322">
        <v>4</v>
      </c>
      <c r="I322">
        <f t="shared" si="9"/>
        <v>2</v>
      </c>
      <c r="J322" s="3">
        <f t="shared" si="10"/>
        <v>4</v>
      </c>
    </row>
    <row r="323" spans="1:10">
      <c r="A323" t="s">
        <v>302</v>
      </c>
      <c r="B323" t="s">
        <v>303</v>
      </c>
      <c r="C323">
        <v>50</v>
      </c>
      <c r="D323" t="s">
        <v>0</v>
      </c>
      <c r="E323">
        <v>260</v>
      </c>
      <c r="F323">
        <v>12</v>
      </c>
      <c r="I323">
        <f t="shared" si="9"/>
        <v>2</v>
      </c>
      <c r="J323" s="3">
        <f t="shared" si="10"/>
        <v>8</v>
      </c>
    </row>
    <row r="324" spans="1:10">
      <c r="A324" t="s">
        <v>303</v>
      </c>
      <c r="B324" t="s">
        <v>301</v>
      </c>
      <c r="C324">
        <v>125</v>
      </c>
      <c r="D324" t="s">
        <v>0</v>
      </c>
      <c r="E324">
        <v>155</v>
      </c>
      <c r="F324">
        <v>14</v>
      </c>
      <c r="G324">
        <v>2</v>
      </c>
      <c r="H324">
        <v>2</v>
      </c>
      <c r="I324">
        <f t="shared" si="9"/>
        <v>0</v>
      </c>
      <c r="J324" s="3">
        <f t="shared" si="10"/>
        <v>11.9</v>
      </c>
    </row>
    <row r="325" spans="1:10">
      <c r="A325" t="s">
        <v>301</v>
      </c>
      <c r="B325" t="s">
        <v>304</v>
      </c>
      <c r="C325">
        <v>200</v>
      </c>
      <c r="D325" t="s">
        <v>0</v>
      </c>
      <c r="E325">
        <v>810</v>
      </c>
      <c r="F325">
        <v>16</v>
      </c>
      <c r="I325">
        <f t="shared" si="9"/>
        <v>2</v>
      </c>
      <c r="J325" s="3">
        <f t="shared" si="10"/>
        <v>10</v>
      </c>
    </row>
    <row r="326" spans="1:10">
      <c r="A326" t="s">
        <v>296</v>
      </c>
      <c r="B326" t="s">
        <v>71</v>
      </c>
      <c r="C326">
        <v>350</v>
      </c>
      <c r="D326" t="s">
        <v>0</v>
      </c>
      <c r="E326">
        <v>65</v>
      </c>
      <c r="F326">
        <v>2</v>
      </c>
      <c r="I326">
        <f t="shared" si="9"/>
        <v>2</v>
      </c>
      <c r="J326" s="3">
        <f t="shared" si="10"/>
        <v>3</v>
      </c>
    </row>
    <row r="327" spans="1:10">
      <c r="A327" t="s">
        <v>71</v>
      </c>
      <c r="B327" t="s">
        <v>305</v>
      </c>
      <c r="C327">
        <v>300</v>
      </c>
      <c r="D327" t="s">
        <v>24</v>
      </c>
      <c r="E327">
        <v>105</v>
      </c>
      <c r="G327">
        <v>2</v>
      </c>
      <c r="I327">
        <f t="shared" si="9"/>
        <v>2</v>
      </c>
      <c r="J327" s="3">
        <f t="shared" si="10"/>
        <v>4.4000000000000004</v>
      </c>
    </row>
    <row r="328" spans="1:10">
      <c r="A328" t="s">
        <v>306</v>
      </c>
      <c r="B328" t="s">
        <v>305</v>
      </c>
      <c r="C328">
        <v>80</v>
      </c>
      <c r="D328" t="s">
        <v>24</v>
      </c>
      <c r="E328">
        <v>40</v>
      </c>
      <c r="F328">
        <v>8</v>
      </c>
      <c r="H328">
        <v>2</v>
      </c>
      <c r="I328">
        <f t="shared" si="9"/>
        <v>0</v>
      </c>
      <c r="J328" s="3">
        <f t="shared" si="10"/>
        <v>6.5</v>
      </c>
    </row>
    <row r="329" spans="1:10">
      <c r="A329" s="1" t="s">
        <v>305</v>
      </c>
      <c r="B329" s="1" t="s">
        <v>191</v>
      </c>
      <c r="C329" s="1">
        <v>300</v>
      </c>
      <c r="D329" s="1" t="s">
        <v>24</v>
      </c>
      <c r="E329" s="1">
        <v>320</v>
      </c>
      <c r="F329" s="1"/>
      <c r="G329" s="1"/>
      <c r="H329" s="1"/>
      <c r="I329">
        <f t="shared" si="9"/>
        <v>2</v>
      </c>
      <c r="J329" s="3">
        <f t="shared" si="10"/>
        <v>2</v>
      </c>
    </row>
    <row r="330" spans="1:10">
      <c r="A330" t="s">
        <v>191</v>
      </c>
      <c r="B330" t="s">
        <v>192</v>
      </c>
      <c r="C330">
        <v>350</v>
      </c>
      <c r="D330" t="s">
        <v>0</v>
      </c>
      <c r="E330">
        <v>2535</v>
      </c>
      <c r="F330">
        <v>52</v>
      </c>
      <c r="I330">
        <f t="shared" si="9"/>
        <v>2</v>
      </c>
      <c r="J330" s="3">
        <f t="shared" si="10"/>
        <v>28</v>
      </c>
    </row>
    <row r="331" spans="1:10">
      <c r="A331" s="1" t="s">
        <v>192</v>
      </c>
      <c r="B331" s="1" t="s">
        <v>193</v>
      </c>
      <c r="C331" s="1">
        <v>350</v>
      </c>
      <c r="D331" s="1" t="s">
        <v>0</v>
      </c>
      <c r="E331" s="1">
        <v>210</v>
      </c>
      <c r="F331" s="1">
        <v>6</v>
      </c>
      <c r="G331" s="1">
        <v>2</v>
      </c>
      <c r="H331" s="1">
        <v>2</v>
      </c>
      <c r="I331">
        <f t="shared" si="9"/>
        <v>0</v>
      </c>
      <c r="J331" s="3">
        <f t="shared" si="10"/>
        <v>7.9</v>
      </c>
    </row>
    <row r="332" spans="1:10">
      <c r="A332" t="s">
        <v>307</v>
      </c>
      <c r="B332" t="s">
        <v>206</v>
      </c>
      <c r="C332">
        <v>100</v>
      </c>
      <c r="D332" t="s">
        <v>0</v>
      </c>
      <c r="E332">
        <v>905</v>
      </c>
      <c r="F332">
        <v>6</v>
      </c>
      <c r="I332">
        <f t="shared" si="9"/>
        <v>2</v>
      </c>
      <c r="J332" s="3">
        <f t="shared" si="10"/>
        <v>5</v>
      </c>
    </row>
    <row r="333" spans="1:10">
      <c r="A333" s="2" t="s">
        <v>206</v>
      </c>
      <c r="B333" s="2" t="s">
        <v>207</v>
      </c>
      <c r="C333" s="2">
        <v>125</v>
      </c>
      <c r="D333" s="2" t="s">
        <v>24</v>
      </c>
      <c r="E333" s="2">
        <v>305</v>
      </c>
      <c r="F333" s="2">
        <v>16</v>
      </c>
      <c r="G333" s="2"/>
      <c r="H333" s="2"/>
      <c r="I333">
        <f t="shared" si="9"/>
        <v>2</v>
      </c>
      <c r="J333" s="3">
        <f t="shared" si="10"/>
        <v>10</v>
      </c>
    </row>
    <row r="334" spans="1:10">
      <c r="A334" s="2" t="s">
        <v>207</v>
      </c>
      <c r="B334" s="2" t="s">
        <v>308</v>
      </c>
      <c r="C334" s="2">
        <v>125</v>
      </c>
      <c r="D334" s="2" t="s">
        <v>0</v>
      </c>
      <c r="E334" s="2">
        <v>70</v>
      </c>
      <c r="F334" s="2">
        <v>8</v>
      </c>
      <c r="G334" s="2"/>
      <c r="H334" s="2">
        <v>2</v>
      </c>
      <c r="I334">
        <f t="shared" ref="I334:I399" si="11">IF(ISBLANK(H334),2,0)</f>
        <v>0</v>
      </c>
      <c r="J334" s="3">
        <f t="shared" ref="J334:J399" si="12">F334*0.5+G334*1.2+H334*1.25+I334*1</f>
        <v>6.5</v>
      </c>
    </row>
    <row r="335" spans="1:10">
      <c r="A335" s="2" t="s">
        <v>309</v>
      </c>
      <c r="B335" s="2" t="s">
        <v>308</v>
      </c>
      <c r="C335" s="2">
        <v>40</v>
      </c>
      <c r="D335" s="2" t="s">
        <v>0</v>
      </c>
      <c r="E335" s="2">
        <v>140</v>
      </c>
      <c r="F335" s="2">
        <v>8</v>
      </c>
      <c r="G335" s="2"/>
      <c r="H335" s="2">
        <v>2</v>
      </c>
      <c r="I335">
        <f t="shared" si="11"/>
        <v>0</v>
      </c>
      <c r="J335" s="3">
        <f t="shared" si="12"/>
        <v>6.5</v>
      </c>
    </row>
    <row r="336" spans="1:10">
      <c r="A336" s="2" t="s">
        <v>308</v>
      </c>
      <c r="B336" s="2" t="s">
        <v>308</v>
      </c>
      <c r="C336" s="2">
        <v>125</v>
      </c>
      <c r="D336" s="2" t="s">
        <v>24</v>
      </c>
      <c r="E336" s="2">
        <v>205</v>
      </c>
      <c r="F336" s="2">
        <v>18</v>
      </c>
      <c r="G336" s="2">
        <v>2</v>
      </c>
      <c r="H336" s="2">
        <v>2</v>
      </c>
      <c r="I336">
        <f t="shared" si="11"/>
        <v>0</v>
      </c>
      <c r="J336" s="3">
        <f t="shared" si="12"/>
        <v>13.9</v>
      </c>
    </row>
    <row r="337" spans="1:10">
      <c r="A337" s="2" t="s">
        <v>310</v>
      </c>
      <c r="B337" s="2" t="s">
        <v>32</v>
      </c>
      <c r="C337" s="2">
        <v>125</v>
      </c>
      <c r="D337" s="2" t="s">
        <v>24</v>
      </c>
      <c r="E337" s="2">
        <v>115</v>
      </c>
      <c r="I337">
        <f t="shared" si="11"/>
        <v>2</v>
      </c>
      <c r="J337" s="3">
        <f t="shared" si="12"/>
        <v>2</v>
      </c>
    </row>
    <row r="338" spans="1:10">
      <c r="A338" s="2" t="s">
        <v>32</v>
      </c>
      <c r="B338" s="2" t="s">
        <v>311</v>
      </c>
      <c r="C338" s="2">
        <v>125</v>
      </c>
      <c r="D338" s="2" t="s">
        <v>0</v>
      </c>
      <c r="E338" s="2">
        <v>145</v>
      </c>
      <c r="F338">
        <v>16</v>
      </c>
      <c r="H338">
        <v>2</v>
      </c>
      <c r="I338">
        <f t="shared" si="11"/>
        <v>0</v>
      </c>
      <c r="J338" s="3">
        <f t="shared" si="12"/>
        <v>10.5</v>
      </c>
    </row>
    <row r="339" spans="1:10">
      <c r="A339" s="2" t="s">
        <v>312</v>
      </c>
      <c r="B339" s="2" t="s">
        <v>311</v>
      </c>
      <c r="C339" s="2">
        <v>32</v>
      </c>
      <c r="D339" s="2" t="s">
        <v>24</v>
      </c>
      <c r="E339" s="2">
        <v>10</v>
      </c>
      <c r="F339">
        <v>6</v>
      </c>
      <c r="H339">
        <v>2</v>
      </c>
      <c r="I339">
        <f t="shared" si="11"/>
        <v>0</v>
      </c>
      <c r="J339" s="3">
        <f t="shared" si="12"/>
        <v>5.5</v>
      </c>
    </row>
    <row r="340" spans="1:10">
      <c r="A340" s="2" t="s">
        <v>311</v>
      </c>
      <c r="B340" s="2" t="s">
        <v>313</v>
      </c>
      <c r="C340" s="2">
        <v>125</v>
      </c>
      <c r="D340" s="2" t="s">
        <v>24</v>
      </c>
      <c r="E340" s="2">
        <v>240</v>
      </c>
      <c r="F340">
        <v>14</v>
      </c>
      <c r="G340">
        <v>2</v>
      </c>
      <c r="H340">
        <v>2</v>
      </c>
      <c r="I340">
        <f t="shared" si="11"/>
        <v>0</v>
      </c>
      <c r="J340" s="3">
        <f t="shared" si="12"/>
        <v>11.9</v>
      </c>
    </row>
    <row r="341" spans="1:10">
      <c r="A341" s="2" t="s">
        <v>314</v>
      </c>
      <c r="B341" s="2" t="s">
        <v>315</v>
      </c>
      <c r="C341" s="2">
        <v>125</v>
      </c>
      <c r="D341" s="2" t="s">
        <v>24</v>
      </c>
      <c r="E341" s="2">
        <v>240</v>
      </c>
      <c r="F341">
        <v>12</v>
      </c>
      <c r="I341">
        <f t="shared" si="11"/>
        <v>2</v>
      </c>
      <c r="J341" s="3">
        <f t="shared" si="12"/>
        <v>8</v>
      </c>
    </row>
    <row r="342" spans="1:10">
      <c r="A342" s="2" t="s">
        <v>316</v>
      </c>
      <c r="B342" s="2" t="s">
        <v>315</v>
      </c>
      <c r="C342" s="2">
        <v>50</v>
      </c>
      <c r="D342" s="2" t="s">
        <v>24</v>
      </c>
      <c r="E342" s="2">
        <v>30</v>
      </c>
      <c r="F342">
        <v>6</v>
      </c>
      <c r="H342">
        <v>2</v>
      </c>
      <c r="I342">
        <f t="shared" si="11"/>
        <v>0</v>
      </c>
      <c r="J342" s="3">
        <f t="shared" si="12"/>
        <v>5.5</v>
      </c>
    </row>
    <row r="343" spans="1:10">
      <c r="A343" s="2" t="s">
        <v>317</v>
      </c>
      <c r="B343" s="2" t="s">
        <v>315</v>
      </c>
      <c r="C343" s="2">
        <v>100</v>
      </c>
      <c r="D343" s="2" t="s">
        <v>24</v>
      </c>
      <c r="E343" s="2">
        <v>130</v>
      </c>
      <c r="F343">
        <v>14</v>
      </c>
      <c r="G343">
        <v>2</v>
      </c>
      <c r="H343">
        <v>2</v>
      </c>
      <c r="I343">
        <f t="shared" si="11"/>
        <v>0</v>
      </c>
      <c r="J343" s="3">
        <f t="shared" si="12"/>
        <v>11.9</v>
      </c>
    </row>
    <row r="344" spans="1:10">
      <c r="A344" s="2" t="s">
        <v>315</v>
      </c>
      <c r="B344" s="2" t="s">
        <v>32</v>
      </c>
      <c r="C344" s="2">
        <v>150</v>
      </c>
      <c r="D344" s="2" t="s">
        <v>24</v>
      </c>
      <c r="E344" s="2">
        <v>80</v>
      </c>
      <c r="F344">
        <v>2</v>
      </c>
      <c r="I344">
        <f t="shared" si="11"/>
        <v>2</v>
      </c>
      <c r="J344" s="3">
        <f t="shared" si="12"/>
        <v>3</v>
      </c>
    </row>
    <row r="345" spans="1:10">
      <c r="A345" s="2" t="s">
        <v>32</v>
      </c>
      <c r="B345" s="2" t="s">
        <v>318</v>
      </c>
      <c r="C345" s="2">
        <v>150</v>
      </c>
      <c r="D345" s="2" t="s">
        <v>0</v>
      </c>
      <c r="E345" s="2">
        <v>255</v>
      </c>
      <c r="F345">
        <v>12</v>
      </c>
      <c r="I345">
        <f t="shared" si="11"/>
        <v>2</v>
      </c>
      <c r="J345" s="3">
        <f t="shared" si="12"/>
        <v>8</v>
      </c>
    </row>
    <row r="346" spans="1:10">
      <c r="A346" s="2" t="s">
        <v>319</v>
      </c>
      <c r="B346" s="2" t="s">
        <v>32</v>
      </c>
      <c r="C346" s="2">
        <v>65</v>
      </c>
      <c r="D346" s="2" t="s">
        <v>24</v>
      </c>
      <c r="E346" s="2">
        <v>30</v>
      </c>
      <c r="F346">
        <v>10</v>
      </c>
      <c r="I346">
        <f t="shared" si="11"/>
        <v>2</v>
      </c>
      <c r="J346" s="3">
        <f t="shared" si="12"/>
        <v>7</v>
      </c>
    </row>
    <row r="347" spans="1:10">
      <c r="A347" s="2" t="s">
        <v>32</v>
      </c>
      <c r="B347" s="2" t="s">
        <v>318</v>
      </c>
      <c r="C347" s="2">
        <v>65</v>
      </c>
      <c r="D347" s="2" t="s">
        <v>0</v>
      </c>
      <c r="E347" s="2">
        <v>20</v>
      </c>
      <c r="F347">
        <v>6</v>
      </c>
      <c r="H347">
        <v>2</v>
      </c>
      <c r="I347">
        <f t="shared" si="11"/>
        <v>0</v>
      </c>
      <c r="J347" s="3">
        <f t="shared" si="12"/>
        <v>5.5</v>
      </c>
    </row>
    <row r="348" spans="1:10">
      <c r="A348" s="2" t="s">
        <v>318</v>
      </c>
      <c r="B348" s="2" t="s">
        <v>320</v>
      </c>
      <c r="C348" s="2">
        <v>65</v>
      </c>
      <c r="D348" s="2" t="s">
        <v>0</v>
      </c>
      <c r="E348" s="2">
        <v>5</v>
      </c>
      <c r="F348">
        <v>4</v>
      </c>
      <c r="I348">
        <v>4</v>
      </c>
      <c r="J348" s="3">
        <f t="shared" si="12"/>
        <v>6</v>
      </c>
    </row>
    <row r="349" spans="1:10">
      <c r="A349" s="2" t="s">
        <v>320</v>
      </c>
      <c r="B349" s="2" t="s">
        <v>321</v>
      </c>
      <c r="C349" s="2">
        <v>150</v>
      </c>
      <c r="D349" s="2" t="s">
        <v>0</v>
      </c>
      <c r="E349" s="2">
        <v>10</v>
      </c>
      <c r="I349">
        <f t="shared" si="11"/>
        <v>2</v>
      </c>
      <c r="J349" s="3">
        <f t="shared" si="12"/>
        <v>2</v>
      </c>
    </row>
    <row r="350" spans="1:10">
      <c r="A350" s="2" t="s">
        <v>323</v>
      </c>
      <c r="B350" s="2" t="s">
        <v>322</v>
      </c>
      <c r="C350" s="2">
        <v>200</v>
      </c>
      <c r="D350" s="2" t="s">
        <v>24</v>
      </c>
      <c r="E350" s="2">
        <v>195</v>
      </c>
      <c r="F350">
        <v>16</v>
      </c>
      <c r="I350">
        <f t="shared" si="11"/>
        <v>2</v>
      </c>
      <c r="J350" s="3">
        <f t="shared" si="12"/>
        <v>10</v>
      </c>
    </row>
    <row r="351" spans="1:10">
      <c r="A351" s="2" t="s">
        <v>532</v>
      </c>
      <c r="B351" s="2" t="s">
        <v>324</v>
      </c>
      <c r="C351" s="2">
        <v>100</v>
      </c>
      <c r="D351" s="2" t="s">
        <v>24</v>
      </c>
      <c r="E351" s="2">
        <v>220</v>
      </c>
      <c r="F351">
        <v>6</v>
      </c>
      <c r="I351">
        <f t="shared" si="11"/>
        <v>2</v>
      </c>
      <c r="J351" s="3">
        <f t="shared" si="12"/>
        <v>5</v>
      </c>
    </row>
    <row r="352" spans="1:10">
      <c r="A352" s="2" t="s">
        <v>324</v>
      </c>
      <c r="B352" s="2" t="s">
        <v>322</v>
      </c>
      <c r="C352" s="2">
        <v>125</v>
      </c>
      <c r="D352" s="2" t="s">
        <v>24</v>
      </c>
      <c r="E352" s="2">
        <v>125</v>
      </c>
      <c r="F352">
        <v>14</v>
      </c>
      <c r="G352">
        <v>2</v>
      </c>
      <c r="H352">
        <v>2</v>
      </c>
      <c r="I352">
        <f t="shared" si="11"/>
        <v>0</v>
      </c>
      <c r="J352" s="3">
        <f t="shared" si="12"/>
        <v>11.9</v>
      </c>
    </row>
    <row r="353" spans="1:10">
      <c r="A353" s="2" t="s">
        <v>324</v>
      </c>
      <c r="B353" s="2" t="s">
        <v>325</v>
      </c>
      <c r="C353" s="2">
        <v>250</v>
      </c>
      <c r="D353" s="2" t="s">
        <v>24</v>
      </c>
      <c r="E353" s="2">
        <v>140</v>
      </c>
      <c r="F353">
        <v>4</v>
      </c>
      <c r="G353">
        <v>2</v>
      </c>
      <c r="I353">
        <f t="shared" si="11"/>
        <v>2</v>
      </c>
      <c r="J353" s="3">
        <f t="shared" si="12"/>
        <v>6.4</v>
      </c>
    </row>
    <row r="354" spans="1:10">
      <c r="A354" s="2" t="s">
        <v>326</v>
      </c>
      <c r="B354" s="2" t="s">
        <v>325</v>
      </c>
      <c r="C354" s="2">
        <v>100</v>
      </c>
      <c r="D354" s="2" t="s">
        <v>24</v>
      </c>
      <c r="E354" s="2">
        <v>130</v>
      </c>
      <c r="F354">
        <v>8</v>
      </c>
      <c r="G354">
        <v>2</v>
      </c>
      <c r="H354">
        <v>2</v>
      </c>
      <c r="I354">
        <f t="shared" si="11"/>
        <v>0</v>
      </c>
      <c r="J354" s="3">
        <f t="shared" si="12"/>
        <v>8.9</v>
      </c>
    </row>
    <row r="355" spans="1:10">
      <c r="A355" s="2" t="s">
        <v>325</v>
      </c>
      <c r="B355" s="2" t="s">
        <v>327</v>
      </c>
      <c r="C355" s="2">
        <v>250</v>
      </c>
      <c r="D355" s="2" t="s">
        <v>24</v>
      </c>
      <c r="E355" s="2">
        <v>145</v>
      </c>
      <c r="F355">
        <v>12</v>
      </c>
      <c r="I355">
        <f t="shared" si="11"/>
        <v>2</v>
      </c>
      <c r="J355" s="3">
        <f t="shared" si="12"/>
        <v>8</v>
      </c>
    </row>
    <row r="356" spans="1:10">
      <c r="A356" s="2" t="s">
        <v>328</v>
      </c>
      <c r="B356" s="2" t="s">
        <v>327</v>
      </c>
      <c r="C356" s="2">
        <v>100</v>
      </c>
      <c r="D356" s="2" t="s">
        <v>24</v>
      </c>
      <c r="E356" s="2">
        <v>120</v>
      </c>
      <c r="F356">
        <v>12</v>
      </c>
      <c r="H356">
        <v>2</v>
      </c>
      <c r="I356">
        <f t="shared" si="11"/>
        <v>0</v>
      </c>
      <c r="J356" s="3">
        <f t="shared" si="12"/>
        <v>8.5</v>
      </c>
    </row>
    <row r="357" spans="1:10">
      <c r="A357" s="2" t="s">
        <v>327</v>
      </c>
      <c r="B357" s="2" t="s">
        <v>329</v>
      </c>
      <c r="C357" s="2">
        <v>250</v>
      </c>
      <c r="D357" s="2" t="s">
        <v>24</v>
      </c>
      <c r="E357" s="2">
        <v>185</v>
      </c>
      <c r="F357">
        <v>12</v>
      </c>
      <c r="I357">
        <f t="shared" si="11"/>
        <v>2</v>
      </c>
      <c r="J357" s="3">
        <f t="shared" si="12"/>
        <v>8</v>
      </c>
    </row>
    <row r="358" spans="1:10">
      <c r="A358" s="2" t="s">
        <v>330</v>
      </c>
      <c r="B358" s="2" t="s">
        <v>32</v>
      </c>
      <c r="C358" s="2">
        <v>100</v>
      </c>
      <c r="D358" s="2" t="s">
        <v>24</v>
      </c>
      <c r="E358" s="2">
        <v>30</v>
      </c>
      <c r="F358">
        <v>8</v>
      </c>
      <c r="G358">
        <v>2</v>
      </c>
      <c r="H358">
        <v>2</v>
      </c>
      <c r="I358">
        <f t="shared" si="11"/>
        <v>0</v>
      </c>
      <c r="J358" s="3">
        <f t="shared" si="12"/>
        <v>8.9</v>
      </c>
    </row>
    <row r="359" spans="1:10">
      <c r="A359" s="2" t="s">
        <v>32</v>
      </c>
      <c r="B359" s="2" t="s">
        <v>331</v>
      </c>
      <c r="C359" s="2">
        <v>125</v>
      </c>
      <c r="D359" s="2" t="s">
        <v>0</v>
      </c>
      <c r="E359" s="2">
        <v>120</v>
      </c>
      <c r="F359">
        <v>12</v>
      </c>
      <c r="G359">
        <v>2</v>
      </c>
      <c r="I359">
        <f t="shared" si="11"/>
        <v>2</v>
      </c>
      <c r="J359" s="3">
        <f t="shared" si="12"/>
        <v>10.4</v>
      </c>
    </row>
    <row r="360" spans="1:10">
      <c r="A360" s="2" t="s">
        <v>332</v>
      </c>
      <c r="B360" s="2" t="s">
        <v>331</v>
      </c>
      <c r="C360" s="2">
        <v>100</v>
      </c>
      <c r="D360" s="2" t="s">
        <v>24</v>
      </c>
      <c r="E360" s="2">
        <v>30</v>
      </c>
      <c r="F360">
        <v>8</v>
      </c>
      <c r="G360">
        <v>2</v>
      </c>
      <c r="H360">
        <v>2</v>
      </c>
      <c r="I360">
        <f t="shared" si="11"/>
        <v>0</v>
      </c>
      <c r="J360" s="3">
        <f t="shared" si="12"/>
        <v>8.9</v>
      </c>
    </row>
    <row r="361" spans="1:10">
      <c r="A361" s="2" t="s">
        <v>331</v>
      </c>
      <c r="B361" s="2" t="s">
        <v>333</v>
      </c>
      <c r="C361" s="2">
        <v>150</v>
      </c>
      <c r="D361" s="2" t="s">
        <v>24</v>
      </c>
      <c r="E361" s="2">
        <v>265</v>
      </c>
      <c r="F361">
        <v>22</v>
      </c>
      <c r="G361">
        <v>2</v>
      </c>
      <c r="H361">
        <v>2</v>
      </c>
      <c r="I361">
        <f t="shared" si="11"/>
        <v>0</v>
      </c>
      <c r="J361" s="3">
        <f t="shared" si="12"/>
        <v>15.9</v>
      </c>
    </row>
    <row r="362" spans="1:10">
      <c r="A362" s="2" t="s">
        <v>333</v>
      </c>
      <c r="B362" s="2" t="s">
        <v>334</v>
      </c>
      <c r="C362" s="2">
        <v>250</v>
      </c>
      <c r="D362" s="2" t="s">
        <v>24</v>
      </c>
      <c r="E362" s="2">
        <v>140</v>
      </c>
      <c r="F362">
        <v>8</v>
      </c>
      <c r="G362">
        <v>2</v>
      </c>
      <c r="I362">
        <f t="shared" si="11"/>
        <v>2</v>
      </c>
      <c r="J362" s="3">
        <f t="shared" si="12"/>
        <v>8.4</v>
      </c>
    </row>
    <row r="363" spans="1:10">
      <c r="A363" s="2" t="s">
        <v>334</v>
      </c>
      <c r="B363" s="2" t="s">
        <v>335</v>
      </c>
      <c r="C363" s="2">
        <v>250</v>
      </c>
      <c r="D363" s="2" t="s">
        <v>24</v>
      </c>
      <c r="E363" s="2">
        <v>195</v>
      </c>
      <c r="F363">
        <v>12</v>
      </c>
      <c r="G363">
        <v>2</v>
      </c>
      <c r="H363">
        <v>2</v>
      </c>
      <c r="I363">
        <f t="shared" si="11"/>
        <v>0</v>
      </c>
      <c r="J363" s="3">
        <f t="shared" si="12"/>
        <v>10.9</v>
      </c>
    </row>
    <row r="364" spans="1:10">
      <c r="A364" s="2" t="s">
        <v>335</v>
      </c>
      <c r="B364" s="2" t="s">
        <v>336</v>
      </c>
      <c r="C364" s="2">
        <v>300</v>
      </c>
      <c r="D364" s="2" t="s">
        <v>24</v>
      </c>
      <c r="E364" s="2">
        <v>195</v>
      </c>
      <c r="F364">
        <v>16</v>
      </c>
      <c r="G364">
        <v>2</v>
      </c>
      <c r="H364">
        <v>2</v>
      </c>
      <c r="I364">
        <f t="shared" si="11"/>
        <v>0</v>
      </c>
      <c r="J364" s="3">
        <f t="shared" si="12"/>
        <v>12.9</v>
      </c>
    </row>
    <row r="365" spans="1:10">
      <c r="A365" s="2" t="s">
        <v>337</v>
      </c>
      <c r="B365" s="2" t="s">
        <v>336</v>
      </c>
      <c r="C365" s="2">
        <v>100</v>
      </c>
      <c r="D365" s="2" t="s">
        <v>24</v>
      </c>
      <c r="E365" s="2">
        <v>85</v>
      </c>
      <c r="F365">
        <v>8</v>
      </c>
      <c r="G365">
        <v>2</v>
      </c>
      <c r="H365">
        <v>2</v>
      </c>
      <c r="I365">
        <f t="shared" si="11"/>
        <v>0</v>
      </c>
      <c r="J365" s="3">
        <f t="shared" si="12"/>
        <v>8.9</v>
      </c>
    </row>
    <row r="366" spans="1:10">
      <c r="A366" s="2" t="s">
        <v>336</v>
      </c>
      <c r="B366" s="2" t="s">
        <v>338</v>
      </c>
      <c r="C366" s="2">
        <v>300</v>
      </c>
      <c r="D366" s="2" t="s">
        <v>24</v>
      </c>
      <c r="E366" s="2">
        <v>215</v>
      </c>
      <c r="F366">
        <v>12</v>
      </c>
      <c r="G366">
        <v>2</v>
      </c>
      <c r="I366">
        <f t="shared" si="11"/>
        <v>2</v>
      </c>
      <c r="J366" s="3">
        <f t="shared" si="12"/>
        <v>10.4</v>
      </c>
    </row>
    <row r="367" spans="1:10">
      <c r="A367" s="2" t="s">
        <v>339</v>
      </c>
      <c r="B367" s="2" t="s">
        <v>340</v>
      </c>
      <c r="C367" s="2">
        <v>50</v>
      </c>
      <c r="D367" s="2" t="s">
        <v>24</v>
      </c>
      <c r="E367" s="2">
        <v>135</v>
      </c>
      <c r="F367">
        <v>8</v>
      </c>
      <c r="G367">
        <v>2</v>
      </c>
      <c r="H367">
        <v>2</v>
      </c>
      <c r="I367">
        <f t="shared" si="11"/>
        <v>0</v>
      </c>
      <c r="J367" s="3">
        <f t="shared" si="12"/>
        <v>8.9</v>
      </c>
    </row>
    <row r="368" spans="1:10">
      <c r="A368" s="2" t="s">
        <v>341</v>
      </c>
      <c r="B368" s="2" t="s">
        <v>340</v>
      </c>
      <c r="C368" s="2">
        <v>125</v>
      </c>
      <c r="D368" s="2" t="s">
        <v>24</v>
      </c>
      <c r="E368" s="2">
        <v>20</v>
      </c>
      <c r="F368">
        <v>6</v>
      </c>
      <c r="G368">
        <v>2</v>
      </c>
      <c r="H368">
        <v>2</v>
      </c>
      <c r="I368">
        <f t="shared" si="11"/>
        <v>0</v>
      </c>
      <c r="J368" s="3">
        <f t="shared" si="12"/>
        <v>7.9</v>
      </c>
    </row>
    <row r="369" spans="1:10">
      <c r="A369" s="2" t="s">
        <v>340</v>
      </c>
      <c r="B369" s="2" t="s">
        <v>342</v>
      </c>
      <c r="C369" s="2">
        <v>125</v>
      </c>
      <c r="D369" s="2" t="s">
        <v>24</v>
      </c>
      <c r="E369" s="2">
        <v>155</v>
      </c>
      <c r="F369">
        <v>8</v>
      </c>
      <c r="G369">
        <v>2</v>
      </c>
      <c r="H369">
        <v>2</v>
      </c>
      <c r="I369">
        <f t="shared" si="11"/>
        <v>0</v>
      </c>
      <c r="J369" s="3">
        <f t="shared" si="12"/>
        <v>8.9</v>
      </c>
    </row>
    <row r="370" spans="1:10">
      <c r="A370" s="2" t="s">
        <v>342</v>
      </c>
      <c r="B370" s="2" t="s">
        <v>343</v>
      </c>
      <c r="C370" s="2">
        <v>300</v>
      </c>
      <c r="D370" s="2" t="s">
        <v>24</v>
      </c>
      <c r="E370" s="2">
        <v>240</v>
      </c>
      <c r="F370">
        <v>14</v>
      </c>
      <c r="G370">
        <v>2</v>
      </c>
      <c r="I370">
        <f t="shared" si="11"/>
        <v>2</v>
      </c>
      <c r="J370" s="3">
        <f t="shared" si="12"/>
        <v>11.4</v>
      </c>
    </row>
    <row r="371" spans="1:10">
      <c r="A371" s="2" t="s">
        <v>344</v>
      </c>
      <c r="B371" s="2" t="s">
        <v>32</v>
      </c>
      <c r="C371" s="2">
        <v>65</v>
      </c>
      <c r="D371" s="2" t="s">
        <v>0</v>
      </c>
      <c r="E371" s="2">
        <v>35</v>
      </c>
      <c r="F371">
        <v>2</v>
      </c>
      <c r="I371">
        <f t="shared" si="11"/>
        <v>2</v>
      </c>
      <c r="J371" s="3">
        <f t="shared" si="12"/>
        <v>3</v>
      </c>
    </row>
    <row r="372" spans="1:10">
      <c r="A372" s="2" t="s">
        <v>32</v>
      </c>
      <c r="B372" s="2" t="s">
        <v>343</v>
      </c>
      <c r="C372" s="2">
        <v>100</v>
      </c>
      <c r="D372" s="2" t="s">
        <v>0</v>
      </c>
      <c r="E372" s="2">
        <v>650</v>
      </c>
      <c r="F372">
        <v>22</v>
      </c>
      <c r="G372">
        <v>2</v>
      </c>
      <c r="H372">
        <v>2</v>
      </c>
      <c r="I372">
        <f t="shared" si="11"/>
        <v>0</v>
      </c>
      <c r="J372" s="3">
        <f t="shared" si="12"/>
        <v>15.9</v>
      </c>
    </row>
    <row r="373" spans="1:10">
      <c r="A373" s="2" t="s">
        <v>343</v>
      </c>
      <c r="B373" s="2" t="s">
        <v>32</v>
      </c>
      <c r="C373" s="2">
        <v>300</v>
      </c>
      <c r="D373" s="2" t="s">
        <v>24</v>
      </c>
      <c r="E373" s="2">
        <v>20</v>
      </c>
      <c r="F373">
        <v>2</v>
      </c>
      <c r="I373">
        <f t="shared" si="11"/>
        <v>2</v>
      </c>
      <c r="J373" s="3">
        <f t="shared" si="12"/>
        <v>3</v>
      </c>
    </row>
    <row r="374" spans="1:10">
      <c r="A374" s="2" t="s">
        <v>32</v>
      </c>
      <c r="B374" s="2" t="s">
        <v>562</v>
      </c>
      <c r="C374" s="2">
        <v>300</v>
      </c>
      <c r="D374" s="2" t="s">
        <v>0</v>
      </c>
      <c r="E374" s="2">
        <v>180</v>
      </c>
      <c r="F374">
        <v>2</v>
      </c>
      <c r="I374">
        <f t="shared" si="11"/>
        <v>2</v>
      </c>
      <c r="J374" s="3">
        <f t="shared" si="12"/>
        <v>3</v>
      </c>
    </row>
    <row r="375" spans="1:10">
      <c r="A375" s="1" t="s">
        <v>345</v>
      </c>
      <c r="B375" s="1" t="s">
        <v>346</v>
      </c>
      <c r="C375" s="1">
        <v>300</v>
      </c>
      <c r="D375" s="1" t="s">
        <v>24</v>
      </c>
      <c r="E375" s="1">
        <v>720</v>
      </c>
      <c r="F375" s="1">
        <v>44</v>
      </c>
      <c r="G375" s="1">
        <v>2</v>
      </c>
      <c r="H375" s="1">
        <v>2</v>
      </c>
      <c r="I375">
        <f t="shared" si="11"/>
        <v>0</v>
      </c>
      <c r="J375" s="3">
        <f t="shared" si="12"/>
        <v>26.9</v>
      </c>
    </row>
    <row r="376" spans="1:10">
      <c r="A376" s="2" t="s">
        <v>347</v>
      </c>
      <c r="B376" s="2" t="s">
        <v>32</v>
      </c>
      <c r="C376" s="2">
        <v>65</v>
      </c>
      <c r="D376" s="2" t="s">
        <v>24</v>
      </c>
      <c r="E376" s="2">
        <v>30</v>
      </c>
      <c r="F376">
        <v>2</v>
      </c>
      <c r="I376">
        <f t="shared" si="11"/>
        <v>2</v>
      </c>
      <c r="J376" s="3">
        <f t="shared" si="12"/>
        <v>3</v>
      </c>
    </row>
    <row r="377" spans="1:10">
      <c r="A377" s="2" t="s">
        <v>32</v>
      </c>
      <c r="B377" s="2" t="s">
        <v>348</v>
      </c>
      <c r="C377" s="2">
        <v>65</v>
      </c>
      <c r="D377" s="2" t="s">
        <v>0</v>
      </c>
      <c r="E377" s="2">
        <v>50</v>
      </c>
      <c r="H377">
        <v>2</v>
      </c>
      <c r="I377">
        <f t="shared" si="11"/>
        <v>0</v>
      </c>
      <c r="J377" s="3">
        <f t="shared" si="12"/>
        <v>2.5</v>
      </c>
    </row>
    <row r="378" spans="1:10">
      <c r="A378" s="2" t="s">
        <v>349</v>
      </c>
      <c r="B378" s="2" t="s">
        <v>348</v>
      </c>
      <c r="C378" s="2">
        <v>50</v>
      </c>
      <c r="D378" s="2" t="s">
        <v>0</v>
      </c>
      <c r="E378" s="2">
        <v>55</v>
      </c>
      <c r="F378">
        <v>8</v>
      </c>
      <c r="H378">
        <v>2</v>
      </c>
      <c r="I378">
        <f t="shared" si="11"/>
        <v>0</v>
      </c>
      <c r="J378" s="3">
        <f t="shared" si="12"/>
        <v>6.5</v>
      </c>
    </row>
    <row r="379" spans="1:10">
      <c r="A379" s="2" t="s">
        <v>348</v>
      </c>
      <c r="B379" s="2" t="s">
        <v>350</v>
      </c>
      <c r="C379" s="2">
        <v>80</v>
      </c>
      <c r="D379" s="2" t="s">
        <v>0</v>
      </c>
      <c r="E379" s="2">
        <v>45</v>
      </c>
      <c r="F379">
        <v>2</v>
      </c>
      <c r="I379">
        <f t="shared" si="11"/>
        <v>2</v>
      </c>
      <c r="J379" s="3">
        <f t="shared" si="12"/>
        <v>3</v>
      </c>
    </row>
    <row r="380" spans="1:10">
      <c r="A380" s="2" t="s">
        <v>531</v>
      </c>
      <c r="B380" s="2" t="s">
        <v>351</v>
      </c>
      <c r="C380" s="2">
        <v>40</v>
      </c>
      <c r="D380" s="2" t="s">
        <v>24</v>
      </c>
      <c r="E380" s="2">
        <v>155</v>
      </c>
      <c r="F380">
        <v>14</v>
      </c>
      <c r="H380">
        <v>2</v>
      </c>
      <c r="I380">
        <f t="shared" si="11"/>
        <v>0</v>
      </c>
      <c r="J380" s="3">
        <f t="shared" si="12"/>
        <v>9.5</v>
      </c>
    </row>
    <row r="381" spans="1:10">
      <c r="A381" s="2" t="s">
        <v>352</v>
      </c>
      <c r="B381" s="2" t="s">
        <v>351</v>
      </c>
      <c r="C381" s="2">
        <v>50</v>
      </c>
      <c r="D381" s="2" t="s">
        <v>24</v>
      </c>
      <c r="E381" s="2">
        <v>15</v>
      </c>
      <c r="F381">
        <v>4</v>
      </c>
      <c r="H381">
        <v>2</v>
      </c>
      <c r="I381">
        <f t="shared" si="11"/>
        <v>0</v>
      </c>
      <c r="J381" s="3">
        <f t="shared" si="12"/>
        <v>4.5</v>
      </c>
    </row>
    <row r="382" spans="1:10">
      <c r="A382" s="2" t="s">
        <v>351</v>
      </c>
      <c r="B382" s="2" t="s">
        <v>353</v>
      </c>
      <c r="C382" s="2">
        <v>65</v>
      </c>
      <c r="D382" s="2" t="s">
        <v>24</v>
      </c>
      <c r="E382" s="2">
        <v>165</v>
      </c>
      <c r="F382">
        <v>8</v>
      </c>
      <c r="I382">
        <f t="shared" si="11"/>
        <v>2</v>
      </c>
      <c r="J382" s="3">
        <f t="shared" si="12"/>
        <v>6</v>
      </c>
    </row>
    <row r="383" spans="1:10">
      <c r="A383" s="2" t="s">
        <v>530</v>
      </c>
      <c r="B383" s="2" t="s">
        <v>353</v>
      </c>
      <c r="C383" s="2">
        <v>50</v>
      </c>
      <c r="D383" s="2" t="s">
        <v>24</v>
      </c>
      <c r="E383" s="2">
        <v>15</v>
      </c>
      <c r="F383">
        <v>6</v>
      </c>
      <c r="I383">
        <v>2</v>
      </c>
      <c r="J383" s="3">
        <f t="shared" si="12"/>
        <v>5</v>
      </c>
    </row>
    <row r="384" spans="1:10">
      <c r="A384" s="2" t="s">
        <v>353</v>
      </c>
      <c r="B384" s="2" t="s">
        <v>350</v>
      </c>
      <c r="C384" s="2">
        <v>80</v>
      </c>
      <c r="D384" s="2" t="s">
        <v>0</v>
      </c>
      <c r="E384" s="2">
        <v>30</v>
      </c>
      <c r="F384">
        <v>6</v>
      </c>
      <c r="H384">
        <v>2</v>
      </c>
      <c r="I384">
        <f t="shared" si="11"/>
        <v>0</v>
      </c>
      <c r="J384" s="3">
        <f t="shared" si="12"/>
        <v>5.5</v>
      </c>
    </row>
    <row r="385" spans="1:10">
      <c r="A385" s="2" t="s">
        <v>350</v>
      </c>
      <c r="B385" s="2" t="s">
        <v>354</v>
      </c>
      <c r="C385" s="2">
        <v>100</v>
      </c>
      <c r="D385" s="2" t="s">
        <v>0</v>
      </c>
      <c r="E385" s="2">
        <v>145</v>
      </c>
      <c r="F385">
        <v>4</v>
      </c>
      <c r="I385">
        <f t="shared" si="11"/>
        <v>2</v>
      </c>
      <c r="J385" s="3">
        <f t="shared" si="12"/>
        <v>4</v>
      </c>
    </row>
    <row r="386" spans="1:10">
      <c r="A386" s="2" t="s">
        <v>355</v>
      </c>
      <c r="B386" s="2" t="s">
        <v>356</v>
      </c>
      <c r="C386" s="2">
        <v>50</v>
      </c>
      <c r="D386" s="2" t="s">
        <v>0</v>
      </c>
      <c r="E386" s="2">
        <v>55</v>
      </c>
      <c r="F386">
        <v>6</v>
      </c>
      <c r="H386">
        <v>2</v>
      </c>
      <c r="I386">
        <f t="shared" si="11"/>
        <v>0</v>
      </c>
      <c r="J386" s="3">
        <f t="shared" si="12"/>
        <v>5.5</v>
      </c>
    </row>
    <row r="387" spans="1:10">
      <c r="A387" s="2" t="s">
        <v>357</v>
      </c>
      <c r="B387" s="2" t="s">
        <v>358</v>
      </c>
      <c r="C387" s="2">
        <v>50</v>
      </c>
      <c r="D387" s="2" t="s">
        <v>24</v>
      </c>
      <c r="E387" s="2">
        <v>120</v>
      </c>
      <c r="F387">
        <v>8</v>
      </c>
      <c r="H387">
        <v>2</v>
      </c>
      <c r="I387">
        <f t="shared" si="11"/>
        <v>0</v>
      </c>
      <c r="J387" s="3">
        <f t="shared" si="12"/>
        <v>6.5</v>
      </c>
    </row>
    <row r="388" spans="1:10">
      <c r="A388" s="2" t="s">
        <v>359</v>
      </c>
      <c r="B388" s="2" t="s">
        <v>358</v>
      </c>
      <c r="C388" s="2">
        <v>50</v>
      </c>
      <c r="D388" s="2" t="s">
        <v>24</v>
      </c>
      <c r="E388" s="2">
        <v>10</v>
      </c>
      <c r="F388">
        <v>4</v>
      </c>
      <c r="H388">
        <v>2</v>
      </c>
      <c r="I388">
        <f t="shared" si="11"/>
        <v>0</v>
      </c>
      <c r="J388" s="3">
        <f t="shared" si="12"/>
        <v>4.5</v>
      </c>
    </row>
    <row r="389" spans="1:10">
      <c r="A389" s="2" t="s">
        <v>358</v>
      </c>
      <c r="B389" s="2" t="s">
        <v>360</v>
      </c>
      <c r="C389" s="2">
        <v>65</v>
      </c>
      <c r="D389" s="2" t="s">
        <v>24</v>
      </c>
      <c r="E389" s="2">
        <v>85</v>
      </c>
      <c r="F389">
        <v>10</v>
      </c>
      <c r="I389">
        <f t="shared" si="11"/>
        <v>2</v>
      </c>
      <c r="J389" s="3">
        <f t="shared" si="12"/>
        <v>7</v>
      </c>
    </row>
    <row r="390" spans="1:10">
      <c r="A390" s="2" t="s">
        <v>361</v>
      </c>
      <c r="B390" s="2" t="s">
        <v>360</v>
      </c>
      <c r="C390" s="2">
        <v>50</v>
      </c>
      <c r="D390" s="2" t="s">
        <v>24</v>
      </c>
      <c r="E390" s="2">
        <v>90</v>
      </c>
      <c r="F390">
        <v>6</v>
      </c>
      <c r="H390">
        <v>2</v>
      </c>
      <c r="I390">
        <f t="shared" si="11"/>
        <v>0</v>
      </c>
      <c r="J390" s="3">
        <f t="shared" si="12"/>
        <v>5.5</v>
      </c>
    </row>
    <row r="391" spans="1:10">
      <c r="A391" s="2" t="s">
        <v>360</v>
      </c>
      <c r="B391" s="2" t="s">
        <v>356</v>
      </c>
      <c r="C391" s="2">
        <v>80</v>
      </c>
      <c r="D391" s="2" t="s">
        <v>0</v>
      </c>
      <c r="E391" s="2">
        <v>40</v>
      </c>
      <c r="F391">
        <v>10</v>
      </c>
      <c r="H391">
        <v>2</v>
      </c>
      <c r="I391">
        <f t="shared" si="11"/>
        <v>0</v>
      </c>
      <c r="J391" s="3">
        <f t="shared" si="12"/>
        <v>7.5</v>
      </c>
    </row>
    <row r="392" spans="1:10">
      <c r="A392" s="2" t="s">
        <v>356</v>
      </c>
      <c r="B392" s="2" t="s">
        <v>354</v>
      </c>
      <c r="C392" s="2">
        <v>80</v>
      </c>
      <c r="D392" s="2" t="s">
        <v>0</v>
      </c>
      <c r="E392" s="2">
        <v>15</v>
      </c>
      <c r="F392">
        <v>4</v>
      </c>
      <c r="H392">
        <v>2</v>
      </c>
      <c r="I392">
        <f t="shared" si="11"/>
        <v>0</v>
      </c>
      <c r="J392" s="3">
        <f t="shared" si="12"/>
        <v>4.5</v>
      </c>
    </row>
    <row r="393" spans="1:10">
      <c r="A393" s="2" t="s">
        <v>354</v>
      </c>
      <c r="B393" s="2" t="s">
        <v>362</v>
      </c>
      <c r="C393" s="2">
        <v>150</v>
      </c>
      <c r="D393" s="2" t="s">
        <v>0</v>
      </c>
      <c r="E393" s="2">
        <v>220</v>
      </c>
      <c r="F393">
        <v>12</v>
      </c>
      <c r="I393">
        <f t="shared" si="11"/>
        <v>2</v>
      </c>
      <c r="J393" s="3">
        <f t="shared" si="12"/>
        <v>8</v>
      </c>
    </row>
    <row r="394" spans="1:10">
      <c r="A394" s="2" t="s">
        <v>363</v>
      </c>
      <c r="B394" s="2" t="s">
        <v>32</v>
      </c>
      <c r="C394" s="2">
        <v>65</v>
      </c>
      <c r="D394" s="2" t="s">
        <v>24</v>
      </c>
      <c r="E394" s="2">
        <v>50</v>
      </c>
      <c r="F394">
        <v>8</v>
      </c>
      <c r="I394">
        <f t="shared" si="11"/>
        <v>2</v>
      </c>
      <c r="J394" s="3">
        <f t="shared" si="12"/>
        <v>6</v>
      </c>
    </row>
    <row r="395" spans="1:10">
      <c r="A395" s="2" t="s">
        <v>32</v>
      </c>
      <c r="B395" s="2" t="s">
        <v>364</v>
      </c>
      <c r="C395" s="2">
        <v>65</v>
      </c>
      <c r="D395" s="2" t="s">
        <v>0</v>
      </c>
      <c r="E395" s="2">
        <v>50</v>
      </c>
      <c r="F395">
        <v>4</v>
      </c>
      <c r="H395">
        <v>2</v>
      </c>
      <c r="I395">
        <f t="shared" si="11"/>
        <v>0</v>
      </c>
      <c r="J395" s="3">
        <f t="shared" si="12"/>
        <v>4.5</v>
      </c>
    </row>
    <row r="396" spans="1:10">
      <c r="A396" s="2" t="s">
        <v>366</v>
      </c>
      <c r="B396" s="2" t="s">
        <v>364</v>
      </c>
      <c r="C396" s="2">
        <v>65</v>
      </c>
      <c r="D396" s="2" t="s">
        <v>0</v>
      </c>
      <c r="E396" s="2">
        <v>40</v>
      </c>
      <c r="F396">
        <v>4</v>
      </c>
      <c r="H396">
        <v>2</v>
      </c>
      <c r="I396">
        <f t="shared" si="11"/>
        <v>0</v>
      </c>
      <c r="J396" s="3">
        <f t="shared" si="12"/>
        <v>4.5</v>
      </c>
    </row>
    <row r="397" spans="1:10">
      <c r="A397" s="2" t="s">
        <v>364</v>
      </c>
      <c r="B397" s="2" t="s">
        <v>365</v>
      </c>
      <c r="C397" s="2">
        <v>80</v>
      </c>
      <c r="D397" s="2" t="s">
        <v>0</v>
      </c>
      <c r="E397" s="2">
        <v>45</v>
      </c>
      <c r="I397">
        <f t="shared" si="11"/>
        <v>2</v>
      </c>
      <c r="J397" s="3">
        <f t="shared" si="12"/>
        <v>2</v>
      </c>
    </row>
    <row r="398" spans="1:10">
      <c r="A398" s="2" t="s">
        <v>367</v>
      </c>
      <c r="B398" s="2" t="s">
        <v>365</v>
      </c>
      <c r="C398" s="2">
        <v>25</v>
      </c>
      <c r="D398" s="2" t="s">
        <v>0</v>
      </c>
      <c r="E398" s="2">
        <v>15</v>
      </c>
      <c r="F398">
        <v>4</v>
      </c>
      <c r="H398">
        <v>2</v>
      </c>
      <c r="I398">
        <f t="shared" si="11"/>
        <v>0</v>
      </c>
      <c r="J398" s="3">
        <f t="shared" si="12"/>
        <v>4.5</v>
      </c>
    </row>
    <row r="399" spans="1:10">
      <c r="A399" s="2" t="s">
        <v>365</v>
      </c>
      <c r="B399" s="2" t="s">
        <v>368</v>
      </c>
      <c r="C399" s="2">
        <v>80</v>
      </c>
      <c r="D399" s="2" t="s">
        <v>0</v>
      </c>
      <c r="E399" s="2">
        <v>95</v>
      </c>
      <c r="F399">
        <v>4</v>
      </c>
      <c r="I399">
        <f t="shared" si="11"/>
        <v>2</v>
      </c>
      <c r="J399" s="3">
        <f t="shared" si="12"/>
        <v>4</v>
      </c>
    </row>
    <row r="400" spans="1:10">
      <c r="A400" s="2" t="s">
        <v>529</v>
      </c>
      <c r="B400" s="2" t="s">
        <v>32</v>
      </c>
      <c r="C400" s="2">
        <v>65</v>
      </c>
      <c r="D400" s="2" t="s">
        <v>24</v>
      </c>
      <c r="E400" s="2">
        <v>30</v>
      </c>
      <c r="F400">
        <v>4</v>
      </c>
      <c r="I400">
        <f t="shared" ref="I400:I464" si="13">IF(ISBLANK(H400),2,0)</f>
        <v>2</v>
      </c>
      <c r="J400" s="3">
        <f t="shared" ref="J400:J464" si="14">F400*0.5+G400*1.2+H400*1.25+I400*1</f>
        <v>4</v>
      </c>
    </row>
    <row r="401" spans="1:10">
      <c r="A401" s="2" t="s">
        <v>32</v>
      </c>
      <c r="B401" s="2" t="s">
        <v>368</v>
      </c>
      <c r="C401" s="2">
        <v>65</v>
      </c>
      <c r="D401" s="2" t="s">
        <v>0</v>
      </c>
      <c r="E401" s="2">
        <v>10</v>
      </c>
      <c r="F401">
        <v>2</v>
      </c>
      <c r="H401">
        <v>2</v>
      </c>
      <c r="I401">
        <f t="shared" si="13"/>
        <v>0</v>
      </c>
      <c r="J401" s="3">
        <f t="shared" si="14"/>
        <v>3.5</v>
      </c>
    </row>
    <row r="402" spans="1:10">
      <c r="A402" s="2" t="s">
        <v>368</v>
      </c>
      <c r="B402" s="2" t="s">
        <v>362</v>
      </c>
      <c r="C402" s="2">
        <v>100</v>
      </c>
      <c r="D402" s="2" t="s">
        <v>0</v>
      </c>
      <c r="E402" s="2">
        <v>75</v>
      </c>
      <c r="F402">
        <v>10</v>
      </c>
      <c r="G402">
        <v>2</v>
      </c>
      <c r="H402">
        <v>2</v>
      </c>
      <c r="I402">
        <f t="shared" si="13"/>
        <v>0</v>
      </c>
      <c r="J402" s="3">
        <f t="shared" si="14"/>
        <v>9.9</v>
      </c>
    </row>
    <row r="403" spans="1:10">
      <c r="A403" s="2" t="s">
        <v>369</v>
      </c>
      <c r="B403" s="2" t="s">
        <v>370</v>
      </c>
      <c r="C403" s="2">
        <v>40</v>
      </c>
      <c r="D403" s="2" t="s">
        <v>24</v>
      </c>
      <c r="E403" s="2">
        <v>140</v>
      </c>
      <c r="F403">
        <v>8</v>
      </c>
      <c r="H403">
        <v>2</v>
      </c>
      <c r="I403">
        <f t="shared" si="13"/>
        <v>0</v>
      </c>
      <c r="J403" s="3">
        <f t="shared" si="14"/>
        <v>6.5</v>
      </c>
    </row>
    <row r="404" spans="1:10">
      <c r="A404" s="2" t="s">
        <v>371</v>
      </c>
      <c r="B404" s="2" t="s">
        <v>370</v>
      </c>
      <c r="C404" s="2">
        <v>50</v>
      </c>
      <c r="D404" s="2" t="s">
        <v>24</v>
      </c>
      <c r="E404" s="2">
        <v>10</v>
      </c>
      <c r="F404">
        <v>4</v>
      </c>
      <c r="H404">
        <v>2</v>
      </c>
      <c r="I404">
        <f t="shared" si="13"/>
        <v>0</v>
      </c>
      <c r="J404" s="3">
        <f t="shared" si="14"/>
        <v>4.5</v>
      </c>
    </row>
    <row r="405" spans="1:10">
      <c r="A405" s="2" t="s">
        <v>370</v>
      </c>
      <c r="B405" s="2" t="s">
        <v>362</v>
      </c>
      <c r="C405" s="2">
        <v>65</v>
      </c>
      <c r="D405" s="2" t="s">
        <v>24</v>
      </c>
      <c r="E405" s="2">
        <v>20</v>
      </c>
      <c r="F405">
        <v>10</v>
      </c>
      <c r="G405">
        <v>2</v>
      </c>
      <c r="H405">
        <v>2</v>
      </c>
      <c r="I405">
        <f t="shared" si="13"/>
        <v>0</v>
      </c>
      <c r="J405" s="3">
        <f t="shared" si="14"/>
        <v>9.9</v>
      </c>
    </row>
    <row r="406" spans="1:10">
      <c r="A406" s="2" t="s">
        <v>362</v>
      </c>
      <c r="B406" s="2" t="s">
        <v>32</v>
      </c>
      <c r="C406" s="2">
        <v>150</v>
      </c>
      <c r="D406" s="2" t="s">
        <v>0</v>
      </c>
      <c r="E406" s="2">
        <v>50</v>
      </c>
      <c r="I406">
        <f t="shared" si="13"/>
        <v>2</v>
      </c>
      <c r="J406" s="3">
        <f t="shared" si="14"/>
        <v>2</v>
      </c>
    </row>
    <row r="407" spans="1:10">
      <c r="A407" s="1" t="s">
        <v>32</v>
      </c>
      <c r="B407" s="1" t="s">
        <v>372</v>
      </c>
      <c r="C407" s="1">
        <v>200</v>
      </c>
      <c r="D407" s="1" t="s">
        <v>24</v>
      </c>
      <c r="E407" s="1">
        <v>185</v>
      </c>
      <c r="F407" s="1"/>
      <c r="G407" s="1">
        <v>2</v>
      </c>
      <c r="H407" s="1">
        <v>2</v>
      </c>
      <c r="I407">
        <f t="shared" si="13"/>
        <v>0</v>
      </c>
      <c r="J407" s="3">
        <f t="shared" si="14"/>
        <v>4.9000000000000004</v>
      </c>
    </row>
    <row r="408" spans="1:10">
      <c r="A408" s="2" t="s">
        <v>373</v>
      </c>
      <c r="B408" s="2" t="s">
        <v>374</v>
      </c>
      <c r="C408" s="2">
        <v>65</v>
      </c>
      <c r="D408" s="2" t="s">
        <v>24</v>
      </c>
      <c r="E408" s="2">
        <v>125</v>
      </c>
      <c r="F408">
        <v>10</v>
      </c>
      <c r="H408">
        <v>2</v>
      </c>
      <c r="I408">
        <f t="shared" si="13"/>
        <v>0</v>
      </c>
      <c r="J408" s="3">
        <f t="shared" si="14"/>
        <v>7.5</v>
      </c>
    </row>
    <row r="409" spans="1:10">
      <c r="A409" s="2" t="s">
        <v>374</v>
      </c>
      <c r="B409" s="2" t="s">
        <v>378</v>
      </c>
      <c r="C409" s="2">
        <v>80</v>
      </c>
      <c r="D409" s="2" t="s">
        <v>24</v>
      </c>
      <c r="E409" s="2">
        <v>75</v>
      </c>
      <c r="F409">
        <v>4</v>
      </c>
      <c r="I409">
        <f t="shared" si="13"/>
        <v>2</v>
      </c>
      <c r="J409" s="3">
        <f t="shared" si="14"/>
        <v>4</v>
      </c>
    </row>
    <row r="410" spans="1:10">
      <c r="A410" s="2" t="s">
        <v>376</v>
      </c>
      <c r="B410" s="2" t="s">
        <v>377</v>
      </c>
      <c r="C410" s="2">
        <v>50</v>
      </c>
      <c r="D410" s="2" t="s">
        <v>24</v>
      </c>
      <c r="E410" s="2">
        <v>140</v>
      </c>
      <c r="F410">
        <v>8</v>
      </c>
      <c r="H410">
        <v>2</v>
      </c>
      <c r="I410">
        <f t="shared" si="13"/>
        <v>0</v>
      </c>
      <c r="J410" s="3">
        <f t="shared" si="14"/>
        <v>6.5</v>
      </c>
    </row>
    <row r="411" spans="1:10">
      <c r="A411" s="2" t="s">
        <v>375</v>
      </c>
      <c r="B411" s="2" t="s">
        <v>377</v>
      </c>
      <c r="C411" s="2">
        <v>40</v>
      </c>
      <c r="D411" s="2" t="s">
        <v>24</v>
      </c>
      <c r="E411" s="2">
        <v>10</v>
      </c>
      <c r="F411">
        <v>4</v>
      </c>
      <c r="H411">
        <v>2</v>
      </c>
      <c r="I411">
        <f t="shared" si="13"/>
        <v>0</v>
      </c>
      <c r="J411" s="3">
        <f t="shared" si="14"/>
        <v>4.5</v>
      </c>
    </row>
    <row r="412" spans="1:10">
      <c r="A412" s="2" t="s">
        <v>377</v>
      </c>
      <c r="B412" s="2" t="s">
        <v>378</v>
      </c>
      <c r="C412" s="2">
        <v>65</v>
      </c>
      <c r="D412" s="2" t="s">
        <v>24</v>
      </c>
      <c r="E412" s="2">
        <v>30</v>
      </c>
      <c r="F412">
        <v>8</v>
      </c>
      <c r="G412">
        <v>2</v>
      </c>
      <c r="H412">
        <v>2</v>
      </c>
      <c r="I412">
        <f t="shared" si="13"/>
        <v>0</v>
      </c>
      <c r="J412" s="3">
        <f t="shared" si="14"/>
        <v>8.9</v>
      </c>
    </row>
    <row r="413" spans="1:10">
      <c r="A413" s="2" t="s">
        <v>379</v>
      </c>
      <c r="B413" s="2" t="s">
        <v>380</v>
      </c>
      <c r="C413" s="2">
        <v>40</v>
      </c>
      <c r="D413" s="2" t="s">
        <v>24</v>
      </c>
      <c r="E413" s="2">
        <v>190</v>
      </c>
      <c r="F413">
        <v>12</v>
      </c>
      <c r="H413">
        <v>2</v>
      </c>
      <c r="I413">
        <f t="shared" si="13"/>
        <v>0</v>
      </c>
      <c r="J413" s="3">
        <f t="shared" si="14"/>
        <v>8.5</v>
      </c>
    </row>
    <row r="414" spans="1:10">
      <c r="A414" s="2" t="s">
        <v>381</v>
      </c>
      <c r="B414" s="2" t="s">
        <v>380</v>
      </c>
      <c r="C414" s="2">
        <v>50</v>
      </c>
      <c r="D414" s="2" t="s">
        <v>24</v>
      </c>
      <c r="E414" s="2">
        <v>25</v>
      </c>
      <c r="F414">
        <v>6</v>
      </c>
      <c r="H414">
        <v>2</v>
      </c>
      <c r="I414">
        <f t="shared" si="13"/>
        <v>0</v>
      </c>
      <c r="J414" s="3">
        <f t="shared" si="14"/>
        <v>5.5</v>
      </c>
    </row>
    <row r="415" spans="1:10">
      <c r="A415" s="2" t="s">
        <v>380</v>
      </c>
      <c r="B415" s="2" t="s">
        <v>378</v>
      </c>
      <c r="C415" s="2">
        <v>65</v>
      </c>
      <c r="D415" s="2" t="s">
        <v>24</v>
      </c>
      <c r="E415" s="2">
        <v>15</v>
      </c>
      <c r="F415">
        <v>4</v>
      </c>
      <c r="H415">
        <v>2</v>
      </c>
      <c r="I415">
        <f t="shared" si="13"/>
        <v>0</v>
      </c>
      <c r="J415" s="3">
        <f t="shared" si="14"/>
        <v>4.5</v>
      </c>
    </row>
    <row r="416" spans="1:10">
      <c r="A416" s="2" t="s">
        <v>378</v>
      </c>
      <c r="B416" s="2" t="s">
        <v>372</v>
      </c>
      <c r="C416" s="2">
        <v>80</v>
      </c>
      <c r="D416" s="2" t="s">
        <v>24</v>
      </c>
      <c r="E416" s="2">
        <v>50</v>
      </c>
      <c r="F416">
        <v>4</v>
      </c>
      <c r="G416">
        <v>2</v>
      </c>
      <c r="H416">
        <v>2</v>
      </c>
      <c r="I416">
        <f t="shared" si="13"/>
        <v>0</v>
      </c>
      <c r="J416" s="3">
        <f t="shared" si="14"/>
        <v>6.9</v>
      </c>
    </row>
    <row r="417" spans="1:10">
      <c r="A417" s="2" t="s">
        <v>372</v>
      </c>
      <c r="B417" s="2" t="s">
        <v>382</v>
      </c>
      <c r="C417" s="2">
        <v>200</v>
      </c>
      <c r="D417" s="2" t="s">
        <v>24</v>
      </c>
      <c r="E417" s="2">
        <v>80</v>
      </c>
      <c r="F417">
        <v>2</v>
      </c>
      <c r="G417">
        <v>2</v>
      </c>
      <c r="H417">
        <v>2</v>
      </c>
      <c r="I417">
        <f t="shared" si="13"/>
        <v>0</v>
      </c>
      <c r="J417" s="3">
        <f t="shared" si="14"/>
        <v>5.9</v>
      </c>
    </row>
    <row r="418" spans="1:10">
      <c r="A418" s="2" t="s">
        <v>382</v>
      </c>
      <c r="B418" s="2" t="s">
        <v>383</v>
      </c>
      <c r="C418" s="2">
        <v>200</v>
      </c>
      <c r="D418" s="2" t="s">
        <v>24</v>
      </c>
      <c r="E418" s="2">
        <v>50</v>
      </c>
      <c r="I418">
        <f t="shared" si="13"/>
        <v>2</v>
      </c>
      <c r="J418" s="3">
        <f t="shared" si="14"/>
        <v>2</v>
      </c>
    </row>
    <row r="419" spans="1:10">
      <c r="A419" s="2" t="s">
        <v>528</v>
      </c>
      <c r="B419" s="2" t="s">
        <v>384</v>
      </c>
      <c r="C419" s="2">
        <v>50</v>
      </c>
      <c r="D419" s="2" t="s">
        <v>24</v>
      </c>
      <c r="E419" s="2">
        <v>5</v>
      </c>
      <c r="F419">
        <v>10</v>
      </c>
      <c r="G419">
        <v>2</v>
      </c>
      <c r="H419">
        <v>2</v>
      </c>
      <c r="I419">
        <f t="shared" si="13"/>
        <v>0</v>
      </c>
      <c r="J419" s="3">
        <f t="shared" si="14"/>
        <v>9.9</v>
      </c>
    </row>
    <row r="420" spans="1:10">
      <c r="A420" s="2" t="s">
        <v>384</v>
      </c>
      <c r="B420" s="2" t="s">
        <v>385</v>
      </c>
      <c r="C420" s="2">
        <v>200</v>
      </c>
      <c r="D420" s="2" t="s">
        <v>24</v>
      </c>
      <c r="E420" s="2">
        <v>195</v>
      </c>
      <c r="F420">
        <v>4</v>
      </c>
      <c r="I420">
        <f t="shared" si="13"/>
        <v>2</v>
      </c>
      <c r="J420" s="3">
        <f t="shared" si="14"/>
        <v>4</v>
      </c>
    </row>
    <row r="421" spans="1:10">
      <c r="A421" s="2" t="s">
        <v>386</v>
      </c>
      <c r="B421" s="2" t="s">
        <v>387</v>
      </c>
      <c r="C421" s="2">
        <v>80</v>
      </c>
      <c r="D421" s="2" t="s">
        <v>24</v>
      </c>
      <c r="E421" s="2">
        <v>120</v>
      </c>
      <c r="F421">
        <v>8</v>
      </c>
      <c r="I421">
        <f t="shared" si="13"/>
        <v>2</v>
      </c>
      <c r="J421" s="3">
        <f t="shared" si="14"/>
        <v>6</v>
      </c>
    </row>
    <row r="422" spans="1:10">
      <c r="A422" s="2" t="s">
        <v>388</v>
      </c>
      <c r="B422" s="2" t="s">
        <v>32</v>
      </c>
      <c r="C422" s="2">
        <v>50</v>
      </c>
      <c r="D422" s="2" t="s">
        <v>0</v>
      </c>
      <c r="E422" s="2">
        <v>10</v>
      </c>
      <c r="F422">
        <v>6</v>
      </c>
      <c r="I422">
        <f t="shared" si="13"/>
        <v>2</v>
      </c>
      <c r="J422" s="3">
        <f t="shared" si="14"/>
        <v>5</v>
      </c>
    </row>
    <row r="423" spans="1:10">
      <c r="A423" s="2" t="s">
        <v>32</v>
      </c>
      <c r="B423" s="2" t="s">
        <v>387</v>
      </c>
      <c r="C423" s="2">
        <v>50</v>
      </c>
      <c r="D423" s="2" t="s">
        <v>24</v>
      </c>
      <c r="E423" s="2">
        <v>10</v>
      </c>
      <c r="H423">
        <v>2</v>
      </c>
      <c r="I423">
        <f t="shared" si="13"/>
        <v>0</v>
      </c>
      <c r="J423" s="3">
        <f t="shared" si="14"/>
        <v>2.5</v>
      </c>
    </row>
    <row r="424" spans="1:10">
      <c r="A424" s="2" t="s">
        <v>387</v>
      </c>
      <c r="B424" t="s">
        <v>389</v>
      </c>
      <c r="C424" s="2">
        <v>100</v>
      </c>
      <c r="D424" s="2" t="s">
        <v>24</v>
      </c>
      <c r="E424" s="2">
        <v>90</v>
      </c>
      <c r="F424">
        <v>4</v>
      </c>
      <c r="G424">
        <v>2</v>
      </c>
      <c r="I424">
        <f t="shared" si="13"/>
        <v>2</v>
      </c>
      <c r="J424" s="3">
        <f t="shared" si="14"/>
        <v>6.4</v>
      </c>
    </row>
    <row r="425" spans="1:10">
      <c r="A425" s="2" t="s">
        <v>390</v>
      </c>
      <c r="B425" t="s">
        <v>32</v>
      </c>
      <c r="C425" s="2">
        <v>40</v>
      </c>
      <c r="D425" s="2" t="s">
        <v>0</v>
      </c>
      <c r="E425" s="2">
        <v>50</v>
      </c>
      <c r="F425">
        <v>6</v>
      </c>
      <c r="I425">
        <f t="shared" si="13"/>
        <v>2</v>
      </c>
      <c r="J425" s="3">
        <f t="shared" si="14"/>
        <v>5</v>
      </c>
    </row>
    <row r="426" spans="1:10">
      <c r="A426" s="2" t="s">
        <v>32</v>
      </c>
      <c r="B426" t="s">
        <v>389</v>
      </c>
      <c r="C426" s="2">
        <v>50</v>
      </c>
      <c r="D426" s="2" t="s">
        <v>24</v>
      </c>
      <c r="E426" s="2">
        <v>40</v>
      </c>
      <c r="F426">
        <v>6</v>
      </c>
      <c r="H426">
        <v>2</v>
      </c>
      <c r="I426">
        <f t="shared" si="13"/>
        <v>0</v>
      </c>
      <c r="J426" s="3">
        <f t="shared" si="14"/>
        <v>5.5</v>
      </c>
    </row>
    <row r="427" spans="1:10">
      <c r="A427" s="2" t="s">
        <v>389</v>
      </c>
      <c r="B427" t="s">
        <v>391</v>
      </c>
      <c r="C427" s="2">
        <v>125</v>
      </c>
      <c r="D427" s="2" t="s">
        <v>24</v>
      </c>
      <c r="E427" s="2">
        <v>200</v>
      </c>
      <c r="F427">
        <v>4</v>
      </c>
      <c r="G427">
        <v>2</v>
      </c>
      <c r="I427">
        <f t="shared" si="13"/>
        <v>2</v>
      </c>
      <c r="J427" s="3">
        <f t="shared" si="14"/>
        <v>6.4</v>
      </c>
    </row>
    <row r="428" spans="1:10">
      <c r="A428" s="2" t="s">
        <v>392</v>
      </c>
      <c r="B428" t="s">
        <v>391</v>
      </c>
      <c r="C428">
        <v>65</v>
      </c>
      <c r="D428" s="2" t="s">
        <v>24</v>
      </c>
      <c r="E428" s="2">
        <v>30</v>
      </c>
      <c r="F428">
        <v>6</v>
      </c>
      <c r="H428">
        <v>2</v>
      </c>
      <c r="I428">
        <f t="shared" si="13"/>
        <v>0</v>
      </c>
      <c r="J428" s="3">
        <f t="shared" si="14"/>
        <v>5.5</v>
      </c>
    </row>
    <row r="429" spans="1:10">
      <c r="A429" s="2" t="s">
        <v>391</v>
      </c>
      <c r="B429" t="s">
        <v>393</v>
      </c>
      <c r="C429">
        <v>125</v>
      </c>
      <c r="D429" s="2" t="s">
        <v>24</v>
      </c>
      <c r="E429" s="2">
        <v>100</v>
      </c>
      <c r="F429">
        <v>4</v>
      </c>
      <c r="I429">
        <f t="shared" si="13"/>
        <v>2</v>
      </c>
      <c r="J429" s="3">
        <f t="shared" si="14"/>
        <v>4</v>
      </c>
    </row>
    <row r="430" spans="1:10">
      <c r="A430" s="2" t="s">
        <v>394</v>
      </c>
      <c r="B430" t="s">
        <v>393</v>
      </c>
      <c r="C430">
        <v>65</v>
      </c>
      <c r="D430" s="2" t="s">
        <v>24</v>
      </c>
      <c r="E430" s="2">
        <v>95</v>
      </c>
      <c r="F430">
        <v>4</v>
      </c>
      <c r="H430">
        <v>2</v>
      </c>
      <c r="I430">
        <f t="shared" si="13"/>
        <v>0</v>
      </c>
      <c r="J430" s="3">
        <f t="shared" si="14"/>
        <v>4.5</v>
      </c>
    </row>
    <row r="431" spans="1:10">
      <c r="A431" s="2" t="s">
        <v>393</v>
      </c>
      <c r="B431" t="s">
        <v>395</v>
      </c>
      <c r="C431">
        <v>150</v>
      </c>
      <c r="D431" s="2" t="s">
        <v>24</v>
      </c>
      <c r="E431" s="2">
        <v>85</v>
      </c>
      <c r="F431">
        <v>8</v>
      </c>
      <c r="I431">
        <f t="shared" si="13"/>
        <v>2</v>
      </c>
      <c r="J431" s="3">
        <f t="shared" si="14"/>
        <v>6</v>
      </c>
    </row>
    <row r="432" spans="1:10">
      <c r="A432" s="2" t="s">
        <v>396</v>
      </c>
      <c r="B432" t="s">
        <v>395</v>
      </c>
      <c r="C432">
        <v>65</v>
      </c>
      <c r="D432" s="2" t="s">
        <v>24</v>
      </c>
      <c r="E432" s="2">
        <v>30</v>
      </c>
      <c r="F432">
        <v>6</v>
      </c>
      <c r="H432">
        <v>2</v>
      </c>
      <c r="I432">
        <f t="shared" si="13"/>
        <v>0</v>
      </c>
      <c r="J432" s="3">
        <f t="shared" si="14"/>
        <v>5.5</v>
      </c>
    </row>
    <row r="433" spans="1:10">
      <c r="A433" s="2" t="s">
        <v>395</v>
      </c>
      <c r="B433" t="s">
        <v>397</v>
      </c>
      <c r="C433">
        <v>150</v>
      </c>
      <c r="D433" s="2" t="s">
        <v>24</v>
      </c>
      <c r="E433" s="2">
        <v>85</v>
      </c>
      <c r="F433">
        <v>2</v>
      </c>
      <c r="H433">
        <v>2</v>
      </c>
      <c r="I433">
        <f t="shared" si="13"/>
        <v>0</v>
      </c>
      <c r="J433" s="3">
        <f t="shared" si="14"/>
        <v>3.5</v>
      </c>
    </row>
    <row r="434" spans="1:10">
      <c r="A434" s="2" t="s">
        <v>398</v>
      </c>
      <c r="B434" t="s">
        <v>397</v>
      </c>
      <c r="C434">
        <v>50</v>
      </c>
      <c r="D434" t="s">
        <v>24</v>
      </c>
      <c r="E434" s="2">
        <v>55</v>
      </c>
      <c r="F434" s="2">
        <v>10</v>
      </c>
      <c r="H434">
        <v>2</v>
      </c>
      <c r="I434">
        <f t="shared" si="13"/>
        <v>0</v>
      </c>
      <c r="J434" s="3">
        <f t="shared" si="14"/>
        <v>7.5</v>
      </c>
    </row>
    <row r="435" spans="1:10">
      <c r="A435" s="2" t="s">
        <v>397</v>
      </c>
      <c r="B435" t="s">
        <v>399</v>
      </c>
      <c r="C435">
        <v>150</v>
      </c>
      <c r="D435" t="s">
        <v>24</v>
      </c>
      <c r="E435" s="2">
        <v>270</v>
      </c>
      <c r="F435" s="2">
        <v>10</v>
      </c>
      <c r="I435">
        <f t="shared" si="13"/>
        <v>2</v>
      </c>
      <c r="J435" s="3">
        <f t="shared" si="14"/>
        <v>7</v>
      </c>
    </row>
    <row r="436" spans="1:10">
      <c r="A436" s="2" t="s">
        <v>400</v>
      </c>
      <c r="B436" t="s">
        <v>399</v>
      </c>
      <c r="C436">
        <v>50</v>
      </c>
      <c r="D436" t="s">
        <v>24</v>
      </c>
      <c r="E436" s="2">
        <v>50</v>
      </c>
      <c r="F436" s="2">
        <v>6</v>
      </c>
      <c r="H436">
        <v>2</v>
      </c>
      <c r="I436">
        <f t="shared" si="13"/>
        <v>0</v>
      </c>
      <c r="J436" s="3">
        <f t="shared" si="14"/>
        <v>5.5</v>
      </c>
    </row>
    <row r="437" spans="1:10">
      <c r="A437" s="2" t="s">
        <v>401</v>
      </c>
      <c r="B437" t="s">
        <v>402</v>
      </c>
      <c r="C437">
        <v>80</v>
      </c>
      <c r="D437" t="s">
        <v>24</v>
      </c>
      <c r="E437" s="2">
        <v>85</v>
      </c>
      <c r="F437" s="2">
        <v>14</v>
      </c>
      <c r="G437" s="2">
        <v>2</v>
      </c>
      <c r="I437">
        <f t="shared" si="13"/>
        <v>2</v>
      </c>
      <c r="J437" s="3">
        <f t="shared" si="14"/>
        <v>11.4</v>
      </c>
    </row>
    <row r="438" spans="1:10">
      <c r="A438" s="2" t="s">
        <v>403</v>
      </c>
      <c r="B438" t="s">
        <v>402</v>
      </c>
      <c r="C438">
        <v>50</v>
      </c>
      <c r="D438" t="s">
        <v>24</v>
      </c>
      <c r="E438" s="2">
        <v>65</v>
      </c>
      <c r="F438" s="2">
        <v>6</v>
      </c>
      <c r="H438">
        <v>2</v>
      </c>
      <c r="I438">
        <f t="shared" si="13"/>
        <v>0</v>
      </c>
      <c r="J438" s="3">
        <f t="shared" si="14"/>
        <v>5.5</v>
      </c>
    </row>
    <row r="439" spans="1:10">
      <c r="A439" s="2" t="s">
        <v>402</v>
      </c>
      <c r="B439" t="s">
        <v>399</v>
      </c>
      <c r="C439">
        <v>80</v>
      </c>
      <c r="D439" t="s">
        <v>24</v>
      </c>
      <c r="E439" s="2">
        <v>65</v>
      </c>
      <c r="F439" s="2">
        <v>4</v>
      </c>
      <c r="G439" s="2">
        <v>2</v>
      </c>
      <c r="I439">
        <f t="shared" si="13"/>
        <v>2</v>
      </c>
      <c r="J439" s="3">
        <f t="shared" si="14"/>
        <v>6.4</v>
      </c>
    </row>
    <row r="440" spans="1:10">
      <c r="A440" s="1" t="s">
        <v>399</v>
      </c>
      <c r="B440" s="1" t="s">
        <v>404</v>
      </c>
      <c r="C440" s="1">
        <v>200</v>
      </c>
      <c r="D440" s="1" t="s">
        <v>24</v>
      </c>
      <c r="E440" s="1">
        <v>195</v>
      </c>
      <c r="F440" s="1">
        <v>12</v>
      </c>
      <c r="G440" s="1">
        <v>2</v>
      </c>
      <c r="H440" s="1"/>
      <c r="I440">
        <f t="shared" si="13"/>
        <v>2</v>
      </c>
      <c r="J440" s="3">
        <f t="shared" si="14"/>
        <v>10.4</v>
      </c>
    </row>
    <row r="441" spans="1:10">
      <c r="A441" s="2" t="s">
        <v>405</v>
      </c>
      <c r="B441" t="s">
        <v>406</v>
      </c>
      <c r="C441">
        <v>80</v>
      </c>
      <c r="D441" t="s">
        <v>0</v>
      </c>
      <c r="E441" s="2">
        <v>150</v>
      </c>
      <c r="F441" s="2">
        <v>14</v>
      </c>
      <c r="I441">
        <f t="shared" si="13"/>
        <v>2</v>
      </c>
      <c r="J441" s="3">
        <f t="shared" si="14"/>
        <v>9</v>
      </c>
    </row>
    <row r="442" spans="1:10">
      <c r="A442" s="2" t="s">
        <v>407</v>
      </c>
      <c r="B442" t="s">
        <v>406</v>
      </c>
      <c r="C442">
        <v>50</v>
      </c>
      <c r="D442" t="s">
        <v>0</v>
      </c>
      <c r="E442" s="2">
        <v>60</v>
      </c>
      <c r="F442" s="2">
        <v>10</v>
      </c>
      <c r="H442">
        <v>2</v>
      </c>
      <c r="I442">
        <f t="shared" si="13"/>
        <v>0</v>
      </c>
      <c r="J442" s="3">
        <f t="shared" si="14"/>
        <v>7.5</v>
      </c>
    </row>
    <row r="443" spans="1:10">
      <c r="A443" s="2" t="s">
        <v>406</v>
      </c>
      <c r="B443" t="s">
        <v>408</v>
      </c>
      <c r="C443">
        <v>80</v>
      </c>
      <c r="D443" t="s">
        <v>0</v>
      </c>
      <c r="E443" s="2">
        <v>60</v>
      </c>
      <c r="F443" s="2">
        <v>4</v>
      </c>
      <c r="H443">
        <v>2</v>
      </c>
      <c r="I443">
        <f t="shared" si="13"/>
        <v>0</v>
      </c>
      <c r="J443" s="3">
        <f t="shared" si="14"/>
        <v>4.5</v>
      </c>
    </row>
    <row r="444" spans="1:10">
      <c r="A444" s="2" t="s">
        <v>409</v>
      </c>
      <c r="B444" t="s">
        <v>410</v>
      </c>
      <c r="C444">
        <v>65</v>
      </c>
      <c r="D444" t="s">
        <v>0</v>
      </c>
      <c r="E444" s="2">
        <v>65</v>
      </c>
      <c r="F444" s="2">
        <v>6</v>
      </c>
      <c r="I444">
        <f t="shared" si="13"/>
        <v>2</v>
      </c>
      <c r="J444" s="3">
        <f t="shared" si="14"/>
        <v>5</v>
      </c>
    </row>
    <row r="445" spans="1:10">
      <c r="A445" s="2" t="s">
        <v>411</v>
      </c>
      <c r="B445" t="s">
        <v>32</v>
      </c>
      <c r="C445">
        <v>65</v>
      </c>
      <c r="D445" t="s">
        <v>24</v>
      </c>
      <c r="E445" s="2">
        <v>30</v>
      </c>
      <c r="I445">
        <f t="shared" si="13"/>
        <v>2</v>
      </c>
      <c r="J445" s="3">
        <f t="shared" si="14"/>
        <v>2</v>
      </c>
    </row>
    <row r="446" spans="1:10">
      <c r="A446" s="2" t="s">
        <v>32</v>
      </c>
      <c r="B446" t="s">
        <v>410</v>
      </c>
      <c r="C446">
        <v>65</v>
      </c>
      <c r="D446" t="s">
        <v>0</v>
      </c>
      <c r="E446" s="2">
        <v>10</v>
      </c>
      <c r="F446">
        <v>8</v>
      </c>
      <c r="H446">
        <v>2</v>
      </c>
      <c r="I446">
        <f t="shared" si="13"/>
        <v>0</v>
      </c>
      <c r="J446" s="3">
        <f t="shared" si="14"/>
        <v>6.5</v>
      </c>
    </row>
    <row r="447" spans="1:10">
      <c r="A447" s="2" t="s">
        <v>410</v>
      </c>
      <c r="B447" t="s">
        <v>412</v>
      </c>
      <c r="C447">
        <v>80</v>
      </c>
      <c r="D447" t="s">
        <v>0</v>
      </c>
      <c r="E447" s="2">
        <v>70</v>
      </c>
      <c r="F447">
        <v>2</v>
      </c>
      <c r="I447">
        <f t="shared" si="13"/>
        <v>2</v>
      </c>
      <c r="J447" s="3">
        <f t="shared" si="14"/>
        <v>3</v>
      </c>
    </row>
    <row r="448" spans="1:10">
      <c r="A448" s="2" t="s">
        <v>413</v>
      </c>
      <c r="B448" t="s">
        <v>412</v>
      </c>
      <c r="C448">
        <v>65</v>
      </c>
      <c r="D448" t="s">
        <v>0</v>
      </c>
      <c r="E448" s="2">
        <v>25</v>
      </c>
      <c r="F448">
        <v>4</v>
      </c>
      <c r="H448">
        <v>2</v>
      </c>
      <c r="I448">
        <f t="shared" si="13"/>
        <v>0</v>
      </c>
      <c r="J448" s="3">
        <f t="shared" si="14"/>
        <v>4.5</v>
      </c>
    </row>
    <row r="449" spans="1:10">
      <c r="A449" s="2" t="s">
        <v>412</v>
      </c>
      <c r="B449" t="s">
        <v>414</v>
      </c>
      <c r="C449">
        <v>100</v>
      </c>
      <c r="D449" t="s">
        <v>0</v>
      </c>
      <c r="E449" s="2">
        <v>70</v>
      </c>
      <c r="I449">
        <f t="shared" si="13"/>
        <v>2</v>
      </c>
      <c r="J449" s="3">
        <f t="shared" si="14"/>
        <v>2</v>
      </c>
    </row>
    <row r="450" spans="1:10">
      <c r="A450" s="2" t="s">
        <v>415</v>
      </c>
      <c r="B450" t="s">
        <v>416</v>
      </c>
      <c r="C450">
        <v>50</v>
      </c>
      <c r="D450" t="s">
        <v>0</v>
      </c>
      <c r="E450" s="2">
        <v>85</v>
      </c>
      <c r="F450">
        <v>8</v>
      </c>
      <c r="I450">
        <f t="shared" si="13"/>
        <v>2</v>
      </c>
      <c r="J450" s="3">
        <f t="shared" si="14"/>
        <v>6</v>
      </c>
    </row>
    <row r="451" spans="1:10">
      <c r="A451" s="2" t="s">
        <v>417</v>
      </c>
      <c r="B451" t="s">
        <v>416</v>
      </c>
      <c r="C451">
        <v>50</v>
      </c>
      <c r="D451" t="s">
        <v>0</v>
      </c>
      <c r="E451" s="2">
        <v>25</v>
      </c>
      <c r="H451">
        <v>2</v>
      </c>
      <c r="I451">
        <f t="shared" si="13"/>
        <v>0</v>
      </c>
      <c r="J451" s="3">
        <f t="shared" si="14"/>
        <v>2.5</v>
      </c>
    </row>
    <row r="452" spans="1:10">
      <c r="A452" s="2" t="s">
        <v>416</v>
      </c>
      <c r="B452" t="s">
        <v>414</v>
      </c>
      <c r="C452">
        <v>65</v>
      </c>
      <c r="D452" t="s">
        <v>0</v>
      </c>
      <c r="E452" s="2">
        <v>70</v>
      </c>
      <c r="F452">
        <v>6</v>
      </c>
      <c r="H452">
        <v>2</v>
      </c>
      <c r="I452">
        <f t="shared" si="13"/>
        <v>0</v>
      </c>
      <c r="J452" s="3">
        <f t="shared" si="14"/>
        <v>5.5</v>
      </c>
    </row>
    <row r="453" spans="1:10">
      <c r="A453" s="2" t="s">
        <v>414</v>
      </c>
      <c r="B453" t="s">
        <v>408</v>
      </c>
      <c r="C453">
        <v>125</v>
      </c>
      <c r="D453" t="s">
        <v>0</v>
      </c>
      <c r="E453" s="2">
        <v>10</v>
      </c>
      <c r="I453">
        <f t="shared" si="13"/>
        <v>2</v>
      </c>
      <c r="J453" s="3">
        <f t="shared" si="14"/>
        <v>2</v>
      </c>
    </row>
    <row r="454" spans="1:10">
      <c r="A454" s="2" t="s">
        <v>408</v>
      </c>
      <c r="B454" t="s">
        <v>418</v>
      </c>
      <c r="C454">
        <v>125</v>
      </c>
      <c r="D454" t="s">
        <v>0</v>
      </c>
      <c r="E454" s="2">
        <v>150</v>
      </c>
      <c r="I454">
        <f t="shared" si="13"/>
        <v>2</v>
      </c>
      <c r="J454" s="3">
        <f t="shared" si="14"/>
        <v>2</v>
      </c>
    </row>
    <row r="455" spans="1:10">
      <c r="A455" s="2" t="s">
        <v>419</v>
      </c>
      <c r="B455" t="s">
        <v>418</v>
      </c>
      <c r="C455">
        <v>50</v>
      </c>
      <c r="D455" t="s">
        <v>0</v>
      </c>
      <c r="E455" s="2">
        <v>20</v>
      </c>
      <c r="F455">
        <v>6</v>
      </c>
      <c r="I455">
        <f t="shared" si="13"/>
        <v>2</v>
      </c>
      <c r="J455" s="3">
        <f t="shared" si="14"/>
        <v>5</v>
      </c>
    </row>
    <row r="456" spans="1:10">
      <c r="A456" s="2" t="s">
        <v>418</v>
      </c>
      <c r="B456" t="s">
        <v>420</v>
      </c>
      <c r="C456">
        <v>125</v>
      </c>
      <c r="D456" t="s">
        <v>0</v>
      </c>
      <c r="E456" s="2">
        <v>160</v>
      </c>
      <c r="F456">
        <v>8</v>
      </c>
      <c r="I456">
        <f t="shared" si="13"/>
        <v>2</v>
      </c>
      <c r="J456" s="3">
        <f t="shared" si="14"/>
        <v>6</v>
      </c>
    </row>
    <row r="457" spans="1:10">
      <c r="A457" s="2" t="s">
        <v>421</v>
      </c>
      <c r="B457" t="s">
        <v>32</v>
      </c>
      <c r="C457">
        <v>50</v>
      </c>
      <c r="D457" t="s">
        <v>24</v>
      </c>
      <c r="E457" s="2">
        <v>10</v>
      </c>
      <c r="F457">
        <v>6</v>
      </c>
      <c r="I457">
        <f t="shared" si="13"/>
        <v>2</v>
      </c>
      <c r="J457" s="3">
        <f t="shared" si="14"/>
        <v>5</v>
      </c>
    </row>
    <row r="458" spans="1:10">
      <c r="A458" s="2" t="s">
        <v>32</v>
      </c>
      <c r="B458" t="s">
        <v>420</v>
      </c>
      <c r="C458">
        <v>50</v>
      </c>
      <c r="D458" t="s">
        <v>0</v>
      </c>
      <c r="E458" s="2">
        <v>25</v>
      </c>
      <c r="F458">
        <v>6</v>
      </c>
      <c r="H458">
        <v>2</v>
      </c>
      <c r="I458">
        <f t="shared" si="13"/>
        <v>0</v>
      </c>
      <c r="J458" s="3">
        <f t="shared" si="14"/>
        <v>5.5</v>
      </c>
    </row>
    <row r="459" spans="1:10">
      <c r="A459" s="2" t="s">
        <v>420</v>
      </c>
      <c r="B459" t="s">
        <v>385</v>
      </c>
      <c r="C459">
        <v>125</v>
      </c>
      <c r="D459" t="s">
        <v>0</v>
      </c>
      <c r="E459" s="2">
        <v>115</v>
      </c>
      <c r="F459">
        <v>6</v>
      </c>
      <c r="G459">
        <v>2</v>
      </c>
      <c r="H459">
        <v>2</v>
      </c>
      <c r="I459">
        <f t="shared" si="13"/>
        <v>0</v>
      </c>
      <c r="J459" s="3">
        <f t="shared" si="14"/>
        <v>7.9</v>
      </c>
    </row>
    <row r="460" spans="1:10">
      <c r="A460" s="2" t="s">
        <v>385</v>
      </c>
      <c r="B460" t="s">
        <v>422</v>
      </c>
      <c r="C460">
        <v>250</v>
      </c>
      <c r="D460" t="s">
        <v>24</v>
      </c>
      <c r="E460" s="2">
        <v>105</v>
      </c>
      <c r="F460">
        <v>4</v>
      </c>
      <c r="I460">
        <f t="shared" si="13"/>
        <v>2</v>
      </c>
      <c r="J460" s="3">
        <f t="shared" si="14"/>
        <v>4</v>
      </c>
    </row>
    <row r="461" spans="1:10">
      <c r="A461" s="2" t="s">
        <v>422</v>
      </c>
      <c r="B461" t="s">
        <v>423</v>
      </c>
      <c r="C461">
        <v>250</v>
      </c>
      <c r="D461" t="s">
        <v>24</v>
      </c>
      <c r="E461" s="2">
        <v>180</v>
      </c>
      <c r="I461">
        <f t="shared" si="13"/>
        <v>2</v>
      </c>
      <c r="J461" s="3">
        <f t="shared" si="14"/>
        <v>2</v>
      </c>
    </row>
    <row r="462" spans="1:10">
      <c r="A462" s="2" t="s">
        <v>424</v>
      </c>
      <c r="B462" t="s">
        <v>425</v>
      </c>
      <c r="C462">
        <v>50</v>
      </c>
      <c r="D462" t="s">
        <v>0</v>
      </c>
      <c r="E462" s="2">
        <v>110</v>
      </c>
      <c r="F462">
        <v>6</v>
      </c>
      <c r="I462">
        <f t="shared" si="13"/>
        <v>2</v>
      </c>
      <c r="J462" s="3">
        <f t="shared" si="14"/>
        <v>5</v>
      </c>
    </row>
    <row r="463" spans="1:10">
      <c r="A463" s="2" t="s">
        <v>426</v>
      </c>
      <c r="B463" t="s">
        <v>425</v>
      </c>
      <c r="C463">
        <v>50</v>
      </c>
      <c r="D463" t="s">
        <v>0</v>
      </c>
      <c r="E463" s="2">
        <v>55</v>
      </c>
      <c r="F463">
        <v>6</v>
      </c>
      <c r="H463">
        <v>2</v>
      </c>
      <c r="I463">
        <f t="shared" si="13"/>
        <v>0</v>
      </c>
      <c r="J463" s="3">
        <f t="shared" si="14"/>
        <v>5.5</v>
      </c>
    </row>
    <row r="464" spans="1:10">
      <c r="A464" s="2" t="s">
        <v>425</v>
      </c>
      <c r="B464" t="s">
        <v>427</v>
      </c>
      <c r="C464">
        <v>65</v>
      </c>
      <c r="D464" t="s">
        <v>0</v>
      </c>
      <c r="E464" s="2">
        <v>140</v>
      </c>
      <c r="F464">
        <v>4</v>
      </c>
      <c r="I464">
        <f t="shared" si="13"/>
        <v>2</v>
      </c>
      <c r="J464" s="3">
        <f t="shared" si="14"/>
        <v>4</v>
      </c>
    </row>
    <row r="465" spans="1:10">
      <c r="A465" s="2" t="s">
        <v>428</v>
      </c>
      <c r="B465" t="s">
        <v>32</v>
      </c>
      <c r="C465">
        <v>50</v>
      </c>
      <c r="D465" t="s">
        <v>24</v>
      </c>
      <c r="E465" s="2">
        <v>10</v>
      </c>
      <c r="I465">
        <f t="shared" ref="I465:I528" si="15">IF(ISBLANK(H465),2,0)</f>
        <v>2</v>
      </c>
      <c r="J465" s="3">
        <f t="shared" ref="J465:J528" si="16">F465*0.5+G465*1.2+H465*1.25+I465*1</f>
        <v>2</v>
      </c>
    </row>
    <row r="466" spans="1:10">
      <c r="A466" s="2" t="s">
        <v>32</v>
      </c>
      <c r="B466" t="s">
        <v>427</v>
      </c>
      <c r="C466">
        <v>50</v>
      </c>
      <c r="D466" t="s">
        <v>0</v>
      </c>
      <c r="E466" s="2">
        <v>65</v>
      </c>
      <c r="F466">
        <v>8</v>
      </c>
      <c r="H466">
        <v>2</v>
      </c>
      <c r="I466">
        <f t="shared" si="15"/>
        <v>0</v>
      </c>
      <c r="J466" s="3">
        <f t="shared" si="16"/>
        <v>6.5</v>
      </c>
    </row>
    <row r="467" spans="1:10">
      <c r="A467" s="2" t="s">
        <v>427</v>
      </c>
      <c r="B467" t="s">
        <v>429</v>
      </c>
      <c r="C467">
        <v>80</v>
      </c>
      <c r="D467" t="s">
        <v>0</v>
      </c>
      <c r="E467" s="2">
        <v>60</v>
      </c>
      <c r="F467">
        <v>4</v>
      </c>
      <c r="H467">
        <v>2</v>
      </c>
      <c r="I467">
        <f t="shared" si="15"/>
        <v>0</v>
      </c>
      <c r="J467" s="3">
        <f t="shared" si="16"/>
        <v>4.5</v>
      </c>
    </row>
    <row r="468" spans="1:10">
      <c r="A468" s="2" t="s">
        <v>430</v>
      </c>
      <c r="B468" t="s">
        <v>431</v>
      </c>
      <c r="C468">
        <v>50</v>
      </c>
      <c r="D468" t="s">
        <v>0</v>
      </c>
      <c r="E468" s="2">
        <v>70</v>
      </c>
      <c r="F468">
        <v>4</v>
      </c>
      <c r="H468">
        <v>2</v>
      </c>
      <c r="I468">
        <f t="shared" si="15"/>
        <v>0</v>
      </c>
      <c r="J468" s="3">
        <f t="shared" si="16"/>
        <v>4.5</v>
      </c>
    </row>
    <row r="469" spans="1:10">
      <c r="A469" s="2" t="s">
        <v>432</v>
      </c>
      <c r="B469" t="s">
        <v>431</v>
      </c>
      <c r="C469">
        <v>50</v>
      </c>
      <c r="D469" t="s">
        <v>0</v>
      </c>
      <c r="E469" s="2">
        <v>45</v>
      </c>
      <c r="F469">
        <v>6</v>
      </c>
      <c r="I469">
        <f t="shared" si="15"/>
        <v>2</v>
      </c>
      <c r="J469" s="3">
        <f t="shared" si="16"/>
        <v>5</v>
      </c>
    </row>
    <row r="470" spans="1:10">
      <c r="A470" s="2" t="s">
        <v>431</v>
      </c>
      <c r="B470" t="s">
        <v>433</v>
      </c>
      <c r="C470">
        <v>65</v>
      </c>
      <c r="D470" t="s">
        <v>0</v>
      </c>
      <c r="E470" s="2">
        <v>60</v>
      </c>
      <c r="F470">
        <v>2</v>
      </c>
      <c r="I470">
        <f t="shared" si="15"/>
        <v>2</v>
      </c>
      <c r="J470" s="3">
        <f t="shared" si="16"/>
        <v>3</v>
      </c>
    </row>
    <row r="471" spans="1:10">
      <c r="A471" s="2" t="s">
        <v>434</v>
      </c>
      <c r="B471" t="s">
        <v>433</v>
      </c>
      <c r="C471">
        <v>50</v>
      </c>
      <c r="D471" t="s">
        <v>0</v>
      </c>
      <c r="E471" s="2">
        <v>90</v>
      </c>
      <c r="F471">
        <v>10</v>
      </c>
      <c r="H471">
        <v>2</v>
      </c>
      <c r="I471">
        <f t="shared" si="15"/>
        <v>0</v>
      </c>
      <c r="J471" s="3">
        <f t="shared" si="16"/>
        <v>7.5</v>
      </c>
    </row>
    <row r="472" spans="1:10">
      <c r="A472" s="2" t="s">
        <v>433</v>
      </c>
      <c r="B472" t="s">
        <v>435</v>
      </c>
      <c r="C472">
        <v>80</v>
      </c>
      <c r="D472" t="s">
        <v>0</v>
      </c>
      <c r="E472" s="2">
        <v>40</v>
      </c>
      <c r="I472">
        <f t="shared" si="15"/>
        <v>2</v>
      </c>
      <c r="J472" s="3">
        <f t="shared" si="16"/>
        <v>2</v>
      </c>
    </row>
    <row r="473" spans="1:10">
      <c r="A473" s="2" t="s">
        <v>436</v>
      </c>
      <c r="B473" t="s">
        <v>435</v>
      </c>
      <c r="C473">
        <v>50</v>
      </c>
      <c r="D473" t="s">
        <v>0</v>
      </c>
      <c r="E473" s="2">
        <v>15</v>
      </c>
      <c r="H473">
        <v>2</v>
      </c>
      <c r="I473">
        <f t="shared" si="15"/>
        <v>0</v>
      </c>
      <c r="J473" s="3">
        <f t="shared" si="16"/>
        <v>2.5</v>
      </c>
    </row>
    <row r="474" spans="1:10">
      <c r="A474" s="2" t="s">
        <v>435</v>
      </c>
      <c r="B474" t="s">
        <v>429</v>
      </c>
      <c r="C474">
        <v>100</v>
      </c>
      <c r="D474" t="s">
        <v>0</v>
      </c>
      <c r="E474" s="2">
        <v>25</v>
      </c>
      <c r="I474">
        <f t="shared" si="15"/>
        <v>2</v>
      </c>
      <c r="J474" s="3">
        <f t="shared" si="16"/>
        <v>2</v>
      </c>
    </row>
    <row r="475" spans="1:10">
      <c r="A475" s="2" t="s">
        <v>429</v>
      </c>
      <c r="B475" t="s">
        <v>437</v>
      </c>
      <c r="C475">
        <v>100</v>
      </c>
      <c r="D475" t="s">
        <v>0</v>
      </c>
      <c r="E475" s="2">
        <v>95</v>
      </c>
      <c r="F475">
        <v>4</v>
      </c>
      <c r="I475">
        <f t="shared" si="15"/>
        <v>2</v>
      </c>
      <c r="J475" s="3">
        <f t="shared" si="16"/>
        <v>4</v>
      </c>
    </row>
    <row r="476" spans="1:10">
      <c r="A476" s="2" t="s">
        <v>438</v>
      </c>
      <c r="B476" t="s">
        <v>437</v>
      </c>
      <c r="C476">
        <v>40</v>
      </c>
      <c r="D476" t="s">
        <v>0</v>
      </c>
      <c r="E476" s="2">
        <v>55</v>
      </c>
      <c r="F476">
        <v>8</v>
      </c>
      <c r="H476">
        <v>2</v>
      </c>
      <c r="I476">
        <f t="shared" si="15"/>
        <v>0</v>
      </c>
      <c r="J476" s="3">
        <f t="shared" si="16"/>
        <v>6.5</v>
      </c>
    </row>
    <row r="477" spans="1:10">
      <c r="A477" s="2" t="s">
        <v>437</v>
      </c>
      <c r="B477" t="s">
        <v>439</v>
      </c>
      <c r="C477">
        <v>100</v>
      </c>
      <c r="D477" t="s">
        <v>0</v>
      </c>
      <c r="E477" s="2">
        <v>50</v>
      </c>
      <c r="I477">
        <f t="shared" si="15"/>
        <v>2</v>
      </c>
      <c r="J477" s="3">
        <f t="shared" si="16"/>
        <v>2</v>
      </c>
    </row>
    <row r="478" spans="1:10">
      <c r="A478" s="2" t="s">
        <v>440</v>
      </c>
      <c r="B478" t="s">
        <v>32</v>
      </c>
      <c r="C478">
        <v>65</v>
      </c>
      <c r="D478" t="s">
        <v>24</v>
      </c>
      <c r="E478" s="2">
        <v>15</v>
      </c>
      <c r="F478">
        <v>2</v>
      </c>
      <c r="I478">
        <f t="shared" si="15"/>
        <v>2</v>
      </c>
      <c r="J478" s="3">
        <f t="shared" si="16"/>
        <v>3</v>
      </c>
    </row>
    <row r="479" spans="1:10">
      <c r="A479" t="s">
        <v>32</v>
      </c>
      <c r="B479" t="s">
        <v>441</v>
      </c>
      <c r="C479">
        <v>65</v>
      </c>
      <c r="D479" t="s">
        <v>0</v>
      </c>
      <c r="E479" s="2">
        <v>65</v>
      </c>
      <c r="F479">
        <v>2</v>
      </c>
      <c r="I479">
        <f t="shared" si="15"/>
        <v>2</v>
      </c>
      <c r="J479" s="3">
        <f t="shared" si="16"/>
        <v>3</v>
      </c>
    </row>
    <row r="480" spans="1:10">
      <c r="A480" t="s">
        <v>442</v>
      </c>
      <c r="B480" t="s">
        <v>32</v>
      </c>
      <c r="C480">
        <v>65</v>
      </c>
      <c r="D480" t="s">
        <v>24</v>
      </c>
      <c r="E480" s="2">
        <v>20</v>
      </c>
      <c r="F480">
        <v>2</v>
      </c>
      <c r="I480">
        <f t="shared" si="15"/>
        <v>2</v>
      </c>
      <c r="J480" s="3">
        <f t="shared" si="16"/>
        <v>3</v>
      </c>
    </row>
    <row r="481" spans="1:10">
      <c r="A481" t="s">
        <v>32</v>
      </c>
      <c r="B481" t="s">
        <v>443</v>
      </c>
      <c r="C481">
        <v>65</v>
      </c>
      <c r="D481" t="s">
        <v>0</v>
      </c>
      <c r="E481">
        <v>20</v>
      </c>
      <c r="F481">
        <v>2</v>
      </c>
      <c r="H481">
        <v>2</v>
      </c>
      <c r="I481">
        <f t="shared" si="15"/>
        <v>0</v>
      </c>
      <c r="J481" s="3">
        <f t="shared" si="16"/>
        <v>3.5</v>
      </c>
    </row>
    <row r="482" spans="1:10">
      <c r="A482" t="s">
        <v>444</v>
      </c>
      <c r="B482" t="s">
        <v>32</v>
      </c>
      <c r="C482">
        <v>65</v>
      </c>
      <c r="D482" t="s">
        <v>24</v>
      </c>
      <c r="E482" s="2">
        <v>20</v>
      </c>
      <c r="F482">
        <v>2</v>
      </c>
      <c r="I482">
        <f t="shared" si="15"/>
        <v>2</v>
      </c>
      <c r="J482" s="3">
        <f t="shared" si="16"/>
        <v>3</v>
      </c>
    </row>
    <row r="483" spans="1:10">
      <c r="A483" t="s">
        <v>32</v>
      </c>
      <c r="B483" t="s">
        <v>443</v>
      </c>
      <c r="C483">
        <v>65</v>
      </c>
      <c r="D483" t="s">
        <v>0</v>
      </c>
      <c r="E483">
        <v>20</v>
      </c>
      <c r="F483">
        <v>2</v>
      </c>
      <c r="H483">
        <v>2</v>
      </c>
      <c r="I483">
        <f t="shared" si="15"/>
        <v>0</v>
      </c>
      <c r="J483" s="3">
        <f t="shared" si="16"/>
        <v>3.5</v>
      </c>
    </row>
    <row r="484" spans="1:10">
      <c r="A484" t="s">
        <v>445</v>
      </c>
      <c r="B484" t="s">
        <v>441</v>
      </c>
      <c r="C484">
        <v>65</v>
      </c>
      <c r="D484" t="s">
        <v>0</v>
      </c>
      <c r="E484">
        <v>10</v>
      </c>
      <c r="I484">
        <f t="shared" si="15"/>
        <v>2</v>
      </c>
      <c r="J484" s="3">
        <f t="shared" si="16"/>
        <v>2</v>
      </c>
    </row>
    <row r="485" spans="1:10">
      <c r="A485" t="s">
        <v>441</v>
      </c>
      <c r="B485" t="s">
        <v>439</v>
      </c>
      <c r="C485">
        <v>65</v>
      </c>
      <c r="D485" t="s">
        <v>0</v>
      </c>
      <c r="E485">
        <v>110</v>
      </c>
      <c r="F485">
        <v>12</v>
      </c>
      <c r="H485">
        <v>2</v>
      </c>
      <c r="I485">
        <f t="shared" si="15"/>
        <v>0</v>
      </c>
      <c r="J485" s="3">
        <f t="shared" si="16"/>
        <v>8.5</v>
      </c>
    </row>
    <row r="486" spans="1:10">
      <c r="A486" t="s">
        <v>439</v>
      </c>
      <c r="B486" t="s">
        <v>446</v>
      </c>
      <c r="C486">
        <v>125</v>
      </c>
      <c r="D486" t="s">
        <v>0</v>
      </c>
      <c r="E486">
        <v>115</v>
      </c>
      <c r="F486">
        <v>4</v>
      </c>
      <c r="I486">
        <f t="shared" si="15"/>
        <v>2</v>
      </c>
      <c r="J486" s="3">
        <f t="shared" si="16"/>
        <v>4</v>
      </c>
    </row>
    <row r="487" spans="1:10">
      <c r="A487" t="s">
        <v>447</v>
      </c>
      <c r="B487" t="s">
        <v>32</v>
      </c>
      <c r="C487">
        <v>50</v>
      </c>
      <c r="D487" t="s">
        <v>24</v>
      </c>
      <c r="E487">
        <v>25</v>
      </c>
      <c r="F487">
        <v>6</v>
      </c>
      <c r="I487">
        <f t="shared" si="15"/>
        <v>2</v>
      </c>
      <c r="J487" s="3">
        <f t="shared" si="16"/>
        <v>5</v>
      </c>
    </row>
    <row r="488" spans="1:10">
      <c r="A488" t="s">
        <v>32</v>
      </c>
      <c r="B488" t="s">
        <v>446</v>
      </c>
      <c r="C488">
        <v>50</v>
      </c>
      <c r="D488" t="s">
        <v>0</v>
      </c>
      <c r="E488">
        <v>125</v>
      </c>
      <c r="I488">
        <f t="shared" si="15"/>
        <v>2</v>
      </c>
      <c r="J488" s="3">
        <f t="shared" si="16"/>
        <v>2</v>
      </c>
    </row>
    <row r="489" spans="1:10">
      <c r="A489" t="s">
        <v>446</v>
      </c>
      <c r="B489" t="s">
        <v>448</v>
      </c>
      <c r="C489">
        <v>125</v>
      </c>
      <c r="D489" t="s">
        <v>0</v>
      </c>
      <c r="E489">
        <v>80</v>
      </c>
      <c r="I489">
        <f t="shared" si="15"/>
        <v>2</v>
      </c>
      <c r="J489" s="3">
        <f t="shared" si="16"/>
        <v>2</v>
      </c>
    </row>
    <row r="490" spans="1:10">
      <c r="A490" t="s">
        <v>449</v>
      </c>
      <c r="B490" t="s">
        <v>450</v>
      </c>
      <c r="C490">
        <v>80</v>
      </c>
      <c r="D490" t="s">
        <v>24</v>
      </c>
      <c r="E490">
        <v>130</v>
      </c>
      <c r="F490">
        <v>6</v>
      </c>
      <c r="G490">
        <v>2</v>
      </c>
      <c r="I490">
        <f t="shared" si="15"/>
        <v>2</v>
      </c>
      <c r="J490" s="3">
        <f t="shared" si="16"/>
        <v>7.4</v>
      </c>
    </row>
    <row r="491" spans="1:10">
      <c r="A491" t="s">
        <v>527</v>
      </c>
      <c r="B491" t="s">
        <v>450</v>
      </c>
      <c r="C491">
        <v>40</v>
      </c>
      <c r="D491" t="s">
        <v>24</v>
      </c>
      <c r="E491">
        <v>20</v>
      </c>
      <c r="F491">
        <v>6</v>
      </c>
      <c r="H491">
        <v>2</v>
      </c>
      <c r="I491">
        <f t="shared" si="15"/>
        <v>0</v>
      </c>
      <c r="J491" s="3">
        <f t="shared" si="16"/>
        <v>5.5</v>
      </c>
    </row>
    <row r="492" spans="1:10">
      <c r="A492" t="s">
        <v>450</v>
      </c>
      <c r="B492" t="s">
        <v>448</v>
      </c>
      <c r="C492">
        <v>40</v>
      </c>
      <c r="D492" t="s">
        <v>0</v>
      </c>
      <c r="E492">
        <v>80</v>
      </c>
      <c r="F492">
        <v>6</v>
      </c>
      <c r="H492">
        <v>2</v>
      </c>
      <c r="I492">
        <f t="shared" si="15"/>
        <v>0</v>
      </c>
      <c r="J492" s="3">
        <f t="shared" si="16"/>
        <v>5.5</v>
      </c>
    </row>
    <row r="493" spans="1:10">
      <c r="A493" t="s">
        <v>448</v>
      </c>
      <c r="B493" t="s">
        <v>451</v>
      </c>
      <c r="C493">
        <v>125</v>
      </c>
      <c r="D493" t="s">
        <v>0</v>
      </c>
      <c r="E493">
        <v>115</v>
      </c>
      <c r="F493">
        <v>6</v>
      </c>
      <c r="G493">
        <v>2</v>
      </c>
      <c r="H493">
        <v>2</v>
      </c>
      <c r="I493">
        <f t="shared" si="15"/>
        <v>0</v>
      </c>
      <c r="J493" s="3">
        <f t="shared" si="16"/>
        <v>7.9</v>
      </c>
    </row>
    <row r="494" spans="1:10">
      <c r="A494" t="s">
        <v>451</v>
      </c>
      <c r="B494" t="s">
        <v>452</v>
      </c>
      <c r="C494">
        <v>300</v>
      </c>
      <c r="D494" t="s">
        <v>24</v>
      </c>
      <c r="E494">
        <v>130</v>
      </c>
      <c r="F494">
        <v>4</v>
      </c>
      <c r="I494">
        <f t="shared" si="15"/>
        <v>2</v>
      </c>
      <c r="J494" s="3">
        <f t="shared" si="16"/>
        <v>4</v>
      </c>
    </row>
    <row r="495" spans="1:10">
      <c r="A495" t="s">
        <v>453</v>
      </c>
      <c r="B495" t="s">
        <v>452</v>
      </c>
      <c r="C495">
        <v>50</v>
      </c>
      <c r="D495" t="s">
        <v>24</v>
      </c>
      <c r="E495">
        <v>45</v>
      </c>
      <c r="F495">
        <v>6</v>
      </c>
      <c r="H495">
        <v>2</v>
      </c>
      <c r="I495">
        <f t="shared" si="15"/>
        <v>0</v>
      </c>
      <c r="J495" s="3">
        <f t="shared" si="16"/>
        <v>5.5</v>
      </c>
    </row>
    <row r="496" spans="1:10">
      <c r="A496" t="s">
        <v>454</v>
      </c>
      <c r="B496" t="s">
        <v>455</v>
      </c>
      <c r="C496">
        <v>32</v>
      </c>
      <c r="D496" t="s">
        <v>0</v>
      </c>
      <c r="E496">
        <v>80</v>
      </c>
      <c r="F496">
        <v>4</v>
      </c>
      <c r="H496">
        <v>2</v>
      </c>
      <c r="I496">
        <f t="shared" si="15"/>
        <v>0</v>
      </c>
      <c r="J496" s="3">
        <f t="shared" si="16"/>
        <v>4.5</v>
      </c>
    </row>
    <row r="497" spans="1:10">
      <c r="A497" t="s">
        <v>456</v>
      </c>
      <c r="B497" t="s">
        <v>455</v>
      </c>
      <c r="C497">
        <v>65</v>
      </c>
      <c r="D497" t="s">
        <v>24</v>
      </c>
      <c r="E497">
        <v>50</v>
      </c>
      <c r="F497">
        <v>6</v>
      </c>
      <c r="I497">
        <f t="shared" si="15"/>
        <v>2</v>
      </c>
      <c r="J497" s="3">
        <f t="shared" si="16"/>
        <v>5</v>
      </c>
    </row>
    <row r="498" spans="1:10">
      <c r="A498" t="s">
        <v>455</v>
      </c>
      <c r="B498" t="s">
        <v>457</v>
      </c>
      <c r="C498">
        <v>65</v>
      </c>
      <c r="D498" t="s">
        <v>24</v>
      </c>
      <c r="E498">
        <v>65</v>
      </c>
      <c r="I498">
        <f t="shared" si="15"/>
        <v>2</v>
      </c>
      <c r="J498" s="3">
        <f t="shared" si="16"/>
        <v>2</v>
      </c>
    </row>
    <row r="499" spans="1:10">
      <c r="A499" t="s">
        <v>458</v>
      </c>
      <c r="B499" t="s">
        <v>457</v>
      </c>
      <c r="C499">
        <v>65</v>
      </c>
      <c r="D499" t="s">
        <v>24</v>
      </c>
      <c r="E499">
        <v>80</v>
      </c>
      <c r="F499">
        <v>6</v>
      </c>
      <c r="I499">
        <f t="shared" si="15"/>
        <v>2</v>
      </c>
      <c r="J499" s="3">
        <f t="shared" si="16"/>
        <v>5</v>
      </c>
    </row>
    <row r="500" spans="1:10">
      <c r="A500" t="s">
        <v>457</v>
      </c>
      <c r="B500" t="s">
        <v>459</v>
      </c>
      <c r="C500">
        <v>100</v>
      </c>
      <c r="D500" t="s">
        <v>24</v>
      </c>
      <c r="E500">
        <v>90</v>
      </c>
      <c r="F500">
        <v>2</v>
      </c>
      <c r="I500">
        <f t="shared" si="15"/>
        <v>2</v>
      </c>
      <c r="J500" s="3">
        <f t="shared" si="16"/>
        <v>3</v>
      </c>
    </row>
    <row r="501" spans="1:10">
      <c r="A501" t="s">
        <v>460</v>
      </c>
      <c r="B501" t="s">
        <v>459</v>
      </c>
      <c r="C501">
        <v>65</v>
      </c>
      <c r="D501" t="s">
        <v>24</v>
      </c>
      <c r="E501">
        <v>25</v>
      </c>
      <c r="F501">
        <v>6</v>
      </c>
      <c r="H501">
        <v>2</v>
      </c>
      <c r="I501">
        <f t="shared" si="15"/>
        <v>0</v>
      </c>
      <c r="J501" s="3">
        <f t="shared" si="16"/>
        <v>5.5</v>
      </c>
    </row>
    <row r="502" spans="1:10">
      <c r="A502" t="s">
        <v>459</v>
      </c>
      <c r="B502" t="s">
        <v>461</v>
      </c>
      <c r="C502">
        <v>100</v>
      </c>
      <c r="D502" t="s">
        <v>24</v>
      </c>
      <c r="E502">
        <v>70</v>
      </c>
      <c r="I502">
        <f t="shared" si="15"/>
        <v>2</v>
      </c>
      <c r="J502" s="3">
        <f t="shared" si="16"/>
        <v>2</v>
      </c>
    </row>
    <row r="503" spans="1:10">
      <c r="A503" t="s">
        <v>461</v>
      </c>
      <c r="B503" t="s">
        <v>462</v>
      </c>
      <c r="C503">
        <v>150</v>
      </c>
      <c r="D503" t="s">
        <v>0</v>
      </c>
      <c r="E503">
        <v>110</v>
      </c>
      <c r="F503">
        <v>10</v>
      </c>
      <c r="I503">
        <f t="shared" si="15"/>
        <v>2</v>
      </c>
      <c r="J503" s="3">
        <f t="shared" si="16"/>
        <v>7</v>
      </c>
    </row>
    <row r="504" spans="1:10">
      <c r="A504" t="s">
        <v>463</v>
      </c>
      <c r="B504" t="s">
        <v>464</v>
      </c>
      <c r="C504">
        <v>50</v>
      </c>
      <c r="D504" t="s">
        <v>0</v>
      </c>
      <c r="E504">
        <v>40</v>
      </c>
      <c r="F504">
        <v>8</v>
      </c>
      <c r="I504">
        <f t="shared" si="15"/>
        <v>2</v>
      </c>
      <c r="J504" s="3">
        <f t="shared" si="16"/>
        <v>6</v>
      </c>
    </row>
    <row r="505" spans="1:10">
      <c r="A505" t="s">
        <v>464</v>
      </c>
      <c r="B505" t="s">
        <v>465</v>
      </c>
      <c r="C505">
        <v>150</v>
      </c>
      <c r="D505" t="s">
        <v>0</v>
      </c>
      <c r="E505">
        <v>50</v>
      </c>
      <c r="I505">
        <f t="shared" si="15"/>
        <v>2</v>
      </c>
      <c r="J505" s="3">
        <f t="shared" si="16"/>
        <v>2</v>
      </c>
    </row>
    <row r="506" spans="1:10">
      <c r="A506" t="s">
        <v>466</v>
      </c>
      <c r="B506" t="s">
        <v>32</v>
      </c>
      <c r="C506">
        <v>50</v>
      </c>
      <c r="D506" t="s">
        <v>24</v>
      </c>
      <c r="E506">
        <v>20</v>
      </c>
      <c r="F506">
        <v>4</v>
      </c>
      <c r="I506">
        <f t="shared" si="15"/>
        <v>2</v>
      </c>
      <c r="J506" s="3">
        <f t="shared" si="16"/>
        <v>4</v>
      </c>
    </row>
    <row r="507" spans="1:10">
      <c r="A507" t="s">
        <v>32</v>
      </c>
      <c r="B507" t="s">
        <v>465</v>
      </c>
      <c r="C507">
        <v>50</v>
      </c>
      <c r="D507" t="s">
        <v>0</v>
      </c>
      <c r="E507">
        <v>20</v>
      </c>
      <c r="F507">
        <v>6</v>
      </c>
      <c r="H507">
        <v>2</v>
      </c>
      <c r="I507">
        <f t="shared" si="15"/>
        <v>0</v>
      </c>
      <c r="J507" s="3">
        <f t="shared" si="16"/>
        <v>5.5</v>
      </c>
    </row>
    <row r="508" spans="1:10">
      <c r="A508" t="s">
        <v>465</v>
      </c>
      <c r="B508" t="s">
        <v>467</v>
      </c>
      <c r="C508">
        <v>150</v>
      </c>
      <c r="D508" t="s">
        <v>0</v>
      </c>
      <c r="E508">
        <v>55</v>
      </c>
      <c r="F508">
        <v>4</v>
      </c>
      <c r="I508">
        <f t="shared" si="15"/>
        <v>2</v>
      </c>
      <c r="J508" s="3">
        <f t="shared" si="16"/>
        <v>4</v>
      </c>
    </row>
    <row r="509" spans="1:10">
      <c r="A509" t="s">
        <v>468</v>
      </c>
      <c r="B509" t="s">
        <v>32</v>
      </c>
      <c r="C509">
        <v>40</v>
      </c>
      <c r="D509" t="s">
        <v>24</v>
      </c>
      <c r="E509">
        <v>35</v>
      </c>
      <c r="F509">
        <v>6</v>
      </c>
      <c r="I509">
        <f t="shared" si="15"/>
        <v>2</v>
      </c>
      <c r="J509" s="3">
        <f t="shared" si="16"/>
        <v>5</v>
      </c>
    </row>
    <row r="510" spans="1:10">
      <c r="A510" t="s">
        <v>32</v>
      </c>
      <c r="B510" t="s">
        <v>467</v>
      </c>
      <c r="C510">
        <v>50</v>
      </c>
      <c r="D510" t="s">
        <v>0</v>
      </c>
      <c r="E510">
        <v>20</v>
      </c>
      <c r="F510">
        <v>4</v>
      </c>
      <c r="H510">
        <v>2</v>
      </c>
      <c r="I510">
        <f t="shared" si="15"/>
        <v>0</v>
      </c>
      <c r="J510" s="3">
        <f t="shared" si="16"/>
        <v>4.5</v>
      </c>
    </row>
    <row r="511" spans="1:10">
      <c r="A511" t="s">
        <v>467</v>
      </c>
      <c r="B511" t="s">
        <v>469</v>
      </c>
      <c r="C511">
        <v>150</v>
      </c>
      <c r="D511" t="s">
        <v>0</v>
      </c>
      <c r="E511">
        <v>50</v>
      </c>
      <c r="I511">
        <f t="shared" si="15"/>
        <v>2</v>
      </c>
      <c r="J511" s="3">
        <f t="shared" si="16"/>
        <v>2</v>
      </c>
    </row>
    <row r="512" spans="1:10">
      <c r="A512" t="s">
        <v>470</v>
      </c>
      <c r="B512" t="s">
        <v>471</v>
      </c>
      <c r="C512">
        <v>50</v>
      </c>
      <c r="D512" t="s">
        <v>0</v>
      </c>
      <c r="E512">
        <v>115</v>
      </c>
      <c r="F512">
        <v>10</v>
      </c>
      <c r="I512">
        <f t="shared" si="15"/>
        <v>2</v>
      </c>
      <c r="J512" s="3">
        <f t="shared" si="16"/>
        <v>7</v>
      </c>
    </row>
    <row r="513" spans="1:10">
      <c r="A513" t="s">
        <v>472</v>
      </c>
      <c r="B513" t="s">
        <v>32</v>
      </c>
      <c r="C513">
        <v>50</v>
      </c>
      <c r="D513" t="s">
        <v>24</v>
      </c>
      <c r="E513">
        <v>50</v>
      </c>
      <c r="I513">
        <f t="shared" si="15"/>
        <v>2</v>
      </c>
      <c r="J513" s="3">
        <f t="shared" si="16"/>
        <v>2</v>
      </c>
    </row>
    <row r="514" spans="1:10">
      <c r="A514" t="s">
        <v>32</v>
      </c>
      <c r="B514" t="s">
        <v>471</v>
      </c>
      <c r="C514">
        <v>50</v>
      </c>
      <c r="D514" t="s">
        <v>0</v>
      </c>
      <c r="E514">
        <v>10</v>
      </c>
      <c r="F514">
        <v>6</v>
      </c>
      <c r="H514">
        <v>2</v>
      </c>
      <c r="I514">
        <f t="shared" si="15"/>
        <v>0</v>
      </c>
      <c r="J514" s="3">
        <f t="shared" si="16"/>
        <v>5.5</v>
      </c>
    </row>
    <row r="515" spans="1:10">
      <c r="A515" t="s">
        <v>471</v>
      </c>
      <c r="B515" t="s">
        <v>473</v>
      </c>
      <c r="C515">
        <v>50</v>
      </c>
      <c r="D515" t="s">
        <v>24</v>
      </c>
      <c r="E515">
        <v>80</v>
      </c>
      <c r="I515">
        <f t="shared" si="15"/>
        <v>2</v>
      </c>
      <c r="J515" s="3">
        <f t="shared" si="16"/>
        <v>2</v>
      </c>
    </row>
    <row r="516" spans="1:10">
      <c r="A516" t="s">
        <v>474</v>
      </c>
      <c r="B516" t="s">
        <v>473</v>
      </c>
      <c r="C516">
        <v>50</v>
      </c>
      <c r="D516" t="s">
        <v>24</v>
      </c>
      <c r="E516">
        <v>15</v>
      </c>
      <c r="F516">
        <v>4</v>
      </c>
      <c r="H516">
        <v>2</v>
      </c>
      <c r="I516">
        <f t="shared" si="15"/>
        <v>0</v>
      </c>
      <c r="J516" s="3">
        <f t="shared" si="16"/>
        <v>4.5</v>
      </c>
    </row>
    <row r="517" spans="1:10">
      <c r="A517" t="s">
        <v>473</v>
      </c>
      <c r="B517" t="s">
        <v>32</v>
      </c>
      <c r="C517">
        <v>80</v>
      </c>
      <c r="D517" t="s">
        <v>24</v>
      </c>
      <c r="E517">
        <v>25</v>
      </c>
      <c r="F517">
        <v>4</v>
      </c>
      <c r="I517">
        <f t="shared" si="15"/>
        <v>2</v>
      </c>
      <c r="J517" s="3">
        <f t="shared" si="16"/>
        <v>4</v>
      </c>
    </row>
    <row r="518" spans="1:10">
      <c r="A518" t="s">
        <v>32</v>
      </c>
      <c r="B518" t="s">
        <v>469</v>
      </c>
      <c r="C518">
        <v>65</v>
      </c>
      <c r="D518" t="s">
        <v>0</v>
      </c>
      <c r="E518">
        <v>70</v>
      </c>
      <c r="F518">
        <v>12</v>
      </c>
      <c r="H518">
        <v>2</v>
      </c>
      <c r="I518">
        <f t="shared" si="15"/>
        <v>0</v>
      </c>
      <c r="J518" s="3">
        <f t="shared" si="16"/>
        <v>8.5</v>
      </c>
    </row>
    <row r="519" spans="1:10">
      <c r="A519" t="s">
        <v>469</v>
      </c>
      <c r="B519" t="s">
        <v>475</v>
      </c>
      <c r="C519">
        <v>150</v>
      </c>
      <c r="D519" t="s">
        <v>0</v>
      </c>
      <c r="E519">
        <v>105</v>
      </c>
      <c r="F519">
        <v>4</v>
      </c>
      <c r="I519">
        <f t="shared" si="15"/>
        <v>2</v>
      </c>
      <c r="J519" s="3">
        <f t="shared" si="16"/>
        <v>4</v>
      </c>
    </row>
    <row r="520" spans="1:10">
      <c r="A520" t="s">
        <v>476</v>
      </c>
      <c r="B520" t="s">
        <v>32</v>
      </c>
      <c r="C520">
        <v>50</v>
      </c>
      <c r="D520" t="s">
        <v>24</v>
      </c>
      <c r="E520">
        <v>60</v>
      </c>
      <c r="F520">
        <v>8</v>
      </c>
      <c r="I520">
        <f t="shared" si="15"/>
        <v>2</v>
      </c>
      <c r="J520" s="3">
        <f t="shared" si="16"/>
        <v>6</v>
      </c>
    </row>
    <row r="521" spans="1:10">
      <c r="A521" t="s">
        <v>32</v>
      </c>
      <c r="B521" t="s">
        <v>477</v>
      </c>
      <c r="C521">
        <v>50</v>
      </c>
      <c r="D521" t="s">
        <v>0</v>
      </c>
      <c r="E521">
        <v>10</v>
      </c>
      <c r="F521">
        <v>2</v>
      </c>
      <c r="I521">
        <f t="shared" si="15"/>
        <v>2</v>
      </c>
      <c r="J521" s="3">
        <f t="shared" si="16"/>
        <v>3</v>
      </c>
    </row>
    <row r="522" spans="1:10">
      <c r="A522" t="s">
        <v>478</v>
      </c>
      <c r="B522" t="s">
        <v>477</v>
      </c>
      <c r="C522">
        <v>50</v>
      </c>
      <c r="D522" t="s">
        <v>24</v>
      </c>
      <c r="E522">
        <v>15</v>
      </c>
      <c r="F522">
        <v>6</v>
      </c>
      <c r="H522">
        <v>2</v>
      </c>
      <c r="I522">
        <f t="shared" si="15"/>
        <v>0</v>
      </c>
      <c r="J522" s="3">
        <f t="shared" si="16"/>
        <v>5.5</v>
      </c>
    </row>
    <row r="523" spans="1:10">
      <c r="A523" t="s">
        <v>477</v>
      </c>
      <c r="B523" t="s">
        <v>32</v>
      </c>
      <c r="C523">
        <v>65</v>
      </c>
      <c r="D523" t="s">
        <v>24</v>
      </c>
      <c r="E523">
        <v>35</v>
      </c>
      <c r="F523">
        <v>4</v>
      </c>
      <c r="I523">
        <f t="shared" si="15"/>
        <v>2</v>
      </c>
      <c r="J523" s="3">
        <f t="shared" si="16"/>
        <v>4</v>
      </c>
    </row>
    <row r="524" spans="1:10">
      <c r="A524" t="s">
        <v>32</v>
      </c>
      <c r="B524" t="s">
        <v>475</v>
      </c>
      <c r="C524">
        <v>65</v>
      </c>
      <c r="D524" t="s">
        <v>0</v>
      </c>
      <c r="E524">
        <v>10</v>
      </c>
      <c r="F524">
        <v>2</v>
      </c>
      <c r="H524">
        <v>2</v>
      </c>
      <c r="I524">
        <f t="shared" si="15"/>
        <v>0</v>
      </c>
      <c r="J524" s="3">
        <f t="shared" si="16"/>
        <v>3.5</v>
      </c>
    </row>
    <row r="525" spans="1:10">
      <c r="A525" t="s">
        <v>475</v>
      </c>
      <c r="B525" t="s">
        <v>452</v>
      </c>
      <c r="C525">
        <v>150</v>
      </c>
      <c r="D525" t="s">
        <v>0</v>
      </c>
      <c r="E525">
        <v>90</v>
      </c>
      <c r="F525">
        <v>6</v>
      </c>
      <c r="G525">
        <v>2</v>
      </c>
      <c r="H525">
        <v>2</v>
      </c>
      <c r="I525">
        <f t="shared" si="15"/>
        <v>0</v>
      </c>
      <c r="J525" s="3">
        <f t="shared" si="16"/>
        <v>7.9</v>
      </c>
    </row>
    <row r="526" spans="1:10">
      <c r="A526" t="s">
        <v>452</v>
      </c>
      <c r="B526" t="s">
        <v>346</v>
      </c>
      <c r="C526">
        <v>300</v>
      </c>
      <c r="D526" t="s">
        <v>24</v>
      </c>
      <c r="E526">
        <v>125</v>
      </c>
      <c r="I526">
        <f t="shared" si="15"/>
        <v>2</v>
      </c>
      <c r="J526" s="3">
        <f t="shared" si="16"/>
        <v>2</v>
      </c>
    </row>
    <row r="527" spans="1:10">
      <c r="A527" t="s">
        <v>346</v>
      </c>
      <c r="B527" t="s">
        <v>193</v>
      </c>
      <c r="C527">
        <v>300</v>
      </c>
      <c r="D527" t="s">
        <v>0</v>
      </c>
      <c r="E527">
        <v>725</v>
      </c>
      <c r="F527">
        <v>14</v>
      </c>
      <c r="I527">
        <f t="shared" si="15"/>
        <v>2</v>
      </c>
      <c r="J527" s="3">
        <f t="shared" si="16"/>
        <v>9</v>
      </c>
    </row>
    <row r="528" spans="1:10">
      <c r="A528" t="s">
        <v>193</v>
      </c>
      <c r="B528" t="s">
        <v>71</v>
      </c>
      <c r="C528">
        <v>450</v>
      </c>
      <c r="D528" t="s">
        <v>0</v>
      </c>
      <c r="E528">
        <v>430</v>
      </c>
      <c r="F528">
        <v>2</v>
      </c>
      <c r="I528">
        <f t="shared" si="15"/>
        <v>2</v>
      </c>
      <c r="J528" s="3">
        <f t="shared" si="16"/>
        <v>3</v>
      </c>
    </row>
    <row r="529" spans="1:10">
      <c r="A529" s="1" t="s">
        <v>71</v>
      </c>
      <c r="B529" s="1" t="s">
        <v>479</v>
      </c>
      <c r="C529" s="1">
        <v>450</v>
      </c>
      <c r="D529" s="1" t="s">
        <v>24</v>
      </c>
      <c r="E529" s="1">
        <v>230</v>
      </c>
      <c r="F529" s="1">
        <v>8</v>
      </c>
      <c r="G529" s="1"/>
      <c r="H529" s="1">
        <v>2</v>
      </c>
      <c r="I529">
        <f t="shared" ref="I529:I562" si="17">IF(ISBLANK(H529),2,0)</f>
        <v>0</v>
      </c>
      <c r="J529" s="3">
        <f t="shared" ref="J529:J563" si="18">F529*0.5+G529*1.2+H529*1.25+I529*1</f>
        <v>6.5</v>
      </c>
    </row>
    <row r="530" spans="1:10">
      <c r="A530" t="s">
        <v>480</v>
      </c>
      <c r="B530" t="s">
        <v>481</v>
      </c>
      <c r="C530">
        <v>40</v>
      </c>
      <c r="D530" t="s">
        <v>0</v>
      </c>
      <c r="E530">
        <v>140</v>
      </c>
      <c r="F530">
        <v>10</v>
      </c>
      <c r="H530">
        <v>2</v>
      </c>
      <c r="I530">
        <f t="shared" si="17"/>
        <v>0</v>
      </c>
      <c r="J530" s="3">
        <f t="shared" si="18"/>
        <v>7.5</v>
      </c>
    </row>
    <row r="531" spans="1:10">
      <c r="A531" t="s">
        <v>482</v>
      </c>
      <c r="B531" t="s">
        <v>483</v>
      </c>
      <c r="C531">
        <v>40</v>
      </c>
      <c r="D531" t="s">
        <v>0</v>
      </c>
      <c r="E531">
        <v>50</v>
      </c>
      <c r="F531">
        <v>8</v>
      </c>
      <c r="I531">
        <f t="shared" si="17"/>
        <v>2</v>
      </c>
      <c r="J531" s="3">
        <f t="shared" si="18"/>
        <v>6</v>
      </c>
    </row>
    <row r="532" spans="1:10">
      <c r="A532" t="s">
        <v>484</v>
      </c>
      <c r="B532" t="s">
        <v>32</v>
      </c>
      <c r="C532">
        <v>40</v>
      </c>
      <c r="D532" t="s">
        <v>24</v>
      </c>
      <c r="E532">
        <v>40</v>
      </c>
      <c r="F532">
        <v>6</v>
      </c>
      <c r="I532">
        <f t="shared" si="17"/>
        <v>2</v>
      </c>
      <c r="J532" s="3">
        <f t="shared" si="18"/>
        <v>5</v>
      </c>
    </row>
    <row r="533" spans="1:10">
      <c r="A533" t="s">
        <v>32</v>
      </c>
      <c r="B533" t="s">
        <v>483</v>
      </c>
      <c r="C533">
        <v>40</v>
      </c>
      <c r="D533" t="s">
        <v>0</v>
      </c>
      <c r="E533">
        <v>30</v>
      </c>
      <c r="F533">
        <v>8</v>
      </c>
      <c r="H533">
        <v>2</v>
      </c>
      <c r="I533">
        <f t="shared" si="17"/>
        <v>0</v>
      </c>
      <c r="J533" s="3">
        <f t="shared" si="18"/>
        <v>6.5</v>
      </c>
    </row>
    <row r="534" spans="1:10">
      <c r="A534" t="s">
        <v>483</v>
      </c>
      <c r="B534" t="s">
        <v>481</v>
      </c>
      <c r="C534">
        <v>50</v>
      </c>
      <c r="D534" t="s">
        <v>0</v>
      </c>
      <c r="E534">
        <v>100</v>
      </c>
      <c r="F534">
        <v>2</v>
      </c>
      <c r="I534">
        <f t="shared" si="17"/>
        <v>2</v>
      </c>
      <c r="J534" s="3">
        <f t="shared" si="18"/>
        <v>3</v>
      </c>
    </row>
    <row r="535" spans="1:10">
      <c r="A535" t="s">
        <v>481</v>
      </c>
      <c r="B535" t="s">
        <v>485</v>
      </c>
      <c r="C535">
        <v>80</v>
      </c>
      <c r="D535" t="s">
        <v>0</v>
      </c>
      <c r="E535">
        <v>200</v>
      </c>
      <c r="F535">
        <v>6</v>
      </c>
      <c r="I535">
        <f t="shared" si="17"/>
        <v>2</v>
      </c>
      <c r="J535" s="3">
        <f t="shared" si="18"/>
        <v>5</v>
      </c>
    </row>
    <row r="536" spans="1:10">
      <c r="A536" t="s">
        <v>485</v>
      </c>
      <c r="B536" t="s">
        <v>486</v>
      </c>
      <c r="C536">
        <v>150</v>
      </c>
      <c r="D536" t="s">
        <v>24</v>
      </c>
      <c r="E536">
        <v>90</v>
      </c>
      <c r="F536">
        <v>4</v>
      </c>
      <c r="I536">
        <f t="shared" si="17"/>
        <v>2</v>
      </c>
      <c r="J536" s="3">
        <f t="shared" si="18"/>
        <v>4</v>
      </c>
    </row>
    <row r="537" spans="1:10">
      <c r="A537" t="s">
        <v>486</v>
      </c>
      <c r="B537" t="s">
        <v>487</v>
      </c>
      <c r="C537">
        <v>150</v>
      </c>
      <c r="D537" t="s">
        <v>24</v>
      </c>
      <c r="E537">
        <v>160</v>
      </c>
      <c r="F537">
        <v>8</v>
      </c>
      <c r="I537">
        <f t="shared" si="17"/>
        <v>2</v>
      </c>
      <c r="J537" s="3">
        <f t="shared" si="18"/>
        <v>6</v>
      </c>
    </row>
    <row r="538" spans="1:10">
      <c r="A538" t="s">
        <v>487</v>
      </c>
      <c r="B538" t="s">
        <v>488</v>
      </c>
      <c r="C538">
        <v>150</v>
      </c>
      <c r="D538" t="s">
        <v>24</v>
      </c>
      <c r="E538">
        <v>90</v>
      </c>
      <c r="F538">
        <v>8</v>
      </c>
      <c r="I538">
        <f t="shared" si="17"/>
        <v>2</v>
      </c>
      <c r="J538" s="3">
        <f t="shared" si="18"/>
        <v>6</v>
      </c>
    </row>
    <row r="539" spans="1:10">
      <c r="A539" t="s">
        <v>489</v>
      </c>
      <c r="B539" t="s">
        <v>490</v>
      </c>
      <c r="C539">
        <v>125</v>
      </c>
      <c r="D539" t="s">
        <v>0</v>
      </c>
      <c r="E539">
        <v>875</v>
      </c>
      <c r="F539">
        <v>20</v>
      </c>
      <c r="I539">
        <f t="shared" si="17"/>
        <v>2</v>
      </c>
      <c r="J539" s="3">
        <f t="shared" si="18"/>
        <v>12</v>
      </c>
    </row>
    <row r="540" spans="1:10">
      <c r="A540" t="s">
        <v>490</v>
      </c>
      <c r="B540" t="s">
        <v>491</v>
      </c>
      <c r="C540">
        <v>125</v>
      </c>
      <c r="D540" t="s">
        <v>0</v>
      </c>
      <c r="E540">
        <v>50</v>
      </c>
      <c r="F540">
        <v>2</v>
      </c>
      <c r="H540">
        <v>2</v>
      </c>
      <c r="I540">
        <f t="shared" si="17"/>
        <v>0</v>
      </c>
      <c r="J540" s="3">
        <f t="shared" si="18"/>
        <v>3.5</v>
      </c>
    </row>
    <row r="541" spans="1:10">
      <c r="A541" t="s">
        <v>492</v>
      </c>
      <c r="B541" t="s">
        <v>493</v>
      </c>
      <c r="C541">
        <v>50</v>
      </c>
      <c r="D541" t="s">
        <v>24</v>
      </c>
      <c r="E541">
        <v>20</v>
      </c>
      <c r="F541">
        <v>4</v>
      </c>
      <c r="H541">
        <v>2</v>
      </c>
      <c r="I541">
        <f t="shared" si="17"/>
        <v>0</v>
      </c>
      <c r="J541" s="3">
        <f t="shared" si="18"/>
        <v>4.5</v>
      </c>
    </row>
    <row r="542" spans="1:10">
      <c r="A542" t="s">
        <v>494</v>
      </c>
      <c r="B542" t="s">
        <v>495</v>
      </c>
      <c r="C542">
        <v>100</v>
      </c>
      <c r="D542" t="s">
        <v>24</v>
      </c>
      <c r="E542">
        <v>20</v>
      </c>
      <c r="F542">
        <v>4</v>
      </c>
      <c r="H542">
        <v>2</v>
      </c>
      <c r="I542">
        <f t="shared" si="17"/>
        <v>0</v>
      </c>
      <c r="J542" s="3">
        <f t="shared" si="18"/>
        <v>4.5</v>
      </c>
    </row>
    <row r="543" spans="1:10">
      <c r="A543" t="s">
        <v>495</v>
      </c>
      <c r="B543" t="s">
        <v>488</v>
      </c>
      <c r="C543">
        <v>100</v>
      </c>
      <c r="D543" t="s">
        <v>24</v>
      </c>
      <c r="E543">
        <v>405</v>
      </c>
      <c r="F543">
        <v>14</v>
      </c>
      <c r="H543">
        <v>2</v>
      </c>
      <c r="I543">
        <f t="shared" si="17"/>
        <v>0</v>
      </c>
      <c r="J543" s="3">
        <f t="shared" si="18"/>
        <v>9.5</v>
      </c>
    </row>
    <row r="544" spans="1:10">
      <c r="A544" t="s">
        <v>488</v>
      </c>
      <c r="B544" t="s">
        <v>496</v>
      </c>
      <c r="C544">
        <v>200</v>
      </c>
      <c r="D544" t="s">
        <v>24</v>
      </c>
      <c r="E544">
        <v>265</v>
      </c>
      <c r="I544">
        <f t="shared" si="17"/>
        <v>2</v>
      </c>
      <c r="J544" s="3">
        <f t="shared" si="18"/>
        <v>2</v>
      </c>
    </row>
    <row r="545" spans="1:10">
      <c r="A545" t="s">
        <v>496</v>
      </c>
      <c r="B545" t="s">
        <v>494</v>
      </c>
      <c r="C545">
        <v>300</v>
      </c>
      <c r="D545" t="s">
        <v>24</v>
      </c>
      <c r="E545">
        <v>50</v>
      </c>
      <c r="I545">
        <f t="shared" si="17"/>
        <v>2</v>
      </c>
      <c r="J545" s="3">
        <f t="shared" si="18"/>
        <v>2</v>
      </c>
    </row>
    <row r="546" spans="1:10">
      <c r="A546" t="s">
        <v>497</v>
      </c>
      <c r="B546" t="s">
        <v>498</v>
      </c>
      <c r="C546">
        <v>32</v>
      </c>
      <c r="D546" t="s">
        <v>0</v>
      </c>
      <c r="E546">
        <v>120</v>
      </c>
      <c r="F546">
        <v>6</v>
      </c>
      <c r="I546">
        <f t="shared" si="17"/>
        <v>2</v>
      </c>
      <c r="J546" s="3">
        <f t="shared" si="18"/>
        <v>5</v>
      </c>
    </row>
    <row r="547" spans="1:10">
      <c r="A547" t="s">
        <v>499</v>
      </c>
      <c r="B547" t="s">
        <v>498</v>
      </c>
      <c r="C547">
        <v>32</v>
      </c>
      <c r="D547" t="s">
        <v>0</v>
      </c>
      <c r="E547">
        <v>5</v>
      </c>
      <c r="F547">
        <v>4</v>
      </c>
      <c r="H547">
        <v>2</v>
      </c>
      <c r="I547">
        <f t="shared" si="17"/>
        <v>0</v>
      </c>
      <c r="J547" s="3">
        <f t="shared" si="18"/>
        <v>4.5</v>
      </c>
    </row>
    <row r="548" spans="1:10">
      <c r="A548" t="s">
        <v>498</v>
      </c>
      <c r="B548" t="s">
        <v>206</v>
      </c>
      <c r="C548">
        <v>32</v>
      </c>
      <c r="D548" t="s">
        <v>0</v>
      </c>
      <c r="E548">
        <v>20</v>
      </c>
      <c r="I548">
        <f t="shared" si="17"/>
        <v>2</v>
      </c>
      <c r="J548" s="3">
        <f t="shared" si="18"/>
        <v>2</v>
      </c>
    </row>
    <row r="549" spans="1:10">
      <c r="A549" t="s">
        <v>206</v>
      </c>
      <c r="B549" t="s">
        <v>207</v>
      </c>
      <c r="C549">
        <v>65</v>
      </c>
      <c r="D549" t="s">
        <v>0</v>
      </c>
      <c r="E549">
        <v>100</v>
      </c>
      <c r="F549">
        <v>4</v>
      </c>
      <c r="I549">
        <f t="shared" si="17"/>
        <v>2</v>
      </c>
      <c r="J549" s="3">
        <f t="shared" si="18"/>
        <v>4</v>
      </c>
    </row>
    <row r="550" spans="1:10">
      <c r="A550" t="s">
        <v>207</v>
      </c>
      <c r="B550" t="s">
        <v>500</v>
      </c>
      <c r="C550">
        <v>65</v>
      </c>
      <c r="D550" t="s">
        <v>24</v>
      </c>
      <c r="E550">
        <v>25</v>
      </c>
      <c r="F550">
        <v>6</v>
      </c>
      <c r="I550">
        <f t="shared" si="17"/>
        <v>2</v>
      </c>
      <c r="J550" s="3">
        <f t="shared" si="18"/>
        <v>5</v>
      </c>
    </row>
    <row r="551" spans="1:10">
      <c r="A551" t="s">
        <v>500</v>
      </c>
      <c r="B551" t="s">
        <v>501</v>
      </c>
      <c r="C551">
        <v>25</v>
      </c>
      <c r="D551" t="s">
        <v>24</v>
      </c>
      <c r="E551">
        <v>20</v>
      </c>
      <c r="F551">
        <v>4</v>
      </c>
      <c r="I551">
        <f t="shared" si="17"/>
        <v>2</v>
      </c>
      <c r="J551" s="3">
        <f t="shared" si="18"/>
        <v>4</v>
      </c>
    </row>
    <row r="552" spans="1:10">
      <c r="A552" t="s">
        <v>501</v>
      </c>
      <c r="B552" t="s">
        <v>488</v>
      </c>
      <c r="C552">
        <v>25</v>
      </c>
      <c r="D552" t="s">
        <v>0</v>
      </c>
      <c r="E552">
        <v>35</v>
      </c>
      <c r="F552">
        <v>4</v>
      </c>
      <c r="H552">
        <v>2</v>
      </c>
      <c r="I552">
        <f t="shared" si="17"/>
        <v>0</v>
      </c>
      <c r="J552" s="3">
        <f t="shared" si="18"/>
        <v>4.5</v>
      </c>
    </row>
    <row r="553" spans="1:10">
      <c r="A553" t="s">
        <v>502</v>
      </c>
      <c r="B553" t="s">
        <v>32</v>
      </c>
      <c r="C553">
        <v>80</v>
      </c>
      <c r="D553" t="s">
        <v>24</v>
      </c>
      <c r="E553">
        <v>115</v>
      </c>
      <c r="F553">
        <v>4</v>
      </c>
      <c r="I553">
        <f t="shared" si="17"/>
        <v>2</v>
      </c>
      <c r="J553" s="3">
        <f t="shared" si="18"/>
        <v>4</v>
      </c>
    </row>
    <row r="554" spans="1:10">
      <c r="A554" t="s">
        <v>32</v>
      </c>
      <c r="B554" t="s">
        <v>503</v>
      </c>
      <c r="C554">
        <v>65</v>
      </c>
      <c r="D554" t="s">
        <v>0</v>
      </c>
      <c r="E554">
        <v>25</v>
      </c>
      <c r="F554">
        <v>2</v>
      </c>
      <c r="I554">
        <f t="shared" si="17"/>
        <v>2</v>
      </c>
      <c r="J554" s="3">
        <f t="shared" si="18"/>
        <v>3</v>
      </c>
    </row>
    <row r="555" spans="1:10">
      <c r="A555" t="s">
        <v>504</v>
      </c>
      <c r="B555" t="s">
        <v>503</v>
      </c>
      <c r="C555">
        <v>32</v>
      </c>
      <c r="D555" t="s">
        <v>0</v>
      </c>
      <c r="E555">
        <v>40</v>
      </c>
      <c r="F555">
        <v>10</v>
      </c>
      <c r="H555">
        <v>2</v>
      </c>
      <c r="I555">
        <f t="shared" si="17"/>
        <v>0</v>
      </c>
      <c r="J555" s="3">
        <f t="shared" si="18"/>
        <v>7.5</v>
      </c>
    </row>
    <row r="556" spans="1:10">
      <c r="A556" t="s">
        <v>503</v>
      </c>
      <c r="B556" t="s">
        <v>505</v>
      </c>
      <c r="C556">
        <v>65</v>
      </c>
      <c r="D556" t="s">
        <v>0</v>
      </c>
      <c r="E556">
        <v>120</v>
      </c>
      <c r="I556">
        <f t="shared" si="17"/>
        <v>2</v>
      </c>
      <c r="J556" s="3">
        <f t="shared" si="18"/>
        <v>2</v>
      </c>
    </row>
    <row r="557" spans="1:10">
      <c r="A557" t="s">
        <v>506</v>
      </c>
      <c r="B557" t="s">
        <v>505</v>
      </c>
      <c r="C557">
        <v>32</v>
      </c>
      <c r="D557" t="s">
        <v>0</v>
      </c>
      <c r="E557">
        <v>10</v>
      </c>
      <c r="F557">
        <v>6</v>
      </c>
      <c r="H557">
        <v>2</v>
      </c>
      <c r="I557">
        <f t="shared" si="17"/>
        <v>0</v>
      </c>
      <c r="J557" s="3">
        <f t="shared" si="18"/>
        <v>5.5</v>
      </c>
    </row>
    <row r="558" spans="1:10">
      <c r="A558" t="s">
        <v>505</v>
      </c>
      <c r="B558" t="s">
        <v>507</v>
      </c>
      <c r="C558">
        <v>65</v>
      </c>
      <c r="D558" t="s">
        <v>0</v>
      </c>
      <c r="E558">
        <v>60</v>
      </c>
      <c r="F558">
        <v>2</v>
      </c>
      <c r="I558">
        <f t="shared" si="17"/>
        <v>2</v>
      </c>
      <c r="J558" s="3">
        <f t="shared" si="18"/>
        <v>3</v>
      </c>
    </row>
    <row r="559" spans="1:10">
      <c r="A559" t="s">
        <v>508</v>
      </c>
      <c r="B559" t="s">
        <v>507</v>
      </c>
      <c r="C559">
        <v>25</v>
      </c>
      <c r="D559" t="s">
        <v>0</v>
      </c>
      <c r="E559">
        <v>5</v>
      </c>
      <c r="F559">
        <v>4</v>
      </c>
      <c r="H559">
        <v>2</v>
      </c>
      <c r="I559">
        <f t="shared" si="17"/>
        <v>0</v>
      </c>
      <c r="J559" s="3">
        <f t="shared" si="18"/>
        <v>4.5</v>
      </c>
    </row>
    <row r="560" spans="1:10">
      <c r="A560" t="s">
        <v>509</v>
      </c>
      <c r="B560" t="s">
        <v>507</v>
      </c>
      <c r="C560">
        <v>25</v>
      </c>
      <c r="D560" t="s">
        <v>24</v>
      </c>
      <c r="E560">
        <v>60</v>
      </c>
      <c r="F560">
        <v>4</v>
      </c>
      <c r="I560">
        <f t="shared" si="17"/>
        <v>2</v>
      </c>
      <c r="J560" s="3">
        <f t="shared" si="18"/>
        <v>4</v>
      </c>
    </row>
    <row r="561" spans="1:10">
      <c r="A561" t="s">
        <v>507</v>
      </c>
      <c r="B561" t="s">
        <v>510</v>
      </c>
      <c r="C561">
        <v>65</v>
      </c>
      <c r="D561" t="s">
        <v>0</v>
      </c>
      <c r="E561">
        <v>115</v>
      </c>
      <c r="I561">
        <f t="shared" si="17"/>
        <v>2</v>
      </c>
      <c r="J561" s="3">
        <f t="shared" si="18"/>
        <v>2</v>
      </c>
    </row>
    <row r="562" spans="1:10">
      <c r="A562" t="s">
        <v>511</v>
      </c>
      <c r="B562" t="s">
        <v>510</v>
      </c>
      <c r="C562">
        <v>32</v>
      </c>
      <c r="D562" t="s">
        <v>0</v>
      </c>
      <c r="E562">
        <v>110</v>
      </c>
      <c r="F562">
        <v>12</v>
      </c>
      <c r="H562">
        <v>2</v>
      </c>
      <c r="I562">
        <f t="shared" si="17"/>
        <v>0</v>
      </c>
      <c r="J562" s="3">
        <f t="shared" si="18"/>
        <v>8.5</v>
      </c>
    </row>
    <row r="563" spans="1:10">
      <c r="A563" t="s">
        <v>510</v>
      </c>
      <c r="B563" t="s">
        <v>496</v>
      </c>
      <c r="C563">
        <v>80</v>
      </c>
      <c r="D563" t="s">
        <v>0</v>
      </c>
      <c r="E563">
        <v>150</v>
      </c>
      <c r="F563">
        <v>4</v>
      </c>
      <c r="H563">
        <v>2</v>
      </c>
      <c r="I563">
        <v>2</v>
      </c>
      <c r="J563" s="3">
        <f t="shared" si="18"/>
        <v>6.5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3"/>
  <sheetViews>
    <sheetView workbookViewId="0">
      <selection activeCell="E3" sqref="E3"/>
    </sheetView>
  </sheetViews>
  <sheetFormatPr defaultRowHeight="14.25"/>
  <sheetData>
    <row r="1" spans="1:5" ht="15">
      <c r="D1" t="s">
        <v>565</v>
      </c>
    </row>
    <row r="2" spans="1:5">
      <c r="A2" t="s">
        <v>522</v>
      </c>
      <c r="B2" t="s">
        <v>523</v>
      </c>
      <c r="C2" t="s">
        <v>524</v>
      </c>
      <c r="D2" t="s">
        <v>525</v>
      </c>
      <c r="E2" t="s">
        <v>526</v>
      </c>
    </row>
    <row r="3" spans="1:5">
      <c r="A3" t="s">
        <v>480</v>
      </c>
      <c r="B3" s="62">
        <f>'[1]ZESTAWIENIE M I DP'!I3</f>
        <v>0</v>
      </c>
      <c r="C3" s="62">
        <f>'[1]ZESTAWIENIE M I DP'!J3</f>
        <v>0</v>
      </c>
      <c r="D3" s="62">
        <f>'[1]ZESTAWIENIE M I DP'!K3</f>
        <v>0</v>
      </c>
      <c r="E3" s="62">
        <f>'[1]ZESTAWIENIE M I DP'!L3</f>
        <v>0</v>
      </c>
    </row>
    <row r="4" spans="1:5">
      <c r="A4" t="s">
        <v>484</v>
      </c>
      <c r="B4" s="62">
        <f>'[1]ZESTAWIENIE M I DP'!I4</f>
        <v>1.1453573987512369</v>
      </c>
      <c r="C4" s="62">
        <f>'[1]ZESTAWIENIE M I DP'!J4</f>
        <v>0.57189259271896009</v>
      </c>
      <c r="D4" s="62">
        <f>'[1]ZESTAWIENIE M I DP'!K4</f>
        <v>44.917087613494324</v>
      </c>
      <c r="E4" s="62">
        <f>'[1]ZESTAWIENIE M I DP'!L4</f>
        <v>34.774347155654581</v>
      </c>
    </row>
    <row r="5" spans="1:5">
      <c r="A5" t="s">
        <v>482</v>
      </c>
      <c r="B5" s="62">
        <f>'[1]ZESTAWIENIE M I DP'!I5</f>
        <v>1.513844894059845</v>
      </c>
      <c r="C5" s="62">
        <f>'[1]ZESTAWIENIE M I DP'!J5</f>
        <v>0.57189259271896009</v>
      </c>
      <c r="D5" s="62">
        <f>'[1]ZESTAWIENIE M I DP'!K5</f>
        <v>52.74883869017291</v>
      </c>
      <c r="E5" s="62">
        <f>'[1]ZESTAWIENIE M I DP'!L5</f>
        <v>34.933285983380365</v>
      </c>
    </row>
    <row r="6" spans="1:5">
      <c r="A6" t="s">
        <v>492</v>
      </c>
      <c r="B6" s="62">
        <f>'[1]ZESTAWIENIE M I DP'!I6</f>
        <v>6.9623992630250084</v>
      </c>
      <c r="C6" s="62">
        <f>'[1]ZESTAWIENIE M I DP'!J6</f>
        <v>2.1853765055102525</v>
      </c>
      <c r="D6" s="62">
        <f>'[1]ZESTAWIENIE M I DP'!K6</f>
        <v>81.836692826708727</v>
      </c>
      <c r="E6" s="62">
        <f>'[1]ZESTAWIENIE M I DP'!L6</f>
        <v>22.025776082678099</v>
      </c>
    </row>
    <row r="7" spans="1:5">
      <c r="A7" t="s">
        <v>506</v>
      </c>
      <c r="B7" s="62">
        <f>'[1]ZESTAWIENIE M I DP'!I7</f>
        <v>0.93796816987645737</v>
      </c>
      <c r="C7" s="62">
        <f>'[1]ZESTAWIENIE M I DP'!J7</f>
        <v>0</v>
      </c>
      <c r="D7" s="62">
        <f>'[1]ZESTAWIENIE M I DP'!K7</f>
        <v>75.939042625928508</v>
      </c>
      <c r="E7" s="62">
        <f>'[1]ZESTAWIENIE M I DP'!L7</f>
        <v>0</v>
      </c>
    </row>
    <row r="8" spans="1:5">
      <c r="A8" t="s">
        <v>511</v>
      </c>
      <c r="B8" s="62">
        <f>'[1]ZESTAWIENIE M I DP'!I8</f>
        <v>0.82072214864190018</v>
      </c>
      <c r="C8" s="62">
        <f>'[1]ZESTAWIENIE M I DP'!J8</f>
        <v>0</v>
      </c>
      <c r="D8" s="62">
        <f>'[1]ZESTAWIENIE M I DP'!K8</f>
        <v>70.089707623286102</v>
      </c>
      <c r="E8" s="62">
        <f>'[1]ZESTAWIENIE M I DP'!L8</f>
        <v>0</v>
      </c>
    </row>
    <row r="9" spans="1:5">
      <c r="A9" t="s">
        <v>504</v>
      </c>
      <c r="B9" s="62">
        <f>'[1]ZESTAWIENIE M I DP'!I9</f>
        <v>0.53464185682958065</v>
      </c>
      <c r="C9" s="62">
        <f>'[1]ZESTAWIENIE M I DP'!J9</f>
        <v>0</v>
      </c>
      <c r="D9" s="62">
        <f>'[1]ZESTAWIENIE M I DP'!K9</f>
        <v>70.29687263472718</v>
      </c>
      <c r="E9" s="62">
        <f>'[1]ZESTAWIENIE M I DP'!L9</f>
        <v>0</v>
      </c>
    </row>
    <row r="10" spans="1:5">
      <c r="A10" t="s">
        <v>502</v>
      </c>
      <c r="B10" s="62">
        <f>'[1]ZESTAWIENIE M I DP'!I10</f>
        <v>3.7536592855436903</v>
      </c>
      <c r="C10" s="62">
        <f>'[1]ZESTAWIENIE M I DP'!J10</f>
        <v>0.39305332832918222</v>
      </c>
      <c r="D10" s="62">
        <f>'[1]ZESTAWIENIE M I DP'!K10</f>
        <v>96.744329814414215</v>
      </c>
      <c r="E10" s="62">
        <f>'[1]ZESTAWIENIE M I DP'!L10</f>
        <v>20.422669317494336</v>
      </c>
    </row>
    <row r="11" spans="1:5">
      <c r="A11" t="s">
        <v>478</v>
      </c>
      <c r="B11" s="62">
        <f>'[1]ZESTAWIENIE M I DP'!I11</f>
        <v>1.3824668190658158</v>
      </c>
      <c r="C11" s="62">
        <f>'[1]ZESTAWIENIE M I DP'!J11</f>
        <v>0.6072673922685865</v>
      </c>
      <c r="D11" s="62">
        <f>'[1]ZESTAWIENIE M I DP'!K11</f>
        <v>41.119662625930047</v>
      </c>
      <c r="E11" s="62">
        <f>'[1]ZESTAWIENIE M I DP'!L11</f>
        <v>30.19581833613104</v>
      </c>
    </row>
    <row r="12" spans="1:5">
      <c r="A12" t="s">
        <v>476</v>
      </c>
      <c r="B12" s="62">
        <f>'[1]ZESTAWIENIE M I DP'!I12</f>
        <v>2.6418096830325153</v>
      </c>
      <c r="C12" s="62">
        <f>'[1]ZESTAWIENIE M I DP'!J12</f>
        <v>1.149680985362858</v>
      </c>
      <c r="D12" s="62">
        <f>'[1]ZESTAWIENIE M I DP'!K12</f>
        <v>45.022197056818655</v>
      </c>
      <c r="E12" s="62">
        <f>'[1]ZESTAWIENIE M I DP'!L12</f>
        <v>31.62969069817359</v>
      </c>
    </row>
    <row r="13" spans="1:5">
      <c r="A13" t="s">
        <v>468</v>
      </c>
      <c r="B13" s="62">
        <f>'[1]ZESTAWIENIE M I DP'!I13</f>
        <v>1.419315568596677</v>
      </c>
      <c r="C13" s="62">
        <f>'[1]ZESTAWIENIE M I DP'!J13</f>
        <v>0.6072673922685865</v>
      </c>
      <c r="D13" s="62">
        <f>'[1]ZESTAWIENIE M I DP'!K13</f>
        <v>43.240789827419121</v>
      </c>
      <c r="E13" s="62">
        <f>'[1]ZESTAWIENIE M I DP'!L13</f>
        <v>38.323875515883287</v>
      </c>
    </row>
    <row r="14" spans="1:5">
      <c r="A14" t="s">
        <v>466</v>
      </c>
      <c r="B14" s="62">
        <f>'[1]ZESTAWIENIE M I DP'!I14</f>
        <v>2.4551093520761542</v>
      </c>
      <c r="C14" s="62">
        <f>'[1]ZESTAWIENIE M I DP'!J14</f>
        <v>1.149680985362858</v>
      </c>
      <c r="D14" s="62">
        <f>'[1]ZESTAWIENIE M I DP'!K14</f>
        <v>54.456491192848652</v>
      </c>
      <c r="E14" s="62">
        <f>'[1]ZESTAWIENIE M I DP'!L14</f>
        <v>31.62969069817359</v>
      </c>
    </row>
    <row r="15" spans="1:5">
      <c r="A15" t="s">
        <v>474</v>
      </c>
      <c r="B15" s="62">
        <f>'[1]ZESTAWIENIE M I DP'!I15</f>
        <v>2.7867480978539021</v>
      </c>
      <c r="C15" s="62">
        <f>'[1]ZESTAWIENIE M I DP'!J15</f>
        <v>1.149680985362858</v>
      </c>
      <c r="D15" s="62">
        <f>'[1]ZESTAWIENIE M I DP'!K15</f>
        <v>60.429674410168722</v>
      </c>
      <c r="E15" s="62">
        <f>'[1]ZESTAWIENIE M I DP'!L15</f>
        <v>44.210727987936721</v>
      </c>
    </row>
    <row r="16" spans="1:5">
      <c r="A16" t="s">
        <v>472</v>
      </c>
      <c r="B16" s="62">
        <f>'[1]ZESTAWIENIE M I DP'!I16</f>
        <v>2.6025043501995975</v>
      </c>
      <c r="C16" s="62">
        <f>'[1]ZESTAWIENIE M I DP'!J16</f>
        <v>1.149680985362858</v>
      </c>
      <c r="D16" s="62">
        <f>'[1]ZESTAWIENIE M I DP'!K16</f>
        <v>50.964317619817209</v>
      </c>
      <c r="E16" s="62">
        <f>'[1]ZESTAWIENIE M I DP'!L16</f>
        <v>58.196717978792137</v>
      </c>
    </row>
    <row r="17" spans="1:5">
      <c r="A17" t="s">
        <v>460</v>
      </c>
      <c r="B17" s="62">
        <f>'[1]ZESTAWIENIE M I DP'!I17</f>
        <v>3.7346944624518064</v>
      </c>
      <c r="C17" s="62">
        <f>'[1]ZESTAWIENIE M I DP'!J17</f>
        <v>1.5761438466000204</v>
      </c>
      <c r="D17" s="62">
        <f>'[1]ZESTAWIENIE M I DP'!K17</f>
        <v>56.69736210828458</v>
      </c>
      <c r="E17" s="62">
        <f>'[1]ZESTAWIENIE M I DP'!L17</f>
        <v>43.347431928206881</v>
      </c>
    </row>
    <row r="18" spans="1:5">
      <c r="A18" t="s">
        <v>458</v>
      </c>
      <c r="B18" s="62">
        <f>'[1]ZESTAWIENIE M I DP'!I18</f>
        <v>3.4104254665802314</v>
      </c>
      <c r="C18" s="62">
        <f>'[1]ZESTAWIENIE M I DP'!J18</f>
        <v>1.5761438466000204</v>
      </c>
      <c r="D18" s="62">
        <f>'[1]ZESTAWIENIE M I DP'!K18</f>
        <v>54.807639751753584</v>
      </c>
      <c r="E18" s="62">
        <f>'[1]ZESTAWIENIE M I DP'!L18</f>
        <v>43.347431928206881</v>
      </c>
    </row>
    <row r="19" spans="1:5">
      <c r="A19" t="s">
        <v>456</v>
      </c>
      <c r="B19" s="62">
        <f>'[1]ZESTAWIENIE M I DP'!I19</f>
        <v>3.4104254665802314</v>
      </c>
      <c r="C19" s="62">
        <f>'[1]ZESTAWIENIE M I DP'!J19</f>
        <v>1.5761438466000204</v>
      </c>
      <c r="D19" s="62">
        <f>'[1]ZESTAWIENIE M I DP'!K19</f>
        <v>60.084547566497179</v>
      </c>
      <c r="E19" s="62">
        <f>'[1]ZESTAWIENIE M I DP'!L19</f>
        <v>44.474510216184193</v>
      </c>
    </row>
    <row r="20" spans="1:5">
      <c r="A20" t="s">
        <v>463</v>
      </c>
      <c r="B20" s="62">
        <f>'[1]ZESTAWIENIE M I DP'!I20</f>
        <v>2.7621822648333278</v>
      </c>
      <c r="C20" s="62">
        <f>'[1]ZESTAWIENIE M I DP'!J20</f>
        <v>1.149680985362858</v>
      </c>
      <c r="D20" s="62">
        <f>'[1]ZESTAWIENIE M I DP'!K20</f>
        <v>59.954054383135933</v>
      </c>
      <c r="E20" s="62">
        <f>'[1]ZESTAWIENIE M I DP'!L20</f>
        <v>44.210727987936721</v>
      </c>
    </row>
    <row r="21" spans="1:5">
      <c r="A21" t="s">
        <v>454</v>
      </c>
      <c r="B21" s="62">
        <f>'[1]ZESTAWIENIE M I DP'!I21</f>
        <v>1.4522873830253815</v>
      </c>
      <c r="C21" s="62">
        <f>'[1]ZESTAWIENIE M I DP'!J21</f>
        <v>0</v>
      </c>
      <c r="D21" s="62">
        <f>'[1]ZESTAWIENIE M I DP'!K21</f>
        <v>98.63033265512118</v>
      </c>
      <c r="E21" s="62">
        <f>'[1]ZESTAWIENIE M I DP'!L21</f>
        <v>0</v>
      </c>
    </row>
    <row r="22" spans="1:5">
      <c r="A22" t="s">
        <v>415</v>
      </c>
      <c r="B22" s="62">
        <f>'[1]ZESTAWIENIE M I DP'!I22</f>
        <v>2.8088573475724177</v>
      </c>
      <c r="C22" s="62">
        <f>'[1]ZESTAWIENIE M I DP'!J22</f>
        <v>1.149680985362858</v>
      </c>
      <c r="D22" s="62">
        <f>'[1]ZESTAWIENIE M I DP'!K22</f>
        <v>60.862268997594114</v>
      </c>
      <c r="E22" s="62">
        <f>'[1]ZESTAWIENIE M I DP'!L22</f>
        <v>44.210727987936721</v>
      </c>
    </row>
    <row r="23" spans="1:5">
      <c r="A23" t="s">
        <v>417</v>
      </c>
      <c r="B23" s="62">
        <f>'[1]ZESTAWIENIE M I DP'!I23</f>
        <v>2.5042410181173018</v>
      </c>
      <c r="C23" s="62">
        <f>'[1]ZESTAWIENIE M I DP'!J23</f>
        <v>1.149680985362858</v>
      </c>
      <c r="D23" s="62">
        <f>'[1]ZESTAWIENIE M I DP'!K23</f>
        <v>56.427907093637231</v>
      </c>
      <c r="E23" s="62">
        <f>'[1]ZESTAWIENIE M I DP'!L23</f>
        <v>44.210727987936721</v>
      </c>
    </row>
    <row r="24" spans="1:5">
      <c r="A24" t="s">
        <v>419</v>
      </c>
      <c r="B24" s="62">
        <f>'[1]ZESTAWIENIE M I DP'!I24</f>
        <v>2.6516360162407455</v>
      </c>
      <c r="C24" s="62">
        <f>'[1]ZESTAWIENIE M I DP'!J24</f>
        <v>1.149680985362858</v>
      </c>
      <c r="D24" s="62">
        <f>'[1]ZESTAWIENIE M I DP'!K24</f>
        <v>55.546521041751632</v>
      </c>
      <c r="E24" s="62">
        <f>'[1]ZESTAWIENIE M I DP'!L24</f>
        <v>43.772173311169382</v>
      </c>
    </row>
    <row r="25" spans="1:5">
      <c r="A25" t="s">
        <v>421</v>
      </c>
      <c r="B25" s="62">
        <f>'[1]ZESTAWIENIE M I DP'!I25</f>
        <v>2.5165239346275889</v>
      </c>
      <c r="C25" s="62">
        <f>'[1]ZESTAWIENIE M I DP'!J25</f>
        <v>1.149680985362858</v>
      </c>
      <c r="D25" s="62">
        <f>'[1]ZESTAWIENIE M I DP'!K25</f>
        <v>56.530292159359838</v>
      </c>
      <c r="E25" s="62">
        <f>'[1]ZESTAWIENIE M I DP'!L25</f>
        <v>44.210727987936721</v>
      </c>
    </row>
    <row r="26" spans="1:5">
      <c r="A26" t="s">
        <v>470</v>
      </c>
      <c r="B26" s="62">
        <f>'[1]ZESTAWIENIE M I DP'!I26</f>
        <v>2.5165239346275889</v>
      </c>
      <c r="C26" s="62">
        <f>'[1]ZESTAWIENIE M I DP'!J26</f>
        <v>1.149680985362858</v>
      </c>
      <c r="D26" s="62">
        <f>'[1]ZESTAWIENIE M I DP'!K26</f>
        <v>56.530292159359838</v>
      </c>
      <c r="E26" s="62">
        <f>'[1]ZESTAWIENIE M I DP'!L26</f>
        <v>44.210727987936721</v>
      </c>
    </row>
    <row r="27" spans="1:5">
      <c r="A27" t="s">
        <v>413</v>
      </c>
      <c r="B27" s="62">
        <f>'[1]ZESTAWIENIE M I DP'!I27</f>
        <v>3.4435893411580056</v>
      </c>
      <c r="C27" s="62">
        <f>'[1]ZESTAWIENIE M I DP'!J27</f>
        <v>1.5761438466000204</v>
      </c>
      <c r="D27" s="62">
        <f>'[1]ZESTAWIENIE M I DP'!K27</f>
        <v>54.993032761065926</v>
      </c>
      <c r="E27" s="62">
        <f>'[1]ZESTAWIENIE M I DP'!L27</f>
        <v>43.347431928206881</v>
      </c>
    </row>
    <row r="28" spans="1:5">
      <c r="A28" t="s">
        <v>409</v>
      </c>
      <c r="B28" s="62">
        <f>'[1]ZESTAWIENIE M I DP'!I28</f>
        <v>3.5406243815892728</v>
      </c>
      <c r="C28" s="62">
        <f>'[1]ZESTAWIENIE M I DP'!J28</f>
        <v>1.5761438466000204</v>
      </c>
      <c r="D28" s="62">
        <f>'[1]ZESTAWIENIE M I DP'!K28</f>
        <v>56.273573426699137</v>
      </c>
      <c r="E28" s="62">
        <f>'[1]ZESTAWIENIE M I DP'!L28</f>
        <v>43.491656134755424</v>
      </c>
    </row>
    <row r="29" spans="1:5">
      <c r="A29" t="s">
        <v>411</v>
      </c>
      <c r="B29" s="62">
        <f>'[1]ZESTAWIENIE M I DP'!I29</f>
        <v>3.5209717151728137</v>
      </c>
      <c r="C29" s="62">
        <f>'[1]ZESTAWIENIE M I DP'!J29</f>
        <v>1.5761438466000204</v>
      </c>
      <c r="D29" s="62">
        <f>'[1]ZESTAWIENIE M I DP'!K29</f>
        <v>68.454652494726119</v>
      </c>
      <c r="E29" s="62">
        <f>'[1]ZESTAWIENIE M I DP'!L29</f>
        <v>56.369490967250293</v>
      </c>
    </row>
    <row r="30" spans="1:5">
      <c r="A30" t="s">
        <v>407</v>
      </c>
      <c r="B30" s="62">
        <f>'[1]ZESTAWIENIE M I DP'!I30</f>
        <v>0.93743218806509954</v>
      </c>
      <c r="C30" s="62">
        <f>'[1]ZESTAWIENIE M I DP'!J30</f>
        <v>0.37340066191272303</v>
      </c>
      <c r="D30" s="62">
        <f>'[1]ZESTAWIENIE M I DP'!K30</f>
        <v>43.015923679548962</v>
      </c>
      <c r="E30" s="62">
        <f>'[1]ZESTAWIENIE M I DP'!L30</f>
        <v>30.871166045572011</v>
      </c>
    </row>
    <row r="31" spans="1:5">
      <c r="A31" t="s">
        <v>453</v>
      </c>
      <c r="B31" s="62">
        <f>'[1]ZESTAWIENIE M I DP'!I31</f>
        <v>1.0455218533556245</v>
      </c>
      <c r="C31" s="62">
        <f>'[1]ZESTAWIENIE M I DP'!J31</f>
        <v>0.37340066191272303</v>
      </c>
      <c r="D31" s="62">
        <f>'[1]ZESTAWIENIE M I DP'!K31</f>
        <v>43.044023982650479</v>
      </c>
      <c r="E31" s="62">
        <f>'[1]ZESTAWIENIE M I DP'!L31</f>
        <v>30.871166045572011</v>
      </c>
    </row>
    <row r="32" spans="1:5">
      <c r="A32" t="s">
        <v>527</v>
      </c>
      <c r="B32" s="62">
        <f>'[1]ZESTAWIENIE M I DP'!I32</f>
        <v>1.2386093008973353</v>
      </c>
      <c r="C32" s="62">
        <f>'[1]ZESTAWIENIE M I DP'!J32</f>
        <v>0.55027465966085509</v>
      </c>
      <c r="D32" s="62">
        <f>'[1]ZESTAWIENIE M I DP'!K32</f>
        <v>42.150215999723287</v>
      </c>
      <c r="E32" s="62">
        <f>'[1]ZESTAWIENIE M I DP'!L32</f>
        <v>33.735813684929624</v>
      </c>
    </row>
    <row r="33" spans="1:5">
      <c r="A33" t="s">
        <v>449</v>
      </c>
      <c r="B33" s="62">
        <f>'[1]ZESTAWIENIE M I DP'!I33</f>
        <v>4.8147067453683166</v>
      </c>
      <c r="C33" s="62">
        <f>'[1]ZESTAWIENIE M I DP'!J33</f>
        <v>2.3642157699000306</v>
      </c>
      <c r="D33" s="62">
        <f>'[1]ZESTAWIENIE M I DP'!K33</f>
        <v>55.151480088599982</v>
      </c>
      <c r="E33" s="62">
        <f>'[1]ZESTAWIENIE M I DP'!L33</f>
        <v>45.18728919245607</v>
      </c>
    </row>
    <row r="34" spans="1:5">
      <c r="A34" t="s">
        <v>447</v>
      </c>
      <c r="B34" s="62">
        <f>'[1]ZESTAWIENIE M I DP'!I34</f>
        <v>2.6912361390699107</v>
      </c>
      <c r="C34" s="62">
        <f>'[1]ZESTAWIENIE M I DP'!J34</f>
        <v>1.214534784537173</v>
      </c>
      <c r="D34" s="62">
        <f>'[1]ZESTAWIENIE M I DP'!K34</f>
        <v>59.666785706045452</v>
      </c>
      <c r="E34" s="62">
        <f>'[1]ZESTAWIENIE M I DP'!L34</f>
        <v>46.091215066300663</v>
      </c>
    </row>
    <row r="35" spans="1:5">
      <c r="A35" t="s">
        <v>442</v>
      </c>
      <c r="B35" s="62">
        <f>'[1]ZESTAWIENIE M I DP'!I35</f>
        <v>2.9832747620184925</v>
      </c>
      <c r="C35" s="62">
        <f>'[1]ZESTAWIENIE M I DP'!J35</f>
        <v>1.149680985362858</v>
      </c>
      <c r="D35" s="62">
        <f>'[1]ZESTAWIENIE M I DP'!K35</f>
        <v>49.506152835509972</v>
      </c>
      <c r="E35" s="62">
        <f>'[1]ZESTAWIENIE M I DP'!L35</f>
        <v>42.534599031726756</v>
      </c>
    </row>
    <row r="36" spans="1:5">
      <c r="A36" t="s">
        <v>438</v>
      </c>
      <c r="B36" s="62">
        <f>'[1]ZESTAWIENIE M I DP'!I36</f>
        <v>0.40533624483946906</v>
      </c>
      <c r="C36" s="62">
        <f>'[1]ZESTAWIENIE M I DP'!J36</f>
        <v>0</v>
      </c>
      <c r="D36" s="62">
        <f>'[1]ZESTAWIENIE M I DP'!K36</f>
        <v>75.919903458967994</v>
      </c>
      <c r="E36" s="62">
        <f>'[1]ZESTAWIENIE M I DP'!L36</f>
        <v>0</v>
      </c>
    </row>
    <row r="37" spans="1:5">
      <c r="A37" t="s">
        <v>436</v>
      </c>
      <c r="B37" s="62">
        <f>'[1]ZESTAWIENIE M I DP'!I37</f>
        <v>3.5471097615067047</v>
      </c>
      <c r="C37" s="62">
        <f>'[1]ZESTAWIENIE M I DP'!J37</f>
        <v>1.5781091132416665</v>
      </c>
      <c r="D37" s="62">
        <f>'[1]ZESTAWIENIE M I DP'!K37</f>
        <v>55.616515016482367</v>
      </c>
      <c r="E37" s="62">
        <f>'[1]ZESTAWIENIE M I DP'!L37</f>
        <v>43.385728686692161</v>
      </c>
    </row>
    <row r="38" spans="1:5">
      <c r="A38" t="s">
        <v>434</v>
      </c>
      <c r="B38" s="62">
        <f>'[1]ZESTAWIENIE M I DP'!I38</f>
        <v>4.0384264219181825</v>
      </c>
      <c r="C38" s="62">
        <f>'[1]ZESTAWIENIE M I DP'!J38</f>
        <v>1.5781091132416665</v>
      </c>
      <c r="D38" s="62">
        <f>'[1]ZESTAWIENIE M I DP'!K38</f>
        <v>59.6692659511979</v>
      </c>
      <c r="E38" s="62">
        <f>'[1]ZESTAWIENIE M I DP'!L38</f>
        <v>43.385728686692161</v>
      </c>
    </row>
    <row r="39" spans="1:5">
      <c r="A39" t="s">
        <v>430</v>
      </c>
      <c r="B39" s="62">
        <f>'[1]ZESTAWIENIE M I DP'!I39</f>
        <v>3.4942932205124704</v>
      </c>
      <c r="C39" s="62">
        <f>'[1]ZESTAWIENIE M I DP'!J39</f>
        <v>1.5781091132416665</v>
      </c>
      <c r="D39" s="62">
        <f>'[1]ZESTAWIENIE M I DP'!K39</f>
        <v>55.313187222291418</v>
      </c>
      <c r="E39" s="62">
        <f>'[1]ZESTAWIENIE M I DP'!L39</f>
        <v>43.385728686692161</v>
      </c>
    </row>
    <row r="40" spans="1:5">
      <c r="A40" t="s">
        <v>432</v>
      </c>
      <c r="B40" s="62">
        <f>'[1]ZESTAWIENIE M I DP'!I40</f>
        <v>3.0864512607049033</v>
      </c>
      <c r="C40" s="62">
        <f>'[1]ZESTAWIENIE M I DP'!J40</f>
        <v>1.149680985362858</v>
      </c>
      <c r="D40" s="62">
        <f>'[1]ZESTAWIENIE M I DP'!K40</f>
        <v>43.726723315251235</v>
      </c>
      <c r="E40" s="62">
        <f>'[1]ZESTAWIENIE M I DP'!L40</f>
        <v>32.134492070212509</v>
      </c>
    </row>
    <row r="41" spans="1:5">
      <c r="A41" t="s">
        <v>428</v>
      </c>
      <c r="B41" s="62">
        <f>'[1]ZESTAWIENIE M I DP'!I41</f>
        <v>2.4924047531164799</v>
      </c>
      <c r="C41" s="62">
        <f>'[1]ZESTAWIENIE M I DP'!J41</f>
        <v>1.149680985362858</v>
      </c>
      <c r="D41" s="62">
        <f>'[1]ZESTAWIENIE M I DP'!K41</f>
        <v>51.178463505692108</v>
      </c>
      <c r="E41" s="62">
        <f>'[1]ZESTAWIENIE M I DP'!L41</f>
        <v>32.134492070212509</v>
      </c>
    </row>
    <row r="42" spans="1:5">
      <c r="A42" t="s">
        <v>400</v>
      </c>
      <c r="B42" s="62">
        <f>'[1]ZESTAWIENIE M I DP'!I42</f>
        <v>2.5128390596745032</v>
      </c>
      <c r="C42" s="62">
        <f>'[1]ZESTAWIENIE M I DP'!J42</f>
        <v>1.149680985362858</v>
      </c>
      <c r="D42" s="62">
        <f>'[1]ZESTAWIENIE M I DP'!K42</f>
        <v>54.031151455128473</v>
      </c>
      <c r="E42" s="62">
        <f>'[1]ZESTAWIENIE M I DP'!L42</f>
        <v>43.694030841490836</v>
      </c>
    </row>
    <row r="43" spans="1:5">
      <c r="A43" t="s">
        <v>403</v>
      </c>
      <c r="B43" s="62">
        <f>'[1]ZESTAWIENIE M I DP'!I43</f>
        <v>2.3998362277798631</v>
      </c>
      <c r="C43" s="62">
        <f>'[1]ZESTAWIENIE M I DP'!J43</f>
        <v>1.149680985362858</v>
      </c>
      <c r="D43" s="62">
        <f>'[1]ZESTAWIENIE M I DP'!K43</f>
        <v>55.577860069971806</v>
      </c>
      <c r="E43" s="62">
        <f>'[1]ZESTAWIENIE M I DP'!L43</f>
        <v>44.210727987936721</v>
      </c>
    </row>
    <row r="44" spans="1:5">
      <c r="A44" t="s">
        <v>401</v>
      </c>
      <c r="B44" s="62">
        <f>'[1]ZESTAWIENIE M I DP'!I44</f>
        <v>5.0603650755740555</v>
      </c>
      <c r="C44" s="62">
        <f>'[1]ZESTAWIENIE M I DP'!J44</f>
        <v>2.3642157699000306</v>
      </c>
      <c r="D44" s="62">
        <f>'[1]ZESTAWIENIE M I DP'!K44</f>
        <v>68.177861148003615</v>
      </c>
      <c r="E44" s="62">
        <f>'[1]ZESTAWIENIE M I DP'!L44</f>
        <v>47.851141671225669</v>
      </c>
    </row>
    <row r="45" spans="1:5">
      <c r="A45" t="s">
        <v>398</v>
      </c>
      <c r="B45" s="62">
        <f>'[1]ZESTAWIENIE M I DP'!I45</f>
        <v>2.0890784400696036</v>
      </c>
      <c r="C45" s="62">
        <f>'[1]ZESTAWIENIE M I DP'!J45</f>
        <v>1.149680985362858</v>
      </c>
      <c r="D45" s="62">
        <f>'[1]ZESTAWIENIE M I DP'!K45</f>
        <v>62.209923668441093</v>
      </c>
      <c r="E45" s="62">
        <f>'[1]ZESTAWIENIE M I DP'!L45</f>
        <v>53.158738466752219</v>
      </c>
    </row>
    <row r="46" spans="1:5">
      <c r="A46" t="s">
        <v>396</v>
      </c>
      <c r="B46" s="62">
        <f>'[1]ZESTAWIENIE M I DP'!I46</f>
        <v>3.0963267255791735</v>
      </c>
      <c r="C46" s="62">
        <f>'[1]ZESTAWIENIE M I DP'!J46</f>
        <v>1.5781091132416665</v>
      </c>
      <c r="D46" s="62">
        <f>'[1]ZESTAWIENIE M I DP'!K46</f>
        <v>53.173965351348699</v>
      </c>
      <c r="E46" s="62">
        <f>'[1]ZESTAWIENIE M I DP'!L46</f>
        <v>43.385728686692161</v>
      </c>
    </row>
    <row r="47" spans="1:5">
      <c r="A47" t="s">
        <v>394</v>
      </c>
      <c r="B47" s="62">
        <f>'[1]ZESTAWIENIE M I DP'!I47</f>
        <v>3.5372834282984753</v>
      </c>
      <c r="C47" s="62">
        <f>'[1]ZESTAWIENIE M I DP'!J47</f>
        <v>1.5781091132416665</v>
      </c>
      <c r="D47" s="62">
        <f>'[1]ZESTAWIENIE M I DP'!K47</f>
        <v>55.559737394976253</v>
      </c>
      <c r="E47" s="62">
        <f>'[1]ZESTAWIENIE M I DP'!L47</f>
        <v>43.385728686692161</v>
      </c>
    </row>
    <row r="48" spans="1:5">
      <c r="A48" t="s">
        <v>392</v>
      </c>
      <c r="B48" s="62">
        <f>'[1]ZESTAWIENIE M I DP'!I48</f>
        <v>3.7006462178852919</v>
      </c>
      <c r="C48" s="62">
        <f>'[1]ZESTAWIENIE M I DP'!J48</f>
        <v>1.5781091132416665</v>
      </c>
      <c r="D48" s="62">
        <f>'[1]ZESTAWIENIE M I DP'!K48</f>
        <v>56.524122623843311</v>
      </c>
      <c r="E48" s="62">
        <f>'[1]ZESTAWIENIE M I DP'!L48</f>
        <v>43.385728686692161</v>
      </c>
    </row>
    <row r="49" spans="1:5">
      <c r="A49" t="s">
        <v>390</v>
      </c>
      <c r="B49" s="62">
        <f>'[1]ZESTAWIENIE M I DP'!I49</f>
        <v>1.5023123520854593</v>
      </c>
      <c r="C49" s="62">
        <f>'[1]ZESTAWIENIE M I DP'!J49</f>
        <v>0</v>
      </c>
      <c r="D49" s="62">
        <f>'[1]ZESTAWIENIE M I DP'!K49</f>
        <v>63.125565231370004</v>
      </c>
      <c r="E49" s="62">
        <f>'[1]ZESTAWIENIE M I DP'!L49</f>
        <v>0</v>
      </c>
    </row>
    <row r="50" spans="1:5">
      <c r="A50" t="s">
        <v>386</v>
      </c>
      <c r="B50" s="62">
        <f>'[1]ZESTAWIENIE M I DP'!I50</f>
        <v>4.3739465693131807</v>
      </c>
      <c r="C50" s="62">
        <f>'[1]ZESTAWIENIE M I DP'!J50</f>
        <v>0</v>
      </c>
      <c r="D50" s="62">
        <f>'[1]ZESTAWIENIE M I DP'!K50</f>
        <v>74.378058406828771</v>
      </c>
      <c r="E50" s="62">
        <f>'[1]ZESTAWIENIE M I DP'!L50</f>
        <v>0</v>
      </c>
    </row>
    <row r="51" spans="1:5">
      <c r="A51" t="s">
        <v>528</v>
      </c>
      <c r="B51" s="62">
        <f>'[1]ZESTAWIENIE M I DP'!I51</f>
        <v>1.0849165164904357</v>
      </c>
      <c r="C51" s="62">
        <f>'[1]ZESTAWIENIE M I DP'!J51</f>
        <v>0</v>
      </c>
      <c r="D51" s="62">
        <f>'[1]ZESTAWIENIE M I DP'!K51</f>
        <v>42.714282859486765</v>
      </c>
      <c r="E51" s="62">
        <f>'[1]ZESTAWIENIE M I DP'!L51</f>
        <v>0</v>
      </c>
    </row>
    <row r="52" spans="1:5">
      <c r="A52" t="s">
        <v>373</v>
      </c>
      <c r="B52" s="62">
        <f>'[1]ZESTAWIENIE M I DP'!I52</f>
        <v>2.3507045617387154</v>
      </c>
      <c r="C52" s="62">
        <f>'[1]ZESTAWIENIE M I DP'!J52</f>
        <v>1.149680985362858</v>
      </c>
      <c r="D52" s="62">
        <f>'[1]ZESTAWIENIE M I DP'!K52</f>
        <v>55.190361801854806</v>
      </c>
      <c r="E52" s="62">
        <f>'[1]ZESTAWIENIE M I DP'!L52</f>
        <v>44.210727987936721</v>
      </c>
    </row>
    <row r="53" spans="1:5">
      <c r="A53" t="s">
        <v>375</v>
      </c>
      <c r="B53" s="62">
        <f>'[1]ZESTAWIENIE M I DP'!I53</f>
        <v>1.2719205704732337</v>
      </c>
      <c r="C53" s="62">
        <f>'[1]ZESTAWIENIE M I DP'!J53</f>
        <v>0.6072673922685865</v>
      </c>
      <c r="D53" s="62">
        <f>'[1]ZESTAWIENIE M I DP'!K53</f>
        <v>49.954514924906995</v>
      </c>
      <c r="E53" s="62">
        <f>'[1]ZESTAWIENIE M I DP'!L53</f>
        <v>35.638330213023636</v>
      </c>
    </row>
    <row r="54" spans="1:5">
      <c r="A54" t="s">
        <v>376</v>
      </c>
      <c r="B54" s="62">
        <f>'[1]ZESTAWIENIE M I DP'!I54</f>
        <v>2.6553208911938313</v>
      </c>
      <c r="C54" s="62">
        <f>'[1]ZESTAWIENIE M I DP'!J54</f>
        <v>1.149680985362858</v>
      </c>
      <c r="D54" s="62">
        <f>'[1]ZESTAWIENIE M I DP'!K54</f>
        <v>57.946848297502093</v>
      </c>
      <c r="E54" s="62">
        <f>'[1]ZESTAWIENIE M I DP'!L54</f>
        <v>44.210727987936721</v>
      </c>
    </row>
    <row r="55" spans="1:5">
      <c r="A55" t="s">
        <v>381</v>
      </c>
      <c r="B55" s="62">
        <f>'[1]ZESTAWIENIE M I DP'!I55</f>
        <v>2.3199972704629981</v>
      </c>
      <c r="C55" s="62">
        <f>'[1]ZESTAWIENIE M I DP'!J55</f>
        <v>1.149680985362858</v>
      </c>
      <c r="D55" s="62">
        <f>'[1]ZESTAWIENIE M I DP'!K55</f>
        <v>54.95224563899837</v>
      </c>
      <c r="E55" s="62">
        <f>'[1]ZESTAWIENIE M I DP'!L55</f>
        <v>44.210727987936721</v>
      </c>
    </row>
    <row r="56" spans="1:5">
      <c r="A56" t="s">
        <v>379</v>
      </c>
      <c r="B56" s="62">
        <f>'[1]ZESTAWIENIE M I DP'!I56</f>
        <v>1.3701839025555289</v>
      </c>
      <c r="C56" s="62">
        <f>'[1]ZESTAWIENIE M I DP'!J56</f>
        <v>0.6072673922685865</v>
      </c>
      <c r="D56" s="62">
        <f>'[1]ZESTAWIENIE M I DP'!K56</f>
        <v>52.561994491603606</v>
      </c>
      <c r="E56" s="62">
        <f>'[1]ZESTAWIENIE M I DP'!L56</f>
        <v>33.1418294064555</v>
      </c>
    </row>
    <row r="57" spans="1:5">
      <c r="A57" t="s">
        <v>371</v>
      </c>
      <c r="B57" s="62">
        <f>'[1]ZESTAWIENIE M I DP'!I57</f>
        <v>2.7498993483230407</v>
      </c>
      <c r="C57" s="62">
        <f>'[1]ZESTAWIENIE M I DP'!J57</f>
        <v>1.149680985362858</v>
      </c>
      <c r="D57" s="62">
        <f>'[1]ZESTAWIENIE M I DP'!K57</f>
        <v>59.718234090275637</v>
      </c>
      <c r="E57" s="62">
        <f>'[1]ZESTAWIENIE M I DP'!L57</f>
        <v>44.210727987936721</v>
      </c>
    </row>
    <row r="58" spans="1:5">
      <c r="A58" t="s">
        <v>369</v>
      </c>
      <c r="B58" s="62">
        <f>'[1]ZESTAWIENIE M I DP'!I58</f>
        <v>1.4070326520863898</v>
      </c>
      <c r="C58" s="62">
        <f>'[1]ZESTAWIENIE M I DP'!J58</f>
        <v>0.6072673922685865</v>
      </c>
      <c r="D58" s="62">
        <f>'[1]ZESTAWIENIE M I DP'!K58</f>
        <v>53.370996311630222</v>
      </c>
      <c r="E58" s="62">
        <f>'[1]ZESTAWIENIE M I DP'!L58</f>
        <v>35.593955822638819</v>
      </c>
    </row>
    <row r="59" spans="1:5">
      <c r="A59" t="s">
        <v>529</v>
      </c>
      <c r="B59" s="62">
        <f>'[1]ZESTAWIENIE M I DP'!I59</f>
        <v>3.5651902146098466</v>
      </c>
      <c r="C59" s="62">
        <f>'[1]ZESTAWIENIE M I DP'!J59</f>
        <v>1.5761438466000204</v>
      </c>
      <c r="D59" s="62">
        <f>'[1]ZESTAWIENIE M I DP'!K59</f>
        <v>62.893571501153986</v>
      </c>
      <c r="E59" s="62">
        <f>'[1]ZESTAWIENIE M I DP'!L59</f>
        <v>43.347431928206881</v>
      </c>
    </row>
    <row r="60" spans="1:5">
      <c r="A60" t="s">
        <v>367</v>
      </c>
      <c r="B60" s="62">
        <f>'[1]ZESTAWIENIE M I DP'!I60</f>
        <v>8.5980415572008584E-2</v>
      </c>
      <c r="C60" s="62">
        <f>'[1]ZESTAWIENIE M I DP'!J60</f>
        <v>0</v>
      </c>
      <c r="D60" s="62">
        <f>'[1]ZESTAWIENIE M I DP'!K60</f>
        <v>60.022538734318701</v>
      </c>
      <c r="E60" s="62">
        <f>'[1]ZESTAWIENIE M I DP'!L60</f>
        <v>0</v>
      </c>
    </row>
    <row r="61" spans="1:5">
      <c r="A61" t="s">
        <v>366</v>
      </c>
      <c r="B61" s="62">
        <f>'[1]ZESTAWIENIE M I DP'!I61</f>
        <v>3.4841229656419523</v>
      </c>
      <c r="C61" s="62">
        <f>'[1]ZESTAWIENIE M I DP'!J61</f>
        <v>1.5761438466000204</v>
      </c>
      <c r="D61" s="62">
        <f>'[1]ZESTAWIENIE M I DP'!K61</f>
        <v>55.222060631763057</v>
      </c>
      <c r="E61" s="62">
        <f>'[1]ZESTAWIENIE M I DP'!L61</f>
        <v>43.347431928206881</v>
      </c>
    </row>
    <row r="62" spans="1:5">
      <c r="A62" t="s">
        <v>363</v>
      </c>
      <c r="B62" s="62">
        <f>'[1]ZESTAWIENIE M I DP'!I62</f>
        <v>3.6192350472551094</v>
      </c>
      <c r="C62" s="62">
        <f>'[1]ZESTAWIENIE M I DP'!J62</f>
        <v>1.5761438466000204</v>
      </c>
      <c r="D62" s="62">
        <f>'[1]ZESTAWIENIE M I DP'!K62</f>
        <v>56.004842830005892</v>
      </c>
      <c r="E62" s="62">
        <f>'[1]ZESTAWIENIE M I DP'!L62</f>
        <v>43.347431928206881</v>
      </c>
    </row>
    <row r="63" spans="1:5">
      <c r="A63" t="s">
        <v>355</v>
      </c>
      <c r="B63" s="62">
        <f>'[1]ZESTAWIENIE M I DP'!I63</f>
        <v>2.5779385171790237</v>
      </c>
      <c r="C63" s="62">
        <f>'[1]ZESTAWIENIE M I DP'!J63</f>
        <v>1.149680985362858</v>
      </c>
      <c r="D63" s="62">
        <f>'[1]ZESTAWIENIE M I DP'!K63</f>
        <v>57.049731804372925</v>
      </c>
      <c r="E63" s="62">
        <f>'[1]ZESTAWIENIE M I DP'!L63</f>
        <v>44.210727987936721</v>
      </c>
    </row>
    <row r="64" spans="1:5">
      <c r="A64" t="s">
        <v>361</v>
      </c>
      <c r="B64" s="62">
        <f>'[1]ZESTAWIENIE M I DP'!I64</f>
        <v>2.4772186017946707</v>
      </c>
      <c r="C64" s="62">
        <f>'[1]ZESTAWIENIE M I DP'!J64</f>
        <v>1.149680985362858</v>
      </c>
      <c r="D64" s="62">
        <f>'[1]ZESTAWIENIE M I DP'!K64</f>
        <v>56.204423308629359</v>
      </c>
      <c r="E64" s="62">
        <f>'[1]ZESTAWIENIE M I DP'!L64</f>
        <v>44.210727987936721</v>
      </c>
    </row>
    <row r="65" spans="1:5">
      <c r="A65" t="s">
        <v>359</v>
      </c>
      <c r="B65" s="62">
        <f>'[1]ZESTAWIENIE M I DP'!I65</f>
        <v>2.5582858507625645</v>
      </c>
      <c r="C65" s="62">
        <f>'[1]ZESTAWIENIE M I DP'!J65</f>
        <v>1.149680985362858</v>
      </c>
      <c r="D65" s="62">
        <f>'[1]ZESTAWIENIE M I DP'!K65</f>
        <v>56.882148521928194</v>
      </c>
      <c r="E65" s="62">
        <f>'[1]ZESTAWIENIE M I DP'!L65</f>
        <v>44.210727987936721</v>
      </c>
    </row>
    <row r="66" spans="1:5">
      <c r="A66" t="s">
        <v>357</v>
      </c>
      <c r="B66" s="62">
        <f>'[1]ZESTAWIENIE M I DP'!I66</f>
        <v>2.4919581016070156</v>
      </c>
      <c r="C66" s="62">
        <f>'[1]ZESTAWIENIE M I DP'!J66</f>
        <v>1.149680985362858</v>
      </c>
      <c r="D66" s="62">
        <f>'[1]ZESTAWIENIE M I DP'!K66</f>
        <v>56.326022982341293</v>
      </c>
      <c r="E66" s="62">
        <f>'[1]ZESTAWIENIE M I DP'!L66</f>
        <v>44.210727987936721</v>
      </c>
    </row>
    <row r="67" spans="1:5">
      <c r="A67" t="s">
        <v>347</v>
      </c>
      <c r="B67" s="62">
        <f>'[1]ZESTAWIENIE M I DP'!I67</f>
        <v>3.459557132621379</v>
      </c>
      <c r="C67" s="62">
        <f>'[1]ZESTAWIENIE M I DP'!J67</f>
        <v>1.5761438466000204</v>
      </c>
      <c r="D67" s="62">
        <f>'[1]ZESTAWIENIE M I DP'!K67</f>
        <v>55.082935928377708</v>
      </c>
      <c r="E67" s="62">
        <f>'[1]ZESTAWIENIE M I DP'!L67</f>
        <v>43.347431928206881</v>
      </c>
    </row>
    <row r="68" spans="1:5">
      <c r="A68" t="s">
        <v>349</v>
      </c>
      <c r="B68" s="62">
        <f>'[1]ZESTAWIENIE M I DP'!I68</f>
        <v>3.4558722576682932</v>
      </c>
      <c r="C68" s="62">
        <f>'[1]ZESTAWIENIE M I DP'!J68</f>
        <v>1.5761438466000204</v>
      </c>
      <c r="D68" s="62">
        <f>'[1]ZESTAWIENIE M I DP'!K68</f>
        <v>55.062152128236619</v>
      </c>
      <c r="E68" s="62">
        <f>'[1]ZESTAWIENIE M I DP'!L68</f>
        <v>43.347431928206881</v>
      </c>
    </row>
    <row r="69" spans="1:5">
      <c r="A69" t="s">
        <v>530</v>
      </c>
      <c r="B69" s="62">
        <f>'[1]ZESTAWIENIE M I DP'!I69</f>
        <v>2.5902214336893108</v>
      </c>
      <c r="C69" s="62">
        <f>'[1]ZESTAWIENIE M I DP'!J69</f>
        <v>1.149680985362858</v>
      </c>
      <c r="D69" s="62">
        <f>'[1]ZESTAWIENIE M I DP'!K69</f>
        <v>57.155122596655552</v>
      </c>
      <c r="E69" s="62">
        <f>'[1]ZESTAWIENIE M I DP'!L69</f>
        <v>44.210727987936721</v>
      </c>
    </row>
    <row r="70" spans="1:5">
      <c r="A70" t="s">
        <v>352</v>
      </c>
      <c r="B70" s="62">
        <f>'[1]ZESTAWIENIE M I DP'!I70</f>
        <v>2.4551093520761542</v>
      </c>
      <c r="C70" s="62">
        <f>'[1]ZESTAWIENIE M I DP'!J70</f>
        <v>1.149680985362858</v>
      </c>
      <c r="D70" s="62">
        <f>'[1]ZESTAWIENIE M I DP'!K70</f>
        <v>56.023376375013477</v>
      </c>
      <c r="E70" s="62">
        <f>'[1]ZESTAWIENIE M I DP'!L70</f>
        <v>44.210727987936721</v>
      </c>
    </row>
    <row r="71" spans="1:5">
      <c r="A71" t="s">
        <v>531</v>
      </c>
      <c r="B71" s="62">
        <f>'[1]ZESTAWIENIE M I DP'!I71</f>
        <v>1.419315568596677</v>
      </c>
      <c r="C71" s="62">
        <f>'[1]ZESTAWIENIE M I DP'!J71</f>
        <v>0.6072673922685865</v>
      </c>
      <c r="D71" s="62">
        <f>'[1]ZESTAWIENIE M I DP'!K71</f>
        <v>54.27116856025232</v>
      </c>
      <c r="E71" s="62">
        <f>'[1]ZESTAWIENIE M I DP'!L71</f>
        <v>33.197565324103479</v>
      </c>
    </row>
    <row r="72" spans="1:5">
      <c r="A72" t="s">
        <v>405</v>
      </c>
      <c r="B72" s="62">
        <f>'[1]ZESTAWIENIE M I DP'!I72</f>
        <v>7.3385512982360375</v>
      </c>
      <c r="C72" s="62">
        <f>'[1]ZESTAWIENIE M I DP'!J72</f>
        <v>2.1028353065611247</v>
      </c>
      <c r="D72" s="62">
        <f>'[1]ZESTAWIENIE M I DP'!K72</f>
        <v>60.920042991766991</v>
      </c>
      <c r="E72" s="62">
        <f>'[1]ZESTAWIENIE M I DP'!L72</f>
        <v>33.569304040277991</v>
      </c>
    </row>
    <row r="73" spans="1:5">
      <c r="A73" t="s">
        <v>341</v>
      </c>
      <c r="B73" s="62">
        <f>'[1]ZESTAWIENIE M I DP'!I73</f>
        <v>10.085994063257019</v>
      </c>
      <c r="C73" s="62">
        <f>'[1]ZESTAWIENIE M I DP'!J73</f>
        <v>4.4808079429526755</v>
      </c>
      <c r="D73" s="62">
        <f>'[1]ZESTAWIENIE M I DP'!K73</f>
        <v>78.266507983976794</v>
      </c>
      <c r="E73" s="62">
        <f>'[1]ZESTAWIENIE M I DP'!L73</f>
        <v>64.473377671114349</v>
      </c>
    </row>
    <row r="74" spans="1:5">
      <c r="A74" t="s">
        <v>339</v>
      </c>
      <c r="B74" s="62">
        <f>'[1]ZESTAWIENIE M I DP'!I74</f>
        <v>1.8794827527380669</v>
      </c>
      <c r="C74" s="62">
        <f>'[1]ZESTAWIENIE M I DP'!J74</f>
        <v>0.43628919444539221</v>
      </c>
      <c r="D74" s="62">
        <f>'[1]ZESTAWIENIE M I DP'!K74</f>
        <v>75.558968450760347</v>
      </c>
      <c r="E74" s="62">
        <f>'[1]ZESTAWIENIE M I DP'!L74</f>
        <v>60.902845590204002</v>
      </c>
    </row>
    <row r="75" spans="1:5">
      <c r="A75" t="s">
        <v>337</v>
      </c>
      <c r="B75" s="62">
        <f>'[1]ZESTAWIENIE M I DP'!I75</f>
        <v>12.038339076734109</v>
      </c>
      <c r="C75" s="62">
        <f>'[1]ZESTAWIENIE M I DP'!J75</f>
        <v>4.7579105394247501</v>
      </c>
      <c r="D75" s="62">
        <f>'[1]ZESTAWIENIE M I DP'!K75</f>
        <v>79.34738786737384</v>
      </c>
      <c r="E75" s="62">
        <f>'[1]ZESTAWIENIE M I DP'!L75</f>
        <v>67.805118445558819</v>
      </c>
    </row>
    <row r="76" spans="1:5">
      <c r="A76" t="s">
        <v>332</v>
      </c>
      <c r="B76" s="62">
        <f>'[1]ZESTAWIENIE M I DP'!I76</f>
        <v>8.4857757002968359</v>
      </c>
      <c r="C76" s="62">
        <f>'[1]ZESTAWIENIE M I DP'!J76</f>
        <v>3.3311269575898188</v>
      </c>
      <c r="D76" s="62">
        <f>'[1]ZESTAWIENIE M I DP'!K76</f>
        <v>73.470226530476396</v>
      </c>
      <c r="E76" s="62">
        <f>'[1]ZESTAWIENIE M I DP'!L76</f>
        <v>60.0707935539765</v>
      </c>
    </row>
    <row r="77" spans="1:5">
      <c r="A77" t="s">
        <v>330</v>
      </c>
      <c r="B77" s="62">
        <f>'[1]ZESTAWIENIE M I DP'!I77</f>
        <v>12.278691187007404</v>
      </c>
      <c r="C77" s="62">
        <f>'[1]ZESTAWIENIE M I DP'!J77</f>
        <v>5.2118871336449555</v>
      </c>
      <c r="D77" s="62">
        <f>'[1]ZESTAWIENIE M I DP'!K77</f>
        <v>96.82619876118909</v>
      </c>
      <c r="E77" s="62">
        <f>'[1]ZESTAWIENIE M I DP'!L77</f>
        <v>77.464177394170221</v>
      </c>
    </row>
    <row r="78" spans="1:5">
      <c r="A78" t="s">
        <v>328</v>
      </c>
      <c r="B78" s="62">
        <f>'[1]ZESTAWIENIE M I DP'!I78</f>
        <v>9.7985738169163064</v>
      </c>
      <c r="C78" s="62">
        <f>'[1]ZESTAWIENIE M I DP'!J78</f>
        <v>4.038622948582347</v>
      </c>
      <c r="D78" s="62">
        <f>'[1]ZESTAWIENIE M I DP'!K78</f>
        <v>88.556501598998182</v>
      </c>
      <c r="E78" s="62">
        <f>'[1]ZESTAWIENIE M I DP'!L78</f>
        <v>74.650736126714961</v>
      </c>
    </row>
    <row r="79" spans="1:5">
      <c r="A79" t="s">
        <v>326</v>
      </c>
      <c r="B79" s="62">
        <f>'[1]ZESTAWIENIE M I DP'!I79</f>
        <v>6.0782749326145549</v>
      </c>
      <c r="C79" s="62">
        <f>'[1]ZESTAWIENIE M I DP'!J79</f>
        <v>2.8535671636698625</v>
      </c>
      <c r="D79" s="62">
        <f>'[1]ZESTAWIENIE M I DP'!K79</f>
        <v>73.069483109348681</v>
      </c>
      <c r="E79" s="62">
        <f>'[1]ZESTAWIENIE M I DP'!L79</f>
        <v>64.624907262410247</v>
      </c>
    </row>
    <row r="80" spans="1:5">
      <c r="A80" t="s">
        <v>532</v>
      </c>
      <c r="B80" s="62">
        <f>'[1]ZESTAWIENIE M I DP'!I80</f>
        <v>8.7375754887577202</v>
      </c>
      <c r="C80" s="62">
        <f>'[1]ZESTAWIENIE M I DP'!J80</f>
        <v>1.8080453103142382</v>
      </c>
      <c r="D80" s="62">
        <f>'[1]ZESTAWIENIE M I DP'!K80</f>
        <v>91.075945698921842</v>
      </c>
      <c r="E80" s="62">
        <f>'[1]ZESTAWIENIE M I DP'!L80</f>
        <v>63.710735947350457</v>
      </c>
    </row>
    <row r="81" spans="1:5">
      <c r="A81" t="s">
        <v>307</v>
      </c>
      <c r="B81" s="62">
        <f>'[1]ZESTAWIENIE M I DP'!I81</f>
        <v>7.4208915040059056</v>
      </c>
      <c r="C81" s="62">
        <f>'[1]ZESTAWIENIE M I DP'!J81</f>
        <v>0</v>
      </c>
      <c r="D81" s="62">
        <f>'[1]ZESTAWIENIE M I DP'!K81</f>
        <v>70.557483297572333</v>
      </c>
      <c r="E81" s="62">
        <f>'[1]ZESTAWIENIE M I DP'!L81</f>
        <v>0</v>
      </c>
    </row>
    <row r="82" spans="1:5">
      <c r="A82" t="s">
        <v>312</v>
      </c>
      <c r="B82" s="62">
        <f>'[1]ZESTAWIENIE M I DP'!I82</f>
        <v>0.27357404954730014</v>
      </c>
      <c r="C82" s="62">
        <f>'[1]ZESTAWIENIE M I DP'!J82</f>
        <v>0</v>
      </c>
      <c r="D82" s="62">
        <f>'[1]ZESTAWIENIE M I DP'!K82</f>
        <v>79.054033079711274</v>
      </c>
      <c r="E82" s="62">
        <f>'[1]ZESTAWIENIE M I DP'!L82</f>
        <v>0</v>
      </c>
    </row>
    <row r="83" spans="1:5">
      <c r="A83" t="s">
        <v>310</v>
      </c>
      <c r="B83" s="62">
        <f>'[1]ZESTAWIENIE M I DP'!I83</f>
        <v>12.580949196492545</v>
      </c>
      <c r="C83" s="62">
        <f>'[1]ZESTAWIENIE M I DP'!J83</f>
        <v>5.0369784025384696</v>
      </c>
      <c r="D83" s="62">
        <f>'[1]ZESTAWIENIE M I DP'!K83</f>
        <v>59.394363418307812</v>
      </c>
      <c r="E83" s="62">
        <f>'[1]ZESTAWIENIE M I DP'!L83</f>
        <v>47.196746909990786</v>
      </c>
    </row>
    <row r="84" spans="1:5">
      <c r="A84" t="s">
        <v>317</v>
      </c>
      <c r="B84" s="62">
        <f>'[1]ZESTAWIENIE M I DP'!I84</f>
        <v>11.446351632604319</v>
      </c>
      <c r="C84" s="62">
        <f>'[1]ZESTAWIENIE M I DP'!J84</f>
        <v>4.2528370125217512</v>
      </c>
      <c r="D84" s="62">
        <f>'[1]ZESTAWIENIE M I DP'!K84</f>
        <v>74.702150128312212</v>
      </c>
      <c r="E84" s="62">
        <f>'[1]ZESTAWIENIE M I DP'!L84</f>
        <v>60.345759339328872</v>
      </c>
    </row>
    <row r="85" spans="1:5">
      <c r="A85" t="s">
        <v>316</v>
      </c>
      <c r="B85" s="62">
        <f>'[1]ZESTAWIENIE M I DP'!I85</f>
        <v>1.4813197311406052</v>
      </c>
      <c r="C85" s="62">
        <f>'[1]ZESTAWIENIE M I DP'!J85</f>
        <v>0.39305332832918222</v>
      </c>
      <c r="D85" s="62">
        <f>'[1]ZESTAWIENIE M I DP'!K85</f>
        <v>43.685992279339018</v>
      </c>
      <c r="E85" s="62">
        <f>'[1]ZESTAWIENIE M I DP'!L85</f>
        <v>30.921793074275406</v>
      </c>
    </row>
    <row r="86" spans="1:5">
      <c r="A86" t="s">
        <v>314</v>
      </c>
      <c r="B86" s="62">
        <f>'[1]ZESTAWIENIE M I DP'!I86</f>
        <v>8.2445392200348024</v>
      </c>
      <c r="C86" s="62">
        <f>'[1]ZESTAWIENIE M I DP'!J86</f>
        <v>3.4195639564638847</v>
      </c>
      <c r="D86" s="62">
        <f>'[1]ZESTAWIENIE M I DP'!K86</f>
        <v>72.439840977631874</v>
      </c>
      <c r="E86" s="62">
        <f>'[1]ZESTAWIENIE M I DP'!L86</f>
        <v>61.4451651830719</v>
      </c>
    </row>
    <row r="87" spans="1:5">
      <c r="A87" t="s">
        <v>190</v>
      </c>
      <c r="B87" s="62">
        <f>'[1]ZESTAWIENIE M I DP'!I87</f>
        <v>1.6238015626599338</v>
      </c>
      <c r="C87" s="62">
        <f>'[1]ZESTAWIENIE M I DP'!J87</f>
        <v>0</v>
      </c>
      <c r="D87" s="62">
        <f>'[1]ZESTAWIENIE M I DP'!K87</f>
        <v>49.270226285792845</v>
      </c>
      <c r="E87" s="62">
        <f>'[1]ZESTAWIENIE M I DP'!L87</f>
        <v>0</v>
      </c>
    </row>
    <row r="88" spans="1:5">
      <c r="A88" t="s">
        <v>188</v>
      </c>
      <c r="B88" s="62">
        <f>'[1]ZESTAWIENIE M I DP'!I88</f>
        <v>11.819850557849126</v>
      </c>
      <c r="C88" s="62">
        <f>'[1]ZESTAWIENIE M I DP'!J88</f>
        <v>0</v>
      </c>
      <c r="D88" s="62">
        <f>'[1]ZESTAWIENIE M I DP'!K88</f>
        <v>70.000490186751989</v>
      </c>
      <c r="E88" s="62">
        <f>'[1]ZESTAWIENIE M I DP'!L88</f>
        <v>0</v>
      </c>
    </row>
    <row r="89" spans="1:5">
      <c r="A89" t="s">
        <v>186</v>
      </c>
      <c r="B89" s="62">
        <f>'[1]ZESTAWIENIE M I DP'!I89</f>
        <v>5.4167661810365413</v>
      </c>
      <c r="C89" s="62">
        <f>'[1]ZESTAWIENIE M I DP'!J89</f>
        <v>0</v>
      </c>
      <c r="D89" s="62">
        <f>'[1]ZESTAWIENIE M I DP'!K89</f>
        <v>55.4362039305785</v>
      </c>
      <c r="E89" s="62">
        <f>'[1]ZESTAWIENIE M I DP'!L89</f>
        <v>0</v>
      </c>
    </row>
    <row r="90" spans="1:5">
      <c r="A90" t="s">
        <v>182</v>
      </c>
      <c r="B90" s="62">
        <f>'[1]ZESTAWIENIE M I DP'!I90</f>
        <v>0.54714809909460027</v>
      </c>
      <c r="C90" s="62">
        <f>'[1]ZESTAWIENIE M I DP'!J90</f>
        <v>0</v>
      </c>
      <c r="D90" s="62">
        <f>'[1]ZESTAWIENIE M I DP'!K90</f>
        <v>41.860194203862214</v>
      </c>
      <c r="E90" s="62">
        <f>'[1]ZESTAWIENIE M I DP'!L90</f>
        <v>0</v>
      </c>
    </row>
    <row r="91" spans="1:5">
      <c r="A91" t="s">
        <v>184</v>
      </c>
      <c r="B91" s="62">
        <f>'[1]ZESTAWIENIE M I DP'!I91</f>
        <v>5.6431157664881102</v>
      </c>
      <c r="C91" s="62">
        <f>'[1]ZESTAWIENIE M I DP'!J91</f>
        <v>5.5538435292913446</v>
      </c>
      <c r="D91" s="62">
        <f>'[1]ZESTAWIENIE M I DP'!K91</f>
        <v>81.271702406706282</v>
      </c>
      <c r="E91" s="62">
        <f>'[1]ZESTAWIENIE M I DP'!L91</f>
        <v>76.397968966960264</v>
      </c>
    </row>
    <row r="92" spans="1:5">
      <c r="A92" t="s">
        <v>180</v>
      </c>
      <c r="B92" s="62">
        <f>'[1]ZESTAWIENIE M I DP'!I92</f>
        <v>15.550172302023267</v>
      </c>
      <c r="C92" s="62">
        <f>'[1]ZESTAWIENIE M I DP'!J92</f>
        <v>0</v>
      </c>
      <c r="D92" s="62">
        <f>'[1]ZESTAWIENIE M I DP'!K92</f>
        <v>60.829222084918413</v>
      </c>
      <c r="E92" s="62">
        <f>'[1]ZESTAWIENIE M I DP'!L92</f>
        <v>0</v>
      </c>
    </row>
    <row r="93" spans="1:5">
      <c r="A93" t="s">
        <v>178</v>
      </c>
      <c r="B93" s="62">
        <f>'[1]ZESTAWIENIE M I DP'!I93</f>
        <v>2.4684195670582105</v>
      </c>
      <c r="C93" s="62">
        <f>'[1]ZESTAWIENIE M I DP'!J93</f>
        <v>0</v>
      </c>
      <c r="D93" s="62">
        <f>'[1]ZESTAWIENIE M I DP'!K93</f>
        <v>74.097500042629605</v>
      </c>
      <c r="E93" s="62">
        <f>'[1]ZESTAWIENIE M I DP'!L93</f>
        <v>0</v>
      </c>
    </row>
    <row r="94" spans="1:5">
      <c r="A94" t="s">
        <v>176</v>
      </c>
      <c r="B94" s="62">
        <f>'[1]ZESTAWIENIE M I DP'!I94</f>
        <v>8.8621242621720295</v>
      </c>
      <c r="C94" s="62">
        <f>'[1]ZESTAWIENIE M I DP'!J94</f>
        <v>0</v>
      </c>
      <c r="D94" s="62">
        <f>'[1]ZESTAWIENIE M I DP'!K94</f>
        <v>55.709388973291951</v>
      </c>
      <c r="E94" s="62">
        <f>'[1]ZESTAWIENIE M I DP'!L94</f>
        <v>0</v>
      </c>
    </row>
    <row r="95" spans="1:5">
      <c r="A95" t="s">
        <v>174</v>
      </c>
      <c r="B95" s="62">
        <f>'[1]ZESTAWIENIE M I DP'!I95</f>
        <v>2.0307010877825298</v>
      </c>
      <c r="C95" s="62">
        <f>'[1]ZESTAWIENIE M I DP'!J95</f>
        <v>0</v>
      </c>
      <c r="D95" s="62">
        <f>'[1]ZESTAWIENIE M I DP'!K95</f>
        <v>80.875876425434257</v>
      </c>
      <c r="E95" s="62">
        <f>'[1]ZESTAWIENIE M I DP'!L95</f>
        <v>0</v>
      </c>
    </row>
    <row r="96" spans="1:5">
      <c r="A96" t="s">
        <v>173</v>
      </c>
      <c r="B96" s="62">
        <f>'[1]ZESTAWIENIE M I DP'!I96</f>
        <v>0.16570771001150747</v>
      </c>
      <c r="C96" s="62">
        <f>'[1]ZESTAWIENIE M I DP'!J96</f>
        <v>0</v>
      </c>
      <c r="D96" s="62">
        <f>'[1]ZESTAWIENIE M I DP'!K96</f>
        <v>65.778167406383005</v>
      </c>
      <c r="E96" s="62">
        <f>'[1]ZESTAWIENIE M I DP'!L96</f>
        <v>0</v>
      </c>
    </row>
    <row r="97" spans="1:5">
      <c r="A97" t="s">
        <v>170</v>
      </c>
      <c r="B97" s="62">
        <f>'[1]ZESTAWIENIE M I DP'!I97</f>
        <v>0.17196083114401717</v>
      </c>
      <c r="C97" s="62">
        <f>'[1]ZESTAWIENIE M I DP'!J97</f>
        <v>0</v>
      </c>
      <c r="D97" s="62">
        <f>'[1]ZESTAWIENIE M I DP'!K97</f>
        <v>66.376274974833962</v>
      </c>
      <c r="E97" s="62">
        <f>'[1]ZESTAWIENIE M I DP'!L97</f>
        <v>0</v>
      </c>
    </row>
    <row r="98" spans="1:5">
      <c r="A98" t="s">
        <v>168</v>
      </c>
      <c r="B98" s="62">
        <f>'[1]ZESTAWIENIE M I DP'!I98</f>
        <v>0.21885923963784004</v>
      </c>
      <c r="C98" s="62">
        <f>'[1]ZESTAWIENIE M I DP'!J98</f>
        <v>0</v>
      </c>
      <c r="D98" s="62">
        <f>'[1]ZESTAWIENIE M I DP'!K98</f>
        <v>71.474581171015217</v>
      </c>
      <c r="E98" s="62">
        <f>'[1]ZESTAWIENIE M I DP'!L98</f>
        <v>0</v>
      </c>
    </row>
    <row r="99" spans="1:5">
      <c r="A99" t="s">
        <v>166</v>
      </c>
      <c r="B99" s="62">
        <f>'[1]ZESTAWIENIE M I DP'!I99</f>
        <v>0.46898408493822868</v>
      </c>
      <c r="C99" s="62">
        <f>'[1]ZESTAWIENIE M I DP'!J99</f>
        <v>0</v>
      </c>
      <c r="D99" s="62">
        <f>'[1]ZESTAWIENIE M I DP'!K99</f>
        <v>41.118031801019953</v>
      </c>
      <c r="E99" s="62">
        <f>'[1]ZESTAWIENIE M I DP'!L99</f>
        <v>0</v>
      </c>
    </row>
    <row r="100" spans="1:5">
      <c r="A100" t="s">
        <v>164</v>
      </c>
      <c r="B100" s="62">
        <f>'[1]ZESTAWIENIE M I DP'!I100</f>
        <v>5.3413982053294209</v>
      </c>
      <c r="C100" s="62">
        <f>'[1]ZESTAWIENIE M I DP'!J100</f>
        <v>2.2856051042341949</v>
      </c>
      <c r="D100" s="62">
        <f>'[1]ZESTAWIENIE M I DP'!K100</f>
        <v>50.120461834352177</v>
      </c>
      <c r="E100" s="62">
        <f>'[1]ZESTAWIENIE M I DP'!L100</f>
        <v>32.059316562648689</v>
      </c>
    </row>
    <row r="101" spans="1:5">
      <c r="A101" t="s">
        <v>159</v>
      </c>
      <c r="B101" s="62">
        <f>'[1]ZESTAWIENIE M I DP'!I101</f>
        <v>5.4372049541096601</v>
      </c>
      <c r="C101" s="62">
        <f>'[1]ZESTAWIENIE M I DP'!J101</f>
        <v>2.2856051042341949</v>
      </c>
      <c r="D101" s="62">
        <f>'[1]ZESTAWIENIE M I DP'!K101</f>
        <v>50.743480989276058</v>
      </c>
      <c r="E101" s="62">
        <f>'[1]ZESTAWIENIE M I DP'!L101</f>
        <v>32.059316562648689</v>
      </c>
    </row>
    <row r="102" spans="1:5">
      <c r="A102" t="s">
        <v>154</v>
      </c>
      <c r="B102" s="62">
        <f>'[1]ZESTAWIENIE M I DP'!I102</f>
        <v>5.5931979937903034</v>
      </c>
      <c r="C102" s="62">
        <f>'[1]ZESTAWIENIE M I DP'!J102</f>
        <v>2.2856051042341949</v>
      </c>
      <c r="D102" s="62">
        <f>'[1]ZESTAWIENIE M I DP'!K102</f>
        <v>51.78158151943903</v>
      </c>
      <c r="E102" s="62">
        <f>'[1]ZESTAWIENIE M I DP'!L102</f>
        <v>32.059316562648689</v>
      </c>
    </row>
    <row r="103" spans="1:5">
      <c r="A103" t="s">
        <v>163</v>
      </c>
      <c r="B103" s="62">
        <f>'[1]ZESTAWIENIE M I DP'!I103</f>
        <v>0.12282916510286945</v>
      </c>
      <c r="C103" s="62">
        <f>'[1]ZESTAWIENIE M I DP'!J103</f>
        <v>0</v>
      </c>
      <c r="D103" s="62">
        <f>'[1]ZESTAWIENIE M I DP'!K103</f>
        <v>62.244128284289985</v>
      </c>
      <c r="E103" s="62">
        <f>'[1]ZESTAWIENIE M I DP'!L103</f>
        <v>0</v>
      </c>
    </row>
    <row r="104" spans="1:5">
      <c r="A104" t="s">
        <v>533</v>
      </c>
      <c r="B104" s="62">
        <f>'[1]ZESTAWIENIE M I DP'!I104</f>
        <v>6.0483314154200229</v>
      </c>
      <c r="C104" s="62">
        <f>'[1]ZESTAWIENIE M I DP'!J104</f>
        <v>0</v>
      </c>
      <c r="D104" s="62">
        <f>'[1]ZESTAWIENIE M I DP'!K104</f>
        <v>121.86120854395709</v>
      </c>
      <c r="E104" s="62">
        <f>'[1]ZESTAWIENIE M I DP'!L104</f>
        <v>0</v>
      </c>
    </row>
    <row r="105" spans="1:5">
      <c r="A105" t="s">
        <v>534</v>
      </c>
      <c r="B105" s="62">
        <f>'[1]ZESTAWIENIE M I DP'!I105</f>
        <v>1.0504350199597392</v>
      </c>
      <c r="C105" s="62">
        <f>'[1]ZESTAWIENIE M I DP'!J105</f>
        <v>0.37340066191272303</v>
      </c>
      <c r="D105" s="62">
        <f>'[1]ZESTAWIENIE M I DP'!K105</f>
        <v>44.714223425289035</v>
      </c>
      <c r="E105" s="62">
        <f>'[1]ZESTAWIENIE M I DP'!L105</f>
        <v>30.887943367687324</v>
      </c>
    </row>
    <row r="106" spans="1:5">
      <c r="A106" t="s">
        <v>306</v>
      </c>
      <c r="B106" s="62">
        <f>'[1]ZESTAWIENIE M I DP'!I106</f>
        <v>9.8489829062745233</v>
      </c>
      <c r="C106" s="62">
        <f>'[1]ZESTAWIENIE M I DP'!J106</f>
        <v>3.0422327612678703</v>
      </c>
      <c r="D106" s="62">
        <f>'[1]ZESTAWIENIE M I DP'!K106</f>
        <v>50.19594486876175</v>
      </c>
      <c r="E106" s="62">
        <f>'[1]ZESTAWIENIE M I DP'!L106</f>
        <v>31.35476293657435</v>
      </c>
    </row>
    <row r="107" spans="1:5">
      <c r="A107" t="s">
        <v>293</v>
      </c>
      <c r="B107" s="62">
        <f>'[1]ZESTAWIENIE M I DP'!I107</f>
        <v>6.4423897096455001</v>
      </c>
      <c r="C107" s="62">
        <f>'[1]ZESTAWIENIE M I DP'!J107</f>
        <v>0</v>
      </c>
      <c r="D107" s="62">
        <f>'[1]ZESTAWIENIE M I DP'!K107</f>
        <v>80.626928181527774</v>
      </c>
      <c r="E107" s="62">
        <f>'[1]ZESTAWIENIE M I DP'!L107</f>
        <v>0</v>
      </c>
    </row>
    <row r="108" spans="1:5">
      <c r="A108" t="s">
        <v>291</v>
      </c>
      <c r="B108" s="62">
        <f>'[1]ZESTAWIENIE M I DP'!I108</f>
        <v>6.1193490054249544</v>
      </c>
      <c r="C108" s="62">
        <f>'[1]ZESTAWIENIE M I DP'!J108</f>
        <v>0</v>
      </c>
      <c r="D108" s="62">
        <f>'[1]ZESTAWIENIE M I DP'!K108</f>
        <v>76.459222359494419</v>
      </c>
      <c r="E108" s="62">
        <f>'[1]ZESTAWIENIE M I DP'!L108</f>
        <v>0</v>
      </c>
    </row>
    <row r="109" spans="1:5">
      <c r="A109" t="s">
        <v>289</v>
      </c>
      <c r="B109" s="62">
        <f>'[1]ZESTAWIENIE M I DP'!I109</f>
        <v>4.6564536490497792</v>
      </c>
      <c r="C109" s="62">
        <f>'[1]ZESTAWIENIE M I DP'!J109</f>
        <v>0</v>
      </c>
      <c r="D109" s="62">
        <f>'[1]ZESTAWIENIE M I DP'!K109</f>
        <v>72.011813507673025</v>
      </c>
      <c r="E109" s="62">
        <f>'[1]ZESTAWIENIE M I DP'!L109</f>
        <v>0</v>
      </c>
    </row>
    <row r="110" spans="1:5">
      <c r="A110" t="s">
        <v>287</v>
      </c>
      <c r="B110" s="62">
        <f>'[1]ZESTAWIENIE M I DP'!I110</f>
        <v>4.9389607287863795</v>
      </c>
      <c r="C110" s="62">
        <f>'[1]ZESTAWIENIE M I DP'!J110</f>
        <v>0</v>
      </c>
      <c r="D110" s="62">
        <f>'[1]ZESTAWIENIE M I DP'!K110</f>
        <v>74.847822661056341</v>
      </c>
      <c r="E110" s="62">
        <f>'[1]ZESTAWIENIE M I DP'!L110</f>
        <v>0</v>
      </c>
    </row>
    <row r="111" spans="1:5">
      <c r="A111" t="s">
        <v>300</v>
      </c>
      <c r="B111" s="62">
        <f>'[1]ZESTAWIENIE M I DP'!I111</f>
        <v>22.797093043092573</v>
      </c>
      <c r="C111" s="62">
        <f>'[1]ZESTAWIENIE M I DP'!J111</f>
        <v>3.9305332832918234</v>
      </c>
      <c r="D111" s="62">
        <f>'[1]ZESTAWIENIE M I DP'!K111</f>
        <v>83.912709436332506</v>
      </c>
      <c r="E111" s="62">
        <f>'[1]ZESTAWIENIE M I DP'!L111</f>
        <v>20.671029808454005</v>
      </c>
    </row>
    <row r="112" spans="1:5">
      <c r="A112" t="s">
        <v>297</v>
      </c>
      <c r="B112" s="62">
        <f>'[1]ZESTAWIENIE M I DP'!I112</f>
        <v>0</v>
      </c>
      <c r="C112" s="62">
        <f>'[1]ZESTAWIENIE M I DP'!J112</f>
        <v>0</v>
      </c>
      <c r="D112" s="62">
        <f>'[1]ZESTAWIENIE M I DP'!K112</f>
        <v>0</v>
      </c>
      <c r="E112" s="62">
        <f>'[1]ZESTAWIENIE M I DP'!L112</f>
        <v>0</v>
      </c>
    </row>
    <row r="113" spans="1:5">
      <c r="A113" t="s">
        <v>283</v>
      </c>
      <c r="B113" s="62">
        <f>'[1]ZESTAWIENIE M I DP'!I113</f>
        <v>0.27357404954730014</v>
      </c>
      <c r="C113" s="62">
        <f>'[1]ZESTAWIENIE M I DP'!J113</f>
        <v>0</v>
      </c>
      <c r="D113" s="62">
        <f>'[1]ZESTAWIENIE M I DP'!K113</f>
        <v>79.200282735891747</v>
      </c>
      <c r="E113" s="62">
        <f>'[1]ZESTAWIENIE M I DP'!L113</f>
        <v>0</v>
      </c>
    </row>
    <row r="114" spans="1:5">
      <c r="A114" t="s">
        <v>281</v>
      </c>
      <c r="B114" s="62">
        <f>'[1]ZESTAWIENIE M I DP'!I114</f>
        <v>4.9905489781295849</v>
      </c>
      <c r="C114" s="62">
        <f>'[1]ZESTAWIENIE M I DP'!J114</f>
        <v>0</v>
      </c>
      <c r="D114" s="62">
        <f>'[1]ZESTAWIENIE M I DP'!K114</f>
        <v>53.360081133568599</v>
      </c>
      <c r="E114" s="62">
        <f>'[1]ZESTAWIENIE M I DP'!L114</f>
        <v>0</v>
      </c>
    </row>
    <row r="115" spans="1:5">
      <c r="A115" t="s">
        <v>279</v>
      </c>
      <c r="B115" s="62">
        <f>'[1]ZESTAWIENIE M I DP'!I115</f>
        <v>2.1630215974615306</v>
      </c>
      <c r="C115" s="62">
        <f>'[1]ZESTAWIENIE M I DP'!J115</f>
        <v>0</v>
      </c>
      <c r="D115" s="62">
        <f>'[1]ZESTAWIENIE M I DP'!K115</f>
        <v>50.84803269003713</v>
      </c>
      <c r="E115" s="62">
        <f>'[1]ZESTAWIENIE M I DP'!L115</f>
        <v>0</v>
      </c>
    </row>
    <row r="116" spans="1:5">
      <c r="A116" t="s">
        <v>277</v>
      </c>
      <c r="B116" s="62">
        <f>'[1]ZESTAWIENIE M I DP'!I116</f>
        <v>2.9847487119997269</v>
      </c>
      <c r="C116" s="62">
        <f>'[1]ZESTAWIENIE M I DP'!J116</f>
        <v>0</v>
      </c>
      <c r="D116" s="62">
        <f>'[1]ZESTAWIENIE M I DP'!K116</f>
        <v>55.499076178350961</v>
      </c>
      <c r="E116" s="62">
        <f>'[1]ZESTAWIENIE M I DP'!L116</f>
        <v>0</v>
      </c>
    </row>
    <row r="117" spans="1:5">
      <c r="A117" t="s">
        <v>274</v>
      </c>
      <c r="B117" s="62">
        <f>'[1]ZESTAWIENIE M I DP'!I117</f>
        <v>10.595243781773517</v>
      </c>
      <c r="C117" s="62">
        <f>'[1]ZESTAWIENIE M I DP'!J117</f>
        <v>0</v>
      </c>
      <c r="D117" s="62">
        <f>'[1]ZESTAWIENIE M I DP'!K117</f>
        <v>46.313361058364769</v>
      </c>
      <c r="E117" s="62">
        <f>'[1]ZESTAWIENIE M I DP'!L117</f>
        <v>0</v>
      </c>
    </row>
    <row r="118" spans="1:5">
      <c r="A118" t="s">
        <v>272</v>
      </c>
      <c r="B118" s="62">
        <f>'[1]ZESTAWIENIE M I DP'!I118</f>
        <v>9.2822000068238424</v>
      </c>
      <c r="C118" s="62">
        <f>'[1]ZESTAWIENIE M I DP'!J118</f>
        <v>0</v>
      </c>
      <c r="D118" s="62">
        <f>'[1]ZESTAWIENIE M I DP'!K118</f>
        <v>66.668365685839348</v>
      </c>
      <c r="E118" s="62">
        <f>'[1]ZESTAWIENIE M I DP'!L118</f>
        <v>0</v>
      </c>
    </row>
    <row r="119" spans="1:5">
      <c r="A119" t="s">
        <v>270</v>
      </c>
      <c r="B119" s="62">
        <f>'[1]ZESTAWIENIE M I DP'!I119</f>
        <v>8.454331434030502</v>
      </c>
      <c r="C119" s="62">
        <f>'[1]ZESTAWIENIE M I DP'!J119</f>
        <v>0</v>
      </c>
      <c r="D119" s="62">
        <f>'[1]ZESTAWIENIE M I DP'!K119</f>
        <v>54.371602762341617</v>
      </c>
      <c r="E119" s="62">
        <f>'[1]ZESTAWIENIE M I DP'!L119</f>
        <v>0</v>
      </c>
    </row>
    <row r="120" spans="1:5">
      <c r="A120" t="s">
        <v>268</v>
      </c>
      <c r="B120" s="62">
        <f>'[1]ZESTAWIENIE M I DP'!I120</f>
        <v>4.1958442799140201</v>
      </c>
      <c r="C120" s="62">
        <f>'[1]ZESTAWIENIE M I DP'!J120</f>
        <v>0</v>
      </c>
      <c r="D120" s="62">
        <f>'[1]ZESTAWIENIE M I DP'!K120</f>
        <v>55.059182858084782</v>
      </c>
      <c r="E120" s="62">
        <f>'[1]ZESTAWIENIE M I DP'!L120</f>
        <v>0</v>
      </c>
    </row>
    <row r="121" spans="1:5">
      <c r="A121" t="s">
        <v>264</v>
      </c>
      <c r="B121" s="62">
        <f>'[1]ZESTAWIENIE M I DP'!I121</f>
        <v>5.5690743457641005</v>
      </c>
      <c r="C121" s="62">
        <f>'[1]ZESTAWIENIE M I DP'!J121</f>
        <v>0</v>
      </c>
      <c r="D121" s="62">
        <f>'[1]ZESTAWIENIE M I DP'!K121</f>
        <v>61.071957461649632</v>
      </c>
      <c r="E121" s="62">
        <f>'[1]ZESTAWIENIE M I DP'!L121</f>
        <v>0</v>
      </c>
    </row>
    <row r="122" spans="1:5">
      <c r="A122" t="s">
        <v>263</v>
      </c>
      <c r="B122" s="62">
        <f>'[1]ZESTAWIENIE M I DP'!I122</f>
        <v>1.9556636341924136</v>
      </c>
      <c r="C122" s="62">
        <f>'[1]ZESTAWIENIE M I DP'!J122</f>
        <v>0</v>
      </c>
      <c r="D122" s="62">
        <f>'[1]ZESTAWIENIE M I DP'!K122</f>
        <v>70.703479126369402</v>
      </c>
      <c r="E122" s="62">
        <f>'[1]ZESTAWIENIE M I DP'!L122</f>
        <v>0</v>
      </c>
    </row>
    <row r="123" spans="1:5">
      <c r="A123" t="s">
        <v>261</v>
      </c>
      <c r="B123" s="62">
        <f>'[1]ZESTAWIENIE M I DP'!I123</f>
        <v>0.88481664025012474</v>
      </c>
      <c r="C123" s="62">
        <f>'[1]ZESTAWIENIE M I DP'!J123</f>
        <v>0</v>
      </c>
      <c r="D123" s="62">
        <f>'[1]ZESTAWIENIE M I DP'!K123</f>
        <v>79.177312534898306</v>
      </c>
      <c r="E123" s="62">
        <f>'[1]ZESTAWIENIE M I DP'!L123</f>
        <v>0</v>
      </c>
    </row>
    <row r="124" spans="1:5">
      <c r="A124" t="s">
        <v>259</v>
      </c>
      <c r="B124" s="62">
        <f>'[1]ZESTAWIENIE M I DP'!I124</f>
        <v>5.1809341840390317</v>
      </c>
      <c r="C124" s="62">
        <f>'[1]ZESTAWIENIE M I DP'!J124</f>
        <v>0</v>
      </c>
      <c r="D124" s="62">
        <f>'[1]ZESTAWIENIE M I DP'!K124</f>
        <v>76.187790322975204</v>
      </c>
      <c r="E124" s="62">
        <f>'[1]ZESTAWIENIE M I DP'!L124</f>
        <v>0</v>
      </c>
    </row>
    <row r="125" spans="1:5">
      <c r="A125" t="s">
        <v>257</v>
      </c>
      <c r="B125" s="62">
        <f>'[1]ZESTAWIENIE M I DP'!I125</f>
        <v>1.4813197311406052</v>
      </c>
      <c r="C125" s="62">
        <f>'[1]ZESTAWIENIE M I DP'!J125</f>
        <v>0.19652666416459111</v>
      </c>
      <c r="D125" s="62">
        <f>'[1]ZESTAWIENIE M I DP'!K125</f>
        <v>39.118945860765102</v>
      </c>
      <c r="E125" s="62">
        <f>'[1]ZESTAWIENIE M I DP'!L125</f>
        <v>20.262121018927346</v>
      </c>
    </row>
    <row r="126" spans="1:5">
      <c r="A126" t="s">
        <v>252</v>
      </c>
      <c r="B126" s="62">
        <f>'[1]ZESTAWIENIE M I DP'!I126</f>
        <v>8.1484868129243573</v>
      </c>
      <c r="C126" s="62">
        <f>'[1]ZESTAWIENIE M I DP'!J126</f>
        <v>0</v>
      </c>
      <c r="D126" s="62">
        <f>'[1]ZESTAWIENIE M I DP'!K126</f>
        <v>53.208507410206373</v>
      </c>
      <c r="E126" s="62">
        <f>'[1]ZESTAWIENIE M I DP'!L126</f>
        <v>0</v>
      </c>
    </row>
    <row r="127" spans="1:5">
      <c r="A127" t="s">
        <v>256</v>
      </c>
      <c r="B127" s="62">
        <f>'[1]ZESTAWIENIE M I DP'!I127</f>
        <v>4.198300863216077</v>
      </c>
      <c r="C127" s="62">
        <f>'[1]ZESTAWIENIE M I DP'!J127</f>
        <v>0</v>
      </c>
      <c r="D127" s="62">
        <f>'[1]ZESTAWIENIE M I DP'!K127</f>
        <v>55.079164329705478</v>
      </c>
      <c r="E127" s="62">
        <f>'[1]ZESTAWIENIE M I DP'!L127</f>
        <v>0</v>
      </c>
    </row>
    <row r="128" spans="1:5">
      <c r="A128" t="s">
        <v>254</v>
      </c>
      <c r="B128" s="62">
        <f>'[1]ZESTAWIENIE M I DP'!I128</f>
        <v>3.212473984100447</v>
      </c>
      <c r="C128" s="62">
        <f>'[1]ZESTAWIENIE M I DP'!J128</f>
        <v>0.74680132382544606</v>
      </c>
      <c r="D128" s="62">
        <f>'[1]ZESTAWIENIE M I DP'!K128</f>
        <v>49.402442187106033</v>
      </c>
      <c r="E128" s="62">
        <f>'[1]ZESTAWIENIE M I DP'!L128</f>
        <v>30.383838800212924</v>
      </c>
    </row>
    <row r="129" spans="1:5">
      <c r="A129" t="s">
        <v>535</v>
      </c>
      <c r="B129" s="62">
        <f>'[1]ZESTAWIENIE M I DP'!I129</f>
        <v>0.21885923963784004</v>
      </c>
      <c r="C129" s="62">
        <f>'[1]ZESTAWIENIE M I DP'!J129</f>
        <v>0</v>
      </c>
      <c r="D129" s="62">
        <f>'[1]ZESTAWIENIE M I DP'!K129</f>
        <v>35.945145813684206</v>
      </c>
      <c r="E129" s="62">
        <f>'[1]ZESTAWIENIE M I DP'!L129</f>
        <v>0</v>
      </c>
    </row>
    <row r="130" spans="1:5">
      <c r="A130" t="s">
        <v>249</v>
      </c>
      <c r="B130" s="62">
        <f>'[1]ZESTAWIENIE M I DP'!I130</f>
        <v>2.6305093998430515</v>
      </c>
      <c r="C130" s="62">
        <f>'[1]ZESTAWIENIE M I DP'!J130</f>
        <v>0.43235866116210031</v>
      </c>
      <c r="D130" s="62">
        <f>'[1]ZESTAWIENIE M I DP'!K130</f>
        <v>55.155725285409048</v>
      </c>
      <c r="E130" s="62">
        <f>'[1]ZESTAWIENIE M I DP'!L130</f>
        <v>30.565757031491497</v>
      </c>
    </row>
    <row r="131" spans="1:5">
      <c r="A131" t="s">
        <v>247</v>
      </c>
      <c r="B131" s="62">
        <f>'[1]ZESTAWIENIE M I DP'!I131</f>
        <v>0.6253121132509718</v>
      </c>
      <c r="C131" s="62">
        <f>'[1]ZESTAWIENIE M I DP'!J131</f>
        <v>0</v>
      </c>
      <c r="D131" s="62">
        <f>'[1]ZESTAWIENIE M I DP'!K131</f>
        <v>78.36905919531273</v>
      </c>
      <c r="E131" s="62">
        <f>'[1]ZESTAWIENIE M I DP'!L131</f>
        <v>0</v>
      </c>
    </row>
    <row r="132" spans="1:5">
      <c r="A132" t="s">
        <v>245</v>
      </c>
      <c r="B132" s="62">
        <f>'[1]ZESTAWIENIE M I DP'!I132</f>
        <v>4.5078303592753066</v>
      </c>
      <c r="C132" s="62">
        <f>'[1]ZESTAWIENIE M I DP'!J132</f>
        <v>0</v>
      </c>
      <c r="D132" s="62">
        <f>'[1]ZESTAWIENIE M I DP'!K132</f>
        <v>57.690404090721465</v>
      </c>
      <c r="E132" s="62">
        <f>'[1]ZESTAWIENIE M I DP'!L132</f>
        <v>0</v>
      </c>
    </row>
    <row r="133" spans="1:5">
      <c r="A133" t="s">
        <v>243</v>
      </c>
      <c r="B133" s="62">
        <f>'[1]ZESTAWIENIE M I DP'!I133</f>
        <v>0.98017673752089807</v>
      </c>
      <c r="C133" s="62">
        <f>'[1]ZESTAWIENIE M I DP'!J133</f>
        <v>0</v>
      </c>
      <c r="D133" s="62">
        <f>'[1]ZESTAWIENIE M I DP'!K133</f>
        <v>57.873872115193777</v>
      </c>
      <c r="E133" s="62">
        <f>'[1]ZESTAWIENIE M I DP'!L133</f>
        <v>0</v>
      </c>
    </row>
    <row r="134" spans="1:5">
      <c r="A134" t="s">
        <v>241</v>
      </c>
      <c r="B134" s="62">
        <f>'[1]ZESTAWIENIE M I DP'!I134</f>
        <v>2.940530212562694</v>
      </c>
      <c r="C134" s="62">
        <f>'[1]ZESTAWIENIE M I DP'!J134</f>
        <v>0</v>
      </c>
      <c r="D134" s="62">
        <f>'[1]ZESTAWIENIE M I DP'!K134</f>
        <v>58.323709059813204</v>
      </c>
      <c r="E134" s="62">
        <f>'[1]ZESTAWIENIE M I DP'!L134</f>
        <v>0</v>
      </c>
    </row>
    <row r="135" spans="1:5">
      <c r="A135" t="s">
        <v>239</v>
      </c>
      <c r="B135" s="62">
        <f>'[1]ZESTAWIENIE M I DP'!I135</f>
        <v>0.77775427343136916</v>
      </c>
      <c r="C135" s="62">
        <f>'[1]ZESTAWIENIE M I DP'!J135</f>
        <v>0.37340066191272303</v>
      </c>
      <c r="D135" s="62">
        <f>'[1]ZESTAWIENIE M I DP'!K135</f>
        <v>45.577968299342857</v>
      </c>
      <c r="E135" s="62">
        <f>'[1]ZESTAWIENIE M I DP'!L135</f>
        <v>30.306266049045561</v>
      </c>
    </row>
    <row r="136" spans="1:5">
      <c r="A136" t="s">
        <v>237</v>
      </c>
      <c r="B136" s="62">
        <f>'[1]ZESTAWIENIE M I DP'!I136</f>
        <v>4.989812003138967</v>
      </c>
      <c r="C136" s="62">
        <f>'[1]ZESTAWIENIE M I DP'!J136</f>
        <v>1.8276979767306971</v>
      </c>
      <c r="D136" s="62">
        <f>'[1]ZESTAWIENIE M I DP'!K136</f>
        <v>80.988285566071028</v>
      </c>
      <c r="E136" s="62">
        <f>'[1]ZESTAWIENIE M I DP'!L136</f>
        <v>65.243163535120146</v>
      </c>
    </row>
    <row r="137" spans="1:5">
      <c r="A137" t="s">
        <v>235</v>
      </c>
      <c r="B137" s="62">
        <f>'[1]ZESTAWIENIE M I DP'!I137</f>
        <v>0.79838957316865122</v>
      </c>
      <c r="C137" s="62">
        <f>'[1]ZESTAWIENIE M I DP'!J137</f>
        <v>0</v>
      </c>
      <c r="D137" s="62">
        <f>'[1]ZESTAWIENIE M I DP'!K137</f>
        <v>49.316865356255533</v>
      </c>
      <c r="E137" s="62">
        <f>'[1]ZESTAWIENIE M I DP'!L137</f>
        <v>0</v>
      </c>
    </row>
    <row r="138" spans="1:5">
      <c r="A138" t="s">
        <v>231</v>
      </c>
      <c r="B138" s="62">
        <f>'[1]ZESTAWIENIE M I DP'!I138</f>
        <v>7.3672933228701076</v>
      </c>
      <c r="C138" s="62">
        <f>'[1]ZESTAWIENIE M I DP'!J138</f>
        <v>0</v>
      </c>
      <c r="D138" s="62">
        <f>'[1]ZESTAWIENIE M I DP'!K138</f>
        <v>84.966153134387469</v>
      </c>
      <c r="E138" s="62">
        <f>'[1]ZESTAWIENIE M I DP'!L138</f>
        <v>0</v>
      </c>
    </row>
    <row r="139" spans="1:5">
      <c r="A139" t="s">
        <v>229</v>
      </c>
      <c r="B139" s="62">
        <f>'[1]ZESTAWIENIE M I DP'!I139</f>
        <v>1.8055887270121806</v>
      </c>
      <c r="C139" s="62">
        <f>'[1]ZESTAWIENIE M I DP'!J139</f>
        <v>0</v>
      </c>
      <c r="D139" s="62">
        <f>'[1]ZESTAWIENIE M I DP'!K139</f>
        <v>57.711245482583365</v>
      </c>
      <c r="E139" s="62">
        <f>'[1]ZESTAWIENIE M I DP'!L139</f>
        <v>0</v>
      </c>
    </row>
    <row r="140" spans="1:5">
      <c r="A140" t="s">
        <v>227</v>
      </c>
      <c r="B140" s="62">
        <f>'[1]ZESTAWIENIE M I DP'!I140</f>
        <v>3.1508137432188059</v>
      </c>
      <c r="C140" s="62">
        <f>'[1]ZESTAWIENIE M I DP'!J140</f>
        <v>1.1595073185710871</v>
      </c>
      <c r="D140" s="62">
        <f>'[1]ZESTAWIENIE M I DP'!K140</f>
        <v>58.640075436842793</v>
      </c>
      <c r="E140" s="62">
        <f>'[1]ZESTAWIENIE M I DP'!L140</f>
        <v>31.528265823615538</v>
      </c>
    </row>
    <row r="141" spans="1:5">
      <c r="A141" t="s">
        <v>225</v>
      </c>
      <c r="B141" s="62">
        <f>'[1]ZESTAWIENIE M I DP'!I141</f>
        <v>2.1617933058105017</v>
      </c>
      <c r="C141" s="62">
        <f>'[1]ZESTAWIENIE M I DP'!J141</f>
        <v>0</v>
      </c>
      <c r="D141" s="62">
        <f>'[1]ZESTAWIENIE M I DP'!K141</f>
        <v>50.2642966003298</v>
      </c>
      <c r="E141" s="62">
        <f>'[1]ZESTAWIENIE M I DP'!L141</f>
        <v>0</v>
      </c>
    </row>
    <row r="142" spans="1:5">
      <c r="A142" t="s">
        <v>223</v>
      </c>
      <c r="B142" s="62">
        <f>'[1]ZESTAWIENIE M I DP'!I142</f>
        <v>2.2969053874236582</v>
      </c>
      <c r="C142" s="62">
        <f>'[1]ZESTAWIENIE M I DP'!J142</f>
        <v>0</v>
      </c>
      <c r="D142" s="62">
        <f>'[1]ZESTAWIENIE M I DP'!K142</f>
        <v>52.487756367388059</v>
      </c>
      <c r="E142" s="62">
        <f>'[1]ZESTAWIENIE M I DP'!L142</f>
        <v>0</v>
      </c>
    </row>
    <row r="143" spans="1:5">
      <c r="A143" t="s">
        <v>221</v>
      </c>
      <c r="B143" s="62">
        <f>'[1]ZESTAWIENIE M I DP'!I143</f>
        <v>3.6983861612473983</v>
      </c>
      <c r="C143" s="62">
        <f>'[1]ZESTAWIENIE M I DP'!J143</f>
        <v>0</v>
      </c>
      <c r="D143" s="62">
        <f>'[1]ZESTAWIENIE M I DP'!K143</f>
        <v>59.455751535954505</v>
      </c>
      <c r="E143" s="62">
        <f>'[1]ZESTAWIENIE M I DP'!L143</f>
        <v>0</v>
      </c>
    </row>
    <row r="144" spans="1:5">
      <c r="A144" t="s">
        <v>536</v>
      </c>
      <c r="B144" s="62">
        <f>'[1]ZESTAWIENIE M I DP'!I144</f>
        <v>1.2626838172574977</v>
      </c>
      <c r="C144" s="62">
        <f>'[1]ZESTAWIENIE M I DP'!J144</f>
        <v>0.19652666416459111</v>
      </c>
      <c r="D144" s="62">
        <f>'[1]ZESTAWIENIE M I DP'!K144</f>
        <v>41.827729939749908</v>
      </c>
      <c r="E144" s="62">
        <f>'[1]ZESTAWIENIE M I DP'!L144</f>
        <v>28.470143172003855</v>
      </c>
    </row>
    <row r="145" spans="1:5">
      <c r="A145" t="s">
        <v>218</v>
      </c>
      <c r="B145" s="62">
        <f>'[1]ZESTAWIENIE M I DP'!I145</f>
        <v>6.0967931041969729E-2</v>
      </c>
      <c r="C145" s="62">
        <f>'[1]ZESTAWIENIE M I DP'!J145</f>
        <v>0</v>
      </c>
      <c r="D145" s="62">
        <f>'[1]ZESTAWIENIE M I DP'!K145</f>
        <v>59.016952933443001</v>
      </c>
      <c r="E145" s="62">
        <f>'[1]ZESTAWIENIE M I DP'!L145</f>
        <v>0</v>
      </c>
    </row>
    <row r="146" spans="1:5">
      <c r="A146" t="s">
        <v>216</v>
      </c>
      <c r="B146" s="62">
        <f>'[1]ZESTAWIENIE M I DP'!I146</f>
        <v>0.15632802831274295</v>
      </c>
      <c r="C146" s="62">
        <f>'[1]ZESTAWIENIE M I DP'!J146</f>
        <v>0</v>
      </c>
      <c r="D146" s="62">
        <f>'[1]ZESTAWIENIE M I DP'!K146</f>
        <v>64.922541301515679</v>
      </c>
      <c r="E146" s="62">
        <f>'[1]ZESTAWIENIE M I DP'!L146</f>
        <v>0</v>
      </c>
    </row>
    <row r="147" spans="1:5">
      <c r="A147" t="s">
        <v>214</v>
      </c>
      <c r="B147" s="62">
        <f>'[1]ZESTAWIENIE M I DP'!I147</f>
        <v>3.5374799549626395</v>
      </c>
      <c r="C147" s="62">
        <f>'[1]ZESTAWIENIE M I DP'!J147</f>
        <v>1.473949981234433</v>
      </c>
      <c r="D147" s="62">
        <f>'[1]ZESTAWIENIE M I DP'!K147</f>
        <v>54.623585043007509</v>
      </c>
      <c r="E147" s="62">
        <f>'[1]ZESTAWIENIE M I DP'!L147</f>
        <v>20.589772292586527</v>
      </c>
    </row>
    <row r="148" spans="1:5">
      <c r="A148" t="s">
        <v>298</v>
      </c>
      <c r="B148" s="62">
        <f>'[1]ZESTAWIENIE M I DP'!I148</f>
        <v>3.4392166228803438</v>
      </c>
      <c r="C148" s="62">
        <f>'[1]ZESTAWIENIE M I DP'!J148</f>
        <v>0</v>
      </c>
      <c r="D148" s="62">
        <f>'[1]ZESTAWIENIE M I DP'!K148</f>
        <v>91.78772294593108</v>
      </c>
      <c r="E148" s="62">
        <f>'[1]ZESTAWIENIE M I DP'!L148</f>
        <v>0</v>
      </c>
    </row>
    <row r="149" spans="1:5">
      <c r="A149" t="s">
        <v>208</v>
      </c>
      <c r="B149" s="62">
        <f>'[1]ZESTAWIENIE M I DP'!I149</f>
        <v>7.2567470742775262</v>
      </c>
      <c r="C149" s="62">
        <f>'[1]ZESTAWIENIE M I DP'!J149</f>
        <v>0</v>
      </c>
      <c r="D149" s="62">
        <f>'[1]ZESTAWIENIE M I DP'!K149</f>
        <v>75.839698988683665</v>
      </c>
      <c r="E149" s="62">
        <f>'[1]ZESTAWIENIE M I DP'!L149</f>
        <v>0</v>
      </c>
    </row>
    <row r="150" spans="1:5">
      <c r="A150" t="s">
        <v>204</v>
      </c>
      <c r="B150" s="62">
        <f>'[1]ZESTAWIENIE M I DP'!I150</f>
        <v>7.837729025214097</v>
      </c>
      <c r="C150" s="62">
        <f>'[1]ZESTAWIENIE M I DP'!J150</f>
        <v>0</v>
      </c>
      <c r="D150" s="62">
        <f>'[1]ZESTAWIENIE M I DP'!K150</f>
        <v>91.711043278166329</v>
      </c>
      <c r="E150" s="62">
        <f>'[1]ZESTAWIENIE M I DP'!L150</f>
        <v>0</v>
      </c>
    </row>
    <row r="151" spans="1:5">
      <c r="A151" t="s">
        <v>210</v>
      </c>
      <c r="B151" s="62">
        <f>'[1]ZESTAWIENIE M I DP'!I151</f>
        <v>0.19800061414582551</v>
      </c>
      <c r="C151" s="62">
        <f>'[1]ZESTAWIENIE M I DP'!J151</f>
        <v>7.8610665665836438E-2</v>
      </c>
      <c r="D151" s="62">
        <f>'[1]ZESTAWIENIE M I DP'!K151</f>
        <v>49.654273655290069</v>
      </c>
      <c r="E151" s="62">
        <f>'[1]ZESTAWIENIE M I DP'!L151</f>
        <v>29.936351358719818</v>
      </c>
    </row>
    <row r="152" spans="1:5">
      <c r="A152" t="s">
        <v>197</v>
      </c>
      <c r="B152" s="62">
        <f>'[1]ZESTAWIENIE M I DP'!I152</f>
        <v>2.6039783001808319</v>
      </c>
      <c r="C152" s="62">
        <f>'[1]ZESTAWIENIE M I DP'!J152</f>
        <v>0</v>
      </c>
      <c r="D152" s="62">
        <f>'[1]ZESTAWIENIE M I DP'!K152</f>
        <v>81.664400667086667</v>
      </c>
      <c r="E152" s="62">
        <f>'[1]ZESTAWIENIE M I DP'!L152</f>
        <v>0</v>
      </c>
    </row>
    <row r="153" spans="1:5">
      <c r="A153" t="s">
        <v>98</v>
      </c>
      <c r="B153" s="62">
        <f>'[1]ZESTAWIENIE M I DP'!I153</f>
        <v>2.6039783001808319</v>
      </c>
      <c r="C153" s="62">
        <f>'[1]ZESTAWIENIE M I DP'!J153</f>
        <v>0</v>
      </c>
      <c r="D153" s="62">
        <f>'[1]ZESTAWIENIE M I DP'!K153</f>
        <v>80.445688967586335</v>
      </c>
      <c r="E153" s="62">
        <f>'[1]ZESTAWIENIE M I DP'!L153</f>
        <v>0</v>
      </c>
    </row>
    <row r="154" spans="1:5">
      <c r="A154" t="s">
        <v>202</v>
      </c>
      <c r="B154" s="62">
        <f>'[1]ZESTAWIENIE M I DP'!I154</f>
        <v>1.1791599849875465</v>
      </c>
      <c r="C154" s="62">
        <f>'[1]ZESTAWIENIE M I DP'!J154</f>
        <v>0</v>
      </c>
      <c r="D154" s="62">
        <f>'[1]ZESTAWIENIE M I DP'!K154</f>
        <v>66.374600298885184</v>
      </c>
      <c r="E154" s="62">
        <f>'[1]ZESTAWIENIE M I DP'!L154</f>
        <v>0</v>
      </c>
    </row>
    <row r="155" spans="1:5">
      <c r="A155" t="s">
        <v>200</v>
      </c>
      <c r="B155" s="62">
        <f>'[1]ZESTAWIENIE M I DP'!I155</f>
        <v>2.0944829233341293</v>
      </c>
      <c r="C155" s="62">
        <f>'[1]ZESTAWIENIE M I DP'!J155</f>
        <v>0.66819065815960965</v>
      </c>
      <c r="D155" s="62">
        <f>'[1]ZESTAWIENIE M I DP'!K155</f>
        <v>47.92548726214752</v>
      </c>
      <c r="E155" s="62">
        <f>'[1]ZESTAWIENIE M I DP'!L155</f>
        <v>29.226071282661604</v>
      </c>
    </row>
    <row r="156" spans="1:5">
      <c r="A156" t="s">
        <v>136</v>
      </c>
      <c r="B156" s="62">
        <f>'[1]ZESTAWIENIE M I DP'!I156</f>
        <v>3.788051451772493</v>
      </c>
      <c r="C156" s="62">
        <f>'[1]ZESTAWIENIE M I DP'!J156</f>
        <v>0.58957999249377324</v>
      </c>
      <c r="D156" s="62">
        <f>'[1]ZESTAWIENIE M I DP'!K156</f>
        <v>98.227599777086624</v>
      </c>
      <c r="E156" s="62">
        <f>'[1]ZESTAWIENIE M I DP'!L156</f>
        <v>20.951005964362253</v>
      </c>
    </row>
    <row r="157" spans="1:5">
      <c r="A157" t="s">
        <v>100</v>
      </c>
      <c r="B157" s="62">
        <f>'[1]ZESTAWIENIE M I DP'!I157</f>
        <v>6.6439412032915728</v>
      </c>
      <c r="C157" s="62">
        <f>'[1]ZESTAWIENIE M I DP'!J157</f>
        <v>0</v>
      </c>
      <c r="D157" s="62">
        <f>'[1]ZESTAWIENIE M I DP'!K157</f>
        <v>41.265854162316181</v>
      </c>
      <c r="E157" s="62">
        <f>'[1]ZESTAWIENIE M I DP'!L157</f>
        <v>0</v>
      </c>
    </row>
    <row r="158" spans="1:5">
      <c r="A158" t="s">
        <v>93</v>
      </c>
      <c r="B158" s="62">
        <f>'[1]ZESTAWIENIE M I DP'!I158</f>
        <v>4.8271861885427683</v>
      </c>
      <c r="C158" s="62">
        <f>'[1]ZESTAWIENIE M I DP'!J158</f>
        <v>0</v>
      </c>
      <c r="D158" s="62">
        <f>'[1]ZESTAWIENIE M I DP'!K158</f>
        <v>33.07131030929289</v>
      </c>
      <c r="E158" s="62">
        <f>'[1]ZESTAWIENIE M I DP'!L158</f>
        <v>0</v>
      </c>
    </row>
    <row r="159" spans="1:5">
      <c r="A159" t="s">
        <v>138</v>
      </c>
      <c r="B159" s="62">
        <f>'[1]ZESTAWIENIE M I DP'!I159</f>
        <v>2.3078126172847928</v>
      </c>
      <c r="C159" s="62">
        <f>'[1]ZESTAWIENIE M I DP'!J159</f>
        <v>0.58171892592718966</v>
      </c>
      <c r="D159" s="62">
        <f>'[1]ZESTAWIENIE M I DP'!K159</f>
        <v>45.212924517626419</v>
      </c>
      <c r="E159" s="62">
        <f>'[1]ZESTAWIENIE M I DP'!L159</f>
        <v>31.884082917188881</v>
      </c>
    </row>
    <row r="160" spans="1:5">
      <c r="A160" t="s">
        <v>86</v>
      </c>
      <c r="B160" s="62">
        <f>'[1]ZESTAWIENIE M I DP'!I160</f>
        <v>2.2969053874236582</v>
      </c>
      <c r="C160" s="62">
        <f>'[1]ZESTAWIENIE M I DP'!J160</f>
        <v>0</v>
      </c>
      <c r="D160" s="62">
        <f>'[1]ZESTAWIENIE M I DP'!K160</f>
        <v>29.93438274560684</v>
      </c>
      <c r="E160" s="62">
        <f>'[1]ZESTAWIENIE M I DP'!L160</f>
        <v>0</v>
      </c>
    </row>
    <row r="161" spans="1:5">
      <c r="A161" t="s">
        <v>156</v>
      </c>
      <c r="B161" s="62">
        <f>'[1]ZESTAWIENIE M I DP'!I161</f>
        <v>2.7022416322631271</v>
      </c>
      <c r="C161" s="62">
        <f>'[1]ZESTAWIENIE M I DP'!J161</f>
        <v>0</v>
      </c>
      <c r="D161" s="62">
        <f>'[1]ZESTAWIENIE M I DP'!K161</f>
        <v>44.842546084479899</v>
      </c>
      <c r="E161" s="62">
        <f>'[1]ZESTAWIENIE M I DP'!L161</f>
        <v>0</v>
      </c>
    </row>
    <row r="162" spans="1:5">
      <c r="A162" t="s">
        <v>88</v>
      </c>
      <c r="B162" s="62">
        <f>'[1]ZESTAWIENIE M I DP'!I162</f>
        <v>2.3583199699750939</v>
      </c>
      <c r="C162" s="62">
        <f>'[1]ZESTAWIENIE M I DP'!J162</f>
        <v>0.49131666041147792</v>
      </c>
      <c r="D162" s="62">
        <f>'[1]ZESTAWIENIE M I DP'!K162</f>
        <v>28.388260019114455</v>
      </c>
      <c r="E162" s="62">
        <f>'[1]ZESTAWIENIE M I DP'!L162</f>
        <v>20</v>
      </c>
    </row>
    <row r="163" spans="1:5">
      <c r="A163" t="s">
        <v>126</v>
      </c>
      <c r="B163" s="62">
        <f>'[1]ZESTAWIENIE M I DP'!I163</f>
        <v>3.9993176157494283</v>
      </c>
      <c r="C163" s="62">
        <f>'[1]ZESTAWIENIE M I DP'!J163</f>
        <v>0.58957999249377324</v>
      </c>
      <c r="D163" s="62">
        <f>'[1]ZESTAWIENIE M I DP'!K163</f>
        <v>43.715155412003014</v>
      </c>
      <c r="E163" s="62">
        <f>'[1]ZESTAWIENIE M I DP'!L163</f>
        <v>28.077255779561003</v>
      </c>
    </row>
    <row r="164" spans="1:5">
      <c r="A164" t="s">
        <v>96</v>
      </c>
      <c r="B164" s="62">
        <f>'[1]ZESTAWIENIE M I DP'!I164</f>
        <v>7.1910893023861737</v>
      </c>
      <c r="C164" s="62">
        <f>'[1]ZESTAWIENIE M I DP'!J164</f>
        <v>0</v>
      </c>
      <c r="D164" s="62">
        <f>'[1]ZESTAWIENIE M I DP'!K164</f>
        <v>55.685378691533053</v>
      </c>
      <c r="E164" s="62">
        <f>'[1]ZESTAWIENIE M I DP'!L164</f>
        <v>0</v>
      </c>
    </row>
    <row r="165" spans="1:5">
      <c r="A165" t="s">
        <v>106</v>
      </c>
      <c r="B165" s="62">
        <f>'[1]ZESTAWIENIE M I DP'!I165</f>
        <v>8.0379405643317732</v>
      </c>
      <c r="C165" s="62">
        <f>'[1]ZESTAWIENIE M I DP'!J165</f>
        <v>0.58957999249377324</v>
      </c>
      <c r="D165" s="62">
        <f>'[1]ZESTAWIENIE M I DP'!K165</f>
        <v>65.626382653282718</v>
      </c>
      <c r="E165" s="62">
        <f>'[1]ZESTAWIENIE M I DP'!L165</f>
        <v>20.094363566813843</v>
      </c>
    </row>
    <row r="166" spans="1:5">
      <c r="A166" t="s">
        <v>122</v>
      </c>
      <c r="B166" s="62">
        <f>'[1]ZESTAWIENIE M I DP'!I166</f>
        <v>4.29902077860043</v>
      </c>
      <c r="C166" s="62">
        <f>'[1]ZESTAWIENIE M I DP'!J166</f>
        <v>0</v>
      </c>
      <c r="D166" s="62">
        <f>'[1]ZESTAWIENIE M I DP'!K166</f>
        <v>47.29344352155816</v>
      </c>
      <c r="E166" s="62">
        <f>'[1]ZESTAWIENIE M I DP'!L166</f>
        <v>0</v>
      </c>
    </row>
    <row r="167" spans="1:5">
      <c r="A167" t="s">
        <v>150</v>
      </c>
      <c r="B167" s="62">
        <f>'[1]ZESTAWIENIE M I DP'!I167</f>
        <v>11.424488041216009</v>
      </c>
      <c r="C167" s="62">
        <f>'[1]ZESTAWIENIE M I DP'!J167</f>
        <v>7.0336893104507157</v>
      </c>
      <c r="D167" s="62">
        <f>'[1]ZESTAWIENIE M I DP'!K167</f>
        <v>67.911482714902348</v>
      </c>
      <c r="E167" s="62">
        <f>'[1]ZESTAWIENIE M I DP'!L167</f>
        <v>33.939182168457776</v>
      </c>
    </row>
    <row r="168" spans="1:5">
      <c r="A168" t="s">
        <v>537</v>
      </c>
      <c r="B168" s="62">
        <f>'[1]ZESTAWIENIE M I DP'!I168</f>
        <v>4.6761063154662388</v>
      </c>
      <c r="C168" s="62">
        <f>'[1]ZESTAWIENIE M I DP'!J168</f>
        <v>0</v>
      </c>
      <c r="D168" s="62">
        <f>'[1]ZESTAWIENIE M I DP'!K168</f>
        <v>49.125564175065648</v>
      </c>
      <c r="E168" s="62">
        <f>'[1]ZESTAWIENIE M I DP'!L168</f>
        <v>0</v>
      </c>
    </row>
    <row r="169" spans="1:5">
      <c r="A169" t="s">
        <v>538</v>
      </c>
      <c r="B169" s="62">
        <f>'[1]ZESTAWIENIE M I DP'!I169</f>
        <v>0.35866116210037874</v>
      </c>
      <c r="C169" s="62">
        <f>'[1]ZESTAWIENIE M I DP'!J169</f>
        <v>0</v>
      </c>
      <c r="D169" s="62">
        <f>'[1]ZESTAWIENIE M I DP'!K169</f>
        <v>24.351938248894893</v>
      </c>
      <c r="E169" s="62">
        <f>'[1]ZESTAWIENIE M I DP'!L169</f>
        <v>0</v>
      </c>
    </row>
    <row r="170" spans="1:5">
      <c r="A170" t="s">
        <v>508</v>
      </c>
      <c r="B170" s="62">
        <f>'[1]ZESTAWIENIE M I DP'!I170</f>
        <v>0.46898408493822868</v>
      </c>
      <c r="C170" s="62">
        <f>'[1]ZESTAWIENIE M I DP'!J170</f>
        <v>0</v>
      </c>
      <c r="D170" s="62">
        <f>'[1]ZESTAWIENIE M I DP'!K170</f>
        <v>69.45759579736341</v>
      </c>
      <c r="E170" s="62">
        <f>'[1]ZESTAWIENIE M I DP'!L170</f>
        <v>0</v>
      </c>
    </row>
    <row r="171" spans="1:5">
      <c r="A171" t="s">
        <v>58</v>
      </c>
      <c r="B171" s="62">
        <f>'[1]ZESTAWIENIE M I DP'!I171</f>
        <v>2.5597598007437989</v>
      </c>
      <c r="C171" s="62">
        <f>'[1]ZESTAWIENIE M I DP'!J171</f>
        <v>0.58957999249377324</v>
      </c>
      <c r="D171" s="62">
        <f>'[1]ZESTAWIENIE M I DP'!K171</f>
        <v>79.689854962800297</v>
      </c>
      <c r="E171" s="62">
        <f>'[1]ZESTAWIENIE M I DP'!L171</f>
        <v>20.951005964362253</v>
      </c>
    </row>
    <row r="172" spans="1:5">
      <c r="A172" t="s">
        <v>84</v>
      </c>
      <c r="B172" s="62">
        <f>'[1]ZESTAWIENIE M I DP'!I172</f>
        <v>3.5031771190357293</v>
      </c>
      <c r="C172" s="62">
        <f>'[1]ZESTAWIENIE M I DP'!J172</f>
        <v>0.31444266266334575</v>
      </c>
      <c r="D172" s="62">
        <f>'[1]ZESTAWIENIE M I DP'!K172</f>
        <v>27.33152491102182</v>
      </c>
      <c r="E172" s="62">
        <f>'[1]ZESTAWIENIE M I DP'!L172</f>
        <v>20.026841192338161</v>
      </c>
    </row>
    <row r="173" spans="1:5">
      <c r="A173" t="s">
        <v>319</v>
      </c>
      <c r="B173" s="62">
        <f>'[1]ZESTAWIENIE M I DP'!I173</f>
        <v>2.5366321855837022</v>
      </c>
      <c r="C173" s="62">
        <f>'[1]ZESTAWIENIE M I DP'!J173</f>
        <v>0.90598792179876497</v>
      </c>
      <c r="D173" s="62">
        <f>'[1]ZESTAWIENIE M I DP'!K173</f>
        <v>76.380395801514226</v>
      </c>
      <c r="E173" s="62">
        <f>'[1]ZESTAWIENIE M I DP'!L173</f>
        <v>22.245652650580336</v>
      </c>
    </row>
    <row r="174" spans="1:5">
      <c r="A174" t="s">
        <v>132</v>
      </c>
      <c r="B174" s="62">
        <f>'[1]ZESTAWIENIE M I DP'!I174</f>
        <v>1.2199839329526456</v>
      </c>
      <c r="C174" s="62">
        <f>'[1]ZESTAWIENIE M I DP'!J174</f>
        <v>0.13756866491521377</v>
      </c>
      <c r="D174" s="62">
        <f>'[1]ZESTAWIENIE M I DP'!K174</f>
        <v>43.951253005173307</v>
      </c>
      <c r="E174" s="62">
        <f>'[1]ZESTAWIENIE M I DP'!L174</f>
        <v>20.128439299274401</v>
      </c>
    </row>
    <row r="175" spans="1:5">
      <c r="A175" t="s">
        <v>539</v>
      </c>
      <c r="B175" s="62">
        <f>'[1]ZESTAWIENIE M I DP'!I175</f>
        <v>0.32846752006054614</v>
      </c>
      <c r="C175" s="62">
        <f>'[1]ZESTAWIENIE M I DP'!J175</f>
        <v>3.9305332832918219E-2</v>
      </c>
      <c r="D175" s="62">
        <f>'[1]ZESTAWIENIE M I DP'!K175</f>
        <v>70.759514803416664</v>
      </c>
      <c r="E175" s="62">
        <f>'[1]ZESTAWIENIE M I DP'!L175</f>
        <v>20.167757452113502</v>
      </c>
    </row>
    <row r="176" spans="1:5">
      <c r="A176" t="s">
        <v>134</v>
      </c>
      <c r="B176" s="62">
        <f>'[1]ZESTAWIENIE M I DP'!I176</f>
        <v>0.2501248453003887</v>
      </c>
      <c r="C176" s="62">
        <f>'[1]ZESTAWIENIE M I DP'!J176</f>
        <v>0</v>
      </c>
      <c r="D176" s="62">
        <f>'[1]ZESTAWIENIE M I DP'!K176</f>
        <v>24.424592724874049</v>
      </c>
      <c r="E176" s="62">
        <f>'[1]ZESTAWIENIE M I DP'!L176</f>
        <v>0</v>
      </c>
    </row>
    <row r="177" spans="1:5">
      <c r="A177" t="s">
        <v>489</v>
      </c>
      <c r="B177" s="62">
        <f>'[1]ZESTAWIENIE M I DP'!I177</f>
        <v>14.069522548146862</v>
      </c>
      <c r="C177" s="62">
        <f>'[1]ZESTAWIENIE M I DP'!J177</f>
        <v>0</v>
      </c>
      <c r="D177" s="62">
        <f>'[1]ZESTAWIENIE M I DP'!K177</f>
        <v>72.052812222720362</v>
      </c>
      <c r="E177" s="62">
        <f>'[1]ZESTAWIENIE M I DP'!L177</f>
        <v>0</v>
      </c>
    </row>
    <row r="178" spans="1:5">
      <c r="A178" t="s">
        <v>309</v>
      </c>
      <c r="B178" s="62">
        <f>'[1]ZESTAWIENIE M I DP'!I178</f>
        <v>1.5023123520854593</v>
      </c>
      <c r="C178" s="62">
        <f>'[1]ZESTAWIENIE M I DP'!J178</f>
        <v>0</v>
      </c>
      <c r="D178" s="62">
        <f>'[1]ZESTAWIENIE M I DP'!K178</f>
        <v>80.967287979388033</v>
      </c>
      <c r="E178" s="62">
        <f>'[1]ZESTAWIENIE M I DP'!L178</f>
        <v>0</v>
      </c>
    </row>
    <row r="179" spans="1:5">
      <c r="A179" t="s">
        <v>212</v>
      </c>
      <c r="B179" s="62">
        <f>'[1]ZESTAWIENIE M I DP'!I179</f>
        <v>2.0322643680656576</v>
      </c>
      <c r="C179" s="62">
        <f>'[1]ZESTAWIENIE M I DP'!J179</f>
        <v>0</v>
      </c>
      <c r="D179" s="62">
        <f>'[1]ZESTAWIENIE M I DP'!K179</f>
        <v>46.509000675161374</v>
      </c>
      <c r="E179" s="62">
        <f>'[1]ZESTAWIENIE M I DP'!L179</f>
        <v>0</v>
      </c>
    </row>
    <row r="180" spans="1:5">
      <c r="A180" t="s">
        <v>302</v>
      </c>
      <c r="B180" s="62">
        <f>'[1]ZESTAWIENIE M I DP'!I180</f>
        <v>1.1724602123455716</v>
      </c>
      <c r="C180" s="62">
        <f>'[1]ZESTAWIENIE M I DP'!J180</f>
        <v>0</v>
      </c>
      <c r="D180" s="62">
        <f>'[1]ZESTAWIENIE M I DP'!K180</f>
        <v>40.44667851229768</v>
      </c>
      <c r="E180" s="62">
        <f>'[1]ZESTAWIENIE M I DP'!L180</f>
        <v>0</v>
      </c>
    </row>
    <row r="181" spans="1:5">
      <c r="A181" t="s">
        <v>194</v>
      </c>
      <c r="B181" s="62">
        <f>'[1]ZESTAWIENIE M I DP'!I181</f>
        <v>0.43928175955880749</v>
      </c>
      <c r="C181" s="62">
        <f>'[1]ZESTAWIENIE M I DP'!J181</f>
        <v>0</v>
      </c>
      <c r="D181" s="62">
        <f>'[1]ZESTAWIENIE M I DP'!K181</f>
        <v>50.139060868383048</v>
      </c>
      <c r="E181" s="62">
        <f>'[1]ZESTAWIENIE M I DP'!L181</f>
        <v>0</v>
      </c>
    </row>
    <row r="182" spans="1:5">
      <c r="A182" t="s">
        <v>195</v>
      </c>
      <c r="B182" s="62">
        <f>'[1]ZESTAWIENIE M I DP'!I182</f>
        <v>3.554899363831773</v>
      </c>
      <c r="C182" s="62">
        <f>'[1]ZESTAWIENIE M I DP'!J182</f>
        <v>0</v>
      </c>
      <c r="D182" s="62">
        <f>'[1]ZESTAWIENIE M I DP'!K182</f>
        <v>74.095173836673027</v>
      </c>
      <c r="E182" s="62">
        <f>'[1]ZESTAWIENIE M I DP'!L182</f>
        <v>0</v>
      </c>
    </row>
    <row r="183" spans="1:5">
      <c r="A183" t="s">
        <v>509</v>
      </c>
      <c r="B183" s="62">
        <f>'[1]ZESTAWIENIE M I DP'!I183</f>
        <v>0.46898408493822868</v>
      </c>
      <c r="C183" s="62">
        <f>'[1]ZESTAWIENIE M I DP'!J183</f>
        <v>0</v>
      </c>
      <c r="D183" s="62">
        <f>'[1]ZESTAWIENIE M I DP'!K183</f>
        <v>67.992856122523975</v>
      </c>
      <c r="E183" s="62">
        <f>'[1]ZESTAWIENIE M I DP'!L183</f>
        <v>0</v>
      </c>
    </row>
    <row r="184" spans="1:5">
      <c r="A184" t="s">
        <v>344</v>
      </c>
      <c r="B184" s="62">
        <f>'[1]ZESTAWIENIE M I DP'!I184</f>
        <v>5.6278090192587449</v>
      </c>
      <c r="C184" s="62">
        <f>'[1]ZESTAWIENIE M I DP'!J184</f>
        <v>0</v>
      </c>
      <c r="D184" s="62">
        <f>'[1]ZESTAWIENIE M I DP'!K184</f>
        <v>77.094474181093972</v>
      </c>
      <c r="E184" s="62">
        <f>'[1]ZESTAWIENIE M I DP'!L184</f>
        <v>0</v>
      </c>
    </row>
    <row r="185" spans="1:5">
      <c r="A185" t="s">
        <v>140</v>
      </c>
      <c r="B185" s="62">
        <f>'[1]ZESTAWIENIE M I DP'!I185</f>
        <v>2.0322643680656576</v>
      </c>
      <c r="C185" s="62">
        <f>'[1]ZESTAWIENIE M I DP'!J185</f>
        <v>0</v>
      </c>
      <c r="D185" s="62">
        <f>'[1]ZESTAWIENIE M I DP'!K185</f>
        <v>88.022981061449798</v>
      </c>
      <c r="E185" s="62">
        <f>'[1]ZESTAWIENIE M I DP'!L185</f>
        <v>0</v>
      </c>
    </row>
    <row r="186" spans="1:5">
      <c r="A186" t="s">
        <v>79</v>
      </c>
      <c r="B186" s="62">
        <f>'[1]ZESTAWIENIE M I DP'!I186</f>
        <v>0.93796816987645737</v>
      </c>
      <c r="C186" s="62">
        <f>'[1]ZESTAWIENIE M I DP'!J186</f>
        <v>0</v>
      </c>
      <c r="D186" s="62">
        <f>'[1]ZESTAWIENIE M I DP'!K186</f>
        <v>50.768836518827527</v>
      </c>
      <c r="E186" s="62">
        <f>'[1]ZESTAWIENIE M I DP'!L186</f>
        <v>0</v>
      </c>
    </row>
    <row r="187" spans="1:5">
      <c r="A187" t="s">
        <v>77</v>
      </c>
      <c r="B187" s="62">
        <f>'[1]ZESTAWIENIE M I DP'!I187</f>
        <v>1.8759363397529147</v>
      </c>
      <c r="C187" s="62">
        <f>'[1]ZESTAWIENIE M I DP'!J187</f>
        <v>0</v>
      </c>
      <c r="D187" s="62">
        <f>'[1]ZESTAWIENIE M I DP'!K187</f>
        <v>42.277107621611322</v>
      </c>
      <c r="E187" s="62">
        <f>'[1]ZESTAWIENIE M I DP'!L187</f>
        <v>0</v>
      </c>
    </row>
    <row r="188" spans="1:5">
      <c r="A188" t="s">
        <v>104</v>
      </c>
      <c r="B188" s="62">
        <f>'[1]ZESTAWIENIE M I DP'!I188</f>
        <v>0.57372386390776642</v>
      </c>
      <c r="C188" s="62">
        <f>'[1]ZESTAWIENIE M I DP'!J188</f>
        <v>0</v>
      </c>
      <c r="D188" s="62">
        <f>'[1]ZESTAWIENIE M I DP'!K188</f>
        <v>35.622488620115718</v>
      </c>
      <c r="E188" s="62">
        <f>'[1]ZESTAWIENIE M I DP'!L188</f>
        <v>0</v>
      </c>
    </row>
    <row r="189" spans="1:5">
      <c r="A189" t="s">
        <v>81</v>
      </c>
      <c r="B189" s="62">
        <f>'[1]ZESTAWIENIE M I DP'!I189</f>
        <v>0.54759475060406515</v>
      </c>
      <c r="C189" s="62">
        <f>'[1]ZESTAWIENIE M I DP'!J189</f>
        <v>9.8263332082295554E-2</v>
      </c>
      <c r="D189" s="62">
        <f>'[1]ZESTAWIENIE M I DP'!K189</f>
        <v>73.62053266278258</v>
      </c>
      <c r="E189" s="62">
        <f>'[1]ZESTAWIENIE M I DP'!L189</f>
        <v>20.409564092073978</v>
      </c>
    </row>
    <row r="190" spans="1:5">
      <c r="A190" t="s">
        <v>146</v>
      </c>
      <c r="B190" s="62">
        <f>'[1]ZESTAWIENIE M I DP'!I190</f>
        <v>2.0340509741035175</v>
      </c>
      <c r="C190" s="62">
        <f>'[1]ZESTAWIENIE M I DP'!J190</f>
        <v>0.39305332832918222</v>
      </c>
      <c r="D190" s="62">
        <f>'[1]ZESTAWIENIE M I DP'!K190</f>
        <v>78.558640561175523</v>
      </c>
      <c r="E190" s="62">
        <f>'[1]ZESTAWIENIE M I DP'!L190</f>
        <v>21.048484075709382</v>
      </c>
    </row>
    <row r="191" spans="1:5">
      <c r="A191" t="s">
        <v>70</v>
      </c>
      <c r="B191" s="62">
        <f>'[1]ZESTAWIENIE M I DP'!I191</f>
        <v>2.3449204246911433</v>
      </c>
      <c r="C191" s="62">
        <f>'[1]ZESTAWIENIE M I DP'!J191</f>
        <v>0</v>
      </c>
      <c r="D191" s="62">
        <f>'[1]ZESTAWIENIE M I DP'!K191</f>
        <v>48.02681099691754</v>
      </c>
      <c r="E191" s="62">
        <f>'[1]ZESTAWIENIE M I DP'!L191</f>
        <v>0</v>
      </c>
    </row>
    <row r="192" spans="1:5">
      <c r="A192" t="s">
        <v>233</v>
      </c>
      <c r="B192" s="62">
        <f>'[1]ZESTAWIENIE M I DP'!I192</f>
        <v>1.1114922813036019</v>
      </c>
      <c r="C192" s="62">
        <f>'[1]ZESTAWIENIE M I DP'!J192</f>
        <v>0</v>
      </c>
      <c r="D192" s="62">
        <f>'[1]ZESTAWIENIE M I DP'!K192</f>
        <v>58.338090573545237</v>
      </c>
      <c r="E192" s="62">
        <f>'[1]ZESTAWIENIE M I DP'!L192</f>
        <v>0</v>
      </c>
    </row>
    <row r="193" spans="1:5">
      <c r="A193" t="s">
        <v>110</v>
      </c>
      <c r="B193" s="62">
        <f>'[1]ZESTAWIENIE M I DP'!I193</f>
        <v>1.5320146774648804</v>
      </c>
      <c r="C193" s="62">
        <f>'[1]ZESTAWIENIE M I DP'!J193</f>
        <v>0</v>
      </c>
      <c r="D193" s="62">
        <f>'[1]ZESTAWIENIE M I DP'!K193</f>
        <v>25.631115411876142</v>
      </c>
      <c r="E193" s="62">
        <f>'[1]ZESTAWIENIE M I DP'!L193</f>
        <v>0</v>
      </c>
    </row>
    <row r="194" spans="1:5">
      <c r="A194" t="s">
        <v>39</v>
      </c>
      <c r="B194" s="62">
        <f>'[1]ZESTAWIENIE M I DP'!I194</f>
        <v>4.6547340407383384</v>
      </c>
      <c r="C194" s="62">
        <f>'[1]ZESTAWIENIE M I DP'!J194</f>
        <v>1.1202019857381689</v>
      </c>
      <c r="D194" s="62">
        <f>'[1]ZESTAWIENIE M I DP'!K194</f>
        <v>45.546917980086953</v>
      </c>
      <c r="E194" s="62">
        <f>'[1]ZESTAWIENIE M I DP'!L194</f>
        <v>21.966366076202075</v>
      </c>
    </row>
    <row r="195" spans="1:5">
      <c r="A195" t="s">
        <v>66</v>
      </c>
      <c r="B195" s="62">
        <f>'[1]ZESTAWIENIE M I DP'!I195</f>
        <v>1.7196083114401719</v>
      </c>
      <c r="C195" s="62">
        <f>'[1]ZESTAWIENIE M I DP'!J195</f>
        <v>0</v>
      </c>
      <c r="D195" s="62">
        <f>'[1]ZESTAWIENIE M I DP'!K195</f>
        <v>43.02671081601563</v>
      </c>
      <c r="E195" s="62">
        <f>'[1]ZESTAWIENIE M I DP'!L195</f>
        <v>0</v>
      </c>
    </row>
    <row r="196" spans="1:5">
      <c r="A196" t="s">
        <v>62</v>
      </c>
      <c r="B196" s="62">
        <f>'[1]ZESTAWIENIE M I DP'!I196</f>
        <v>1.7787137056876725</v>
      </c>
      <c r="C196" s="62">
        <f>'[1]ZESTAWIENIE M I DP'!J196</f>
        <v>0.4991777269780614</v>
      </c>
      <c r="D196" s="62">
        <f>'[1]ZESTAWIENIE M I DP'!K196</f>
        <v>30.330125657299121</v>
      </c>
      <c r="E196" s="62">
        <f>'[1]ZESTAWIENIE M I DP'!L196</f>
        <v>22.644322185735248</v>
      </c>
    </row>
    <row r="197" spans="1:5">
      <c r="A197" t="s">
        <v>64</v>
      </c>
      <c r="B197" s="62">
        <f>'[1]ZESTAWIENIE M I DP'!I197</f>
        <v>0.90357600364765378</v>
      </c>
      <c r="C197" s="62">
        <f>'[1]ZESTAWIENIE M I DP'!J197</f>
        <v>0</v>
      </c>
      <c r="D197" s="62">
        <f>'[1]ZESTAWIENIE M I DP'!K197</f>
        <v>41.193871776978028</v>
      </c>
      <c r="E197" s="62">
        <f>'[1]ZESTAWIENIE M I DP'!L197</f>
        <v>0</v>
      </c>
    </row>
    <row r="198" spans="1:5">
      <c r="A198" t="s">
        <v>388</v>
      </c>
      <c r="B198" s="62">
        <f>'[1]ZESTAWIENIE M I DP'!I198</f>
        <v>2.0009987624031096</v>
      </c>
      <c r="C198" s="62">
        <f>'[1]ZESTAWIENIE M I DP'!J198</f>
        <v>0</v>
      </c>
      <c r="D198" s="62">
        <f>'[1]ZESTAWIENIE M I DP'!K198</f>
        <v>40.68032317215544</v>
      </c>
      <c r="E198" s="62">
        <f>'[1]ZESTAWIENIE M I DP'!L198</f>
        <v>0</v>
      </c>
    </row>
    <row r="199" spans="1:5">
      <c r="A199" t="s">
        <v>94</v>
      </c>
      <c r="B199" s="62">
        <f>'[1]ZESTAWIENIE M I DP'!I199</f>
        <v>5.3973368403748143</v>
      </c>
      <c r="C199" s="62">
        <f>'[1]ZESTAWIENIE M I DP'!J199</f>
        <v>0.88436998874065975</v>
      </c>
      <c r="D199" s="62">
        <f>'[1]ZESTAWIENIE M I DP'!K199</f>
        <v>47.967327476531345</v>
      </c>
      <c r="E199" s="62">
        <f>'[1]ZESTAWIENIE M I DP'!L199</f>
        <v>31.920702021726093</v>
      </c>
    </row>
    <row r="200" spans="1:5">
      <c r="A200" t="s">
        <v>120</v>
      </c>
      <c r="B200" s="62">
        <f>'[1]ZESTAWIENIE M I DP'!I200</f>
        <v>2.0322643680656576</v>
      </c>
      <c r="C200" s="62">
        <f>'[1]ZESTAWIENIE M I DP'!J200</f>
        <v>0</v>
      </c>
      <c r="D200" s="62">
        <f>'[1]ZESTAWIENIE M I DP'!K200</f>
        <v>41.300138037684732</v>
      </c>
      <c r="E200" s="62">
        <f>'[1]ZESTAWIENIE M I DP'!L200</f>
        <v>0</v>
      </c>
    </row>
    <row r="201" spans="1:5">
      <c r="A201" t="s">
        <v>148</v>
      </c>
      <c r="B201" s="62">
        <f>'[1]ZESTAWIENIE M I DP'!I201</f>
        <v>17.34749797611035</v>
      </c>
      <c r="C201" s="62">
        <f>'[1]ZESTAWIENIE M I DP'!J201</f>
        <v>9.2367532157357815</v>
      </c>
      <c r="D201" s="62">
        <f>'[1]ZESTAWIENIE M I DP'!K201</f>
        <v>82.606212609292029</v>
      </c>
      <c r="E201" s="62">
        <f>'[1]ZESTAWIENIE M I DP'!L201</f>
        <v>25.790253308105065</v>
      </c>
    </row>
    <row r="202" spans="1:5">
      <c r="A202" t="s">
        <v>36</v>
      </c>
      <c r="B202" s="62">
        <f>'[1]ZESTAWIENIE M I DP'!I202</f>
        <v>1.3318969351641909</v>
      </c>
      <c r="C202" s="62">
        <f>'[1]ZESTAWIENIE M I DP'!J202</f>
        <v>0.68391279129277693</v>
      </c>
      <c r="D202" s="62">
        <f>'[1]ZESTAWIENIE M I DP'!K202</f>
        <v>94.171315140648687</v>
      </c>
      <c r="E202" s="62">
        <f>'[1]ZESTAWIENIE M I DP'!L202</f>
        <v>28.126439392301378</v>
      </c>
    </row>
    <row r="203" spans="1:5">
      <c r="A203" t="s">
        <v>152</v>
      </c>
      <c r="B203" s="62">
        <f>'[1]ZESTAWIENIE M I DP'!I203</f>
        <v>2.5034817105512115</v>
      </c>
      <c r="C203" s="62">
        <f>'[1]ZESTAWIENIE M I DP'!J203</f>
        <v>0.49131666041147792</v>
      </c>
      <c r="D203" s="62">
        <f>'[1]ZESTAWIENIE M I DP'!K203</f>
        <v>43.590665081271339</v>
      </c>
      <c r="E203" s="62">
        <f>'[1]ZESTAWIENIE M I DP'!L203</f>
        <v>22.594699844172734</v>
      </c>
    </row>
    <row r="204" spans="1:5">
      <c r="A204" t="s">
        <v>130</v>
      </c>
      <c r="B204" s="62">
        <f>'[1]ZESTAWIENIE M I DP'!I204</f>
        <v>2.4564046414536027</v>
      </c>
      <c r="C204" s="62">
        <f>'[1]ZESTAWIENIE M I DP'!J204</f>
        <v>0.45201132757855955</v>
      </c>
      <c r="D204" s="62">
        <f>'[1]ZESTAWIENIE M I DP'!K204</f>
        <v>42.469626927964754</v>
      </c>
      <c r="E204" s="62">
        <f>'[1]ZESTAWIENIE M I DP'!L204</f>
        <v>21.870211019550727</v>
      </c>
    </row>
    <row r="205" spans="1:5">
      <c r="A205" t="s">
        <v>68</v>
      </c>
      <c r="B205" s="62">
        <f>'[1]ZESTAWIENIE M I DP'!I205</f>
        <v>0.43057205512424057</v>
      </c>
      <c r="C205" s="62">
        <f>'[1]ZESTAWIENIE M I DP'!J205</f>
        <v>0.14739499812344331</v>
      </c>
      <c r="D205" s="62">
        <f>'[1]ZESTAWIENIE M I DP'!K205</f>
        <v>24.314550638436348</v>
      </c>
      <c r="E205" s="62">
        <f>'[1]ZESTAWIENIE M I DP'!L205</f>
        <v>20.036860768286658</v>
      </c>
    </row>
    <row r="206" spans="1:5">
      <c r="A206" t="s">
        <v>54</v>
      </c>
      <c r="B206" s="62">
        <f>'[1]ZESTAWIENIE M I DP'!I206</f>
        <v>4.2226433704819177</v>
      </c>
      <c r="C206" s="62">
        <f>'[1]ZESTAWIENIE M I DP'!J206</f>
        <v>0.39305332832918222</v>
      </c>
      <c r="D206" s="62">
        <f>'[1]ZESTAWIENIE M I DP'!K206</f>
        <v>67.188537849300005</v>
      </c>
      <c r="E206" s="62">
        <f>'[1]ZESTAWIENIE M I DP'!L206</f>
        <v>20.940607900270546</v>
      </c>
    </row>
    <row r="207" spans="1:5">
      <c r="A207" t="s">
        <v>52</v>
      </c>
      <c r="B207" s="62">
        <f>'[1]ZESTAWIENIE M I DP'!I207</f>
        <v>8.1353105933951415</v>
      </c>
      <c r="C207" s="62">
        <f>'[1]ZESTAWIENIE M I DP'!J207</f>
        <v>1.3756866491521376</v>
      </c>
      <c r="D207" s="62">
        <f>'[1]ZESTAWIENIE M I DP'!K207</f>
        <v>70.115009457086387</v>
      </c>
      <c r="E207" s="62">
        <f>'[1]ZESTAWIENIE M I DP'!L207</f>
        <v>23.98190020726075</v>
      </c>
    </row>
    <row r="208" spans="1:5">
      <c r="A208" t="s">
        <v>499</v>
      </c>
      <c r="B208" s="62">
        <f>'[1]ZESTAWIENIE M I DP'!I208</f>
        <v>0.28139045096293719</v>
      </c>
      <c r="C208" s="62">
        <f>'[1]ZESTAWIENIE M I DP'!J208</f>
        <v>0</v>
      </c>
      <c r="D208" s="62">
        <f>'[1]ZESTAWIENIE M I DP'!K208</f>
        <v>79.901727533968568</v>
      </c>
      <c r="E208" s="62">
        <f>'[1]ZESTAWIENIE M I DP'!L208</f>
        <v>0</v>
      </c>
    </row>
    <row r="209" spans="1:5">
      <c r="A209" t="s">
        <v>116</v>
      </c>
      <c r="B209" s="62">
        <f>'[1]ZESTAWIENIE M I DP'!I209</f>
        <v>4.0645287361313152</v>
      </c>
      <c r="C209" s="62">
        <f>'[1]ZESTAWIENIE M I DP'!J209</f>
        <v>0</v>
      </c>
      <c r="D209" s="62">
        <f>'[1]ZESTAWIENIE M I DP'!K209</f>
        <v>66.366504492017569</v>
      </c>
      <c r="E209" s="62">
        <f>'[1]ZESTAWIENIE M I DP'!L209</f>
        <v>0</v>
      </c>
    </row>
    <row r="210" spans="1:5">
      <c r="A210" t="s">
        <v>75</v>
      </c>
      <c r="B210" s="62">
        <f>'[1]ZESTAWIENIE M I DP'!I210</f>
        <v>4.6898408493822865</v>
      </c>
      <c r="C210" s="62">
        <f>'[1]ZESTAWIENIE M I DP'!J210</f>
        <v>0</v>
      </c>
      <c r="D210" s="62">
        <f>'[1]ZESTAWIENIE M I DP'!K210</f>
        <v>81.399192371029272</v>
      </c>
      <c r="E210" s="62">
        <f>'[1]ZESTAWIENIE M I DP'!L210</f>
        <v>0</v>
      </c>
    </row>
    <row r="211" spans="1:5">
      <c r="A211" t="s">
        <v>118</v>
      </c>
      <c r="B211" s="62">
        <f>'[1]ZESTAWIENIE M I DP'!I211</f>
        <v>2.6575764813166298</v>
      </c>
      <c r="C211" s="62">
        <f>'[1]ZESTAWIENIE M I DP'!J211</f>
        <v>0</v>
      </c>
      <c r="D211" s="62">
        <f>'[1]ZESTAWIENIE M I DP'!K211</f>
        <v>39.746948227424973</v>
      </c>
      <c r="E211" s="62">
        <f>'[1]ZESTAWIENIE M I DP'!L211</f>
        <v>0</v>
      </c>
    </row>
    <row r="212" spans="1:5">
      <c r="A212" t="s">
        <v>128</v>
      </c>
      <c r="B212" s="62">
        <f>'[1]ZESTAWIENIE M I DP'!I212</f>
        <v>7.0481608193573795</v>
      </c>
      <c r="C212" s="62">
        <f>'[1]ZESTAWIENIE M I DP'!J212</f>
        <v>2.947899962468866</v>
      </c>
      <c r="D212" s="62">
        <f>'[1]ZESTAWIENIE M I DP'!K212</f>
        <v>69.811063812659228</v>
      </c>
      <c r="E212" s="62">
        <f>'[1]ZESTAWIENIE M I DP'!L212</f>
        <v>36.70619606470698</v>
      </c>
    </row>
    <row r="213" spans="1:5">
      <c r="A213" t="s">
        <v>50</v>
      </c>
      <c r="B213" s="62">
        <f>'[1]ZESTAWIENIE M I DP'!I213</f>
        <v>3.5982245602498772</v>
      </c>
      <c r="C213" s="62">
        <f>'[1]ZESTAWIENIE M I DP'!J213</f>
        <v>0.58957999249377324</v>
      </c>
      <c r="D213" s="62">
        <f>'[1]ZESTAWIENIE M I DP'!K213</f>
        <v>53.110030992061645</v>
      </c>
      <c r="E213" s="62">
        <f>'[1]ZESTAWIENIE M I DP'!L213</f>
        <v>24.616367775608733</v>
      </c>
    </row>
    <row r="214" spans="1:5">
      <c r="A214" t="s">
        <v>48</v>
      </c>
      <c r="B214" s="62">
        <f>'[1]ZESTAWIENIE M I DP'!I214</f>
        <v>1.4069522548146862</v>
      </c>
      <c r="C214" s="62">
        <f>'[1]ZESTAWIENIE M I DP'!J214</f>
        <v>0</v>
      </c>
      <c r="D214" s="62">
        <f>'[1]ZESTAWIENIE M I DP'!K214</f>
        <v>87.979882167361964</v>
      </c>
      <c r="E214" s="62">
        <f>'[1]ZESTAWIENIE M I DP'!L214</f>
        <v>0</v>
      </c>
    </row>
    <row r="215" spans="1:5">
      <c r="A215" t="s">
        <v>46</v>
      </c>
      <c r="B215" s="62">
        <f>'[1]ZESTAWIENIE M I DP'!I215</f>
        <v>4.7680048635386587</v>
      </c>
      <c r="C215" s="62">
        <f>'[1]ZESTAWIENIE M I DP'!J215</f>
        <v>0</v>
      </c>
      <c r="D215" s="62">
        <f>'[1]ZESTAWIENIE M I DP'!K215</f>
        <v>37.448635067738735</v>
      </c>
      <c r="E215" s="62">
        <f>'[1]ZESTAWIENIE M I DP'!L215</f>
        <v>0</v>
      </c>
    </row>
    <row r="216" spans="1:5">
      <c r="A216" t="s">
        <v>44</v>
      </c>
      <c r="B216" s="62">
        <f>'[1]ZESTAWIENIE M I DP'!I216</f>
        <v>2.5012484530038872</v>
      </c>
      <c r="C216" s="62">
        <f>'[1]ZESTAWIENIE M I DP'!J216</f>
        <v>0</v>
      </c>
      <c r="D216" s="62">
        <f>'[1]ZESTAWIENIE M I DP'!K216</f>
        <v>51.750504956492875</v>
      </c>
      <c r="E216" s="62">
        <f>'[1]ZESTAWIENIE M I DP'!L216</f>
        <v>0</v>
      </c>
    </row>
    <row r="217" spans="1:5">
      <c r="A217" t="s">
        <v>114</v>
      </c>
      <c r="B217" s="62">
        <f>'[1]ZESTAWIENIE M I DP'!I217</f>
        <v>1.0969761072459905</v>
      </c>
      <c r="C217" s="62">
        <f>'[1]ZESTAWIENIE M I DP'!J217</f>
        <v>0.58957999249377324</v>
      </c>
      <c r="D217" s="62">
        <f>'[1]ZESTAWIENIE M I DP'!K217</f>
        <v>39.59000778044517</v>
      </c>
      <c r="E217" s="62">
        <f>'[1]ZESTAWIENIE M I DP'!L217</f>
        <v>25.601509548893031</v>
      </c>
    </row>
    <row r="218" spans="1:5">
      <c r="A218" t="s">
        <v>41</v>
      </c>
      <c r="B218" s="62">
        <f>'[1]ZESTAWIENIE M I DP'!I218</f>
        <v>4.3592070695008358</v>
      </c>
      <c r="C218" s="62">
        <f>'[1]ZESTAWIENIE M I DP'!J218</f>
        <v>0</v>
      </c>
      <c r="D218" s="62">
        <f>'[1]ZESTAWIENIE M I DP'!K218</f>
        <v>37.135314035613767</v>
      </c>
      <c r="E218" s="62">
        <f>'[1]ZESTAWIENIE M I DP'!L218</f>
        <v>0</v>
      </c>
    </row>
    <row r="219" spans="1:5">
      <c r="A219" t="s">
        <v>124</v>
      </c>
      <c r="B219" s="62">
        <f>'[1]ZESTAWIENIE M I DP'!I219</f>
        <v>1.4069522548146862</v>
      </c>
      <c r="C219" s="62">
        <f>'[1]ZESTAWIENIE M I DP'!J219</f>
        <v>0</v>
      </c>
      <c r="D219" s="62">
        <f>'[1]ZESTAWIENIE M I DP'!K219</f>
        <v>49.003217057708682</v>
      </c>
      <c r="E219" s="62">
        <f>'[1]ZESTAWIENIE M I DP'!L219</f>
        <v>0</v>
      </c>
    </row>
    <row r="220" spans="1:5">
      <c r="A220" t="s">
        <v>73</v>
      </c>
      <c r="B220" s="62">
        <f>'[1]ZESTAWIENIE M I DP'!I220</f>
        <v>0.93796816987645737</v>
      </c>
      <c r="C220" s="62">
        <f>'[1]ZESTAWIENIE M I DP'!J220</f>
        <v>0</v>
      </c>
      <c r="D220" s="62">
        <f>'[1]ZESTAWIENIE M I DP'!K220</f>
        <v>44.909877819469813</v>
      </c>
      <c r="E220" s="62">
        <f>'[1]ZESTAWIENIE M I DP'!L220</f>
        <v>0</v>
      </c>
    </row>
    <row r="221" spans="1:5">
      <c r="A221" t="s">
        <v>497</v>
      </c>
      <c r="B221" s="62">
        <f>'[1]ZESTAWIENIE M I DP'!I221</f>
        <v>0.35173806370367156</v>
      </c>
      <c r="C221" s="62">
        <f>'[1]ZESTAWIENIE M I DP'!J221</f>
        <v>0</v>
      </c>
      <c r="D221" s="62">
        <f>'[1]ZESTAWIENIE M I DP'!K221</f>
        <v>92.221449271825904</v>
      </c>
      <c r="E221" s="62">
        <f>'[1]ZESTAWIENIE M I DP'!L221</f>
        <v>0</v>
      </c>
    </row>
    <row r="222" spans="1:5">
      <c r="A222" t="s">
        <v>161</v>
      </c>
      <c r="B222" s="62">
        <f>'[1]ZESTAWIENIE M I DP'!I222</f>
        <v>7.8208679307317938E-2</v>
      </c>
      <c r="C222" s="62">
        <f>'[1]ZESTAWIENIE M I DP'!J222</f>
        <v>9.8263332082295547E-3</v>
      </c>
      <c r="D222" s="62">
        <f>'[1]ZESTAWIENIE M I DP'!K222</f>
        <v>24.106269528086248</v>
      </c>
      <c r="E222" s="62">
        <f>'[1]ZESTAWIENIE M I DP'!L222</f>
        <v>20.001677574521135</v>
      </c>
    </row>
    <row r="223" spans="1:5">
      <c r="A223" t="s">
        <v>424</v>
      </c>
      <c r="B223" s="62">
        <f>'[1]ZESTAWIENIE M I DP'!I223</f>
        <v>3.0426794127773351</v>
      </c>
      <c r="C223" s="62">
        <f>'[1]ZESTAWIENIE M I DP'!J223</f>
        <v>1.149680985362858</v>
      </c>
      <c r="D223" s="62">
        <f>'[1]ZESTAWIENIE M I DP'!K223</f>
        <v>76.641087692038838</v>
      </c>
      <c r="E223" s="62">
        <f>'[1]ZESTAWIENIE M I DP'!L223</f>
        <v>37.473395464747675</v>
      </c>
    </row>
    <row r="224" spans="1:5">
      <c r="A224" t="s">
        <v>426</v>
      </c>
      <c r="B224" s="62">
        <f>'[1]ZESTAWIENIE M I DP'!I224</f>
        <v>3.1927543199575683</v>
      </c>
      <c r="C224" s="62">
        <f>'[1]ZESTAWIENIE M I DP'!J224</f>
        <v>1.149680985362858</v>
      </c>
      <c r="D224" s="62">
        <f>'[1]ZESTAWIENIE M I DP'!K224</f>
        <v>78.76626925947096</v>
      </c>
      <c r="E224" s="62">
        <f>'[1]ZESTAWIENIE M I DP'!L224</f>
        <v>37.211265873667685</v>
      </c>
    </row>
    <row r="225" spans="1:5">
      <c r="A225" t="s">
        <v>90</v>
      </c>
      <c r="B225" s="62">
        <f>'[1]ZESTAWIENIE M I DP'!I225</f>
        <v>4.4931801897648569</v>
      </c>
      <c r="C225" s="62">
        <f>'[1]ZESTAWIENIE M I DP'!J225</f>
        <v>2.4762359684738477</v>
      </c>
      <c r="D225" s="62">
        <f>'[1]ZESTAWIENIE M I DP'!K225</f>
        <v>109.45716667719361</v>
      </c>
      <c r="E225" s="62">
        <f>'[1]ZESTAWIENIE M I DP'!L225</f>
        <v>42.261074699578216</v>
      </c>
    </row>
    <row r="226" spans="1:5">
      <c r="A226" t="s">
        <v>440</v>
      </c>
      <c r="B226" s="62">
        <f>'[1]ZESTAWIENIE M I DP'!I226</f>
        <v>1.5488445063415208</v>
      </c>
      <c r="C226" s="62">
        <f>'[1]ZESTAWIENIE M I DP'!J226</f>
        <v>0.6072673922685865</v>
      </c>
      <c r="D226" s="62">
        <f>'[1]ZESTAWIENIE M I DP'!K226</f>
        <v>68.354076377479856</v>
      </c>
      <c r="E226" s="62">
        <f>'[1]ZESTAWIENIE M I DP'!L226</f>
        <v>33.27031679859347</v>
      </c>
    </row>
    <row r="227" spans="1:5">
      <c r="A227" t="s">
        <v>444</v>
      </c>
      <c r="B227" s="62">
        <f>'[1]ZESTAWIENIE M I DP'!I227</f>
        <v>1.486313295016424</v>
      </c>
      <c r="C227" s="62">
        <f>'[1]ZESTAWIENIE M I DP'!J227</f>
        <v>0.6072673922685865</v>
      </c>
      <c r="D227" s="62">
        <f>'[1]ZESTAWIENIE M I DP'!K227</f>
        <v>65.704037998100631</v>
      </c>
      <c r="E227" s="62">
        <f>'[1]ZESTAWIENIE M I DP'!L227</f>
        <v>33.568285023292034</v>
      </c>
    </row>
    <row r="228" spans="1:5">
      <c r="A228" t="s">
        <v>34</v>
      </c>
      <c r="B228" s="62">
        <f>'[1]ZESTAWIENIE M I DP'!I228</f>
        <v>0.23449204246911434</v>
      </c>
      <c r="C228" s="62">
        <f>'[1]ZESTAWIENIE M I DP'!J228</f>
        <v>0</v>
      </c>
      <c r="D228" s="62">
        <f>'[1]ZESTAWIENIE M I DP'!K228</f>
        <v>73.575717928410256</v>
      </c>
      <c r="E228" s="62">
        <f>'[1]ZESTAWIENIE M I DP'!L228</f>
        <v>0</v>
      </c>
    </row>
    <row r="229" spans="1:5">
      <c r="A229" t="s">
        <v>540</v>
      </c>
      <c r="B229" s="62">
        <f>'[1]ZESTAWIENIE M I DP'!I229</f>
        <v>0.93796816987645737</v>
      </c>
      <c r="C229" s="62">
        <f>'[1]ZESTAWIENIE M I DP'!J229</f>
        <v>0</v>
      </c>
      <c r="D229" s="62">
        <f>'[1]ZESTAWIENIE M I DP'!K229</f>
        <v>46.406988236247436</v>
      </c>
      <c r="E229" s="62">
        <f>'[1]ZESTAWIENIE M I DP'!L229</f>
        <v>0</v>
      </c>
    </row>
    <row r="230" spans="1:5">
      <c r="A230" t="s">
        <v>541</v>
      </c>
      <c r="B230" s="62">
        <f>'[1]ZESTAWIENIE M I DP'!I230</f>
        <v>2.5807524216886524</v>
      </c>
      <c r="C230" s="62">
        <f>'[1]ZESTAWIENIE M I DP'!J230</f>
        <v>0.29478999624688662</v>
      </c>
      <c r="D230" s="62">
        <f>'[1]ZESTAWIENIE M I DP'!K230</f>
        <v>70.558337671024177</v>
      </c>
      <c r="E230" s="62">
        <f>'[1]ZESTAWIENIE M I DP'!L230</f>
        <v>20.408396372210973</v>
      </c>
    </row>
    <row r="231" spans="1:5">
      <c r="A231" t="s">
        <v>542</v>
      </c>
      <c r="B231" s="62">
        <f>'[1]ZESTAWIENIE M I DP'!I231</f>
        <v>0.79727294439498875</v>
      </c>
      <c r="C231" s="62">
        <f>'[1]ZESTAWIENIE M I DP'!J231</f>
        <v>0</v>
      </c>
      <c r="D231" s="62">
        <f>'[1]ZESTAWIENIE M I DP'!K231</f>
        <v>38.274886724566933</v>
      </c>
      <c r="E231" s="62">
        <f>'[1]ZESTAWIENIE M I DP'!L231</f>
        <v>0</v>
      </c>
    </row>
    <row r="232" spans="1:5">
      <c r="A232" t="s">
        <v>543</v>
      </c>
      <c r="B232" s="62">
        <f>'[1]ZESTAWIENIE M I DP'!I232</f>
        <v>7.8164014156371475E-2</v>
      </c>
      <c r="C232" s="62">
        <f>'[1]ZESTAWIENIE M I DP'!J232</f>
        <v>0</v>
      </c>
      <c r="D232" s="62">
        <f>'[1]ZESTAWIENIE M I DP'!K232</f>
        <v>26.877048654227039</v>
      </c>
      <c r="E232" s="62">
        <f>'[1]ZESTAWIENIE M I DP'!L232</f>
        <v>0</v>
      </c>
    </row>
    <row r="233" spans="1:5">
      <c r="A233" t="s">
        <v>17</v>
      </c>
      <c r="B233" s="62">
        <f>'[1]ZESTAWIENIE M I DP'!I233</f>
        <v>5.2982606025452927</v>
      </c>
      <c r="C233" s="62">
        <f>'[1]ZESTAWIENIE M I DP'!J233</f>
        <v>1.7372957112149854</v>
      </c>
      <c r="D233" s="62">
        <f>'[1]ZESTAWIENIE M I DP'!K233</f>
        <v>81.265425355122289</v>
      </c>
      <c r="E233" s="62">
        <f>'[1]ZESTAWIENIE M I DP'!L233</f>
        <v>34.787771702174396</v>
      </c>
    </row>
    <row r="234" spans="1:5">
      <c r="A234" t="s">
        <v>15</v>
      </c>
      <c r="B234" s="62">
        <f>'[1]ZESTAWIENIE M I DP'!I234</f>
        <v>2.0760362159932257</v>
      </c>
      <c r="C234" s="62">
        <f>'[1]ZESTAWIENIE M I DP'!J234</f>
        <v>0</v>
      </c>
      <c r="D234" s="62">
        <f>'[1]ZESTAWIENIE M I DP'!K234</f>
        <v>89.848818247537707</v>
      </c>
      <c r="E234" s="62">
        <f>'[1]ZESTAWIENIE M I DP'!L234</f>
        <v>0</v>
      </c>
    </row>
    <row r="235" spans="1:5">
      <c r="A235" t="s">
        <v>8</v>
      </c>
      <c r="B235" s="62">
        <f>'[1]ZESTAWIENIE M I DP'!I235</f>
        <v>4.8325415401412544</v>
      </c>
      <c r="C235" s="62">
        <f>'[1]ZESTAWIENIE M I DP'!J235</f>
        <v>1.1536115186461497</v>
      </c>
      <c r="D235" s="62">
        <f>'[1]ZESTAWIENIE M I DP'!K235</f>
        <v>61.392141870834742</v>
      </c>
      <c r="E235" s="62">
        <f>'[1]ZESTAWIENIE M I DP'!L235</f>
        <v>32.604519211374559</v>
      </c>
    </row>
    <row r="236" spans="1:5">
      <c r="A236" t="s">
        <v>10</v>
      </c>
      <c r="B236" s="62">
        <f>'[1]ZESTAWIENIE M I DP'!I236</f>
        <v>3.024840151489304</v>
      </c>
      <c r="C236" s="62">
        <f>'[1]ZESTAWIENIE M I DP'!J236</f>
        <v>1.1555767852877956</v>
      </c>
      <c r="D236" s="62">
        <f>'[1]ZESTAWIENIE M I DP'!K236</f>
        <v>64.145733580856984</v>
      </c>
      <c r="E236" s="62">
        <f>'[1]ZESTAWIENIE M I DP'!L236</f>
        <v>33.707742120088767</v>
      </c>
    </row>
    <row r="237" spans="1:5">
      <c r="A237" t="s">
        <v>20</v>
      </c>
      <c r="B237" s="62">
        <f>'[1]ZESTAWIENIE M I DP'!I237</f>
        <v>59.157572076836459</v>
      </c>
      <c r="C237" s="62">
        <f>'[1]ZESTAWIENIE M I DP'!J237</f>
        <v>24.30248729059333</v>
      </c>
      <c r="D237" s="62">
        <f>'[1]ZESTAWIENIE M I DP'!K237</f>
        <v>74.424090247675792</v>
      </c>
      <c r="E237" s="62">
        <f>'[1]ZESTAWIENIE M I DP'!L237</f>
        <v>36.401632650768768</v>
      </c>
    </row>
    <row r="238" spans="1:5">
      <c r="A238" t="s">
        <v>25</v>
      </c>
      <c r="B238" s="62">
        <f>'[1]ZESTAWIENIE M I DP'!I238</f>
        <v>6.2415394588692887</v>
      </c>
      <c r="C238" s="62">
        <f>'[1]ZESTAWIENIE M I DP'!J238</f>
        <v>0.57189259271896009</v>
      </c>
      <c r="D238" s="62">
        <f>'[1]ZESTAWIENIE M I DP'!K238</f>
        <v>85.78407435154827</v>
      </c>
      <c r="E238" s="62">
        <f>'[1]ZESTAWIENIE M I DP'!L238</f>
        <v>20.227293900838774</v>
      </c>
    </row>
    <row r="239" spans="1:5">
      <c r="A239" t="s">
        <v>22</v>
      </c>
      <c r="B239" s="62">
        <f>'[1]ZESTAWIENIE M I DP'!I239</f>
        <v>6.2531211325097171</v>
      </c>
      <c r="C239" s="62">
        <f>'[1]ZESTAWIENIE M I DP'!J239</f>
        <v>0</v>
      </c>
      <c r="D239" s="62">
        <f>'[1]ZESTAWIENIE M I DP'!K239</f>
        <v>87.061344598389297</v>
      </c>
      <c r="E239" s="62">
        <f>'[1]ZESTAWIENIE M I DP'!L239</f>
        <v>0</v>
      </c>
    </row>
    <row r="240" spans="1:5">
      <c r="A240" t="s">
        <v>12</v>
      </c>
      <c r="B240" s="62">
        <f>'[1]ZESTAWIENIE M I DP'!I240</f>
        <v>3.4141594731993585</v>
      </c>
      <c r="C240" s="62">
        <f>'[1]ZESTAWIENIE M I DP'!J240</f>
        <v>1.1202019857381689</v>
      </c>
      <c r="D240" s="62">
        <f>'[1]ZESTAWIENIE M I DP'!K240</f>
        <v>46.977002796420038</v>
      </c>
      <c r="E240" s="62">
        <f>'[1]ZESTAWIENIE M I DP'!L240</f>
        <v>29.364123915797236</v>
      </c>
    </row>
    <row r="241" spans="1:5">
      <c r="A241" t="s">
        <v>27</v>
      </c>
      <c r="B241" s="62">
        <f>'[1]ZESTAWIENIE M I DP'!I241</f>
        <v>7.4085996544654282</v>
      </c>
      <c r="C241" s="62">
        <f>'[1]ZESTAWIENIE M I DP'!J241</f>
        <v>2.1106963731277077</v>
      </c>
      <c r="D241" s="62">
        <f>'[1]ZESTAWIENIE M I DP'!K241</f>
        <v>73.64207366698065</v>
      </c>
      <c r="E241" s="62">
        <f>'[1]ZESTAWIENIE M I DP'!L241</f>
        <v>27.985958665699336</v>
      </c>
    </row>
    <row r="242" spans="1:5">
      <c r="A242" t="s">
        <v>29</v>
      </c>
      <c r="B242" s="62">
        <f>'[1]ZESTAWIENIE M I DP'!I242</f>
        <v>8.804376688513301</v>
      </c>
      <c r="C242" s="62">
        <f>'[1]ZESTAWIENIE M I DP'!J242</f>
        <v>1.3717561158688456</v>
      </c>
      <c r="D242" s="62">
        <f>'[1]ZESTAWIENIE M I DP'!K242</f>
        <v>82.816575102006325</v>
      </c>
      <c r="E242" s="62">
        <f>'[1]ZESTAWIENIE M I DP'!L242</f>
        <v>22.081654674270922</v>
      </c>
    </row>
    <row r="243" spans="1:5">
      <c r="A243" t="s">
        <v>31</v>
      </c>
      <c r="B243" s="62">
        <f>'[1]ZESTAWIENIE M I DP'!I243</f>
        <v>2.5385885191951592</v>
      </c>
      <c r="C243" s="62">
        <f>'[1]ZESTAWIENIE M I DP'!J243</f>
        <v>0.64853799174315063</v>
      </c>
      <c r="D243" s="62">
        <f>'[1]ZESTAWIENIE M I DP'!K243</f>
        <v>79.332553437740131</v>
      </c>
      <c r="E243" s="62">
        <f>'[1]ZESTAWIENIE M I DP'!L243</f>
        <v>21.150717216878327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workbookViewId="0">
      <selection activeCell="G5" sqref="G5"/>
    </sheetView>
  </sheetViews>
  <sheetFormatPr defaultRowHeight="12.75"/>
  <cols>
    <col min="1" max="16384" width="9" style="18"/>
  </cols>
  <sheetData>
    <row r="1" spans="1:9">
      <c r="A1" s="18" t="s">
        <v>569</v>
      </c>
      <c r="F1" s="79"/>
      <c r="G1" s="18" t="s">
        <v>570</v>
      </c>
      <c r="H1" s="81"/>
      <c r="I1" s="18" t="s">
        <v>571</v>
      </c>
    </row>
    <row r="2" spans="1:9">
      <c r="A2" s="185"/>
      <c r="B2" s="185"/>
      <c r="C2" s="185"/>
      <c r="D2" s="185"/>
      <c r="E2" s="185" t="s">
        <v>587</v>
      </c>
      <c r="F2" s="185"/>
      <c r="G2" s="185" t="s">
        <v>598</v>
      </c>
      <c r="H2" s="81"/>
    </row>
    <row r="3" spans="1:9">
      <c r="A3" s="18" t="str">
        <f>Obliczenia!B329</f>
        <v>K25</v>
      </c>
      <c r="B3" s="18" t="str">
        <f>Obliczenia!A329</f>
        <v>K26</v>
      </c>
      <c r="C3" s="18">
        <f>Obliczenia!D329</f>
        <v>300</v>
      </c>
      <c r="D3" s="18" t="str">
        <f>Obliczenia!E329</f>
        <v>T</v>
      </c>
      <c r="E3" s="80">
        <f>Obliczenia!F329</f>
        <v>320</v>
      </c>
      <c r="F3" s="80">
        <f>Obliczenia!G329</f>
        <v>2</v>
      </c>
    </row>
    <row r="4" spans="1:9">
      <c r="A4" s="18" t="str">
        <f>Obliczenia!B327</f>
        <v>K26</v>
      </c>
      <c r="B4" s="18" t="str">
        <f>Obliczenia!A327</f>
        <v>ODW</v>
      </c>
      <c r="C4" s="18">
        <f>Obliczenia!D327</f>
        <v>300</v>
      </c>
      <c r="D4" s="18" t="str">
        <f>Obliczenia!E327</f>
        <v>T</v>
      </c>
      <c r="E4" s="80">
        <f>Obliczenia!F327</f>
        <v>105</v>
      </c>
      <c r="F4" s="80">
        <f>Obliczenia!G327</f>
        <v>4.4000000000000004</v>
      </c>
      <c r="G4" s="164">
        <f>Obliczenia!I329-Obliczenia!I327</f>
        <v>8.864084615647073</v>
      </c>
    </row>
    <row r="5" spans="1:9">
      <c r="A5" s="18" t="str">
        <f>Obliczenia!B326</f>
        <v>ODW</v>
      </c>
      <c r="B5" s="18" t="str">
        <f>Obliczenia!A326</f>
        <v>K27</v>
      </c>
      <c r="C5" s="18">
        <f>Obliczenia!D326</f>
        <v>350</v>
      </c>
      <c r="D5" s="18" t="str">
        <f>Obliczenia!E326</f>
        <v>P</v>
      </c>
      <c r="E5" s="80">
        <f>Obliczenia!F326</f>
        <v>65</v>
      </c>
      <c r="F5" s="80">
        <f>Obliczenia!G326</f>
        <v>3</v>
      </c>
      <c r="G5" s="164">
        <f>Obliczenia!I327-Obliczenia!I326</f>
        <v>0</v>
      </c>
    </row>
    <row r="6" spans="1:9">
      <c r="A6" s="18" t="str">
        <f>Obliczenia!B315</f>
        <v>K27</v>
      </c>
      <c r="B6" s="18" t="str">
        <f>Obliczenia!A315</f>
        <v>O28</v>
      </c>
      <c r="C6" s="18">
        <f>Obliczenia!D315</f>
        <v>300</v>
      </c>
      <c r="D6" s="18" t="str">
        <f>Obliczenia!E315</f>
        <v>P</v>
      </c>
      <c r="E6" s="80">
        <f>Obliczenia!F315</f>
        <v>140</v>
      </c>
      <c r="F6" s="80">
        <f>Obliczenia!G315</f>
        <v>4</v>
      </c>
      <c r="G6" s="164">
        <f>Obliczenia!I326-Obliczenia!I315</f>
        <v>24.667892890486627</v>
      </c>
    </row>
    <row r="7" spans="1:9">
      <c r="A7" s="18" t="str">
        <f>Obliczenia!B305</f>
        <v>O28</v>
      </c>
      <c r="B7" s="18" t="str">
        <f>Obliczenia!A305</f>
        <v>OX60</v>
      </c>
      <c r="C7" s="18">
        <f>Obliczenia!D305</f>
        <v>300</v>
      </c>
      <c r="D7" s="18" t="str">
        <f>Obliczenia!E305</f>
        <v>P</v>
      </c>
      <c r="E7" s="80">
        <f>Obliczenia!F305</f>
        <v>30</v>
      </c>
      <c r="F7" s="80">
        <f>Obliczenia!G305</f>
        <v>5.4</v>
      </c>
      <c r="G7" s="164">
        <f>Obliczenia!I315-Obliczenia!I305</f>
        <v>20.336791367218865</v>
      </c>
    </row>
    <row r="8" spans="1:9">
      <c r="A8" s="18" t="str">
        <f>Obliczenia!B303</f>
        <v>OX60</v>
      </c>
      <c r="B8" s="18" t="str">
        <f>Obliczenia!A303</f>
        <v>RED</v>
      </c>
      <c r="C8" s="18">
        <f>Obliczenia!D303</f>
        <v>300</v>
      </c>
      <c r="D8" s="18" t="str">
        <f>Obliczenia!E303</f>
        <v>P</v>
      </c>
      <c r="E8" s="80">
        <f>Obliczenia!F303</f>
        <v>10</v>
      </c>
      <c r="F8" s="80">
        <f>Obliczenia!G303</f>
        <v>2</v>
      </c>
      <c r="G8" s="164">
        <f>Obliczenia!I305-Obliczenia!I303</f>
        <v>0</v>
      </c>
    </row>
    <row r="9" spans="1:9">
      <c r="A9" s="18" t="str">
        <f>Obliczenia!B302</f>
        <v>RED</v>
      </c>
      <c r="B9" s="18" t="str">
        <f>Obliczenia!A302</f>
        <v>K30</v>
      </c>
      <c r="C9" s="18">
        <f>Obliczenia!D302</f>
        <v>250</v>
      </c>
      <c r="D9" s="18" t="str">
        <f>Obliczenia!E302</f>
        <v>P</v>
      </c>
      <c r="E9" s="80">
        <f>Obliczenia!F302</f>
        <v>140</v>
      </c>
      <c r="F9" s="80">
        <f>Obliczenia!G302</f>
        <v>8</v>
      </c>
      <c r="G9" s="164">
        <f>Obliczenia!I303-Obliczenia!I302</f>
        <v>0</v>
      </c>
    </row>
    <row r="10" spans="1:9">
      <c r="A10" s="18" t="str">
        <f>Obliczenia!B297</f>
        <v>K30</v>
      </c>
      <c r="B10" s="18" t="str">
        <f>Obliczenia!A297</f>
        <v>K31</v>
      </c>
      <c r="C10" s="18">
        <f>Obliczenia!D297</f>
        <v>250</v>
      </c>
      <c r="D10" s="18" t="str">
        <f>Obliczenia!E297</f>
        <v>P</v>
      </c>
      <c r="E10" s="80">
        <f>Obliczenia!F297</f>
        <v>140</v>
      </c>
      <c r="F10" s="80">
        <f>Obliczenia!G297</f>
        <v>2</v>
      </c>
      <c r="G10" s="164">
        <f>Obliczenia!I302-Obliczenia!I297</f>
        <v>4.7377107249091921</v>
      </c>
    </row>
    <row r="11" spans="1:9">
      <c r="A11" s="18" t="str">
        <f>Obliczenia!B296</f>
        <v>K31</v>
      </c>
      <c r="B11" s="18" t="str">
        <f>Obliczenia!A296</f>
        <v>OX58</v>
      </c>
      <c r="C11" s="18">
        <f>Obliczenia!D237</f>
        <v>200</v>
      </c>
      <c r="D11" s="18" t="str">
        <f>Obliczenia!E237</f>
        <v>P</v>
      </c>
      <c r="E11" s="80">
        <f>Obliczenia!F237</f>
        <v>255</v>
      </c>
      <c r="F11" s="80">
        <f>Obliczenia!G237</f>
        <v>11.9</v>
      </c>
      <c r="G11" s="164">
        <f>Obliczenia!I297-Obliczenia!I296</f>
        <v>39.699931575470139</v>
      </c>
    </row>
    <row r="12" spans="1:9">
      <c r="A12" s="18" t="str">
        <f>Obliczenia!B294</f>
        <v>OX58</v>
      </c>
      <c r="B12" s="18" t="str">
        <f>Obliczenia!A294</f>
        <v>OX56</v>
      </c>
      <c r="C12" s="18">
        <f>Obliczenia!D294</f>
        <v>200</v>
      </c>
      <c r="D12" s="18" t="str">
        <f>Obliczenia!E294</f>
        <v>P</v>
      </c>
      <c r="E12" s="80">
        <f>Obliczenia!F294</f>
        <v>45</v>
      </c>
      <c r="F12" s="80">
        <f>Obliczenia!G294</f>
        <v>2</v>
      </c>
      <c r="G12" s="164">
        <f>Obliczenia!I296-Obliczenia!I294</f>
        <v>1.9467194377153803</v>
      </c>
    </row>
    <row r="13" spans="1:9">
      <c r="A13" s="18" t="str">
        <f>Obliczenia!B287</f>
        <v>OX56</v>
      </c>
      <c r="B13" s="18" t="str">
        <f>Obliczenia!A287</f>
        <v>OX55</v>
      </c>
      <c r="C13" s="18">
        <f>Obliczenia!D287</f>
        <v>200</v>
      </c>
      <c r="D13" s="18" t="str">
        <f>Obliczenia!E287</f>
        <v>P</v>
      </c>
      <c r="E13" s="80">
        <f>Obliczenia!F287</f>
        <v>150</v>
      </c>
      <c r="F13" s="80">
        <f>Obliczenia!G287</f>
        <v>6.4</v>
      </c>
      <c r="G13" s="164">
        <f>Obliczenia!I294-Obliczenia!I287</f>
        <v>12.221993244395918</v>
      </c>
    </row>
    <row r="14" spans="1:9">
      <c r="A14" s="18" t="str">
        <f>Obliczenia!B285</f>
        <v>OX55</v>
      </c>
      <c r="B14" s="18" t="str">
        <f>Obliczenia!A285</f>
        <v>RED</v>
      </c>
      <c r="C14" s="18">
        <f>Obliczenia!D285</f>
        <v>200</v>
      </c>
      <c r="D14" s="18" t="str">
        <f>Obliczenia!E285</f>
        <v>P</v>
      </c>
      <c r="E14" s="80">
        <f>Obliczenia!F285</f>
        <v>145</v>
      </c>
      <c r="F14" s="80">
        <f>Obliczenia!G285</f>
        <v>2</v>
      </c>
      <c r="G14" s="164">
        <f>Obliczenia!I287-Obliczenia!I285</f>
        <v>8.3539800061414553</v>
      </c>
    </row>
    <row r="15" spans="1:9">
      <c r="A15" s="18" t="str">
        <f>Obliczenia!B284</f>
        <v>RED</v>
      </c>
      <c r="B15" s="18" t="str">
        <f>Obliczenia!A284</f>
        <v>K32</v>
      </c>
      <c r="C15" s="18">
        <f>Obliczenia!D284</f>
        <v>200</v>
      </c>
      <c r="D15" s="18" t="str">
        <f>Obliczenia!E284</f>
        <v>T</v>
      </c>
      <c r="E15" s="80">
        <f>Obliczenia!F284</f>
        <v>100</v>
      </c>
      <c r="F15" s="80">
        <f>Obliczenia!G284</f>
        <v>2</v>
      </c>
      <c r="G15" s="164">
        <f>Obliczenia!I285-Obliczenia!I284</f>
        <v>0</v>
      </c>
    </row>
    <row r="16" spans="1:9">
      <c r="A16" s="18" t="str">
        <f>Obliczenia!B282</f>
        <v>K32</v>
      </c>
      <c r="B16" s="18" t="str">
        <f>Obliczenia!A282</f>
        <v>K33</v>
      </c>
      <c r="C16" s="18">
        <f>Obliczenia!D282</f>
        <v>200</v>
      </c>
      <c r="D16" s="18" t="str">
        <f>Obliczenia!E282</f>
        <v>T</v>
      </c>
      <c r="E16" s="80">
        <f>Obliczenia!F282</f>
        <v>325</v>
      </c>
      <c r="F16" s="80">
        <f>Obliczenia!G282</f>
        <v>4</v>
      </c>
      <c r="G16" s="164">
        <f>Obliczenia!I284-Obliczenia!I282</f>
        <v>7.6088982906274545</v>
      </c>
    </row>
    <row r="17" spans="1:7">
      <c r="A17" s="18" t="str">
        <f>Obliczenia!B280</f>
        <v>K33</v>
      </c>
      <c r="B17" s="18" t="str">
        <f>Obliczenia!A280</f>
        <v>OX54</v>
      </c>
      <c r="C17" s="18">
        <f>Obliczenia!D280</f>
        <v>200</v>
      </c>
      <c r="D17" s="18" t="str">
        <f>Obliczenia!E280</f>
        <v>T</v>
      </c>
      <c r="E17" s="80">
        <f>Obliczenia!F280</f>
        <v>20</v>
      </c>
      <c r="F17" s="80">
        <f>Obliczenia!G280</f>
        <v>2</v>
      </c>
      <c r="G17" s="164">
        <f>Obliczenia!I282-Obliczenia!I280</f>
        <v>3.7762598519226174</v>
      </c>
    </row>
    <row r="18" spans="1:7">
      <c r="A18" s="18" t="str">
        <f>Obliczenia!B278</f>
        <v>OX54</v>
      </c>
      <c r="B18" s="18" t="str">
        <f>Obliczenia!A278</f>
        <v>K35</v>
      </c>
      <c r="C18" s="18">
        <f>Obliczenia!D278</f>
        <v>200</v>
      </c>
      <c r="D18" s="18" t="str">
        <f>Obliczenia!E278</f>
        <v>T</v>
      </c>
      <c r="E18" s="80">
        <f>Obliczenia!F278</f>
        <v>180</v>
      </c>
      <c r="F18" s="80">
        <f>Obliczenia!G278</f>
        <v>4</v>
      </c>
      <c r="G18" s="164">
        <f>Obliczenia!I280-Obliczenia!I278</f>
        <v>0.29562076805449067</v>
      </c>
    </row>
    <row r="19" spans="1:7">
      <c r="A19" s="18" t="str">
        <f>Obliczenia!B262</f>
        <v xml:space="preserve">K35 </v>
      </c>
      <c r="B19" s="18" t="str">
        <f>Obliczenia!A262</f>
        <v>OX48</v>
      </c>
      <c r="C19" s="18">
        <f>Obliczenia!D262</f>
        <v>150</v>
      </c>
      <c r="D19" s="18" t="str">
        <f>Obliczenia!E262</f>
        <v>T</v>
      </c>
      <c r="E19" s="80">
        <f>Obliczenia!F262</f>
        <v>120</v>
      </c>
      <c r="F19" s="80">
        <f>Obliczenia!G262</f>
        <v>8.9</v>
      </c>
      <c r="G19" s="164">
        <f>Obliczenia!I278-Obliczenia!I262</f>
        <v>5.6613547808771152</v>
      </c>
    </row>
    <row r="20" spans="1:7">
      <c r="A20" s="18" t="str">
        <f>Obliczenia!B253</f>
        <v>OX48</v>
      </c>
      <c r="B20" s="18" t="str">
        <f>Obliczenia!A253</f>
        <v>K35/06</v>
      </c>
      <c r="C20" s="18">
        <f>Obliczenia!D253</f>
        <v>150</v>
      </c>
      <c r="D20" s="18" t="str">
        <f>Obliczenia!E253</f>
        <v>T</v>
      </c>
      <c r="E20" s="80">
        <f>Obliczenia!F253</f>
        <v>55</v>
      </c>
      <c r="F20" s="80">
        <f>Obliczenia!G253</f>
        <v>3</v>
      </c>
      <c r="G20" s="164">
        <f>Obliczenia!I262-Obliczenia!I253</f>
        <v>11.044334008480172</v>
      </c>
    </row>
    <row r="21" spans="1:7">
      <c r="A21" s="18" t="str">
        <f>Obliczenia!B250</f>
        <v>K35/06</v>
      </c>
      <c r="B21" s="18" t="str">
        <f>Obliczenia!A250</f>
        <v>K35/07</v>
      </c>
      <c r="C21" s="18">
        <f>Obliczenia!D250</f>
        <v>150</v>
      </c>
      <c r="D21" s="18" t="str">
        <f>Obliczenia!E250</f>
        <v>T</v>
      </c>
      <c r="E21" s="80">
        <f>Obliczenia!F250</f>
        <v>45</v>
      </c>
      <c r="F21" s="80">
        <f>Obliczenia!G250</f>
        <v>2</v>
      </c>
      <c r="G21" s="164">
        <f>Obliczenia!I253-Obliczenia!I250</f>
        <v>0.88215906376880859</v>
      </c>
    </row>
    <row r="22" spans="1:7">
      <c r="A22" s="18" t="str">
        <f>Obliczenia!B248</f>
        <v>K35/07</v>
      </c>
      <c r="B22" s="18" t="str">
        <f>Obliczenia!A248</f>
        <v>K49/03</v>
      </c>
      <c r="C22" s="18">
        <f>Obliczenia!D248</f>
        <v>150</v>
      </c>
      <c r="D22" s="18" t="str">
        <f>Obliczenia!E248</f>
        <v>T</v>
      </c>
      <c r="E22" s="80">
        <f>Obliczenia!F248</f>
        <v>590</v>
      </c>
      <c r="F22" s="80">
        <f>Obliczenia!G248</f>
        <v>7</v>
      </c>
      <c r="G22" s="164">
        <f>Obliczenia!I248-Obliczenia!I250</f>
        <v>10.893790117215003</v>
      </c>
    </row>
    <row r="23" spans="1:7">
      <c r="A23" s="18" t="str">
        <f>Obliczenia!B246</f>
        <v>K49/03</v>
      </c>
      <c r="B23" s="18" t="str">
        <f>Obliczenia!A246</f>
        <v>K49/02</v>
      </c>
      <c r="C23" s="18">
        <f>Obliczenia!D246</f>
        <v>150</v>
      </c>
      <c r="D23" s="18" t="str">
        <f>Obliczenia!E246</f>
        <v>T</v>
      </c>
      <c r="E23" s="80">
        <f>Obliczenia!F246</f>
        <v>40</v>
      </c>
      <c r="F23" s="80">
        <f>Obliczenia!G246</f>
        <v>2</v>
      </c>
      <c r="G23" s="164">
        <f>Obliczenia!I248-Obliczenia!I246</f>
        <v>0.69997884608823391</v>
      </c>
    </row>
    <row r="24" spans="1:7">
      <c r="A24" s="18" t="str">
        <f>Obliczenia!B244</f>
        <v>K49/02</v>
      </c>
      <c r="B24" s="18" t="str">
        <f>Obliczenia!A244</f>
        <v>RED</v>
      </c>
      <c r="C24" s="18">
        <f>Obliczenia!D244</f>
        <v>150</v>
      </c>
      <c r="D24" s="18" t="str">
        <f>Obliczenia!E244</f>
        <v>T</v>
      </c>
      <c r="E24" s="80">
        <f>Obliczenia!F244</f>
        <v>155</v>
      </c>
      <c r="F24" s="80">
        <f>Obliczenia!G244</f>
        <v>6.4</v>
      </c>
      <c r="G24" s="164">
        <f>Obliczenia!I246-Obliczenia!I244</f>
        <v>4.4908308028250694</v>
      </c>
    </row>
    <row r="25" spans="1:7">
      <c r="A25" s="18" t="str">
        <f>Obliczenia!B243</f>
        <v>RED</v>
      </c>
      <c r="B25" s="18" t="str">
        <f>Obliczenia!A243</f>
        <v>OX47</v>
      </c>
      <c r="C25" s="18">
        <f>Obliczenia!D243</f>
        <v>125</v>
      </c>
      <c r="D25" s="18" t="str">
        <f>Obliczenia!E243</f>
        <v>P</v>
      </c>
      <c r="E25" s="80">
        <f>Obliczenia!F243</f>
        <v>20</v>
      </c>
      <c r="F25" s="80">
        <f>Obliczenia!G243</f>
        <v>3</v>
      </c>
      <c r="G25" s="164">
        <f>Obliczenia!I244-Obliczenia!I243</f>
        <v>0</v>
      </c>
    </row>
    <row r="26" spans="1:7">
      <c r="A26" s="18" t="str">
        <f>Obliczenia!B241</f>
        <v>OX47</v>
      </c>
      <c r="B26" s="18" t="str">
        <f>Obliczenia!A241</f>
        <v>K49/01</v>
      </c>
      <c r="C26" s="18">
        <f>Obliczenia!D241</f>
        <v>125</v>
      </c>
      <c r="D26" s="18" t="str">
        <f>Obliczenia!E241</f>
        <v>P</v>
      </c>
      <c r="E26" s="80">
        <f>Obliczenia!F241</f>
        <v>40</v>
      </c>
      <c r="F26" s="80">
        <f>Obliczenia!G241</f>
        <v>2</v>
      </c>
      <c r="G26" s="164">
        <f>Obliczenia!I243-Obliczenia!I241</f>
        <v>0.71855061585178603</v>
      </c>
    </row>
    <row r="27" spans="1:7">
      <c r="A27" s="182" t="str">
        <f>Obliczenia!B240</f>
        <v>K49/01</v>
      </c>
      <c r="B27" s="182" t="s">
        <v>597</v>
      </c>
      <c r="C27" s="182">
        <v>125</v>
      </c>
      <c r="D27" s="182" t="s">
        <v>0</v>
      </c>
      <c r="E27" s="183">
        <v>100</v>
      </c>
      <c r="F27" s="183">
        <v>5.5</v>
      </c>
      <c r="G27" s="184">
        <f>Obliczenia!I238</f>
        <v>6.6305639905830969</v>
      </c>
    </row>
    <row r="28" spans="1:7">
      <c r="A28" s="182" t="s">
        <v>597</v>
      </c>
      <c r="B28" s="182" t="s">
        <v>141</v>
      </c>
      <c r="C28" s="182">
        <v>125</v>
      </c>
      <c r="D28" s="182" t="s">
        <v>0</v>
      </c>
      <c r="E28" s="183">
        <v>110</v>
      </c>
      <c r="F28" s="183">
        <v>4</v>
      </c>
      <c r="G28" s="184">
        <f>Obliczenia!I240</f>
        <v>1.0003430531732418</v>
      </c>
    </row>
    <row r="29" spans="1:7">
      <c r="A29" s="18" t="str">
        <f>Magistrala!A30</f>
        <v>K49</v>
      </c>
      <c r="B29" s="18" t="str">
        <f>Magistrala!B30</f>
        <v>K48</v>
      </c>
      <c r="C29" s="18">
        <f>Magistrala!D30</f>
        <v>200</v>
      </c>
      <c r="D29" s="18" t="str">
        <f>Magistrala!E30</f>
        <v>P</v>
      </c>
      <c r="E29" s="80">
        <f>Magistrala!F30</f>
        <v>475</v>
      </c>
      <c r="F29" s="80">
        <f>Magistrala!G30</f>
        <v>7.4</v>
      </c>
      <c r="G29" s="164">
        <f>Obliczenia!I145</f>
        <v>238.70921167869628</v>
      </c>
    </row>
    <row r="30" spans="1:7">
      <c r="A30" s="18" t="str">
        <f>Magistrala!A31</f>
        <v xml:space="preserve">K48 </v>
      </c>
      <c r="B30" s="18" t="str">
        <f>Magistrala!B31</f>
        <v>K47</v>
      </c>
      <c r="C30" s="18">
        <f>Magistrala!D31</f>
        <v>200</v>
      </c>
      <c r="D30" s="18" t="str">
        <f>Magistrala!E31</f>
        <v>P</v>
      </c>
      <c r="E30" s="80">
        <f>Magistrala!F31</f>
        <v>120</v>
      </c>
      <c r="F30" s="80">
        <f>Magistrala!G31</f>
        <v>2</v>
      </c>
      <c r="G30" s="164">
        <f>Obliczenia!I150-Obliczenia!I146</f>
        <v>6.3888897918418195</v>
      </c>
    </row>
    <row r="31" spans="1:7">
      <c r="A31" s="18" t="str">
        <f>Magistrala!A32</f>
        <v>K47</v>
      </c>
      <c r="B31" s="18" t="str">
        <f>Magistrala!B32</f>
        <v>K46</v>
      </c>
      <c r="C31" s="18">
        <f>Magistrala!D32</f>
        <v>200</v>
      </c>
      <c r="D31" s="18" t="str">
        <f>Magistrala!E32</f>
        <v>P</v>
      </c>
      <c r="E31" s="80">
        <f>Magistrala!F32</f>
        <v>260</v>
      </c>
      <c r="F31" s="80">
        <f>Magistrala!G32</f>
        <v>7.5</v>
      </c>
      <c r="G31" s="164">
        <f>Obliczenia!I152-Obliczenia!I150</f>
        <v>1.8306458766931826</v>
      </c>
    </row>
    <row r="32" spans="1:7">
      <c r="A32" s="18" t="str">
        <f>Magistrala!A33</f>
        <v>K46</v>
      </c>
      <c r="B32" s="18" t="str">
        <f>Magistrala!B33</f>
        <v>K45</v>
      </c>
      <c r="C32" s="18">
        <f>Magistrala!D33</f>
        <v>250</v>
      </c>
      <c r="D32" s="18" t="str">
        <f>Magistrala!E33</f>
        <v>P</v>
      </c>
      <c r="E32" s="80">
        <f>Magistrala!F33</f>
        <v>60</v>
      </c>
      <c r="F32" s="80">
        <f>Magistrala!G33</f>
        <v>2</v>
      </c>
      <c r="G32" s="164">
        <f>Obliczenia!I177-Obliczenia!I152</f>
        <v>5.7620161849137048</v>
      </c>
    </row>
    <row r="33" spans="1:7">
      <c r="A33" s="18" t="str">
        <f>Magistrala!A34</f>
        <v>K45</v>
      </c>
      <c r="B33" s="18" t="str">
        <f>Magistrala!B34</f>
        <v>K44</v>
      </c>
      <c r="C33" s="18">
        <f>Magistrala!D34</f>
        <v>250</v>
      </c>
      <c r="D33" s="18" t="str">
        <f>Magistrala!E34</f>
        <v>P</v>
      </c>
      <c r="E33" s="80">
        <f>Magistrala!F34</f>
        <v>115</v>
      </c>
      <c r="F33" s="80">
        <f>Magistrala!G34</f>
        <v>5</v>
      </c>
      <c r="G33" s="164">
        <f>Obliczenia!I180-Obliczenia!I177</f>
        <v>1.9767679180146445</v>
      </c>
    </row>
    <row r="34" spans="1:7">
      <c r="A34" s="18" t="str">
        <f>Magistrala!A35</f>
        <v>K44</v>
      </c>
      <c r="B34" s="18" t="str">
        <f>Magistrala!B35</f>
        <v>K42</v>
      </c>
      <c r="C34" s="18">
        <f>Magistrala!D35</f>
        <v>250</v>
      </c>
      <c r="D34" s="18" t="str">
        <f>Magistrala!E35</f>
        <v>P</v>
      </c>
      <c r="E34" s="80">
        <f>Magistrala!F35</f>
        <v>90</v>
      </c>
      <c r="F34" s="80">
        <f>Magistrala!G35</f>
        <v>3</v>
      </c>
      <c r="G34" s="164">
        <f>Obliczenia!I186-Obliczenia!I180</f>
        <v>24.192644518128191</v>
      </c>
    </row>
    <row r="35" spans="1:7">
      <c r="A35" s="18" t="str">
        <f>Magistrala!A36</f>
        <v>K42</v>
      </c>
      <c r="B35" s="18" t="str">
        <f>Magistrala!B36</f>
        <v>K41</v>
      </c>
      <c r="C35" s="18">
        <f>Magistrala!D36</f>
        <v>250</v>
      </c>
      <c r="D35" s="18" t="str">
        <f>Magistrala!E36</f>
        <v>P</v>
      </c>
      <c r="E35" s="80">
        <f>Magistrala!F36</f>
        <v>425</v>
      </c>
      <c r="F35" s="80">
        <f>Magistrala!G36</f>
        <v>2</v>
      </c>
      <c r="G35" s="164">
        <f>Obliczenia!I189-Obliczenia!I186</f>
        <v>0.49243328918515772</v>
      </c>
    </row>
    <row r="36" spans="1:7">
      <c r="A36" s="18" t="str">
        <f>Magistrala!A37</f>
        <v>K41</v>
      </c>
      <c r="B36" s="18" t="str">
        <f>Magistrala!B37</f>
        <v>K40</v>
      </c>
      <c r="C36" s="18">
        <f>Magistrala!D37</f>
        <v>250</v>
      </c>
      <c r="D36" s="18" t="str">
        <f>Magistrala!E37</f>
        <v>P</v>
      </c>
      <c r="E36" s="80">
        <f>Magistrala!F37</f>
        <v>95</v>
      </c>
      <c r="F36" s="80">
        <f>Magistrala!G37</f>
        <v>2</v>
      </c>
      <c r="G36" s="164">
        <f>Obliczenia!I191-Obliczenia!I189</f>
        <v>4.8750895629328852</v>
      </c>
    </row>
    <row r="37" spans="1:7">
      <c r="A37" s="18" t="str">
        <f>Magistrala!A38</f>
        <v>K40</v>
      </c>
      <c r="B37" s="18" t="str">
        <f>Magistrala!B38</f>
        <v>K39</v>
      </c>
      <c r="C37" s="18">
        <f>Magistrala!D38</f>
        <v>250</v>
      </c>
      <c r="D37" s="18" t="str">
        <f>Magistrala!E38</f>
        <v>P</v>
      </c>
      <c r="E37" s="80">
        <f>Magistrala!F38</f>
        <v>410</v>
      </c>
      <c r="F37" s="80">
        <f>Magistrala!G38</f>
        <v>4</v>
      </c>
      <c r="G37" s="164">
        <f>Obliczenia!I193-Obliczenia!I191</f>
        <v>4.8750895629328852</v>
      </c>
    </row>
    <row r="38" spans="1:7">
      <c r="A38" s="18" t="str">
        <f>Magistrala!A39</f>
        <v>K39</v>
      </c>
      <c r="B38" s="18" t="str">
        <f>Magistrala!B39</f>
        <v>K37</v>
      </c>
      <c r="C38" s="18">
        <f>Magistrala!D39</f>
        <v>300</v>
      </c>
      <c r="D38" s="18" t="str">
        <f>Magistrala!E39</f>
        <v>T</v>
      </c>
      <c r="E38" s="80">
        <f>Magistrala!F39</f>
        <v>420</v>
      </c>
      <c r="F38" s="80">
        <f>Magistrala!G39</f>
        <v>2</v>
      </c>
      <c r="G38" s="164">
        <f>Obliczenia!I195-Obliczenia!I193</f>
        <v>10.637865502064244</v>
      </c>
    </row>
    <row r="39" spans="1:7">
      <c r="A39" s="18" t="str">
        <f>Magistrala!A40</f>
        <v>K37</v>
      </c>
      <c r="B39" s="18" t="str">
        <f>Magistrala!B40</f>
        <v>K25</v>
      </c>
      <c r="C39" s="18">
        <f>Magistrala!D40</f>
        <v>300</v>
      </c>
      <c r="D39" s="18" t="str">
        <f>Magistrala!E40</f>
        <v>T</v>
      </c>
      <c r="E39" s="80">
        <f>Magistrala!F40</f>
        <v>450</v>
      </c>
      <c r="F39" s="80">
        <f>Magistrala!G40</f>
        <v>3.5</v>
      </c>
      <c r="G39" s="164">
        <f>Obliczenia!I197-Obliczenia!I195</f>
        <v>1.4614214063939244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G787"/>
  <sheetViews>
    <sheetView tabSelected="1" workbookViewId="0">
      <selection activeCell="G5" sqref="G5"/>
    </sheetView>
  </sheetViews>
  <sheetFormatPr defaultRowHeight="14.25"/>
  <cols>
    <col min="1" max="1" width="7.25" style="83" customWidth="1"/>
    <col min="2" max="2" width="9" style="83"/>
    <col min="3" max="3" width="5.375" style="83" customWidth="1"/>
    <col min="4" max="4" width="5.625" style="83" customWidth="1"/>
    <col min="5" max="5" width="7.5" style="83" customWidth="1"/>
    <col min="6" max="6" width="8" style="83" customWidth="1"/>
    <col min="7" max="8" width="7.5" style="83" customWidth="1"/>
    <col min="9" max="9" width="6.375" style="83" customWidth="1"/>
    <col min="10" max="10" width="6" style="83" customWidth="1"/>
    <col min="11" max="11" width="6.75" style="83" customWidth="1"/>
    <col min="12" max="12" width="5.75" customWidth="1"/>
    <col min="13" max="13" width="6.5" style="83" customWidth="1"/>
    <col min="14" max="14" width="7.375" style="83" customWidth="1"/>
    <col min="15" max="15" width="4.375" style="83" customWidth="1"/>
    <col min="16" max="16" width="9.25" style="83" customWidth="1"/>
    <col min="17" max="17" width="44.25" style="83" customWidth="1"/>
    <col min="18" max="18" width="9.25" style="83" customWidth="1"/>
    <col min="19" max="19" width="9" style="83"/>
    <col min="20" max="20" width="9.125" style="83" customWidth="1"/>
    <col min="21" max="25" width="9" style="83"/>
    <col min="26" max="26" width="7.875" style="83" customWidth="1"/>
    <col min="27" max="16384" width="9" style="83"/>
  </cols>
  <sheetData>
    <row r="1" spans="1:33" ht="15">
      <c r="A1" s="136" t="s">
        <v>572</v>
      </c>
      <c r="B1" s="82"/>
      <c r="I1"/>
      <c r="J1"/>
    </row>
    <row r="2" spans="1:33" ht="15.75">
      <c r="A2" s="133" t="s">
        <v>514</v>
      </c>
      <c r="B2" s="133"/>
      <c r="C2" s="134">
        <f>Obliczenia!C3</f>
        <v>130</v>
      </c>
      <c r="D2" s="85" t="s">
        <v>573</v>
      </c>
      <c r="E2" s="84" t="s">
        <v>515</v>
      </c>
      <c r="F2" s="86">
        <f>C2/2+C3/2</f>
        <v>105</v>
      </c>
      <c r="G2" s="87" t="s">
        <v>574</v>
      </c>
      <c r="H2"/>
      <c r="I2" s="88"/>
      <c r="J2" s="89"/>
      <c r="K2" s="90"/>
      <c r="L2" s="91" t="s">
        <v>549</v>
      </c>
      <c r="N2"/>
      <c r="O2"/>
      <c r="P2"/>
      <c r="Q2"/>
      <c r="R2" s="92"/>
    </row>
    <row r="3" spans="1:33" ht="16.5">
      <c r="A3" s="133" t="s">
        <v>575</v>
      </c>
      <c r="B3" s="133"/>
      <c r="C3" s="134">
        <f>Obliczenia!C4</f>
        <v>80</v>
      </c>
      <c r="D3" s="85" t="s">
        <v>573</v>
      </c>
      <c r="E3" s="93" t="s">
        <v>576</v>
      </c>
      <c r="F3" s="94">
        <f>(556406.7+19689.27*$F$2+124.6096*$F$2^2-0.3783792*$F$2^3)^(-1)</f>
        <v>2.8093204622480188E-7</v>
      </c>
      <c r="G3" s="95" t="s">
        <v>577</v>
      </c>
      <c r="H3"/>
      <c r="I3" s="96" t="s">
        <v>24</v>
      </c>
      <c r="J3" s="97" t="s">
        <v>516</v>
      </c>
      <c r="K3" s="98"/>
      <c r="L3" s="99">
        <v>0.7</v>
      </c>
      <c r="N3"/>
      <c r="O3"/>
      <c r="P3" s="179">
        <f>P46</f>
        <v>3.8710396351859799E-4</v>
      </c>
      <c r="Q3"/>
      <c r="R3" s="150" t="s">
        <v>578</v>
      </c>
      <c r="S3" s="100"/>
      <c r="T3" s="100"/>
      <c r="U3" s="100"/>
      <c r="V3" s="100"/>
      <c r="W3" s="101"/>
      <c r="X3" s="102"/>
      <c r="Y3"/>
      <c r="Z3"/>
      <c r="AA3" s="102"/>
      <c r="AB3" s="102"/>
      <c r="AC3" s="102"/>
      <c r="AD3" s="102"/>
      <c r="AE3" s="102"/>
      <c r="AF3" s="102"/>
      <c r="AG3" s="103"/>
    </row>
    <row r="4" spans="1:33" ht="16.5">
      <c r="A4" s="135"/>
      <c r="B4" s="135"/>
      <c r="C4" s="134"/>
      <c r="D4" s="104"/>
      <c r="E4" s="93" t="s">
        <v>579</v>
      </c>
      <c r="F4" s="105">
        <f>999.732+0.07935*$F$2-0.00857*($F$2)^2+5.83*10^(-5)*($F$2)^3-2.677*10^(-7)*($F$2)^4+4.843*10^(-10)*($F$2)^5</f>
        <v>954.71096679468758</v>
      </c>
      <c r="G4" s="95" t="s">
        <v>580</v>
      </c>
      <c r="H4"/>
      <c r="I4" s="96" t="s">
        <v>0</v>
      </c>
      <c r="J4" s="97" t="s">
        <v>518</v>
      </c>
      <c r="K4" s="98"/>
      <c r="L4" s="99">
        <v>0.15</v>
      </c>
      <c r="N4"/>
      <c r="O4"/>
      <c r="P4" s="178"/>
      <c r="Q4"/>
      <c r="R4" s="150" t="s">
        <v>581</v>
      </c>
      <c r="S4" s="100"/>
      <c r="T4" s="100"/>
      <c r="U4" s="106"/>
      <c r="V4" s="100"/>
      <c r="W4" s="101"/>
      <c r="X4" s="102"/>
      <c r="Y4" s="102"/>
      <c r="Z4" s="102"/>
      <c r="AA4" s="102"/>
      <c r="AB4" s="102"/>
      <c r="AC4" s="102"/>
      <c r="AD4" s="102"/>
      <c r="AE4" s="102"/>
      <c r="AF4" s="102"/>
      <c r="AG4" s="102"/>
    </row>
    <row r="5" spans="1:33">
      <c r="C5" s="107"/>
      <c r="D5" s="107"/>
      <c r="E5" s="108"/>
      <c r="F5" s="108"/>
      <c r="G5" s="107"/>
      <c r="H5"/>
      <c r="I5"/>
      <c r="J5"/>
      <c r="K5"/>
      <c r="M5"/>
      <c r="N5"/>
      <c r="O5"/>
      <c r="P5"/>
      <c r="Q5"/>
      <c r="R5" s="151"/>
      <c r="S5" s="106"/>
      <c r="T5" s="106"/>
      <c r="U5" s="106"/>
      <c r="V5" s="106"/>
      <c r="W5" s="101"/>
      <c r="X5" s="102"/>
      <c r="Y5" s="102"/>
      <c r="Z5" s="102"/>
      <c r="AA5" s="102"/>
      <c r="AB5" s="102"/>
      <c r="AC5" s="102"/>
      <c r="AD5" s="102"/>
      <c r="AE5" s="102"/>
      <c r="AF5" s="102"/>
      <c r="AG5" s="102"/>
    </row>
    <row r="6" spans="1:33" ht="15">
      <c r="A6" s="137" t="s">
        <v>582</v>
      </c>
      <c r="B6" s="34" t="s">
        <v>593</v>
      </c>
      <c r="C6" s="138" t="s">
        <v>583</v>
      </c>
      <c r="D6" s="138"/>
      <c r="E6" s="34" t="s">
        <v>594</v>
      </c>
      <c r="F6" s="34" t="s">
        <v>584</v>
      </c>
      <c r="G6" s="34" t="s">
        <v>585</v>
      </c>
      <c r="H6" s="34" t="s">
        <v>586</v>
      </c>
      <c r="I6" s="34" t="s">
        <v>587</v>
      </c>
      <c r="J6" s="34" t="s">
        <v>588</v>
      </c>
      <c r="K6" s="34" t="s">
        <v>589</v>
      </c>
      <c r="L6" s="109" t="s">
        <v>513</v>
      </c>
      <c r="M6" s="34" t="s">
        <v>548</v>
      </c>
      <c r="N6" s="34" t="s">
        <v>555</v>
      </c>
      <c r="O6" s="34" t="s">
        <v>590</v>
      </c>
      <c r="P6" s="109" t="s">
        <v>595</v>
      </c>
      <c r="Q6"/>
      <c r="R6" s="152" t="s">
        <v>549</v>
      </c>
      <c r="S6" s="110" t="s">
        <v>596</v>
      </c>
      <c r="T6" s="162" t="s">
        <v>550</v>
      </c>
      <c r="U6" s="162" t="s">
        <v>551</v>
      </c>
      <c r="V6" s="163" t="s">
        <v>552</v>
      </c>
      <c r="W6" s="163"/>
      <c r="X6" s="163"/>
      <c r="Y6" s="163"/>
      <c r="Z6" s="163"/>
      <c r="AA6"/>
      <c r="AB6"/>
      <c r="AC6"/>
      <c r="AD6"/>
      <c r="AE6"/>
      <c r="AF6" s="102"/>
      <c r="AG6" s="102"/>
    </row>
    <row r="7" spans="1:33" ht="15">
      <c r="A7" s="137"/>
      <c r="B7" s="139"/>
      <c r="C7" s="34" t="s">
        <v>564</v>
      </c>
      <c r="D7" s="34" t="s">
        <v>549</v>
      </c>
      <c r="E7" s="139"/>
      <c r="F7" s="139"/>
      <c r="G7" s="140"/>
      <c r="H7" s="141"/>
      <c r="I7" s="141"/>
      <c r="J7" s="141"/>
      <c r="K7" s="141"/>
      <c r="L7" s="137"/>
      <c r="M7" s="146"/>
      <c r="N7" s="141"/>
      <c r="O7" s="141"/>
      <c r="P7" s="146"/>
      <c r="Q7"/>
      <c r="R7" s="153"/>
      <c r="S7" s="155"/>
      <c r="T7" s="156"/>
      <c r="U7" s="156"/>
      <c r="V7" s="156"/>
      <c r="W7" s="156"/>
      <c r="X7" s="156"/>
      <c r="Y7" s="156"/>
      <c r="Z7" s="157"/>
      <c r="AA7" s="78"/>
      <c r="AB7"/>
      <c r="AC7"/>
      <c r="AD7"/>
      <c r="AE7"/>
      <c r="AF7" s="102"/>
      <c r="AG7" s="102"/>
    </row>
    <row r="8" spans="1:33">
      <c r="A8" s="36" t="str">
        <f>'PIERSCIEN DANE'!A3</f>
        <v>K25</v>
      </c>
      <c r="B8" s="139">
        <f>B45</f>
        <v>475.73386334324869</v>
      </c>
      <c r="C8" s="21"/>
      <c r="D8" s="21"/>
      <c r="E8" s="142"/>
      <c r="F8" s="139"/>
      <c r="G8" s="140"/>
      <c r="H8" s="141"/>
      <c r="I8" s="141"/>
      <c r="J8" s="141"/>
      <c r="K8" s="141"/>
      <c r="L8" s="137"/>
      <c r="M8" s="146"/>
      <c r="N8" s="141"/>
      <c r="O8" s="141"/>
      <c r="P8" s="146"/>
      <c r="Q8"/>
      <c r="R8" s="165"/>
      <c r="S8" s="166"/>
      <c r="T8" s="167"/>
      <c r="U8" s="167"/>
      <c r="V8" s="167"/>
      <c r="W8" s="167"/>
      <c r="X8" s="167"/>
      <c r="Y8" s="167"/>
      <c r="Z8" s="168"/>
      <c r="AA8" s="18"/>
      <c r="AB8" s="77"/>
      <c r="AC8" s="77"/>
      <c r="AD8" s="77"/>
      <c r="AE8" s="77"/>
      <c r="AF8" s="102"/>
      <c r="AG8" s="102"/>
    </row>
    <row r="9" spans="1:33">
      <c r="A9" s="36" t="str">
        <f>'PIERSCIEN DANE'!A4</f>
        <v>K26</v>
      </c>
      <c r="B9" s="142">
        <f>'PIERSCIEN DANE'!G4</f>
        <v>8.864084615647073</v>
      </c>
      <c r="C9" s="21" t="str">
        <f t="shared" ref="C9:C45" si="0">A8</f>
        <v>K25</v>
      </c>
      <c r="D9" s="21" t="str">
        <f t="shared" ref="D9:D44" si="1">C10</f>
        <v>K26</v>
      </c>
      <c r="E9" s="143">
        <v>219.88664098977597</v>
      </c>
      <c r="F9" s="144" t="str">
        <f>'PIERSCIEN DANE'!D3</f>
        <v>T</v>
      </c>
      <c r="G9" s="145">
        <f>'PIERSCIEN DANE'!C3</f>
        <v>300</v>
      </c>
      <c r="H9" s="58">
        <f>IF(F9="t",VLOOKUP(G9,$D$92:$G$115,3),VLOOKUP(G9,$D$92:$G$115,2))</f>
        <v>308</v>
      </c>
      <c r="I9" s="24">
        <f>'PIERSCIEN DANE'!E3</f>
        <v>320</v>
      </c>
      <c r="J9" s="24">
        <v>0</v>
      </c>
      <c r="K9" s="24">
        <f t="shared" ref="K9:K45" si="2">I9+J9</f>
        <v>320</v>
      </c>
      <c r="L9" s="142">
        <f>'PIERSCIEN DANE'!F3</f>
        <v>2</v>
      </c>
      <c r="M9" s="57">
        <f t="shared" ref="M9:M45" si="3">ABS(E9/3.6/$F$4/(PI()*H9*H9/4)*10^6)</f>
        <v>0.8586835014022568</v>
      </c>
      <c r="N9" s="58">
        <f t="shared" ref="N9:N45" si="4">Z9/(H9/1000)*$F$4*M9^2/2</f>
        <v>25.58488027824702</v>
      </c>
      <c r="O9" s="147">
        <f>IF((E9=0),0,E9/ABS(E9))</f>
        <v>1</v>
      </c>
      <c r="P9" s="148">
        <f t="shared" ref="P9:P45" si="5">(N9*K9+L9*$F$4*M9*M9/2)/1000*O9</f>
        <v>8.8911057486390881</v>
      </c>
      <c r="Q9"/>
      <c r="R9" s="165">
        <f>IF(F9=$I$3,0.5,0.15)</f>
        <v>0.5</v>
      </c>
      <c r="S9" s="169">
        <f>P9*O9</f>
        <v>8.8911057486390881</v>
      </c>
      <c r="T9" s="167">
        <f t="shared" ref="T9:T10" si="6">M9*H9/1000/$F$3</f>
        <v>941418.11867294949</v>
      </c>
      <c r="U9" s="170">
        <f t="shared" ref="U9:U10" si="7">IF(T9=0,0.01,64/T9)</f>
        <v>6.7982545407365078E-5</v>
      </c>
      <c r="V9" s="170">
        <f>IF($T9=0,0.01,(1/(-2*LOG(2.51/$T9/U9^0.5+$R9/$H9/3.71)))^2)</f>
        <v>2.5704291798126153E-2</v>
      </c>
      <c r="W9" s="170">
        <f t="shared" ref="W9:Z9" si="8">IF($T9=0,0.01,(1/(-2*LOG(2.51/$T9/V9^0.5+$R9/$H9/3.71)))^2)</f>
        <v>2.2373343473510977E-2</v>
      </c>
      <c r="X9" s="170">
        <f t="shared" si="8"/>
        <v>2.2388626619985346E-2</v>
      </c>
      <c r="Y9" s="170">
        <f t="shared" si="8"/>
        <v>2.2388548859957867E-2</v>
      </c>
      <c r="Z9" s="170">
        <f t="shared" si="8"/>
        <v>2.2388549255397783E-2</v>
      </c>
      <c r="AA9" s="18"/>
      <c r="AB9" s="77"/>
      <c r="AC9" s="77"/>
      <c r="AD9" s="77"/>
      <c r="AE9" s="77"/>
      <c r="AF9" s="102"/>
      <c r="AG9" s="102"/>
    </row>
    <row r="10" spans="1:33">
      <c r="A10" s="36" t="str">
        <f>'PIERSCIEN DANE'!A5</f>
        <v>ODW</v>
      </c>
      <c r="B10" s="142">
        <f>'PIERSCIEN DANE'!G5</f>
        <v>0</v>
      </c>
      <c r="C10" s="21" t="str">
        <f t="shared" si="0"/>
        <v>K26</v>
      </c>
      <c r="D10" s="21" t="str">
        <f t="shared" si="1"/>
        <v>ODW</v>
      </c>
      <c r="E10" s="19">
        <f t="shared" ref="E10:E45" si="9">E9-B9</f>
        <v>211.0225563741289</v>
      </c>
      <c r="F10" s="144" t="str">
        <f>'PIERSCIEN DANE'!D4</f>
        <v>T</v>
      </c>
      <c r="G10" s="145">
        <f>'PIERSCIEN DANE'!C4</f>
        <v>300</v>
      </c>
      <c r="H10" s="58">
        <f t="shared" ref="H10:H45" si="10">IF(F10="t",VLOOKUP(G10,$D$92:$G$115,3),VLOOKUP(G10,$D$92:$G$115,2))</f>
        <v>308</v>
      </c>
      <c r="I10" s="24">
        <f>'PIERSCIEN DANE'!E4</f>
        <v>105</v>
      </c>
      <c r="J10" s="24">
        <v>0</v>
      </c>
      <c r="K10" s="24">
        <f t="shared" si="2"/>
        <v>105</v>
      </c>
      <c r="L10" s="142">
        <f>'PIERSCIEN DANE'!F4</f>
        <v>4.4000000000000004</v>
      </c>
      <c r="M10" s="57">
        <f t="shared" si="3"/>
        <v>0.82406819607843951</v>
      </c>
      <c r="N10" s="58">
        <f t="shared" si="4"/>
        <v>23.573707657805574</v>
      </c>
      <c r="O10" s="147">
        <f t="shared" ref="O10:O45" si="11">IF((E10=0),0,E10/ABS(E10))</f>
        <v>1</v>
      </c>
      <c r="P10" s="148">
        <f t="shared" si="5"/>
        <v>3.901572201208066</v>
      </c>
      <c r="Q10"/>
      <c r="R10" s="165">
        <f t="shared" ref="R10" si="12">IF(F10=$I$3,0.5,0.15)</f>
        <v>0.5</v>
      </c>
      <c r="S10" s="169">
        <f t="shared" ref="S10" si="13">P10*O10</f>
        <v>3.901572201208066</v>
      </c>
      <c r="T10" s="167">
        <f t="shared" si="6"/>
        <v>903467.6100606129</v>
      </c>
      <c r="U10" s="170">
        <f t="shared" si="7"/>
        <v>7.083817868767459E-5</v>
      </c>
      <c r="V10" s="170">
        <f t="shared" ref="V10:Z28" si="14">IF($T10=0,0.01,(1/(-2*LOG(2.51/$T10/U10^0.5+$R10/$H10/3.71)))^2)</f>
        <v>2.5767368787452852E-2</v>
      </c>
      <c r="W10" s="170">
        <f t="shared" si="14"/>
        <v>2.238200895563185E-2</v>
      </c>
      <c r="X10" s="170">
        <f t="shared" si="14"/>
        <v>2.2398144118502175E-2</v>
      </c>
      <c r="Y10" s="170">
        <f t="shared" si="14"/>
        <v>2.2398058712305085E-2</v>
      </c>
      <c r="Z10" s="170">
        <f t="shared" si="14"/>
        <v>2.2398059164133843E-2</v>
      </c>
      <c r="AA10" s="18"/>
      <c r="AB10" s="77"/>
      <c r="AC10" s="77"/>
      <c r="AD10" s="77"/>
      <c r="AE10" s="77"/>
      <c r="AF10" s="102"/>
      <c r="AG10" s="102"/>
    </row>
    <row r="11" spans="1:33">
      <c r="A11" s="36" t="str">
        <f>'PIERSCIEN DANE'!A6</f>
        <v>K27</v>
      </c>
      <c r="B11" s="142">
        <f>'PIERSCIEN DANE'!G6</f>
        <v>24.667892890486627</v>
      </c>
      <c r="C11" s="21" t="str">
        <f t="shared" si="0"/>
        <v>ODW</v>
      </c>
      <c r="D11" s="21" t="str">
        <f t="shared" si="1"/>
        <v>K27</v>
      </c>
      <c r="E11" s="19">
        <f t="shared" si="9"/>
        <v>211.0225563741289</v>
      </c>
      <c r="F11" s="144" t="str">
        <f>'PIERSCIEN DANE'!D5</f>
        <v>P</v>
      </c>
      <c r="G11" s="145">
        <f>'PIERSCIEN DANE'!C5</f>
        <v>350</v>
      </c>
      <c r="H11" s="58">
        <f t="shared" si="10"/>
        <v>344.4</v>
      </c>
      <c r="I11" s="24">
        <f>'PIERSCIEN DANE'!E5</f>
        <v>65</v>
      </c>
      <c r="J11" s="24">
        <v>0</v>
      </c>
      <c r="K11" s="24">
        <f t="shared" si="2"/>
        <v>65</v>
      </c>
      <c r="L11" s="142">
        <f>'PIERSCIEN DANE'!F5</f>
        <v>3</v>
      </c>
      <c r="M11" s="57">
        <f t="shared" si="3"/>
        <v>0.65908025464664677</v>
      </c>
      <c r="N11" s="58">
        <f t="shared" si="4"/>
        <v>10.15585712363321</v>
      </c>
      <c r="O11" s="147">
        <f t="shared" si="11"/>
        <v>1</v>
      </c>
      <c r="P11" s="148">
        <f t="shared" si="5"/>
        <v>1.2822014500384498</v>
      </c>
      <c r="Q11"/>
      <c r="R11" s="165">
        <f t="shared" ref="R11:R20" si="15">IF(F11=$I$3,0.5,0.15)</f>
        <v>0.15</v>
      </c>
      <c r="S11" s="169">
        <f t="shared" ref="S11:S20" si="16">P11*O11</f>
        <v>1.2822014500384498</v>
      </c>
      <c r="T11" s="167">
        <f t="shared" ref="T11:T20" si="17">M11*H11/1000/$F$3</f>
        <v>807979.16346884076</v>
      </c>
      <c r="U11" s="170">
        <f t="shared" ref="U11:U20" si="18">IF(T11=0,0.01,64/T11)</f>
        <v>7.920996344167249E-5</v>
      </c>
      <c r="V11" s="170">
        <f t="shared" si="14"/>
        <v>2.2528808963018392E-2</v>
      </c>
      <c r="W11" s="170">
        <f t="shared" si="14"/>
        <v>1.6780469297052764E-2</v>
      </c>
      <c r="X11" s="170">
        <f t="shared" si="14"/>
        <v>1.6869582589917571E-2</v>
      </c>
      <c r="Y11" s="170">
        <f t="shared" si="14"/>
        <v>1.6867874780591371E-2</v>
      </c>
      <c r="Z11" s="170">
        <f t="shared" si="14"/>
        <v>1.686790738735422E-2</v>
      </c>
      <c r="AA11" s="18"/>
      <c r="AB11" s="77"/>
      <c r="AC11" s="77"/>
      <c r="AD11" s="77"/>
      <c r="AE11" s="77"/>
      <c r="AF11" s="102"/>
      <c r="AG11" s="102"/>
    </row>
    <row r="12" spans="1:33">
      <c r="A12" s="36" t="str">
        <f>'PIERSCIEN DANE'!A7</f>
        <v>O28</v>
      </c>
      <c r="B12" s="142">
        <f>'PIERSCIEN DANE'!G7</f>
        <v>20.336791367218865</v>
      </c>
      <c r="C12" s="21" t="str">
        <f t="shared" si="0"/>
        <v>K27</v>
      </c>
      <c r="D12" s="21" t="str">
        <f t="shared" si="1"/>
        <v>O28</v>
      </c>
      <c r="E12" s="19">
        <f t="shared" si="9"/>
        <v>186.35466348364227</v>
      </c>
      <c r="F12" s="144" t="str">
        <f>'PIERSCIEN DANE'!D6</f>
        <v>P</v>
      </c>
      <c r="G12" s="145">
        <f>'PIERSCIEN DANE'!C6</f>
        <v>300</v>
      </c>
      <c r="H12" s="58">
        <f t="shared" si="10"/>
        <v>312.7</v>
      </c>
      <c r="I12" s="24">
        <f>'PIERSCIEN DANE'!E6</f>
        <v>140</v>
      </c>
      <c r="J12" s="24">
        <v>0</v>
      </c>
      <c r="K12" s="24">
        <f t="shared" si="2"/>
        <v>140</v>
      </c>
      <c r="L12" s="142">
        <f>'PIERSCIEN DANE'!F6</f>
        <v>4</v>
      </c>
      <c r="M12" s="57">
        <f t="shared" si="3"/>
        <v>0.70602521117840356</v>
      </c>
      <c r="N12" s="58">
        <f t="shared" si="4"/>
        <v>13.08154370447865</v>
      </c>
      <c r="O12" s="147">
        <f t="shared" si="11"/>
        <v>1</v>
      </c>
      <c r="P12" s="148">
        <f t="shared" si="5"/>
        <v>2.7832087226843458</v>
      </c>
      <c r="Q12"/>
      <c r="R12" s="165">
        <f t="shared" si="15"/>
        <v>0.15</v>
      </c>
      <c r="S12" s="169">
        <f t="shared" si="16"/>
        <v>2.7832087226843458</v>
      </c>
      <c r="T12" s="167">
        <f t="shared" si="17"/>
        <v>785862.93910671666</v>
      </c>
      <c r="U12" s="170">
        <f t="shared" si="18"/>
        <v>8.1439137558450366E-5</v>
      </c>
      <c r="V12" s="170">
        <f t="shared" si="14"/>
        <v>2.2737844318066948E-2</v>
      </c>
      <c r="W12" s="170">
        <f t="shared" si="14"/>
        <v>1.7109576998447989E-2</v>
      </c>
      <c r="X12" s="170">
        <f t="shared" si="14"/>
        <v>1.7192611782730228E-2</v>
      </c>
      <c r="Y12" s="170">
        <f t="shared" si="14"/>
        <v>1.71911075461216E-2</v>
      </c>
      <c r="Z12" s="170">
        <f t="shared" si="14"/>
        <v>1.7191134702887693E-2</v>
      </c>
      <c r="AA12" s="18"/>
      <c r="AB12" s="77"/>
      <c r="AC12" s="77"/>
      <c r="AD12" s="77"/>
      <c r="AE12" s="77"/>
      <c r="AF12" s="102"/>
      <c r="AG12" s="102"/>
    </row>
    <row r="13" spans="1:33">
      <c r="A13" s="36" t="str">
        <f>'PIERSCIEN DANE'!A8</f>
        <v>OX60</v>
      </c>
      <c r="B13" s="142">
        <f>'PIERSCIEN DANE'!G8</f>
        <v>0</v>
      </c>
      <c r="C13" s="21" t="str">
        <f t="shared" si="0"/>
        <v>O28</v>
      </c>
      <c r="D13" s="21" t="str">
        <f t="shared" si="1"/>
        <v>OX60</v>
      </c>
      <c r="E13" s="19">
        <f t="shared" si="9"/>
        <v>166.0178721164234</v>
      </c>
      <c r="F13" s="144" t="str">
        <f>'PIERSCIEN DANE'!D7</f>
        <v>P</v>
      </c>
      <c r="G13" s="145">
        <f>'PIERSCIEN DANE'!C7</f>
        <v>300</v>
      </c>
      <c r="H13" s="58">
        <f t="shared" si="10"/>
        <v>312.7</v>
      </c>
      <c r="I13" s="24">
        <f>'PIERSCIEN DANE'!E7</f>
        <v>30</v>
      </c>
      <c r="J13" s="24">
        <v>0</v>
      </c>
      <c r="K13" s="24">
        <f t="shared" si="2"/>
        <v>30</v>
      </c>
      <c r="L13" s="142">
        <f>'PIERSCIEN DANE'!F7</f>
        <v>5.4</v>
      </c>
      <c r="M13" s="57">
        <f t="shared" si="3"/>
        <v>0.62897703244585368</v>
      </c>
      <c r="N13" s="58">
        <f t="shared" si="4"/>
        <v>10.426911056505748</v>
      </c>
      <c r="O13" s="147">
        <f t="shared" si="11"/>
        <v>1</v>
      </c>
      <c r="P13" s="148">
        <f t="shared" si="5"/>
        <v>1.332584418886984</v>
      </c>
      <c r="Q13"/>
      <c r="R13" s="165">
        <f t="shared" si="15"/>
        <v>0.15</v>
      </c>
      <c r="S13" s="169">
        <f t="shared" si="16"/>
        <v>1.332584418886984</v>
      </c>
      <c r="T13" s="167">
        <f t="shared" si="17"/>
        <v>700102.10899341176</v>
      </c>
      <c r="U13" s="170">
        <f t="shared" si="18"/>
        <v>9.1415236688856006E-5</v>
      </c>
      <c r="V13" s="170">
        <f t="shared" si="14"/>
        <v>2.2993974042980574E-2</v>
      </c>
      <c r="W13" s="170">
        <f t="shared" si="14"/>
        <v>1.7172842450556652E-2</v>
      </c>
      <c r="X13" s="170">
        <f t="shared" si="14"/>
        <v>1.7267061260184135E-2</v>
      </c>
      <c r="Y13" s="170">
        <f t="shared" si="14"/>
        <v>1.7265180350821092E-2</v>
      </c>
      <c r="Z13" s="170">
        <f t="shared" si="14"/>
        <v>1.7265217754870787E-2</v>
      </c>
      <c r="AA13" s="18"/>
      <c r="AB13" s="77"/>
      <c r="AC13" s="77"/>
      <c r="AD13" s="77"/>
      <c r="AE13" s="77"/>
      <c r="AF13" s="102"/>
      <c r="AG13" s="102"/>
    </row>
    <row r="14" spans="1:33">
      <c r="A14" s="36" t="str">
        <f>'PIERSCIEN DANE'!A9</f>
        <v>RED</v>
      </c>
      <c r="B14" s="142">
        <f>'PIERSCIEN DANE'!G9</f>
        <v>0</v>
      </c>
      <c r="C14" s="21" t="str">
        <f t="shared" si="0"/>
        <v>OX60</v>
      </c>
      <c r="D14" s="21" t="str">
        <f t="shared" si="1"/>
        <v>RED</v>
      </c>
      <c r="E14" s="19">
        <f t="shared" si="9"/>
        <v>166.0178721164234</v>
      </c>
      <c r="F14" s="144" t="str">
        <f>'PIERSCIEN DANE'!D8</f>
        <v>P</v>
      </c>
      <c r="G14" s="145">
        <f>'PIERSCIEN DANE'!C8</f>
        <v>300</v>
      </c>
      <c r="H14" s="58">
        <f t="shared" si="10"/>
        <v>312.7</v>
      </c>
      <c r="I14" s="24">
        <f>'PIERSCIEN DANE'!E8</f>
        <v>10</v>
      </c>
      <c r="J14" s="24">
        <v>0</v>
      </c>
      <c r="K14" s="24">
        <f t="shared" si="2"/>
        <v>10</v>
      </c>
      <c r="L14" s="142">
        <f>'PIERSCIEN DANE'!F8</f>
        <v>2</v>
      </c>
      <c r="M14" s="57">
        <f t="shared" si="3"/>
        <v>0.62897703244585368</v>
      </c>
      <c r="N14" s="58">
        <f t="shared" si="4"/>
        <v>10.426911056505748</v>
      </c>
      <c r="O14" s="147">
        <f t="shared" si="11"/>
        <v>1</v>
      </c>
      <c r="P14" s="148">
        <f t="shared" si="5"/>
        <v>0.48196432804350614</v>
      </c>
      <c r="Q14"/>
      <c r="R14" s="165">
        <f t="shared" si="15"/>
        <v>0.15</v>
      </c>
      <c r="S14" s="169">
        <f t="shared" si="16"/>
        <v>0.48196432804350614</v>
      </c>
      <c r="T14" s="167">
        <f t="shared" si="17"/>
        <v>700102.10899341176</v>
      </c>
      <c r="U14" s="170">
        <f t="shared" si="18"/>
        <v>9.1415236688856006E-5</v>
      </c>
      <c r="V14" s="170">
        <f t="shared" si="14"/>
        <v>2.2993974042980574E-2</v>
      </c>
      <c r="W14" s="170">
        <f t="shared" si="14"/>
        <v>1.7172842450556652E-2</v>
      </c>
      <c r="X14" s="170">
        <f t="shared" si="14"/>
        <v>1.7267061260184135E-2</v>
      </c>
      <c r="Y14" s="170">
        <f t="shared" si="14"/>
        <v>1.7265180350821092E-2</v>
      </c>
      <c r="Z14" s="170">
        <f t="shared" si="14"/>
        <v>1.7265217754870787E-2</v>
      </c>
      <c r="AA14" s="18"/>
      <c r="AB14" s="77"/>
      <c r="AC14" s="77"/>
      <c r="AD14" s="77"/>
      <c r="AE14" s="77"/>
      <c r="AF14" s="102"/>
      <c r="AG14" s="102"/>
    </row>
    <row r="15" spans="1:33">
      <c r="A15" s="36" t="str">
        <f>'PIERSCIEN DANE'!A10</f>
        <v>K30</v>
      </c>
      <c r="B15" s="142">
        <f>'PIERSCIEN DANE'!G10</f>
        <v>4.7377107249091921</v>
      </c>
      <c r="C15" s="21" t="str">
        <f t="shared" si="0"/>
        <v>RED</v>
      </c>
      <c r="D15" s="21" t="str">
        <f t="shared" si="1"/>
        <v>K30</v>
      </c>
      <c r="E15" s="19">
        <f t="shared" si="9"/>
        <v>166.0178721164234</v>
      </c>
      <c r="F15" s="144" t="str">
        <f>'PIERSCIEN DANE'!D9</f>
        <v>P</v>
      </c>
      <c r="G15" s="145">
        <f>'PIERSCIEN DANE'!C9</f>
        <v>250</v>
      </c>
      <c r="H15" s="58">
        <f t="shared" si="10"/>
        <v>263</v>
      </c>
      <c r="I15" s="24">
        <f>'PIERSCIEN DANE'!E9</f>
        <v>140</v>
      </c>
      <c r="J15" s="24">
        <v>0</v>
      </c>
      <c r="K15" s="24">
        <f t="shared" si="2"/>
        <v>140</v>
      </c>
      <c r="L15" s="142">
        <f>'PIERSCIEN DANE'!F9</f>
        <v>8</v>
      </c>
      <c r="M15" s="57">
        <f t="shared" si="3"/>
        <v>0.88915823002974503</v>
      </c>
      <c r="N15" s="58">
        <f t="shared" si="4"/>
        <v>25.462018390531668</v>
      </c>
      <c r="O15" s="147">
        <f t="shared" si="11"/>
        <v>1</v>
      </c>
      <c r="P15" s="148">
        <f t="shared" si="5"/>
        <v>6.5838695410129402</v>
      </c>
      <c r="Q15"/>
      <c r="R15" s="165">
        <f t="shared" si="15"/>
        <v>0.15</v>
      </c>
      <c r="S15" s="169">
        <f t="shared" si="16"/>
        <v>6.5838695410129402</v>
      </c>
      <c r="T15" s="167">
        <f t="shared" si="17"/>
        <v>832402.77369672968</v>
      </c>
      <c r="U15" s="170">
        <f t="shared" si="18"/>
        <v>7.6885856249341619E-5</v>
      </c>
      <c r="V15" s="170">
        <f t="shared" si="14"/>
        <v>2.2913728739560338E-2</v>
      </c>
      <c r="W15" s="170">
        <f t="shared" si="14"/>
        <v>1.7680310293362686E-2</v>
      </c>
      <c r="X15" s="170">
        <f t="shared" si="14"/>
        <v>1.7744824765414738E-2</v>
      </c>
      <c r="Y15" s="170">
        <f t="shared" si="14"/>
        <v>1.7743864234455915E-2</v>
      </c>
      <c r="Z15" s="170">
        <f t="shared" si="14"/>
        <v>1.7743878498073844E-2</v>
      </c>
      <c r="AA15" s="18"/>
      <c r="AB15" s="77"/>
      <c r="AC15" s="77"/>
      <c r="AD15" s="77"/>
      <c r="AE15" s="77"/>
      <c r="AF15" s="102"/>
      <c r="AG15" s="102"/>
    </row>
    <row r="16" spans="1:33">
      <c r="A16" s="36" t="str">
        <f>'PIERSCIEN DANE'!A11</f>
        <v>K31</v>
      </c>
      <c r="B16" s="142">
        <f>'PIERSCIEN DANE'!G11</f>
        <v>39.699931575470139</v>
      </c>
      <c r="C16" s="21" t="str">
        <f t="shared" si="0"/>
        <v>K30</v>
      </c>
      <c r="D16" s="21" t="str">
        <f t="shared" si="1"/>
        <v>K31</v>
      </c>
      <c r="E16" s="19">
        <f t="shared" si="9"/>
        <v>161.28016139151421</v>
      </c>
      <c r="F16" s="144" t="str">
        <f>'PIERSCIEN DANE'!D10</f>
        <v>P</v>
      </c>
      <c r="G16" s="145">
        <f>'PIERSCIEN DANE'!C10</f>
        <v>250</v>
      </c>
      <c r="H16" s="58">
        <f t="shared" si="10"/>
        <v>263</v>
      </c>
      <c r="I16" s="24">
        <f>'PIERSCIEN DANE'!E10</f>
        <v>140</v>
      </c>
      <c r="J16" s="24">
        <v>0</v>
      </c>
      <c r="K16" s="24">
        <f t="shared" si="2"/>
        <v>140</v>
      </c>
      <c r="L16" s="142">
        <f>'PIERSCIEN DANE'!F10</f>
        <v>2</v>
      </c>
      <c r="M16" s="57">
        <f t="shared" si="3"/>
        <v>0.86378400718945325</v>
      </c>
      <c r="N16" s="58">
        <f t="shared" si="4"/>
        <v>24.050142016691606</v>
      </c>
      <c r="O16" s="147">
        <f t="shared" si="11"/>
        <v>1</v>
      </c>
      <c r="P16" s="148">
        <f t="shared" si="5"/>
        <v>4.0793515126470199</v>
      </c>
      <c r="Q16"/>
      <c r="R16" s="165">
        <f t="shared" si="15"/>
        <v>0.15</v>
      </c>
      <c r="S16" s="169">
        <f t="shared" si="16"/>
        <v>4.0793515126470199</v>
      </c>
      <c r="T16" s="167">
        <f t="shared" si="17"/>
        <v>808648.20138404774</v>
      </c>
      <c r="U16" s="170">
        <f t="shared" si="18"/>
        <v>7.9144428801622668E-5</v>
      </c>
      <c r="V16" s="170">
        <f t="shared" si="14"/>
        <v>2.297426159049645E-2</v>
      </c>
      <c r="W16" s="170">
        <f t="shared" si="14"/>
        <v>1.7693422792849432E-2</v>
      </c>
      <c r="X16" s="170">
        <f t="shared" si="14"/>
        <v>1.7760111344766731E-2</v>
      </c>
      <c r="Y16" s="170">
        <f t="shared" si="14"/>
        <v>1.7759092977048981E-2</v>
      </c>
      <c r="Z16" s="170">
        <f t="shared" si="14"/>
        <v>1.7759108486128845E-2</v>
      </c>
      <c r="AA16" s="18"/>
      <c r="AB16" s="77"/>
      <c r="AC16" s="77"/>
      <c r="AD16" s="77"/>
      <c r="AE16" s="77"/>
      <c r="AF16" s="102"/>
      <c r="AG16" s="102"/>
    </row>
    <row r="17" spans="1:33">
      <c r="A17" s="36" t="str">
        <f>'PIERSCIEN DANE'!A12</f>
        <v>OX58</v>
      </c>
      <c r="B17" s="142">
        <f>'PIERSCIEN DANE'!G12</f>
        <v>1.9467194377153803</v>
      </c>
      <c r="C17" s="21" t="str">
        <f t="shared" si="0"/>
        <v>K31</v>
      </c>
      <c r="D17" s="21" t="str">
        <f t="shared" si="1"/>
        <v>OX58</v>
      </c>
      <c r="E17" s="19">
        <f t="shared" si="9"/>
        <v>121.58022981604407</v>
      </c>
      <c r="F17" s="144" t="str">
        <f>'PIERSCIEN DANE'!D11</f>
        <v>P</v>
      </c>
      <c r="G17" s="145">
        <f>'PIERSCIEN DANE'!C11</f>
        <v>200</v>
      </c>
      <c r="H17" s="58">
        <f t="shared" si="10"/>
        <v>210.1</v>
      </c>
      <c r="I17" s="24">
        <f>'PIERSCIEN DANE'!E11</f>
        <v>255</v>
      </c>
      <c r="J17" s="24">
        <v>0</v>
      </c>
      <c r="K17" s="24">
        <f t="shared" si="2"/>
        <v>255</v>
      </c>
      <c r="L17" s="142">
        <f>'PIERSCIEN DANE'!F11</f>
        <v>11.9</v>
      </c>
      <c r="M17" s="57">
        <f t="shared" si="3"/>
        <v>1.0203438746949993</v>
      </c>
      <c r="N17" s="58">
        <f t="shared" si="4"/>
        <v>44.038347267689112</v>
      </c>
      <c r="O17" s="147">
        <f t="shared" si="11"/>
        <v>1</v>
      </c>
      <c r="P17" s="148">
        <f t="shared" si="5"/>
        <v>17.14378781644912</v>
      </c>
      <c r="Q17"/>
      <c r="R17" s="165">
        <f t="shared" si="15"/>
        <v>0.15</v>
      </c>
      <c r="S17" s="169">
        <f t="shared" si="16"/>
        <v>17.14378781644912</v>
      </c>
      <c r="T17" s="167">
        <f t="shared" si="17"/>
        <v>763082.21491355612</v>
      </c>
      <c r="U17" s="170">
        <f t="shared" si="18"/>
        <v>8.3870386111999844E-5</v>
      </c>
      <c r="V17" s="170">
        <f t="shared" si="14"/>
        <v>2.3547188377210888E-2</v>
      </c>
      <c r="W17" s="170">
        <f t="shared" si="14"/>
        <v>1.8562869586990202E-2</v>
      </c>
      <c r="X17" s="170">
        <f t="shared" si="14"/>
        <v>1.8618250987883622E-2</v>
      </c>
      <c r="Y17" s="170">
        <f t="shared" si="14"/>
        <v>1.8617518746004848E-2</v>
      </c>
      <c r="Z17" s="170">
        <f t="shared" si="14"/>
        <v>1.8617528406751873E-2</v>
      </c>
      <c r="AA17" s="18"/>
      <c r="AB17" s="77"/>
      <c r="AC17" s="77"/>
      <c r="AD17" s="77"/>
      <c r="AE17" s="77"/>
      <c r="AF17" s="102"/>
      <c r="AG17" s="102"/>
    </row>
    <row r="18" spans="1:33">
      <c r="A18" s="36" t="str">
        <f>'PIERSCIEN DANE'!A13</f>
        <v>OX56</v>
      </c>
      <c r="B18" s="142">
        <f>'PIERSCIEN DANE'!G13</f>
        <v>12.221993244395918</v>
      </c>
      <c r="C18" s="21" t="str">
        <f t="shared" si="0"/>
        <v>OX58</v>
      </c>
      <c r="D18" s="21" t="str">
        <f t="shared" si="1"/>
        <v>OX56</v>
      </c>
      <c r="E18" s="19">
        <f t="shared" si="9"/>
        <v>119.63351037832868</v>
      </c>
      <c r="F18" s="144" t="str">
        <f>'PIERSCIEN DANE'!D12</f>
        <v>P</v>
      </c>
      <c r="G18" s="145">
        <f>'PIERSCIEN DANE'!C12</f>
        <v>200</v>
      </c>
      <c r="H18" s="58">
        <f t="shared" si="10"/>
        <v>210.1</v>
      </c>
      <c r="I18" s="24">
        <f>'PIERSCIEN DANE'!E12</f>
        <v>45</v>
      </c>
      <c r="J18" s="24">
        <v>0</v>
      </c>
      <c r="K18" s="24">
        <f t="shared" si="2"/>
        <v>45</v>
      </c>
      <c r="L18" s="142">
        <f>'PIERSCIEN DANE'!F12</f>
        <v>2</v>
      </c>
      <c r="M18" s="57">
        <f t="shared" si="3"/>
        <v>1.0040063232935257</v>
      </c>
      <c r="N18" s="58">
        <f t="shared" si="4"/>
        <v>42.657426888600249</v>
      </c>
      <c r="O18" s="147">
        <f t="shared" si="11"/>
        <v>1</v>
      </c>
      <c r="P18" s="148">
        <f t="shared" si="5"/>
        <v>2.8819602620603901</v>
      </c>
      <c r="Q18"/>
      <c r="R18" s="165">
        <f t="shared" si="15"/>
        <v>0.15</v>
      </c>
      <c r="S18" s="169">
        <f t="shared" si="16"/>
        <v>2.8819602620603901</v>
      </c>
      <c r="T18" s="167">
        <f t="shared" si="17"/>
        <v>750863.8881132633</v>
      </c>
      <c r="U18" s="170">
        <f t="shared" si="18"/>
        <v>8.5235155150178139E-5</v>
      </c>
      <c r="V18" s="170">
        <f t="shared" si="14"/>
        <v>2.3580255764135329E-2</v>
      </c>
      <c r="W18" s="170">
        <f t="shared" si="14"/>
        <v>1.8569717619198442E-2</v>
      </c>
      <c r="X18" s="170">
        <f t="shared" si="14"/>
        <v>1.8626159268385394E-2</v>
      </c>
      <c r="Y18" s="170">
        <f t="shared" si="14"/>
        <v>1.8625402189050906E-2</v>
      </c>
      <c r="Z18" s="170">
        <f t="shared" si="14"/>
        <v>1.8625412321900868E-2</v>
      </c>
      <c r="AA18" s="18"/>
      <c r="AB18" s="77"/>
      <c r="AC18" s="77"/>
      <c r="AD18" s="77"/>
      <c r="AE18" s="77"/>
      <c r="AF18" s="102"/>
      <c r="AG18" s="102"/>
    </row>
    <row r="19" spans="1:33">
      <c r="A19" s="36" t="str">
        <f>'PIERSCIEN DANE'!A14</f>
        <v>OX55</v>
      </c>
      <c r="B19" s="142">
        <f>'PIERSCIEN DANE'!G14</f>
        <v>8.3539800061414553</v>
      </c>
      <c r="C19" s="21" t="str">
        <f t="shared" si="0"/>
        <v>OX56</v>
      </c>
      <c r="D19" s="21" t="str">
        <f t="shared" si="1"/>
        <v>OX55</v>
      </c>
      <c r="E19" s="19">
        <f t="shared" si="9"/>
        <v>107.41151713393276</v>
      </c>
      <c r="F19" s="144" t="str">
        <f>'PIERSCIEN DANE'!D13</f>
        <v>P</v>
      </c>
      <c r="G19" s="145">
        <f>'PIERSCIEN DANE'!C13</f>
        <v>200</v>
      </c>
      <c r="H19" s="58">
        <f t="shared" si="10"/>
        <v>210.1</v>
      </c>
      <c r="I19" s="24">
        <f>'PIERSCIEN DANE'!E13</f>
        <v>150</v>
      </c>
      <c r="J19" s="24">
        <v>0</v>
      </c>
      <c r="K19" s="24">
        <f t="shared" si="2"/>
        <v>150</v>
      </c>
      <c r="L19" s="142">
        <f>'PIERSCIEN DANE'!F13</f>
        <v>6.4</v>
      </c>
      <c r="M19" s="57">
        <f t="shared" si="3"/>
        <v>0.90143507497172537</v>
      </c>
      <c r="N19" s="58">
        <f t="shared" si="4"/>
        <v>34.489506685613627</v>
      </c>
      <c r="O19" s="147">
        <f t="shared" si="11"/>
        <v>1</v>
      </c>
      <c r="P19" s="148">
        <f t="shared" si="5"/>
        <v>7.6559347917650484</v>
      </c>
      <c r="Q19"/>
      <c r="R19" s="165">
        <f t="shared" si="15"/>
        <v>0.15</v>
      </c>
      <c r="S19" s="169">
        <f t="shared" si="16"/>
        <v>7.6559347917650484</v>
      </c>
      <c r="T19" s="167">
        <f t="shared" si="17"/>
        <v>674154.16573731985</v>
      </c>
      <c r="U19" s="170">
        <f t="shared" si="18"/>
        <v>9.4933775169961973E-5</v>
      </c>
      <c r="V19" s="170">
        <f t="shared" si="14"/>
        <v>2.3805222649165615E-2</v>
      </c>
      <c r="W19" s="170">
        <f t="shared" si="14"/>
        <v>1.8618022838354089E-2</v>
      </c>
      <c r="X19" s="170">
        <f t="shared" si="14"/>
        <v>1.868202057414823E-2</v>
      </c>
      <c r="Y19" s="170">
        <f t="shared" si="14"/>
        <v>1.8681076161355965E-2</v>
      </c>
      <c r="Z19" s="170">
        <f t="shared" si="14"/>
        <v>1.8681090063678268E-2</v>
      </c>
      <c r="AA19" s="18"/>
      <c r="AB19" s="77"/>
      <c r="AC19" s="77"/>
      <c r="AD19" s="77"/>
      <c r="AE19" s="77"/>
      <c r="AF19" s="102"/>
      <c r="AG19" s="102"/>
    </row>
    <row r="20" spans="1:33">
      <c r="A20" s="36" t="str">
        <f>'PIERSCIEN DANE'!A15</f>
        <v>RED</v>
      </c>
      <c r="B20" s="142">
        <f>'PIERSCIEN DANE'!G15</f>
        <v>0</v>
      </c>
      <c r="C20" s="21" t="str">
        <f t="shared" si="0"/>
        <v>OX55</v>
      </c>
      <c r="D20" s="21" t="str">
        <f t="shared" si="1"/>
        <v>RED</v>
      </c>
      <c r="E20" s="19">
        <f t="shared" si="9"/>
        <v>99.057537127791306</v>
      </c>
      <c r="F20" s="144" t="str">
        <f>'PIERSCIEN DANE'!D14</f>
        <v>P</v>
      </c>
      <c r="G20" s="145">
        <f>'PIERSCIEN DANE'!C14</f>
        <v>200</v>
      </c>
      <c r="H20" s="58">
        <f t="shared" si="10"/>
        <v>210.1</v>
      </c>
      <c r="I20" s="24">
        <f>'PIERSCIEN DANE'!E14</f>
        <v>145</v>
      </c>
      <c r="J20" s="24">
        <v>0</v>
      </c>
      <c r="K20" s="24">
        <f t="shared" si="2"/>
        <v>145</v>
      </c>
      <c r="L20" s="142">
        <f>'PIERSCIEN DANE'!F14</f>
        <v>2</v>
      </c>
      <c r="M20" s="57">
        <f t="shared" si="3"/>
        <v>0.83132554859981433</v>
      </c>
      <c r="N20" s="58">
        <f t="shared" si="4"/>
        <v>29.404719890451037</v>
      </c>
      <c r="O20" s="147">
        <f t="shared" si="11"/>
        <v>1</v>
      </c>
      <c r="P20" s="148">
        <f t="shared" si="5"/>
        <v>4.9234872028464736</v>
      </c>
      <c r="Q20"/>
      <c r="R20" s="165">
        <f t="shared" si="15"/>
        <v>0.15</v>
      </c>
      <c r="S20" s="169">
        <f t="shared" si="16"/>
        <v>4.9234872028464736</v>
      </c>
      <c r="T20" s="167">
        <f t="shared" si="17"/>
        <v>621721.51631664275</v>
      </c>
      <c r="U20" s="170">
        <f t="shared" si="18"/>
        <v>1.0293997926783155E-4</v>
      </c>
      <c r="V20" s="170">
        <f t="shared" si="14"/>
        <v>2.397911807299E-2</v>
      </c>
      <c r="W20" s="170">
        <f t="shared" si="14"/>
        <v>1.8657442214836974E-2</v>
      </c>
      <c r="X20" s="170">
        <f t="shared" si="14"/>
        <v>1.8727695105369042E-2</v>
      </c>
      <c r="Y20" s="170">
        <f t="shared" si="14"/>
        <v>1.8726582162732437E-2</v>
      </c>
      <c r="Z20" s="170">
        <f t="shared" si="14"/>
        <v>1.8726599746467017E-2</v>
      </c>
      <c r="AA20" s="18"/>
      <c r="AB20" s="77"/>
      <c r="AC20" s="77"/>
      <c r="AD20" s="77"/>
      <c r="AE20" s="77"/>
      <c r="AF20" s="102"/>
      <c r="AG20" s="102"/>
    </row>
    <row r="21" spans="1:33">
      <c r="A21" s="36" t="str">
        <f>'PIERSCIEN DANE'!A16</f>
        <v>K32</v>
      </c>
      <c r="B21" s="142">
        <f>'PIERSCIEN DANE'!G16</f>
        <v>7.6088982906274545</v>
      </c>
      <c r="C21" s="21" t="str">
        <f t="shared" si="0"/>
        <v>RED</v>
      </c>
      <c r="D21" s="21" t="str">
        <f t="shared" si="1"/>
        <v>K32</v>
      </c>
      <c r="E21" s="19">
        <f t="shared" si="9"/>
        <v>99.057537127791306</v>
      </c>
      <c r="F21" s="144" t="str">
        <f>'PIERSCIEN DANE'!D15</f>
        <v>T</v>
      </c>
      <c r="G21" s="145">
        <f>'PIERSCIEN DANE'!C15</f>
        <v>200</v>
      </c>
      <c r="H21" s="58">
        <f t="shared" si="10"/>
        <v>206.5</v>
      </c>
      <c r="I21" s="24">
        <f>'PIERSCIEN DANE'!E15</f>
        <v>100</v>
      </c>
      <c r="J21" s="24">
        <v>0</v>
      </c>
      <c r="K21" s="24">
        <f t="shared" si="2"/>
        <v>100</v>
      </c>
      <c r="L21" s="142">
        <f>'PIERSCIEN DANE'!F15</f>
        <v>2</v>
      </c>
      <c r="M21" s="57">
        <f t="shared" si="3"/>
        <v>0.860563893311176</v>
      </c>
      <c r="N21" s="58">
        <f t="shared" si="4"/>
        <v>42.619667498496568</v>
      </c>
      <c r="O21" s="147">
        <f t="shared" si="11"/>
        <v>1</v>
      </c>
      <c r="P21" s="148">
        <f t="shared" si="5"/>
        <v>4.9689972552865083</v>
      </c>
      <c r="Q21"/>
      <c r="R21" s="165">
        <f t="shared" ref="R21:R28" si="19">IF(F21=$I$3,0.5,0.15)</f>
        <v>0.5</v>
      </c>
      <c r="S21" s="169">
        <f t="shared" ref="S21:S28" si="20">P21*O21</f>
        <v>4.9689972552865083</v>
      </c>
      <c r="T21" s="167">
        <f t="shared" ref="T21:T28" si="21">M21*H21/1000/$F$3</f>
        <v>632560.24493039539</v>
      </c>
      <c r="U21" s="170">
        <f t="shared" ref="U21:U28" si="22">IF(T21=0,0.01,64/T21)</f>
        <v>1.0117613383535085E-4</v>
      </c>
      <c r="V21" s="170">
        <f t="shared" si="14"/>
        <v>2.8151901253454223E-2</v>
      </c>
      <c r="W21" s="170">
        <f t="shared" si="14"/>
        <v>2.4880460445931771E-2</v>
      </c>
      <c r="X21" s="170">
        <f t="shared" si="14"/>
        <v>2.4895640093179204E-2</v>
      </c>
      <c r="Y21" s="170">
        <f t="shared" si="14"/>
        <v>2.4895562870188848E-2</v>
      </c>
      <c r="Z21" s="170">
        <f t="shared" si="14"/>
        <v>2.4895563262865742E-2</v>
      </c>
      <c r="AA21" s="18"/>
      <c r="AB21" s="77"/>
      <c r="AC21" s="77"/>
      <c r="AD21" s="77"/>
      <c r="AE21" s="77"/>
      <c r="AF21" s="102"/>
      <c r="AG21" s="102"/>
    </row>
    <row r="22" spans="1:33">
      <c r="A22" s="36" t="str">
        <f>'PIERSCIEN DANE'!A17</f>
        <v>K33</v>
      </c>
      <c r="B22" s="142">
        <f>'PIERSCIEN DANE'!G17</f>
        <v>3.7762598519226174</v>
      </c>
      <c r="C22" s="21" t="str">
        <f t="shared" si="0"/>
        <v>K32</v>
      </c>
      <c r="D22" s="21" t="str">
        <f t="shared" si="1"/>
        <v>K33</v>
      </c>
      <c r="E22" s="19">
        <f t="shared" si="9"/>
        <v>91.448638837163855</v>
      </c>
      <c r="F22" s="144" t="str">
        <f>'PIERSCIEN DANE'!D16</f>
        <v>T</v>
      </c>
      <c r="G22" s="145">
        <f>'PIERSCIEN DANE'!C16</f>
        <v>200</v>
      </c>
      <c r="H22" s="58">
        <f t="shared" si="10"/>
        <v>206.5</v>
      </c>
      <c r="I22" s="24">
        <f>'PIERSCIEN DANE'!E16</f>
        <v>325</v>
      </c>
      <c r="J22" s="24">
        <v>0</v>
      </c>
      <c r="K22" s="24">
        <f t="shared" si="2"/>
        <v>325</v>
      </c>
      <c r="L22" s="142">
        <f>'PIERSCIEN DANE'!F16</f>
        <v>4</v>
      </c>
      <c r="M22" s="57">
        <f t="shared" si="3"/>
        <v>0.79446147115682941</v>
      </c>
      <c r="N22" s="58">
        <f t="shared" si="4"/>
        <v>36.354191951563259</v>
      </c>
      <c r="O22" s="147">
        <f t="shared" si="11"/>
        <v>1</v>
      </c>
      <c r="P22" s="148">
        <f t="shared" si="5"/>
        <v>13.020280372324486</v>
      </c>
      <c r="Q22"/>
      <c r="R22" s="165">
        <f t="shared" si="19"/>
        <v>0.5</v>
      </c>
      <c r="S22" s="169">
        <f t="shared" si="20"/>
        <v>13.020280372324486</v>
      </c>
      <c r="T22" s="167">
        <f t="shared" si="21"/>
        <v>583971.44789458218</v>
      </c>
      <c r="U22" s="170">
        <f t="shared" si="22"/>
        <v>1.0959439923089049E-4</v>
      </c>
      <c r="V22" s="170">
        <f t="shared" si="14"/>
        <v>2.8277395255644582E-2</v>
      </c>
      <c r="W22" s="170">
        <f t="shared" si="14"/>
        <v>2.489970702775356E-2</v>
      </c>
      <c r="X22" s="170">
        <f t="shared" si="14"/>
        <v>2.4916587566230015E-2</v>
      </c>
      <c r="Y22" s="170">
        <f t="shared" si="14"/>
        <v>2.4916494825278312E-2</v>
      </c>
      <c r="Z22" s="170">
        <f t="shared" si="14"/>
        <v>2.4916495334537651E-2</v>
      </c>
      <c r="AA22" s="18"/>
      <c r="AB22" s="77"/>
      <c r="AC22" s="77"/>
      <c r="AD22" s="77"/>
      <c r="AE22" s="77"/>
      <c r="AF22" s="102"/>
      <c r="AG22" s="102"/>
    </row>
    <row r="23" spans="1:33">
      <c r="A23" s="36" t="str">
        <f>'PIERSCIEN DANE'!A18</f>
        <v>OX54</v>
      </c>
      <c r="B23" s="142">
        <f>'PIERSCIEN DANE'!G18</f>
        <v>0.29562076805449067</v>
      </c>
      <c r="C23" s="21" t="str">
        <f t="shared" si="0"/>
        <v>K33</v>
      </c>
      <c r="D23" s="21" t="str">
        <f t="shared" si="1"/>
        <v>OX54</v>
      </c>
      <c r="E23" s="19">
        <f t="shared" si="9"/>
        <v>87.672378985241238</v>
      </c>
      <c r="F23" s="144" t="str">
        <f>'PIERSCIEN DANE'!D17</f>
        <v>T</v>
      </c>
      <c r="G23" s="145">
        <f>'PIERSCIEN DANE'!C17</f>
        <v>200</v>
      </c>
      <c r="H23" s="58">
        <f t="shared" si="10"/>
        <v>206.5</v>
      </c>
      <c r="I23" s="24">
        <f>'PIERSCIEN DANE'!E17</f>
        <v>20</v>
      </c>
      <c r="J23" s="24">
        <v>0</v>
      </c>
      <c r="K23" s="24">
        <f t="shared" si="2"/>
        <v>20</v>
      </c>
      <c r="L23" s="142">
        <f>'PIERSCIEN DANE'!F17</f>
        <v>2</v>
      </c>
      <c r="M23" s="57">
        <f t="shared" si="3"/>
        <v>0.76165515500409853</v>
      </c>
      <c r="N23" s="58">
        <f t="shared" si="4"/>
        <v>33.429486521834129</v>
      </c>
      <c r="O23" s="147">
        <f t="shared" si="11"/>
        <v>1</v>
      </c>
      <c r="P23" s="148">
        <f t="shared" si="5"/>
        <v>1.2224352961682703</v>
      </c>
      <c r="Q23"/>
      <c r="R23" s="165">
        <f t="shared" si="19"/>
        <v>0.5</v>
      </c>
      <c r="S23" s="169">
        <f t="shared" si="20"/>
        <v>1.2224352961682703</v>
      </c>
      <c r="T23" s="167">
        <f t="shared" si="21"/>
        <v>559857.06017493433</v>
      </c>
      <c r="U23" s="170">
        <f t="shared" si="22"/>
        <v>1.1431489312647483E-4</v>
      </c>
      <c r="V23" s="170">
        <f t="shared" si="14"/>
        <v>2.8345211924404413E-2</v>
      </c>
      <c r="W23" s="170">
        <f t="shared" si="14"/>
        <v>2.491046079687519E-2</v>
      </c>
      <c r="X23" s="170">
        <f t="shared" si="14"/>
        <v>2.4928310383127032E-2</v>
      </c>
      <c r="Y23" s="170">
        <f t="shared" si="14"/>
        <v>2.4928208266674148E-2</v>
      </c>
      <c r="Z23" s="170">
        <f t="shared" si="14"/>
        <v>2.4928208850567072E-2</v>
      </c>
      <c r="AA23" s="18"/>
      <c r="AB23" s="77"/>
      <c r="AC23" s="77"/>
      <c r="AD23" s="77"/>
      <c r="AE23" s="77"/>
      <c r="AF23" s="102"/>
      <c r="AG23" s="102"/>
    </row>
    <row r="24" spans="1:33">
      <c r="A24" s="36" t="str">
        <f>'PIERSCIEN DANE'!A19</f>
        <v xml:space="preserve">K35 </v>
      </c>
      <c r="B24" s="142">
        <f>'PIERSCIEN DANE'!G19</f>
        <v>5.6613547808771152</v>
      </c>
      <c r="C24" s="21" t="str">
        <f t="shared" si="0"/>
        <v>OX54</v>
      </c>
      <c r="D24" s="21" t="str">
        <f t="shared" si="1"/>
        <v xml:space="preserve">K35 </v>
      </c>
      <c r="E24" s="19">
        <f t="shared" si="9"/>
        <v>87.376758217186747</v>
      </c>
      <c r="F24" s="144" t="str">
        <f>'PIERSCIEN DANE'!D18</f>
        <v>T</v>
      </c>
      <c r="G24" s="145">
        <f>'PIERSCIEN DANE'!C18</f>
        <v>200</v>
      </c>
      <c r="H24" s="58">
        <f t="shared" si="10"/>
        <v>206.5</v>
      </c>
      <c r="I24" s="24">
        <f>'PIERSCIEN DANE'!E18</f>
        <v>180</v>
      </c>
      <c r="J24" s="24">
        <v>0</v>
      </c>
      <c r="K24" s="24">
        <f t="shared" si="2"/>
        <v>180</v>
      </c>
      <c r="L24" s="142">
        <f>'PIERSCIEN DANE'!F18</f>
        <v>4</v>
      </c>
      <c r="M24" s="57">
        <f t="shared" si="3"/>
        <v>0.75908694498720275</v>
      </c>
      <c r="N24" s="58">
        <f t="shared" si="4"/>
        <v>33.205703471781653</v>
      </c>
      <c r="O24" s="147">
        <f t="shared" si="11"/>
        <v>1</v>
      </c>
      <c r="P24" s="148">
        <f t="shared" si="5"/>
        <v>7.0772603465412933</v>
      </c>
      <c r="Q24"/>
      <c r="R24" s="165">
        <f t="shared" si="19"/>
        <v>0.5</v>
      </c>
      <c r="S24" s="169">
        <f t="shared" si="20"/>
        <v>7.0772603465412933</v>
      </c>
      <c r="T24" s="167">
        <f t="shared" si="21"/>
        <v>557969.2891797215</v>
      </c>
      <c r="U24" s="170">
        <f t="shared" si="22"/>
        <v>1.1470165337251321E-4</v>
      </c>
      <c r="V24" s="170">
        <f t="shared" si="14"/>
        <v>2.8350692053113826E-2</v>
      </c>
      <c r="W24" s="170">
        <f t="shared" si="14"/>
        <v>2.4911340672498113E-2</v>
      </c>
      <c r="X24" s="170">
        <f t="shared" si="14"/>
        <v>2.4929270117837875E-2</v>
      </c>
      <c r="Y24" s="170">
        <f t="shared" si="14"/>
        <v>2.4929167211677164E-2</v>
      </c>
      <c r="Z24" s="170">
        <f t="shared" si="14"/>
        <v>2.4929167801993522E-2</v>
      </c>
      <c r="AA24" s="18"/>
      <c r="AB24" s="77"/>
      <c r="AC24" s="77"/>
      <c r="AD24" s="77"/>
      <c r="AE24" s="77"/>
      <c r="AF24" s="102"/>
      <c r="AG24" s="102"/>
    </row>
    <row r="25" spans="1:33">
      <c r="A25" s="36" t="str">
        <f>'PIERSCIEN DANE'!A20</f>
        <v>OX48</v>
      </c>
      <c r="B25" s="142">
        <f>'PIERSCIEN DANE'!G20</f>
        <v>11.044334008480172</v>
      </c>
      <c r="C25" s="21" t="str">
        <f t="shared" si="0"/>
        <v xml:space="preserve">K35 </v>
      </c>
      <c r="D25" s="21" t="str">
        <f t="shared" si="1"/>
        <v>OX48</v>
      </c>
      <c r="E25" s="19">
        <f t="shared" si="9"/>
        <v>81.715403436309629</v>
      </c>
      <c r="F25" s="144" t="str">
        <f>'PIERSCIEN DANE'!D19</f>
        <v>T</v>
      </c>
      <c r="G25" s="145">
        <f>'PIERSCIEN DANE'!C19</f>
        <v>150</v>
      </c>
      <c r="H25" s="58">
        <f t="shared" si="10"/>
        <v>150</v>
      </c>
      <c r="I25" s="24">
        <f>'PIERSCIEN DANE'!E19</f>
        <v>120</v>
      </c>
      <c r="J25" s="24">
        <v>0</v>
      </c>
      <c r="K25" s="24">
        <f t="shared" si="2"/>
        <v>120</v>
      </c>
      <c r="L25" s="142">
        <f>'PIERSCIEN DANE'!F19</f>
        <v>8.9</v>
      </c>
      <c r="M25" s="57">
        <f t="shared" si="3"/>
        <v>1.3454176403505402</v>
      </c>
      <c r="N25" s="58">
        <f t="shared" si="4"/>
        <v>156.20643146508741</v>
      </c>
      <c r="O25" s="147">
        <f t="shared" si="11"/>
        <v>1</v>
      </c>
      <c r="P25" s="148">
        <f t="shared" si="5"/>
        <v>26.435122694145154</v>
      </c>
      <c r="Q25"/>
      <c r="R25" s="165">
        <f t="shared" si="19"/>
        <v>0.5</v>
      </c>
      <c r="S25" s="169">
        <f t="shared" si="20"/>
        <v>26.435122694145154</v>
      </c>
      <c r="T25" s="167">
        <f t="shared" si="21"/>
        <v>718368.19175513543</v>
      </c>
      <c r="U25" s="170">
        <f t="shared" si="22"/>
        <v>8.9090804318094281E-5</v>
      </c>
      <c r="V25" s="170">
        <f t="shared" si="14"/>
        <v>2.9795147236121301E-2</v>
      </c>
      <c r="W25" s="170">
        <f t="shared" si="14"/>
        <v>2.7108287682604718E-2</v>
      </c>
      <c r="X25" s="170">
        <f t="shared" si="14"/>
        <v>2.7116551283995365E-2</v>
      </c>
      <c r="Y25" s="170">
        <f t="shared" si="14"/>
        <v>2.7116524008878616E-2</v>
      </c>
      <c r="Z25" s="170">
        <f t="shared" si="14"/>
        <v>2.7116524098883356E-2</v>
      </c>
      <c r="AA25" s="18"/>
      <c r="AB25" s="77"/>
      <c r="AC25" s="77"/>
      <c r="AD25" s="77"/>
      <c r="AE25" s="77"/>
      <c r="AF25" s="102"/>
      <c r="AG25" s="102"/>
    </row>
    <row r="26" spans="1:33">
      <c r="A26" s="36" t="str">
        <f>'PIERSCIEN DANE'!A21</f>
        <v>K35/06</v>
      </c>
      <c r="B26" s="142">
        <f>'PIERSCIEN DANE'!G21</f>
        <v>0.88215906376880859</v>
      </c>
      <c r="C26" s="21" t="str">
        <f t="shared" si="0"/>
        <v>OX48</v>
      </c>
      <c r="D26" s="21" t="str">
        <f t="shared" si="1"/>
        <v>K35/06</v>
      </c>
      <c r="E26" s="19">
        <f t="shared" si="9"/>
        <v>70.671069427829451</v>
      </c>
      <c r="F26" s="144" t="str">
        <f>'PIERSCIEN DANE'!D20</f>
        <v>T</v>
      </c>
      <c r="G26" s="145">
        <f>'PIERSCIEN DANE'!C20</f>
        <v>150</v>
      </c>
      <c r="H26" s="58">
        <f t="shared" si="10"/>
        <v>150</v>
      </c>
      <c r="I26" s="24">
        <f>'PIERSCIEN DANE'!E20</f>
        <v>55</v>
      </c>
      <c r="J26" s="24">
        <v>0</v>
      </c>
      <c r="K26" s="24">
        <f t="shared" si="2"/>
        <v>55</v>
      </c>
      <c r="L26" s="142">
        <f>'PIERSCIEN DANE'!F20</f>
        <v>3</v>
      </c>
      <c r="M26" s="57">
        <f t="shared" si="3"/>
        <v>1.163576259459431</v>
      </c>
      <c r="N26" s="58">
        <f t="shared" si="4"/>
        <v>116.95530493512997</v>
      </c>
      <c r="O26" s="147">
        <f t="shared" si="11"/>
        <v>1</v>
      </c>
      <c r="P26" s="148">
        <f t="shared" si="5"/>
        <v>8.3714304459716011</v>
      </c>
      <c r="Q26"/>
      <c r="R26" s="165">
        <f t="shared" si="19"/>
        <v>0.5</v>
      </c>
      <c r="S26" s="169">
        <f t="shared" si="20"/>
        <v>8.3714304459716011</v>
      </c>
      <c r="T26" s="167">
        <f t="shared" si="21"/>
        <v>621276.35940561432</v>
      </c>
      <c r="U26" s="170">
        <f t="shared" si="22"/>
        <v>1.0301373781746644E-4</v>
      </c>
      <c r="V26" s="170">
        <f t="shared" si="14"/>
        <v>2.9990287004740459E-2</v>
      </c>
      <c r="W26" s="170">
        <f t="shared" si="14"/>
        <v>2.7134316420075234E-2</v>
      </c>
      <c r="X26" s="170">
        <f t="shared" si="14"/>
        <v>2.714439562667036E-2</v>
      </c>
      <c r="Y26" s="170">
        <f t="shared" si="14"/>
        <v>2.7144357295682483E-2</v>
      </c>
      <c r="Z26" s="170">
        <f t="shared" si="14"/>
        <v>2.7144357441414094E-2</v>
      </c>
      <c r="AA26" s="18"/>
      <c r="AB26" s="77"/>
      <c r="AC26" s="77"/>
      <c r="AD26" s="77"/>
      <c r="AE26" s="77"/>
      <c r="AF26" s="102"/>
      <c r="AG26" s="102"/>
    </row>
    <row r="27" spans="1:33">
      <c r="A27" s="36" t="str">
        <f>'PIERSCIEN DANE'!A22</f>
        <v>K35/07</v>
      </c>
      <c r="B27" s="142">
        <f>'PIERSCIEN DANE'!G22</f>
        <v>10.893790117215003</v>
      </c>
      <c r="C27" s="21" t="str">
        <f t="shared" si="0"/>
        <v>K35/06</v>
      </c>
      <c r="D27" s="21" t="str">
        <f t="shared" si="1"/>
        <v>K35/07</v>
      </c>
      <c r="E27" s="19">
        <f t="shared" si="9"/>
        <v>69.788910364060641</v>
      </c>
      <c r="F27" s="144" t="str">
        <f>'PIERSCIEN DANE'!D21</f>
        <v>T</v>
      </c>
      <c r="G27" s="145">
        <f>'PIERSCIEN DANE'!C21</f>
        <v>150</v>
      </c>
      <c r="H27" s="58">
        <f t="shared" si="10"/>
        <v>150</v>
      </c>
      <c r="I27" s="24">
        <f>'PIERSCIEN DANE'!E21</f>
        <v>45</v>
      </c>
      <c r="J27" s="24">
        <v>0</v>
      </c>
      <c r="K27" s="24">
        <f t="shared" si="2"/>
        <v>45</v>
      </c>
      <c r="L27" s="142">
        <f>'PIERSCIEN DANE'!F21</f>
        <v>2</v>
      </c>
      <c r="M27" s="57">
        <f t="shared" si="3"/>
        <v>1.1490517963095339</v>
      </c>
      <c r="N27" s="58">
        <f t="shared" si="4"/>
        <v>114.06463384866491</v>
      </c>
      <c r="O27" s="147">
        <f t="shared" si="11"/>
        <v>1</v>
      </c>
      <c r="P27" s="148">
        <f t="shared" si="5"/>
        <v>6.3934325360845072</v>
      </c>
      <c r="Q27"/>
      <c r="R27" s="165">
        <f t="shared" si="19"/>
        <v>0.5</v>
      </c>
      <c r="S27" s="169">
        <f t="shared" si="20"/>
        <v>6.3934325360845072</v>
      </c>
      <c r="T27" s="167">
        <f t="shared" si="21"/>
        <v>613521.21184675884</v>
      </c>
      <c r="U27" s="170">
        <f t="shared" si="22"/>
        <v>1.0431587166701823E-4</v>
      </c>
      <c r="V27" s="170">
        <f t="shared" si="14"/>
        <v>3.0007729538283449E-2</v>
      </c>
      <c r="W27" s="170">
        <f t="shared" si="14"/>
        <v>2.7136742318679456E-2</v>
      </c>
      <c r="X27" s="170">
        <f t="shared" si="14"/>
        <v>2.7146995510679665E-2</v>
      </c>
      <c r="Y27" s="170">
        <f t="shared" si="14"/>
        <v>2.7146956038167254E-2</v>
      </c>
      <c r="Z27" s="170">
        <f t="shared" si="14"/>
        <v>2.7146956190085007E-2</v>
      </c>
      <c r="AA27" s="18"/>
      <c r="AB27" s="77"/>
      <c r="AC27" s="77"/>
      <c r="AD27" s="77"/>
      <c r="AE27" s="77"/>
      <c r="AF27" s="102"/>
      <c r="AG27" s="102"/>
    </row>
    <row r="28" spans="1:33">
      <c r="A28" s="36" t="str">
        <f>'PIERSCIEN DANE'!A23</f>
        <v>K49/03</v>
      </c>
      <c r="B28" s="142">
        <f>'PIERSCIEN DANE'!G23</f>
        <v>0.69997884608823391</v>
      </c>
      <c r="C28" s="21" t="str">
        <f t="shared" si="0"/>
        <v>K35/07</v>
      </c>
      <c r="D28" s="21" t="str">
        <f t="shared" si="1"/>
        <v>K49/03</v>
      </c>
      <c r="E28" s="19">
        <f t="shared" si="9"/>
        <v>58.895120246845636</v>
      </c>
      <c r="F28" s="144" t="str">
        <f>'PIERSCIEN DANE'!D22</f>
        <v>T</v>
      </c>
      <c r="G28" s="145">
        <f>'PIERSCIEN DANE'!C22</f>
        <v>150</v>
      </c>
      <c r="H28" s="58">
        <f t="shared" si="10"/>
        <v>150</v>
      </c>
      <c r="I28" s="24">
        <f>'PIERSCIEN DANE'!E22</f>
        <v>590</v>
      </c>
      <c r="J28" s="24">
        <v>0</v>
      </c>
      <c r="K28" s="24">
        <f t="shared" si="2"/>
        <v>590</v>
      </c>
      <c r="L28" s="142">
        <f>'PIERSCIEN DANE'!F22</f>
        <v>7</v>
      </c>
      <c r="M28" s="57">
        <f t="shared" si="3"/>
        <v>0.96968907180923669</v>
      </c>
      <c r="N28" s="58">
        <f t="shared" si="4"/>
        <v>81.348779261848478</v>
      </c>
      <c r="O28" s="147">
        <f t="shared" si="11"/>
        <v>1</v>
      </c>
      <c r="P28" s="148">
        <f t="shared" si="5"/>
        <v>51.1377709197344</v>
      </c>
      <c r="Q28"/>
      <c r="R28" s="165">
        <f t="shared" si="19"/>
        <v>0.5</v>
      </c>
      <c r="S28" s="169">
        <f t="shared" si="20"/>
        <v>51.1377709197344</v>
      </c>
      <c r="T28" s="167">
        <f t="shared" si="21"/>
        <v>517752.82573136449</v>
      </c>
      <c r="U28" s="170">
        <f t="shared" si="22"/>
        <v>1.2361110711389209E-4</v>
      </c>
      <c r="V28" s="170">
        <f t="shared" si="14"/>
        <v>3.0252510760681414E-2</v>
      </c>
      <c r="W28" s="170">
        <f t="shared" si="14"/>
        <v>2.717253023165014E-2</v>
      </c>
      <c r="X28" s="170">
        <f t="shared" si="14"/>
        <v>2.7185436642817834E-2</v>
      </c>
      <c r="Y28" s="170">
        <f t="shared" si="14"/>
        <v>2.7185378051414397E-2</v>
      </c>
      <c r="Z28" s="170">
        <f t="shared" si="14"/>
        <v>2.7185378317308842E-2</v>
      </c>
      <c r="AA28" s="18"/>
      <c r="AB28" s="77"/>
      <c r="AC28" s="77"/>
      <c r="AD28" s="77"/>
      <c r="AE28" s="77"/>
      <c r="AF28" s="102"/>
      <c r="AG28" s="102"/>
    </row>
    <row r="29" spans="1:33">
      <c r="A29" s="36" t="str">
        <f>'PIERSCIEN DANE'!A24</f>
        <v>K49/02</v>
      </c>
      <c r="B29" s="142">
        <f>'PIERSCIEN DANE'!G24</f>
        <v>4.4908308028250694</v>
      </c>
      <c r="C29" s="21" t="str">
        <f t="shared" si="0"/>
        <v>K49/03</v>
      </c>
      <c r="D29" s="21" t="str">
        <f t="shared" si="1"/>
        <v>K49/02</v>
      </c>
      <c r="E29" s="19">
        <f t="shared" si="9"/>
        <v>58.1951414007574</v>
      </c>
      <c r="F29" s="144" t="str">
        <f>'PIERSCIEN DANE'!D23</f>
        <v>T</v>
      </c>
      <c r="G29" s="145">
        <f>'PIERSCIEN DANE'!C23</f>
        <v>150</v>
      </c>
      <c r="H29" s="58">
        <f t="shared" si="10"/>
        <v>150</v>
      </c>
      <c r="I29" s="24">
        <f>'PIERSCIEN DANE'!E23</f>
        <v>40</v>
      </c>
      <c r="J29" s="24">
        <v>0</v>
      </c>
      <c r="K29" s="24">
        <f t="shared" si="2"/>
        <v>40</v>
      </c>
      <c r="L29" s="142">
        <f>'PIERSCIEN DANE'!F23</f>
        <v>2</v>
      </c>
      <c r="M29" s="57">
        <f t="shared" si="3"/>
        <v>0.95816414691385432</v>
      </c>
      <c r="N29" s="58">
        <f t="shared" si="4"/>
        <v>79.435211777134739</v>
      </c>
      <c r="O29" s="147">
        <f t="shared" si="11"/>
        <v>1</v>
      </c>
      <c r="P29" s="148">
        <f t="shared" si="5"/>
        <v>4.0539081143761848</v>
      </c>
      <c r="Q29"/>
      <c r="R29" s="165">
        <f t="shared" ref="R29:R40" si="23">IF(F29=$I$3,0.5,0.15)</f>
        <v>0.5</v>
      </c>
      <c r="S29" s="169">
        <f t="shared" ref="S29:S40" si="24">P29*O29</f>
        <v>4.0539081143761848</v>
      </c>
      <c r="T29" s="167">
        <f t="shared" ref="T29:T40" si="25">M29*H29/1000/$F$3</f>
        <v>511599.24248040281</v>
      </c>
      <c r="U29" s="170">
        <f t="shared" ref="U29:U40" si="26">IF(T29=0,0.01,64/T29)</f>
        <v>1.2509791783448852E-4</v>
      </c>
      <c r="V29" s="170">
        <f t="shared" ref="V29:V40" si="27">IF($T29=0,0.01,(1/(-2*LOG(2.51/$T29/U29^0.5+$R29/$H29/3.71)))^2)</f>
        <v>3.0270409531046365E-2</v>
      </c>
      <c r="W29" s="170">
        <f t="shared" ref="W29:W40" si="28">IF($T29=0,0.01,(1/(-2*LOG(2.51/$T29/V29^0.5+$R29/$H29/3.71)))^2)</f>
        <v>2.7175275913944932E-2</v>
      </c>
      <c r="X29" s="170">
        <f t="shared" ref="X29:X40" si="29">IF($T29=0,0.01,(1/(-2*LOG(2.51/$T29/W29^0.5+$R29/$H29/3.71)))^2)</f>
        <v>2.7188392227806214E-2</v>
      </c>
      <c r="Y29" s="170">
        <f t="shared" ref="Y29:Y40" si="30">IF($T29=0,0.01,(1/(-2*LOG(2.51/$T29/X29^0.5+$R29/$H29/3.71)))^2)</f>
        <v>2.7188331989814858E-2</v>
      </c>
      <c r="Z29" s="170">
        <f t="shared" ref="Z29:Z40" si="31">IF($T29=0,0.01,(1/(-2*LOG(2.51/$T29/Y29^0.5+$R29/$H29/3.71)))^2)</f>
        <v>2.7188332266364867E-2</v>
      </c>
      <c r="AA29" s="18"/>
      <c r="AB29" s="77"/>
      <c r="AC29" s="77"/>
      <c r="AD29" s="77"/>
      <c r="AE29" s="77"/>
      <c r="AF29" s="102"/>
      <c r="AG29" s="102"/>
    </row>
    <row r="30" spans="1:33">
      <c r="A30" s="36" t="str">
        <f>'PIERSCIEN DANE'!A25</f>
        <v>RED</v>
      </c>
      <c r="B30" s="142">
        <f>'PIERSCIEN DANE'!G25</f>
        <v>0</v>
      </c>
      <c r="C30" s="21" t="str">
        <f t="shared" si="0"/>
        <v>K49/02</v>
      </c>
      <c r="D30" s="21" t="str">
        <f t="shared" si="1"/>
        <v>RED</v>
      </c>
      <c r="E30" s="19">
        <f t="shared" si="9"/>
        <v>53.704310597932334</v>
      </c>
      <c r="F30" s="144" t="str">
        <f>'PIERSCIEN DANE'!D24</f>
        <v>T</v>
      </c>
      <c r="G30" s="145">
        <f>'PIERSCIEN DANE'!C24</f>
        <v>150</v>
      </c>
      <c r="H30" s="58">
        <f t="shared" si="10"/>
        <v>150</v>
      </c>
      <c r="I30" s="24">
        <f>'PIERSCIEN DANE'!E24</f>
        <v>155</v>
      </c>
      <c r="J30" s="24">
        <v>0</v>
      </c>
      <c r="K30" s="24">
        <f t="shared" si="2"/>
        <v>155</v>
      </c>
      <c r="L30" s="142">
        <f>'PIERSCIEN DANE'!F24</f>
        <v>6.4</v>
      </c>
      <c r="M30" s="57">
        <f t="shared" si="3"/>
        <v>0.884224072853525</v>
      </c>
      <c r="N30" s="58">
        <f t="shared" si="4"/>
        <v>67.700101674334576</v>
      </c>
      <c r="O30" s="147">
        <f t="shared" si="11"/>
        <v>1</v>
      </c>
      <c r="P30" s="148">
        <f t="shared" si="5"/>
        <v>12.882132976377637</v>
      </c>
      <c r="Q30"/>
      <c r="R30" s="165">
        <f t="shared" si="23"/>
        <v>0.5</v>
      </c>
      <c r="S30" s="169">
        <f t="shared" si="24"/>
        <v>12.882132976377637</v>
      </c>
      <c r="T30" s="167">
        <f t="shared" si="25"/>
        <v>472119.90483241383</v>
      </c>
      <c r="U30" s="170">
        <f t="shared" si="26"/>
        <v>1.355587835736724E-4</v>
      </c>
      <c r="V30" s="170">
        <f t="shared" si="27"/>
        <v>3.0392931291242979E-2</v>
      </c>
      <c r="W30" s="170">
        <f t="shared" si="28"/>
        <v>2.7194547554961992E-2</v>
      </c>
      <c r="X30" s="170">
        <f t="shared" si="29"/>
        <v>2.7209160825802613E-2</v>
      </c>
      <c r="Y30" s="170">
        <f t="shared" si="30"/>
        <v>2.7209088291374167E-2</v>
      </c>
      <c r="Z30" s="170">
        <f t="shared" si="31"/>
        <v>2.7209088651262679E-2</v>
      </c>
      <c r="AA30" s="18"/>
      <c r="AB30" s="77"/>
      <c r="AC30" s="77"/>
      <c r="AD30" s="77"/>
      <c r="AE30" s="77"/>
      <c r="AF30" s="102"/>
      <c r="AG30" s="102"/>
    </row>
    <row r="31" spans="1:33">
      <c r="A31" s="36" t="str">
        <f>'PIERSCIEN DANE'!A26</f>
        <v>OX47</v>
      </c>
      <c r="B31" s="142">
        <f>'PIERSCIEN DANE'!G26</f>
        <v>0.71855061585178603</v>
      </c>
      <c r="C31" s="21" t="str">
        <f t="shared" si="0"/>
        <v>RED</v>
      </c>
      <c r="D31" s="21" t="str">
        <f t="shared" si="1"/>
        <v>OX47</v>
      </c>
      <c r="E31" s="19">
        <f t="shared" si="9"/>
        <v>53.704310597932334</v>
      </c>
      <c r="F31" s="144" t="str">
        <f>'PIERSCIEN DANE'!D25</f>
        <v>P</v>
      </c>
      <c r="G31" s="145">
        <f>'PIERSCIEN DANE'!C25</f>
        <v>125</v>
      </c>
      <c r="H31" s="58">
        <f t="shared" si="10"/>
        <v>132.5</v>
      </c>
      <c r="I31" s="24">
        <f>'PIERSCIEN DANE'!E25</f>
        <v>20</v>
      </c>
      <c r="J31" s="24">
        <v>0</v>
      </c>
      <c r="K31" s="24">
        <f t="shared" si="2"/>
        <v>20</v>
      </c>
      <c r="L31" s="142">
        <f>'PIERSCIEN DANE'!F25</f>
        <v>3</v>
      </c>
      <c r="M31" s="57">
        <f t="shared" si="3"/>
        <v>1.1332170389009222</v>
      </c>
      <c r="N31" s="58">
        <f t="shared" si="4"/>
        <v>95.979972348695767</v>
      </c>
      <c r="O31" s="147">
        <f t="shared" si="11"/>
        <v>1</v>
      </c>
      <c r="P31" s="148">
        <f t="shared" si="5"/>
        <v>3.7586317686281792</v>
      </c>
      <c r="Q31"/>
      <c r="R31" s="165">
        <f t="shared" si="23"/>
        <v>0.15</v>
      </c>
      <c r="S31" s="169">
        <f t="shared" si="24"/>
        <v>3.7586317686281792</v>
      </c>
      <c r="T31" s="167">
        <f t="shared" si="25"/>
        <v>534475.36396122328</v>
      </c>
      <c r="U31" s="170">
        <f t="shared" si="26"/>
        <v>1.1974359215674394E-4</v>
      </c>
      <c r="V31" s="170">
        <f t="shared" si="27"/>
        <v>2.5451146293171915E-2</v>
      </c>
      <c r="W31" s="170">
        <f t="shared" si="28"/>
        <v>2.0696883195098863E-2</v>
      </c>
      <c r="X31" s="170">
        <f t="shared" si="29"/>
        <v>2.0746304913668703E-2</v>
      </c>
      <c r="Y31" s="170">
        <f t="shared" si="30"/>
        <v>2.0745707011191723E-2</v>
      </c>
      <c r="Z31" s="170">
        <f t="shared" si="31"/>
        <v>2.0745714232084673E-2</v>
      </c>
      <c r="AA31" s="18"/>
      <c r="AB31" s="77"/>
      <c r="AC31" s="77"/>
      <c r="AD31" s="77"/>
      <c r="AE31" s="77"/>
      <c r="AF31" s="102"/>
      <c r="AG31" s="102"/>
    </row>
    <row r="32" spans="1:33">
      <c r="A32" s="36" t="str">
        <f>'PIERSCIEN DANE'!A27</f>
        <v>K49/01</v>
      </c>
      <c r="B32" s="142">
        <f>'PIERSCIEN DANE'!G27</f>
        <v>6.6305639905830969</v>
      </c>
      <c r="C32" s="21" t="str">
        <f t="shared" si="0"/>
        <v>OX47</v>
      </c>
      <c r="D32" s="21" t="str">
        <f t="shared" si="1"/>
        <v>K49/01</v>
      </c>
      <c r="E32" s="19">
        <f t="shared" si="9"/>
        <v>52.985759982080552</v>
      </c>
      <c r="F32" s="144" t="str">
        <f>'PIERSCIEN DANE'!D26</f>
        <v>P</v>
      </c>
      <c r="G32" s="145">
        <f>'PIERSCIEN DANE'!C26</f>
        <v>125</v>
      </c>
      <c r="H32" s="58">
        <f t="shared" si="10"/>
        <v>132.5</v>
      </c>
      <c r="I32" s="24">
        <f>'PIERSCIEN DANE'!E26</f>
        <v>40</v>
      </c>
      <c r="J32" s="24">
        <v>0</v>
      </c>
      <c r="K32" s="24">
        <f t="shared" si="2"/>
        <v>40</v>
      </c>
      <c r="L32" s="142">
        <f>'PIERSCIEN DANE'!F26</f>
        <v>2</v>
      </c>
      <c r="M32" s="57">
        <f t="shared" si="3"/>
        <v>1.118054870498981</v>
      </c>
      <c r="N32" s="58">
        <f t="shared" si="4"/>
        <v>93.458999073285398</v>
      </c>
      <c r="O32" s="147">
        <f t="shared" si="11"/>
        <v>1</v>
      </c>
      <c r="P32" s="148">
        <f t="shared" si="5"/>
        <v>4.9317932501702195</v>
      </c>
      <c r="Q32"/>
      <c r="R32" s="165">
        <f t="shared" si="23"/>
        <v>0.15</v>
      </c>
      <c r="S32" s="169">
        <f t="shared" si="24"/>
        <v>4.9317932501702195</v>
      </c>
      <c r="T32" s="167">
        <f t="shared" si="25"/>
        <v>527324.21356647764</v>
      </c>
      <c r="U32" s="170">
        <f t="shared" si="26"/>
        <v>1.2136745924702693E-4</v>
      </c>
      <c r="V32" s="170">
        <f t="shared" si="27"/>
        <v>2.5478972454004468E-2</v>
      </c>
      <c r="W32" s="170">
        <f t="shared" si="28"/>
        <v>2.0702800682806066E-2</v>
      </c>
      <c r="X32" s="170">
        <f t="shared" si="29"/>
        <v>2.0753032619619645E-2</v>
      </c>
      <c r="Y32" s="170">
        <f t="shared" si="30"/>
        <v>2.075241745318928E-2</v>
      </c>
      <c r="Z32" s="170">
        <f t="shared" si="31"/>
        <v>2.0752424973600449E-2</v>
      </c>
      <c r="AA32" s="18"/>
      <c r="AB32" s="77"/>
      <c r="AC32" s="77"/>
      <c r="AD32" s="77"/>
      <c r="AE32" s="77"/>
      <c r="AF32" s="102"/>
      <c r="AG32" s="102"/>
    </row>
    <row r="33" spans="1:33">
      <c r="A33" s="36" t="str">
        <f>'PIERSCIEN DANE'!A28</f>
        <v>XY</v>
      </c>
      <c r="B33" s="142">
        <f>'PIERSCIEN DANE'!G28</f>
        <v>1.0003430531732418</v>
      </c>
      <c r="C33" s="21" t="str">
        <f t="shared" si="0"/>
        <v>K49/01</v>
      </c>
      <c r="D33" s="21" t="str">
        <f t="shared" si="1"/>
        <v>XY</v>
      </c>
      <c r="E33" s="19">
        <f t="shared" si="9"/>
        <v>46.355195991497453</v>
      </c>
      <c r="F33" s="144" t="str">
        <f>'PIERSCIEN DANE'!D27</f>
        <v>P</v>
      </c>
      <c r="G33" s="145">
        <f>'PIERSCIEN DANE'!C27</f>
        <v>125</v>
      </c>
      <c r="H33" s="58">
        <f t="shared" si="10"/>
        <v>132.5</v>
      </c>
      <c r="I33" s="24">
        <f>'PIERSCIEN DANE'!E27</f>
        <v>100</v>
      </c>
      <c r="J33" s="24">
        <v>0</v>
      </c>
      <c r="K33" s="24">
        <f t="shared" si="2"/>
        <v>100</v>
      </c>
      <c r="L33" s="142">
        <f>'PIERSCIEN DANE'!F27</f>
        <v>5.5</v>
      </c>
      <c r="M33" s="57">
        <f t="shared" si="3"/>
        <v>0.97814304576845479</v>
      </c>
      <c r="N33" s="58">
        <f t="shared" si="4"/>
        <v>71.777573348504148</v>
      </c>
      <c r="O33" s="147">
        <f t="shared" si="11"/>
        <v>1</v>
      </c>
      <c r="P33" s="148">
        <f t="shared" si="5"/>
        <v>9.6896978364231607</v>
      </c>
      <c r="Q33"/>
      <c r="R33" s="165">
        <f t="shared" si="23"/>
        <v>0.15</v>
      </c>
      <c r="S33" s="169">
        <f t="shared" si="24"/>
        <v>9.6896978364231607</v>
      </c>
      <c r="T33" s="167">
        <f t="shared" si="25"/>
        <v>461335.59807773278</v>
      </c>
      <c r="U33" s="170">
        <f t="shared" si="26"/>
        <v>1.3872764266766233E-4</v>
      </c>
      <c r="V33" s="170">
        <f t="shared" si="27"/>
        <v>2.5761906689559303E-2</v>
      </c>
      <c r="W33" s="170">
        <f t="shared" si="28"/>
        <v>2.0765557734951545E-2</v>
      </c>
      <c r="X33" s="170">
        <f t="shared" si="29"/>
        <v>2.082450742095715E-2</v>
      </c>
      <c r="Y33" s="170">
        <f t="shared" si="30"/>
        <v>2.0823693218226514E-2</v>
      </c>
      <c r="Z33" s="170">
        <f t="shared" si="31"/>
        <v>2.0823704440838468E-2</v>
      </c>
      <c r="AA33" s="18"/>
      <c r="AB33" s="77"/>
      <c r="AC33" s="77"/>
      <c r="AD33" s="77"/>
      <c r="AE33" s="77"/>
      <c r="AF33" s="102"/>
      <c r="AG33" s="102"/>
    </row>
    <row r="34" spans="1:33">
      <c r="A34" s="36" t="str">
        <f>'PIERSCIEN DANE'!A29</f>
        <v>K49</v>
      </c>
      <c r="B34" s="142">
        <f>'PIERSCIEN DANE'!G29</f>
        <v>238.70921167869628</v>
      </c>
      <c r="C34" s="21" t="str">
        <f t="shared" si="0"/>
        <v>XY</v>
      </c>
      <c r="D34" s="21" t="str">
        <f t="shared" si="1"/>
        <v>K49</v>
      </c>
      <c r="E34" s="19">
        <f t="shared" si="9"/>
        <v>45.354852938324214</v>
      </c>
      <c r="F34" s="144" t="str">
        <f>'PIERSCIEN DANE'!D28</f>
        <v>P</v>
      </c>
      <c r="G34" s="145">
        <f>'PIERSCIEN DANE'!C28</f>
        <v>125</v>
      </c>
      <c r="H34" s="58">
        <f t="shared" si="10"/>
        <v>132.5</v>
      </c>
      <c r="I34" s="24">
        <f>'PIERSCIEN DANE'!E28</f>
        <v>110</v>
      </c>
      <c r="J34" s="24">
        <v>0</v>
      </c>
      <c r="K34" s="24">
        <f t="shared" si="2"/>
        <v>110</v>
      </c>
      <c r="L34" s="142">
        <f>'PIERSCIEN DANE'!F28</f>
        <v>4</v>
      </c>
      <c r="M34" s="57">
        <f t="shared" si="3"/>
        <v>0.95703476265336096</v>
      </c>
      <c r="N34" s="58">
        <f t="shared" si="4"/>
        <v>68.7542557096737</v>
      </c>
      <c r="O34" s="147">
        <f t="shared" si="11"/>
        <v>1</v>
      </c>
      <c r="P34" s="148">
        <f t="shared" si="5"/>
        <v>9.3118373435877615</v>
      </c>
      <c r="Q34"/>
      <c r="R34" s="165">
        <f t="shared" si="23"/>
        <v>0.15</v>
      </c>
      <c r="S34" s="169">
        <f t="shared" si="24"/>
        <v>9.3118373435877615</v>
      </c>
      <c r="T34" s="167">
        <f t="shared" si="25"/>
        <v>451379.99653517373</v>
      </c>
      <c r="U34" s="170">
        <f t="shared" si="26"/>
        <v>1.4178740859424152E-4</v>
      </c>
      <c r="V34" s="170">
        <f t="shared" si="27"/>
        <v>2.5809258781772926E-2</v>
      </c>
      <c r="W34" s="170">
        <f t="shared" si="28"/>
        <v>2.0776526114885858E-2</v>
      </c>
      <c r="X34" s="170">
        <f t="shared" si="29"/>
        <v>2.0837021008098849E-2</v>
      </c>
      <c r="Y34" s="170">
        <f t="shared" si="30"/>
        <v>2.0836169029867894E-2</v>
      </c>
      <c r="Z34" s="170">
        <f t="shared" si="31"/>
        <v>2.0836181003515516E-2</v>
      </c>
      <c r="AA34" s="18"/>
      <c r="AB34" s="77"/>
      <c r="AC34" s="77"/>
      <c r="AD34" s="77"/>
      <c r="AE34" s="77"/>
      <c r="AF34" s="102"/>
      <c r="AG34" s="102"/>
    </row>
    <row r="35" spans="1:33">
      <c r="A35" s="36" t="str">
        <f>'PIERSCIEN DANE'!A30</f>
        <v xml:space="preserve">K48 </v>
      </c>
      <c r="B35" s="142">
        <f>'PIERSCIEN DANE'!G30</f>
        <v>6.3888897918418195</v>
      </c>
      <c r="C35" s="21" t="str">
        <f t="shared" si="0"/>
        <v>K49</v>
      </c>
      <c r="D35" s="21" t="str">
        <f t="shared" si="1"/>
        <v xml:space="preserve">K48 </v>
      </c>
      <c r="E35" s="19">
        <f t="shared" si="9"/>
        <v>-193.35435874037205</v>
      </c>
      <c r="F35" s="144" t="str">
        <f>'PIERSCIEN DANE'!D29</f>
        <v>P</v>
      </c>
      <c r="G35" s="145">
        <f>'PIERSCIEN DANE'!C29</f>
        <v>200</v>
      </c>
      <c r="H35" s="58">
        <f t="shared" si="10"/>
        <v>210.1</v>
      </c>
      <c r="I35" s="24">
        <f>'PIERSCIEN DANE'!E29</f>
        <v>475</v>
      </c>
      <c r="J35" s="24">
        <v>0</v>
      </c>
      <c r="K35" s="24">
        <f t="shared" si="2"/>
        <v>475</v>
      </c>
      <c r="L35" s="142">
        <f>'PIERSCIEN DANE'!F29</f>
        <v>7.4</v>
      </c>
      <c r="M35" s="57">
        <f t="shared" si="3"/>
        <v>1.6226975050534362</v>
      </c>
      <c r="N35" s="58">
        <f t="shared" si="4"/>
        <v>110.28502486144407</v>
      </c>
      <c r="O35" s="147">
        <f t="shared" si="11"/>
        <v>-1</v>
      </c>
      <c r="P35" s="148">
        <f t="shared" si="5"/>
        <v>-61.686796467520637</v>
      </c>
      <c r="Q35"/>
      <c r="R35" s="165">
        <f t="shared" si="23"/>
        <v>0.15</v>
      </c>
      <c r="S35" s="169">
        <f t="shared" si="24"/>
        <v>61.686796467520637</v>
      </c>
      <c r="T35" s="167">
        <f t="shared" si="25"/>
        <v>1213563.0320327205</v>
      </c>
      <c r="U35" s="170">
        <f t="shared" si="26"/>
        <v>5.2737268943336114E-5</v>
      </c>
      <c r="V35" s="170">
        <f t="shared" si="27"/>
        <v>2.2663916820176332E-2</v>
      </c>
      <c r="W35" s="170">
        <f t="shared" si="28"/>
        <v>1.8402883635513879E-2</v>
      </c>
      <c r="X35" s="170">
        <f t="shared" si="29"/>
        <v>1.8434524757034099E-2</v>
      </c>
      <c r="Y35" s="170">
        <f t="shared" si="30"/>
        <v>1.8434250699639353E-2</v>
      </c>
      <c r="Z35" s="170">
        <f t="shared" si="31"/>
        <v>1.8434253070386757E-2</v>
      </c>
      <c r="AA35" s="18"/>
      <c r="AB35" s="77"/>
      <c r="AC35" s="77"/>
      <c r="AD35" s="77"/>
      <c r="AE35" s="77"/>
      <c r="AF35" s="102"/>
      <c r="AG35" s="102"/>
    </row>
    <row r="36" spans="1:33">
      <c r="A36" s="36" t="str">
        <f>'PIERSCIEN DANE'!A31</f>
        <v>K47</v>
      </c>
      <c r="B36" s="142">
        <f>'PIERSCIEN DANE'!G31</f>
        <v>1.8306458766931826</v>
      </c>
      <c r="C36" s="21" t="str">
        <f t="shared" si="0"/>
        <v xml:space="preserve">K48 </v>
      </c>
      <c r="D36" s="21" t="str">
        <f t="shared" si="1"/>
        <v>K47</v>
      </c>
      <c r="E36" s="19">
        <f t="shared" si="9"/>
        <v>-199.74324853221387</v>
      </c>
      <c r="F36" s="144" t="str">
        <f>'PIERSCIEN DANE'!D30</f>
        <v>P</v>
      </c>
      <c r="G36" s="145">
        <f>'PIERSCIEN DANE'!C30</f>
        <v>200</v>
      </c>
      <c r="H36" s="58">
        <f t="shared" si="10"/>
        <v>210.1</v>
      </c>
      <c r="I36" s="24">
        <f>'PIERSCIEN DANE'!E30</f>
        <v>120</v>
      </c>
      <c r="J36" s="24">
        <v>0</v>
      </c>
      <c r="K36" s="24">
        <f t="shared" si="2"/>
        <v>120</v>
      </c>
      <c r="L36" s="142">
        <f>'PIERSCIEN DANE'!F30</f>
        <v>2</v>
      </c>
      <c r="M36" s="57">
        <f t="shared" si="3"/>
        <v>1.6763153060320208</v>
      </c>
      <c r="N36" s="58">
        <f t="shared" si="4"/>
        <v>117.62895754457885</v>
      </c>
      <c r="O36" s="147">
        <f t="shared" si="11"/>
        <v>-1</v>
      </c>
      <c r="P36" s="148">
        <f t="shared" si="5"/>
        <v>-16.798244232504477</v>
      </c>
      <c r="Q36"/>
      <c r="R36" s="165">
        <f t="shared" si="23"/>
        <v>0.15</v>
      </c>
      <c r="S36" s="169">
        <f t="shared" si="24"/>
        <v>16.798244232504477</v>
      </c>
      <c r="T36" s="167">
        <f t="shared" si="25"/>
        <v>1253662.0529062108</v>
      </c>
      <c r="U36" s="170">
        <f t="shared" si="26"/>
        <v>5.1050440468894039E-5</v>
      </c>
      <c r="V36" s="170">
        <f t="shared" si="27"/>
        <v>2.2606720266875172E-2</v>
      </c>
      <c r="W36" s="170">
        <f t="shared" si="28"/>
        <v>1.83939880273843E-2</v>
      </c>
      <c r="X36" s="170">
        <f t="shared" si="29"/>
        <v>1.8424382200290759E-2</v>
      </c>
      <c r="Y36" s="170">
        <f t="shared" si="30"/>
        <v>1.8424126781427047E-2</v>
      </c>
      <c r="Z36" s="170">
        <f t="shared" si="31"/>
        <v>1.8424128925258139E-2</v>
      </c>
      <c r="AA36" s="18"/>
      <c r="AB36" s="77"/>
      <c r="AC36" s="77"/>
      <c r="AD36" s="77"/>
      <c r="AE36" s="77"/>
      <c r="AF36" s="102"/>
      <c r="AG36" s="102"/>
    </row>
    <row r="37" spans="1:33">
      <c r="A37" s="36" t="str">
        <f>'PIERSCIEN DANE'!A32</f>
        <v>K46</v>
      </c>
      <c r="B37" s="142">
        <f>'PIERSCIEN DANE'!G32</f>
        <v>5.7620161849137048</v>
      </c>
      <c r="C37" s="21" t="str">
        <f t="shared" si="0"/>
        <v>K47</v>
      </c>
      <c r="D37" s="21" t="str">
        <f t="shared" si="1"/>
        <v>K46</v>
      </c>
      <c r="E37" s="19">
        <f t="shared" si="9"/>
        <v>-201.57389440890705</v>
      </c>
      <c r="F37" s="144" t="str">
        <f>'PIERSCIEN DANE'!D31</f>
        <v>P</v>
      </c>
      <c r="G37" s="145">
        <f>'PIERSCIEN DANE'!C31</f>
        <v>200</v>
      </c>
      <c r="H37" s="58">
        <f t="shared" si="10"/>
        <v>210.1</v>
      </c>
      <c r="I37" s="24">
        <f>'PIERSCIEN DANE'!E31</f>
        <v>260</v>
      </c>
      <c r="J37" s="24">
        <v>0</v>
      </c>
      <c r="K37" s="24">
        <f t="shared" si="2"/>
        <v>260</v>
      </c>
      <c r="L37" s="142">
        <f>'PIERSCIEN DANE'!F31</f>
        <v>7.5</v>
      </c>
      <c r="M37" s="57">
        <f t="shared" si="3"/>
        <v>1.6916787274521461</v>
      </c>
      <c r="N37" s="58">
        <f t="shared" si="4"/>
        <v>119.7768592379503</v>
      </c>
      <c r="O37" s="147">
        <f t="shared" si="11"/>
        <v>-1</v>
      </c>
      <c r="P37" s="148">
        <f t="shared" si="5"/>
        <v>-41.387620178483807</v>
      </c>
      <c r="Q37"/>
      <c r="R37" s="165">
        <f t="shared" si="23"/>
        <v>0.15</v>
      </c>
      <c r="S37" s="169">
        <f t="shared" si="24"/>
        <v>41.387620178483807</v>
      </c>
      <c r="T37" s="167">
        <f t="shared" si="25"/>
        <v>1265151.8593691778</v>
      </c>
      <c r="U37" s="170">
        <f t="shared" si="26"/>
        <v>5.058681258383581E-5</v>
      </c>
      <c r="V37" s="170">
        <f t="shared" si="27"/>
        <v>2.2590774826942103E-2</v>
      </c>
      <c r="W37" s="170">
        <f t="shared" si="28"/>
        <v>1.8391538499845077E-2</v>
      </c>
      <c r="X37" s="170">
        <f t="shared" si="29"/>
        <v>1.8421590998233695E-2</v>
      </c>
      <c r="Y37" s="170">
        <f t="shared" si="30"/>
        <v>1.8421340586905911E-2</v>
      </c>
      <c r="Z37" s="170">
        <f t="shared" si="31"/>
        <v>1.8421342670955458E-2</v>
      </c>
      <c r="AA37" s="18"/>
      <c r="AB37" s="77"/>
      <c r="AC37" s="77"/>
      <c r="AD37" s="77"/>
      <c r="AE37" s="77"/>
      <c r="AF37" s="102"/>
      <c r="AG37" s="102"/>
    </row>
    <row r="38" spans="1:33">
      <c r="A38" s="36" t="str">
        <f>'PIERSCIEN DANE'!A33</f>
        <v>K45</v>
      </c>
      <c r="B38" s="142">
        <f>'PIERSCIEN DANE'!G33</f>
        <v>1.9767679180146445</v>
      </c>
      <c r="C38" s="21" t="str">
        <f t="shared" si="0"/>
        <v>K46</v>
      </c>
      <c r="D38" s="21" t="str">
        <f t="shared" si="1"/>
        <v>K45</v>
      </c>
      <c r="E38" s="19">
        <f t="shared" si="9"/>
        <v>-207.33591059382076</v>
      </c>
      <c r="F38" s="144" t="str">
        <f>'PIERSCIEN DANE'!D32</f>
        <v>P</v>
      </c>
      <c r="G38" s="145">
        <f>'PIERSCIEN DANE'!C32</f>
        <v>250</v>
      </c>
      <c r="H38" s="58">
        <f t="shared" si="10"/>
        <v>263</v>
      </c>
      <c r="I38" s="24">
        <f>'PIERSCIEN DANE'!E32</f>
        <v>60</v>
      </c>
      <c r="J38" s="24">
        <v>0</v>
      </c>
      <c r="K38" s="24">
        <f t="shared" si="2"/>
        <v>60</v>
      </c>
      <c r="L38" s="142">
        <f>'PIERSCIEN DANE'!F32</f>
        <v>2</v>
      </c>
      <c r="M38" s="57">
        <f t="shared" si="3"/>
        <v>1.11044930846918</v>
      </c>
      <c r="N38" s="58">
        <f t="shared" si="4"/>
        <v>39.478755962127366</v>
      </c>
      <c r="O38" s="147">
        <f t="shared" si="11"/>
        <v>-1</v>
      </c>
      <c r="P38" s="148">
        <f t="shared" si="5"/>
        <v>-3.5459772232356728</v>
      </c>
      <c r="Q38"/>
      <c r="R38" s="165">
        <f t="shared" si="23"/>
        <v>0.15</v>
      </c>
      <c r="S38" s="169">
        <f t="shared" si="24"/>
        <v>3.5459772232356728</v>
      </c>
      <c r="T38" s="167">
        <f t="shared" si="25"/>
        <v>1039568.7215181472</v>
      </c>
      <c r="U38" s="170">
        <f t="shared" si="26"/>
        <v>6.1563991562324808E-5</v>
      </c>
      <c r="V38" s="170">
        <f t="shared" si="27"/>
        <v>2.2465747992221143E-2</v>
      </c>
      <c r="W38" s="170">
        <f t="shared" si="28"/>
        <v>1.7590021282412729E-2</v>
      </c>
      <c r="X38" s="170">
        <f t="shared" si="29"/>
        <v>1.7639839368969731E-2</v>
      </c>
      <c r="Y38" s="170">
        <f t="shared" si="30"/>
        <v>1.7639230396577953E-2</v>
      </c>
      <c r="Z38" s="170">
        <f t="shared" si="31"/>
        <v>1.7639237825388981E-2</v>
      </c>
      <c r="AA38" s="18"/>
      <c r="AB38" s="77"/>
      <c r="AC38" s="77"/>
      <c r="AD38" s="77"/>
      <c r="AE38" s="77"/>
      <c r="AF38" s="102"/>
      <c r="AG38" s="102"/>
    </row>
    <row r="39" spans="1:33">
      <c r="A39" s="36" t="str">
        <f>'PIERSCIEN DANE'!A34</f>
        <v>K44</v>
      </c>
      <c r="B39" s="142">
        <f>'PIERSCIEN DANE'!G34</f>
        <v>24.192644518128191</v>
      </c>
      <c r="C39" s="21" t="str">
        <f t="shared" si="0"/>
        <v>K45</v>
      </c>
      <c r="D39" s="21" t="str">
        <f t="shared" si="1"/>
        <v>K44</v>
      </c>
      <c r="E39" s="19">
        <f t="shared" si="9"/>
        <v>-209.3126785118354</v>
      </c>
      <c r="F39" s="144" t="str">
        <f>'PIERSCIEN DANE'!D33</f>
        <v>P</v>
      </c>
      <c r="G39" s="145">
        <f>'PIERSCIEN DANE'!C33</f>
        <v>250</v>
      </c>
      <c r="H39" s="58">
        <f t="shared" si="10"/>
        <v>263</v>
      </c>
      <c r="I39" s="24">
        <f>'PIERSCIEN DANE'!E33</f>
        <v>115</v>
      </c>
      <c r="J39" s="24">
        <v>0</v>
      </c>
      <c r="K39" s="24">
        <f t="shared" si="2"/>
        <v>115</v>
      </c>
      <c r="L39" s="142">
        <f>'PIERSCIEN DANE'!F33</f>
        <v>5</v>
      </c>
      <c r="M39" s="57">
        <f t="shared" si="3"/>
        <v>1.1210364786379969</v>
      </c>
      <c r="N39" s="58">
        <f t="shared" si="4"/>
        <v>40.225972652815777</v>
      </c>
      <c r="O39" s="147">
        <f t="shared" si="11"/>
        <v>-1</v>
      </c>
      <c r="P39" s="148">
        <f t="shared" si="5"/>
        <v>-7.6255044211544609</v>
      </c>
      <c r="Q39"/>
      <c r="R39" s="165">
        <f t="shared" si="23"/>
        <v>0.15</v>
      </c>
      <c r="S39" s="169">
        <f t="shared" si="24"/>
        <v>7.6255044211544609</v>
      </c>
      <c r="T39" s="167">
        <f t="shared" si="25"/>
        <v>1049480.1068222316</v>
      </c>
      <c r="U39" s="170">
        <f t="shared" si="26"/>
        <v>6.0982575642894754E-5</v>
      </c>
      <c r="V39" s="170">
        <f t="shared" si="27"/>
        <v>2.2447266645657233E-2</v>
      </c>
      <c r="W39" s="170">
        <f t="shared" si="28"/>
        <v>1.7586546865395018E-2</v>
      </c>
      <c r="X39" s="170">
        <f t="shared" si="29"/>
        <v>1.7635810484167996E-2</v>
      </c>
      <c r="Y39" s="170">
        <f t="shared" si="30"/>
        <v>1.763521340022613E-2</v>
      </c>
      <c r="Z39" s="170">
        <f t="shared" si="31"/>
        <v>1.7635220622352083E-2</v>
      </c>
      <c r="AA39" s="18"/>
      <c r="AB39" s="77"/>
      <c r="AC39" s="77"/>
      <c r="AD39" s="77"/>
      <c r="AE39" s="77"/>
      <c r="AF39" s="102"/>
      <c r="AG39" s="102"/>
    </row>
    <row r="40" spans="1:33">
      <c r="A40" s="36" t="str">
        <f>'PIERSCIEN DANE'!A35</f>
        <v>K42</v>
      </c>
      <c r="B40" s="142">
        <f>'PIERSCIEN DANE'!G35</f>
        <v>0.49243328918515772</v>
      </c>
      <c r="C40" s="21" t="str">
        <f t="shared" si="0"/>
        <v>K44</v>
      </c>
      <c r="D40" s="21" t="str">
        <f t="shared" si="1"/>
        <v>K42</v>
      </c>
      <c r="E40" s="19">
        <f t="shared" si="9"/>
        <v>-233.50532302996359</v>
      </c>
      <c r="F40" s="144" t="str">
        <f>'PIERSCIEN DANE'!D34</f>
        <v>P</v>
      </c>
      <c r="G40" s="145">
        <f>'PIERSCIEN DANE'!C34</f>
        <v>250</v>
      </c>
      <c r="H40" s="58">
        <f t="shared" si="10"/>
        <v>263</v>
      </c>
      <c r="I40" s="24">
        <f>'PIERSCIEN DANE'!E34</f>
        <v>90</v>
      </c>
      <c r="J40" s="24">
        <v>0</v>
      </c>
      <c r="K40" s="24">
        <f t="shared" si="2"/>
        <v>90</v>
      </c>
      <c r="L40" s="142">
        <f>'PIERSCIEN DANE'!F34</f>
        <v>3</v>
      </c>
      <c r="M40" s="57">
        <f t="shared" si="3"/>
        <v>1.2506074019684237</v>
      </c>
      <c r="N40" s="58">
        <f t="shared" si="4"/>
        <v>49.937535579830815</v>
      </c>
      <c r="O40" s="147">
        <f t="shared" si="11"/>
        <v>-1</v>
      </c>
      <c r="P40" s="148">
        <f t="shared" si="5"/>
        <v>-6.7341571589042397</v>
      </c>
      <c r="Q40"/>
      <c r="R40" s="165">
        <f t="shared" si="23"/>
        <v>0.15</v>
      </c>
      <c r="S40" s="169">
        <f t="shared" si="24"/>
        <v>6.7341571589042397</v>
      </c>
      <c r="T40" s="167">
        <f t="shared" si="25"/>
        <v>1170780.4472206843</v>
      </c>
      <c r="U40" s="170">
        <f t="shared" si="26"/>
        <v>5.4664390878690875E-5</v>
      </c>
      <c r="V40" s="170">
        <f t="shared" si="27"/>
        <v>2.223796996790647E-2</v>
      </c>
      <c r="W40" s="170">
        <f t="shared" si="28"/>
        <v>1.7548547400768506E-2</v>
      </c>
      <c r="X40" s="170">
        <f t="shared" si="29"/>
        <v>1.7591810904786731E-2</v>
      </c>
      <c r="Y40" s="170">
        <f t="shared" si="30"/>
        <v>1.759133587396694E-2</v>
      </c>
      <c r="Z40" s="170">
        <f t="shared" si="31"/>
        <v>1.75913410804589E-2</v>
      </c>
      <c r="AA40" s="18"/>
      <c r="AB40" s="77"/>
      <c r="AC40" s="77"/>
      <c r="AD40" s="77"/>
      <c r="AE40" s="77"/>
      <c r="AF40" s="102"/>
      <c r="AG40" s="102"/>
    </row>
    <row r="41" spans="1:33">
      <c r="A41" s="36" t="str">
        <f>'PIERSCIEN DANE'!A36</f>
        <v>K41</v>
      </c>
      <c r="B41" s="142">
        <f>'PIERSCIEN DANE'!G36</f>
        <v>4.8750895629328852</v>
      </c>
      <c r="C41" s="21" t="str">
        <f t="shared" si="0"/>
        <v>K42</v>
      </c>
      <c r="D41" s="21" t="str">
        <f t="shared" si="1"/>
        <v>K41</v>
      </c>
      <c r="E41" s="19">
        <f t="shared" si="9"/>
        <v>-233.99775631914875</v>
      </c>
      <c r="F41" s="144" t="str">
        <f>'PIERSCIEN DANE'!D35</f>
        <v>P</v>
      </c>
      <c r="G41" s="145">
        <f>'PIERSCIEN DANE'!C35</f>
        <v>250</v>
      </c>
      <c r="H41" s="58">
        <f t="shared" si="10"/>
        <v>263</v>
      </c>
      <c r="I41" s="24">
        <f>'PIERSCIEN DANE'!E35</f>
        <v>425</v>
      </c>
      <c r="J41" s="24">
        <v>0</v>
      </c>
      <c r="K41" s="24">
        <f t="shared" si="2"/>
        <v>425</v>
      </c>
      <c r="L41" s="142">
        <f>'PIERSCIEN DANE'!F35</f>
        <v>2</v>
      </c>
      <c r="M41" s="57">
        <f t="shared" si="3"/>
        <v>1.2532447753200862</v>
      </c>
      <c r="N41" s="58">
        <f t="shared" si="4"/>
        <v>50.146093065847047</v>
      </c>
      <c r="O41" s="147">
        <f t="shared" si="11"/>
        <v>-1</v>
      </c>
      <c r="P41" s="148">
        <f t="shared" si="5"/>
        <v>-22.811580046797136</v>
      </c>
      <c r="Q41"/>
      <c r="R41" s="165">
        <f t="shared" ref="R41:R45" si="32">IF(F41=$I$3,0.5,0.15)</f>
        <v>0.15</v>
      </c>
      <c r="S41" s="169">
        <f t="shared" ref="S41:S45" si="33">P41*O41</f>
        <v>22.811580046797136</v>
      </c>
      <c r="T41" s="167">
        <f t="shared" ref="T41:T45" si="34">M41*H41/1000/$F$3</f>
        <v>1173249.4755882495</v>
      </c>
      <c r="U41" s="170">
        <f t="shared" ref="U41:U45" si="35">IF(T41=0,0.01,64/T41)</f>
        <v>5.45493531696755E-5</v>
      </c>
      <c r="V41" s="170">
        <f t="shared" ref="V41:V45" si="36">IF($T41=0,0.01,(1/(-2*LOG(2.51/$T41/U41^0.5+$R41/$H41/3.71)))^2)</f>
        <v>2.223400560935419E-2</v>
      </c>
      <c r="W41" s="170">
        <f t="shared" ref="W41:W45" si="37">IF($T41=0,0.01,(1/(-2*LOG(2.51/$T41/V41^0.5+$R41/$H41/3.71)))^2)</f>
        <v>1.7547851300122225E-2</v>
      </c>
      <c r="X41" s="170">
        <f t="shared" ref="X41:X45" si="38">IF($T41=0,0.01,(1/(-2*LOG(2.51/$T41/W41^0.5+$R41/$H41/3.71)))^2)</f>
        <v>1.7591006051461636E-2</v>
      </c>
      <c r="Y41" s="170">
        <f t="shared" ref="Y41:Y45" si="39">IF($T41=0,0.01,(1/(-2*LOG(2.51/$T41/X41^0.5+$R41/$H41/3.71)))^2)</f>
        <v>1.7590533120232833E-2</v>
      </c>
      <c r="Z41" s="170">
        <f t="shared" ref="Z41:Z45" si="40">IF($T41=0,0.01,(1/(-2*LOG(2.51/$T41/Y41^0.5+$R41/$H41/3.71)))^2)</f>
        <v>1.7590538293829366E-2</v>
      </c>
      <c r="AA41" s="18"/>
      <c r="AB41" s="77"/>
      <c r="AC41" s="77"/>
      <c r="AD41" s="77"/>
      <c r="AE41" s="77"/>
      <c r="AF41" s="102"/>
      <c r="AG41" s="102"/>
    </row>
    <row r="42" spans="1:33">
      <c r="A42" s="36" t="str">
        <f>'PIERSCIEN DANE'!A37</f>
        <v>K40</v>
      </c>
      <c r="B42" s="142">
        <f>'PIERSCIEN DANE'!G37</f>
        <v>4.8750895629328852</v>
      </c>
      <c r="C42" s="21" t="str">
        <f t="shared" si="0"/>
        <v>K41</v>
      </c>
      <c r="D42" s="21" t="str">
        <f t="shared" si="1"/>
        <v>K40</v>
      </c>
      <c r="E42" s="19">
        <f t="shared" si="9"/>
        <v>-238.87284588208163</v>
      </c>
      <c r="F42" s="144" t="str">
        <f>'PIERSCIEN DANE'!D36</f>
        <v>P</v>
      </c>
      <c r="G42" s="145">
        <f>'PIERSCIEN DANE'!C36</f>
        <v>250</v>
      </c>
      <c r="H42" s="58">
        <f t="shared" si="10"/>
        <v>263</v>
      </c>
      <c r="I42" s="24">
        <f>'PIERSCIEN DANE'!E36</f>
        <v>95</v>
      </c>
      <c r="J42" s="24">
        <v>0</v>
      </c>
      <c r="K42" s="24">
        <f t="shared" si="2"/>
        <v>95</v>
      </c>
      <c r="L42" s="142">
        <f>'PIERSCIEN DANE'!F36</f>
        <v>2</v>
      </c>
      <c r="M42" s="57">
        <f t="shared" si="3"/>
        <v>1.2793547715015463</v>
      </c>
      <c r="N42" s="58">
        <f t="shared" si="4"/>
        <v>52.234236807939013</v>
      </c>
      <c r="O42" s="147">
        <f t="shared" si="11"/>
        <v>-1</v>
      </c>
      <c r="P42" s="148">
        <f t="shared" si="5"/>
        <v>-6.524874365003396</v>
      </c>
      <c r="Q42"/>
      <c r="R42" s="165">
        <f t="shared" si="32"/>
        <v>0.15</v>
      </c>
      <c r="S42" s="169">
        <f t="shared" si="33"/>
        <v>6.524874365003396</v>
      </c>
      <c r="T42" s="167">
        <f t="shared" si="34"/>
        <v>1197692.8564271485</v>
      </c>
      <c r="U42" s="170">
        <f t="shared" si="35"/>
        <v>5.3436070572316133E-5</v>
      </c>
      <c r="V42" s="170">
        <f t="shared" si="36"/>
        <v>2.2195334783108363E-2</v>
      </c>
      <c r="W42" s="170">
        <f t="shared" si="37"/>
        <v>1.7541106734065746E-2</v>
      </c>
      <c r="X42" s="170">
        <f t="shared" si="38"/>
        <v>1.7583210079459614E-2</v>
      </c>
      <c r="Y42" s="170">
        <f t="shared" si="39"/>
        <v>1.7582757237490525E-2</v>
      </c>
      <c r="Z42" s="170">
        <f t="shared" si="40"/>
        <v>1.7582762099547469E-2</v>
      </c>
      <c r="AA42" s="18"/>
      <c r="AB42" s="77"/>
      <c r="AC42" s="77"/>
      <c r="AD42" s="77"/>
      <c r="AE42" s="77"/>
      <c r="AF42" s="102"/>
      <c r="AG42" s="102"/>
    </row>
    <row r="43" spans="1:33">
      <c r="A43" s="36" t="str">
        <f>'PIERSCIEN DANE'!A38</f>
        <v>K39</v>
      </c>
      <c r="B43" s="142">
        <f>'PIERSCIEN DANE'!G38</f>
        <v>10.637865502064244</v>
      </c>
      <c r="C43" s="21" t="str">
        <f t="shared" si="0"/>
        <v>K40</v>
      </c>
      <c r="D43" s="21" t="str">
        <f t="shared" si="1"/>
        <v>K39</v>
      </c>
      <c r="E43" s="19">
        <f t="shared" si="9"/>
        <v>-243.74793544501452</v>
      </c>
      <c r="F43" s="144" t="str">
        <f>'PIERSCIEN DANE'!D37</f>
        <v>P</v>
      </c>
      <c r="G43" s="145">
        <f>'PIERSCIEN DANE'!C37</f>
        <v>250</v>
      </c>
      <c r="H43" s="58">
        <f t="shared" si="10"/>
        <v>263</v>
      </c>
      <c r="I43" s="24">
        <f>'PIERSCIEN DANE'!E37</f>
        <v>410</v>
      </c>
      <c r="J43" s="24">
        <v>0</v>
      </c>
      <c r="K43" s="24">
        <f t="shared" si="2"/>
        <v>410</v>
      </c>
      <c r="L43" s="142">
        <f>'PIERSCIEN DANE'!F37</f>
        <v>4</v>
      </c>
      <c r="M43" s="57">
        <f t="shared" si="3"/>
        <v>1.3054647676830058</v>
      </c>
      <c r="N43" s="58">
        <f t="shared" si="4"/>
        <v>54.364931601949415</v>
      </c>
      <c r="O43" s="147">
        <f t="shared" si="11"/>
        <v>-1</v>
      </c>
      <c r="P43" s="148">
        <f t="shared" si="5"/>
        <v>-25.543731869859389</v>
      </c>
      <c r="Q43"/>
      <c r="R43" s="165">
        <f t="shared" si="32"/>
        <v>0.15</v>
      </c>
      <c r="S43" s="169">
        <f t="shared" si="33"/>
        <v>25.543731869859389</v>
      </c>
      <c r="T43" s="167">
        <f t="shared" si="34"/>
        <v>1222136.2372660469</v>
      </c>
      <c r="U43" s="170">
        <f t="shared" si="35"/>
        <v>5.2367320474163993E-5</v>
      </c>
      <c r="V43" s="170">
        <f t="shared" si="36"/>
        <v>2.2157677241979926E-2</v>
      </c>
      <c r="W43" s="170">
        <f t="shared" si="37"/>
        <v>1.7534618165737523E-2</v>
      </c>
      <c r="X43" s="170">
        <f t="shared" si="38"/>
        <v>1.7575714037471744E-2</v>
      </c>
      <c r="Y43" s="170">
        <f t="shared" si="39"/>
        <v>1.7575280088079133E-2</v>
      </c>
      <c r="Z43" s="170">
        <f t="shared" si="40"/>
        <v>1.7575284662547909E-2</v>
      </c>
      <c r="AA43" s="18"/>
      <c r="AB43" s="77"/>
      <c r="AC43" s="77"/>
      <c r="AD43" s="77"/>
      <c r="AE43" s="77"/>
      <c r="AF43" s="102"/>
      <c r="AG43" s="102"/>
    </row>
    <row r="44" spans="1:33">
      <c r="A44" s="36" t="str">
        <f>'PIERSCIEN DANE'!A39</f>
        <v>K37</v>
      </c>
      <c r="B44" s="142">
        <f>'PIERSCIEN DANE'!G39</f>
        <v>1.4614214063939244</v>
      </c>
      <c r="C44" s="21" t="str">
        <f t="shared" si="0"/>
        <v>K39</v>
      </c>
      <c r="D44" s="21" t="str">
        <f t="shared" si="1"/>
        <v>K37</v>
      </c>
      <c r="E44" s="19">
        <f t="shared" si="9"/>
        <v>-254.38580094707876</v>
      </c>
      <c r="F44" s="144" t="str">
        <f>'PIERSCIEN DANE'!D38</f>
        <v>T</v>
      </c>
      <c r="G44" s="145">
        <f>'PIERSCIEN DANE'!C38</f>
        <v>300</v>
      </c>
      <c r="H44" s="58">
        <f t="shared" si="10"/>
        <v>308</v>
      </c>
      <c r="I44" s="24">
        <f>'PIERSCIEN DANE'!E38</f>
        <v>420</v>
      </c>
      <c r="J44" s="24">
        <v>0</v>
      </c>
      <c r="K44" s="24">
        <f t="shared" si="2"/>
        <v>420</v>
      </c>
      <c r="L44" s="142">
        <f>'PIERSCIEN DANE'!F38</f>
        <v>2</v>
      </c>
      <c r="M44" s="57">
        <f t="shared" si="3"/>
        <v>0.9934068267221916</v>
      </c>
      <c r="N44" s="58">
        <f t="shared" si="4"/>
        <v>34.195869143699625</v>
      </c>
      <c r="O44" s="147">
        <f t="shared" si="11"/>
        <v>-1</v>
      </c>
      <c r="P44" s="148">
        <f t="shared" si="5"/>
        <v>-15.30442835870252</v>
      </c>
      <c r="Q44"/>
      <c r="R44" s="165">
        <f t="shared" si="32"/>
        <v>0.5</v>
      </c>
      <c r="S44" s="169">
        <f t="shared" si="33"/>
        <v>15.30442835870252</v>
      </c>
      <c r="T44" s="167">
        <f t="shared" si="34"/>
        <v>1089122.1088590168</v>
      </c>
      <c r="U44" s="170">
        <f t="shared" si="35"/>
        <v>5.876292426663481E-5</v>
      </c>
      <c r="V44" s="170">
        <f t="shared" si="36"/>
        <v>2.5488595043089087E-2</v>
      </c>
      <c r="W44" s="170">
        <f t="shared" si="37"/>
        <v>2.2345211933659608E-2</v>
      </c>
      <c r="X44" s="170">
        <f t="shared" si="38"/>
        <v>2.2357809119236204E-2</v>
      </c>
      <c r="Y44" s="170">
        <f t="shared" si="39"/>
        <v>2.2357753428110076E-2</v>
      </c>
      <c r="Z44" s="170">
        <f t="shared" si="40"/>
        <v>2.2357753674213117E-2</v>
      </c>
      <c r="AA44" s="18"/>
      <c r="AB44" s="77"/>
      <c r="AC44" s="77"/>
      <c r="AD44" s="77"/>
      <c r="AE44" s="77"/>
      <c r="AF44" s="102"/>
      <c r="AG44" s="102"/>
    </row>
    <row r="45" spans="1:33">
      <c r="A45" s="36" t="s">
        <v>191</v>
      </c>
      <c r="B45" s="142">
        <f>SUM(B9:B44)</f>
        <v>475.73386334324869</v>
      </c>
      <c r="C45" s="21" t="str">
        <f t="shared" si="0"/>
        <v>K37</v>
      </c>
      <c r="D45" s="21" t="str">
        <f>A45</f>
        <v>K25</v>
      </c>
      <c r="E45" s="19">
        <f t="shared" si="9"/>
        <v>-255.84722235347269</v>
      </c>
      <c r="F45" s="144" t="str">
        <f>'PIERSCIEN DANE'!D39</f>
        <v>T</v>
      </c>
      <c r="G45" s="145">
        <f>'PIERSCIEN DANE'!C39</f>
        <v>300</v>
      </c>
      <c r="H45" s="58">
        <f t="shared" si="10"/>
        <v>308</v>
      </c>
      <c r="I45" s="24">
        <f>'PIERSCIEN DANE'!E39</f>
        <v>450</v>
      </c>
      <c r="J45" s="24">
        <v>0</v>
      </c>
      <c r="K45" s="24">
        <f t="shared" si="2"/>
        <v>450</v>
      </c>
      <c r="L45" s="142">
        <f>'PIERSCIEN DANE'!F39</f>
        <v>3.5</v>
      </c>
      <c r="M45" s="57">
        <f t="shared" si="3"/>
        <v>0.99911385123544938</v>
      </c>
      <c r="N45" s="58">
        <f t="shared" si="4"/>
        <v>34.588162839813187</v>
      </c>
      <c r="O45" s="147">
        <f t="shared" si="11"/>
        <v>-1</v>
      </c>
      <c r="P45" s="148">
        <f t="shared" si="5"/>
        <v>-17.23245772597156</v>
      </c>
      <c r="Q45"/>
      <c r="R45" s="165">
        <f t="shared" si="32"/>
        <v>0.5</v>
      </c>
      <c r="S45" s="169">
        <f t="shared" si="33"/>
        <v>17.23245772597156</v>
      </c>
      <c r="T45" s="167">
        <f t="shared" si="34"/>
        <v>1095379.0082540999</v>
      </c>
      <c r="U45" s="170">
        <f t="shared" si="35"/>
        <v>5.8427265373661097E-5</v>
      </c>
      <c r="V45" s="170">
        <f t="shared" si="36"/>
        <v>2.5480358128797023E-2</v>
      </c>
      <c r="W45" s="170">
        <f t="shared" si="37"/>
        <v>2.2344183138128901E-2</v>
      </c>
      <c r="X45" s="170">
        <f t="shared" si="38"/>
        <v>2.235668455089556E-2</v>
      </c>
      <c r="Y45" s="170">
        <f t="shared" si="39"/>
        <v>2.2356629588402382E-2</v>
      </c>
      <c r="Z45" s="170">
        <f t="shared" si="40"/>
        <v>2.2356629829944914E-2</v>
      </c>
      <c r="AA45" s="9"/>
      <c r="AF45" s="102"/>
      <c r="AG45" s="102"/>
    </row>
    <row r="46" spans="1:33" customFormat="1" ht="15" customHeight="1">
      <c r="K46" s="111"/>
      <c r="O46" s="112" t="s">
        <v>591</v>
      </c>
      <c r="P46" s="149">
        <f>SUM(P9:P45)</f>
        <v>3.8710396351859799E-4</v>
      </c>
      <c r="R46" s="18"/>
      <c r="S46" s="171"/>
      <c r="T46" s="18"/>
      <c r="U46" s="18"/>
      <c r="V46" s="18"/>
      <c r="W46" s="18"/>
      <c r="X46" s="18"/>
      <c r="Y46" s="18"/>
      <c r="Z46" s="18"/>
      <c r="AA46" s="18"/>
      <c r="AB46" s="77"/>
      <c r="AC46" s="77"/>
      <c r="AD46" s="77"/>
      <c r="AE46" s="77"/>
    </row>
    <row r="47" spans="1:33" s="123" customFormat="1">
      <c r="A47" s="113"/>
      <c r="B47" s="113"/>
      <c r="C47" s="114"/>
      <c r="D47" s="114"/>
      <c r="E47" s="115"/>
      <c r="F47" s="115"/>
      <c r="G47" s="116"/>
      <c r="H47" s="117"/>
      <c r="I47" s="117"/>
      <c r="J47" s="117"/>
      <c r="K47" s="117"/>
      <c r="L47" s="118"/>
      <c r="M47" s="117"/>
      <c r="N47" s="115"/>
      <c r="O47" s="119" t="s">
        <v>592</v>
      </c>
      <c r="P47" s="57">
        <f>S47</f>
        <v>225.1955656001191</v>
      </c>
      <c r="Q47"/>
      <c r="R47" s="154"/>
      <c r="S47" s="172">
        <f>SUM(S9:S45)/2</f>
        <v>225.1955656001191</v>
      </c>
      <c r="T47" s="173"/>
      <c r="U47" s="173"/>
      <c r="V47" s="173"/>
      <c r="W47" s="173"/>
      <c r="X47" s="173"/>
      <c r="Y47" s="151"/>
      <c r="Z47" s="174"/>
      <c r="AA47" s="151"/>
    </row>
    <row r="48" spans="1:33" s="123" customFormat="1" ht="15">
      <c r="C48" s="114"/>
      <c r="D48" s="114"/>
      <c r="E48" s="124"/>
      <c r="F48" s="124"/>
      <c r="G48" s="125"/>
      <c r="H48" s="126"/>
      <c r="I48" s="126"/>
      <c r="J48" s="126"/>
      <c r="K48" s="126"/>
      <c r="L48"/>
      <c r="M48" s="126"/>
      <c r="N48" s="127"/>
      <c r="O48" s="127"/>
      <c r="P48" s="127"/>
      <c r="Q48" s="127"/>
      <c r="R48" s="127"/>
      <c r="S48" s="161"/>
      <c r="T48" s="158"/>
      <c r="U48" s="158"/>
      <c r="V48" s="158"/>
      <c r="W48" s="158"/>
      <c r="X48" s="158"/>
      <c r="Y48" s="159"/>
      <c r="Z48" s="160"/>
      <c r="AA48" s="151"/>
    </row>
    <row r="49" spans="3:26" s="123" customFormat="1" ht="15">
      <c r="C49" s="114"/>
      <c r="D49" s="114"/>
      <c r="E49" s="124"/>
      <c r="F49" s="124"/>
      <c r="G49" s="125"/>
      <c r="H49" s="126"/>
      <c r="I49" s="126"/>
      <c r="J49" s="126"/>
      <c r="K49" s="126"/>
      <c r="L49"/>
      <c r="M49" s="126"/>
      <c r="N49" s="127"/>
      <c r="O49" s="127"/>
      <c r="P49" s="127"/>
      <c r="Q49" s="127"/>
      <c r="R49" s="127"/>
      <c r="S49" s="128"/>
      <c r="T49" s="120"/>
      <c r="U49" s="120"/>
      <c r="V49" s="120"/>
      <c r="W49" s="120"/>
      <c r="X49" s="120"/>
      <c r="Y49" s="121"/>
      <c r="Z49" s="122"/>
    </row>
    <row r="50" spans="3:26" s="123" customFormat="1" ht="15">
      <c r="C50" s="114"/>
      <c r="D50" s="114"/>
      <c r="E50" s="124"/>
      <c r="F50" s="124"/>
      <c r="G50" s="125"/>
      <c r="H50" s="126"/>
      <c r="I50" s="126"/>
      <c r="J50" s="126"/>
      <c r="K50" s="126"/>
      <c r="L50"/>
      <c r="M50" s="126"/>
      <c r="N50" s="127"/>
      <c r="O50" s="127"/>
      <c r="P50" s="127"/>
      <c r="Q50" s="127"/>
      <c r="R50" s="127"/>
      <c r="S50" s="128"/>
      <c r="T50" s="120"/>
      <c r="U50" s="120"/>
      <c r="V50" s="120"/>
      <c r="W50" s="120"/>
      <c r="X50" s="120"/>
      <c r="Y50" s="121"/>
      <c r="Z50" s="122"/>
    </row>
    <row r="51" spans="3:26" s="123" customFormat="1" ht="15">
      <c r="C51" s="114"/>
      <c r="D51" s="114"/>
      <c r="E51" s="124"/>
      <c r="F51" s="124"/>
      <c r="G51" s="125"/>
      <c r="H51" s="126"/>
      <c r="I51" s="126"/>
      <c r="J51" s="126"/>
      <c r="K51" s="126"/>
      <c r="L51"/>
      <c r="M51" s="126"/>
      <c r="N51" s="127"/>
      <c r="O51" s="127"/>
      <c r="P51" s="127"/>
      <c r="Q51" s="127"/>
      <c r="R51" s="127"/>
      <c r="S51" s="128"/>
      <c r="T51" s="120"/>
      <c r="U51" s="120"/>
      <c r="V51" s="120"/>
      <c r="W51" s="120"/>
      <c r="X51" s="120"/>
      <c r="Y51" s="121"/>
      <c r="Z51" s="122"/>
    </row>
    <row r="52" spans="3:26" s="123" customFormat="1" ht="15">
      <c r="C52" s="114"/>
      <c r="D52" s="114"/>
      <c r="E52" s="124"/>
      <c r="F52" s="124"/>
      <c r="G52" s="125"/>
      <c r="H52" s="126"/>
      <c r="I52" s="126"/>
      <c r="J52" s="126"/>
      <c r="K52" s="126"/>
      <c r="L52"/>
      <c r="M52" s="126"/>
      <c r="N52" s="127"/>
      <c r="O52" s="127"/>
      <c r="P52" s="127"/>
      <c r="Q52" s="127"/>
      <c r="R52" s="127"/>
      <c r="S52" s="128"/>
      <c r="T52" s="120"/>
      <c r="U52" s="120"/>
      <c r="V52" s="120"/>
      <c r="W52" s="120"/>
      <c r="X52" s="120"/>
      <c r="Y52" s="121"/>
      <c r="Z52" s="122"/>
    </row>
    <row r="53" spans="3:26" s="123" customFormat="1" ht="15">
      <c r="C53" s="114"/>
      <c r="D53" s="114"/>
      <c r="E53" s="124"/>
      <c r="F53" s="124"/>
      <c r="G53" s="125"/>
      <c r="H53" s="126"/>
      <c r="I53" s="126"/>
      <c r="J53" s="126"/>
      <c r="K53" s="126"/>
      <c r="L53"/>
      <c r="M53" s="126"/>
      <c r="N53" s="127"/>
      <c r="O53" s="127"/>
      <c r="P53" s="127"/>
      <c r="Q53" s="127"/>
      <c r="R53" s="127"/>
      <c r="S53" s="128"/>
      <c r="T53" s="120"/>
      <c r="U53" s="120"/>
      <c r="V53" s="120"/>
      <c r="W53" s="120"/>
      <c r="X53" s="120"/>
      <c r="Y53" s="121"/>
      <c r="Z53" s="122"/>
    </row>
    <row r="54" spans="3:26" s="123" customFormat="1" ht="15">
      <c r="C54" s="114"/>
      <c r="D54" s="114"/>
      <c r="E54" s="124"/>
      <c r="F54" s="124"/>
      <c r="G54" s="125"/>
      <c r="H54" s="126"/>
      <c r="I54" s="126"/>
      <c r="J54" s="126"/>
      <c r="K54" s="126"/>
      <c r="L54"/>
      <c r="M54" s="126"/>
      <c r="N54" s="127"/>
      <c r="O54" s="127"/>
      <c r="P54" s="127"/>
      <c r="Q54" s="127"/>
      <c r="R54" s="127"/>
      <c r="S54" s="128"/>
      <c r="T54" s="120"/>
      <c r="U54" s="120"/>
      <c r="V54" s="120"/>
      <c r="W54" s="120"/>
      <c r="X54" s="120"/>
      <c r="Y54" s="121"/>
      <c r="Z54" s="122"/>
    </row>
    <row r="55" spans="3:26" s="123" customFormat="1" ht="15">
      <c r="C55" s="114"/>
      <c r="D55" s="114"/>
      <c r="E55" s="124"/>
      <c r="F55" s="124"/>
      <c r="G55" s="125"/>
      <c r="H55" s="126"/>
      <c r="I55" s="126"/>
      <c r="J55" s="126"/>
      <c r="K55" s="126"/>
      <c r="L55"/>
      <c r="M55" s="126"/>
      <c r="N55" s="127"/>
      <c r="O55" s="127"/>
      <c r="P55" s="127"/>
      <c r="Q55" s="127"/>
      <c r="R55" s="127"/>
      <c r="S55" s="128"/>
      <c r="T55" s="120"/>
      <c r="U55" s="120"/>
      <c r="V55" s="120"/>
      <c r="W55" s="120"/>
      <c r="X55" s="120"/>
      <c r="Y55" s="121"/>
      <c r="Z55" s="122"/>
    </row>
    <row r="56" spans="3:26" s="123" customFormat="1" ht="15">
      <c r="C56" s="114"/>
      <c r="D56" s="114"/>
      <c r="E56" s="124"/>
      <c r="F56" s="124"/>
      <c r="G56" s="125"/>
      <c r="H56" s="126"/>
      <c r="I56" s="126"/>
      <c r="J56" s="126"/>
      <c r="K56" s="126"/>
      <c r="L56"/>
      <c r="M56" s="126"/>
      <c r="N56" s="127"/>
      <c r="O56" s="127"/>
      <c r="P56" s="127"/>
      <c r="Q56" s="127"/>
      <c r="R56" s="127"/>
      <c r="S56" s="128"/>
      <c r="T56" s="120"/>
      <c r="U56" s="120"/>
      <c r="V56" s="120"/>
      <c r="W56" s="120"/>
      <c r="X56" s="120"/>
      <c r="Y56" s="121"/>
      <c r="Z56" s="122"/>
    </row>
    <row r="57" spans="3:26" s="123" customFormat="1" ht="15">
      <c r="C57" s="114"/>
      <c r="D57" s="114"/>
      <c r="E57" s="124"/>
      <c r="F57" s="124"/>
      <c r="G57" s="125"/>
      <c r="H57" s="126"/>
      <c r="I57" s="126"/>
      <c r="J57" s="126"/>
      <c r="K57" s="126"/>
      <c r="L57"/>
      <c r="M57" s="126"/>
      <c r="N57" s="127"/>
      <c r="O57" s="127"/>
      <c r="P57" s="127"/>
      <c r="Q57" s="127"/>
      <c r="R57" s="127"/>
      <c r="S57" s="128"/>
      <c r="T57" s="120"/>
      <c r="U57" s="120"/>
      <c r="V57" s="120"/>
      <c r="W57" s="120"/>
      <c r="X57" s="120"/>
      <c r="Y57" s="121"/>
      <c r="Z57" s="122"/>
    </row>
    <row r="58" spans="3:26" s="123" customFormat="1" ht="15">
      <c r="C58" s="114"/>
      <c r="D58" s="114"/>
      <c r="E58" s="124"/>
      <c r="F58" s="124"/>
      <c r="G58" s="125"/>
      <c r="H58" s="126"/>
      <c r="I58" s="126"/>
      <c r="J58" s="126"/>
      <c r="K58" s="126"/>
      <c r="L58"/>
      <c r="M58" s="126"/>
      <c r="N58" s="127"/>
      <c r="O58" s="127"/>
      <c r="P58" s="127"/>
      <c r="Q58" s="127"/>
      <c r="R58" s="127"/>
      <c r="S58" s="128"/>
      <c r="T58" s="120"/>
      <c r="U58" s="120"/>
      <c r="V58" s="120"/>
      <c r="W58" s="120"/>
      <c r="X58" s="120"/>
      <c r="Y58" s="121"/>
      <c r="Z58" s="122"/>
    </row>
    <row r="59" spans="3:26" s="123" customFormat="1" ht="15">
      <c r="C59" s="114"/>
      <c r="D59" s="114"/>
      <c r="E59" s="124"/>
      <c r="F59" s="124"/>
      <c r="G59" s="125"/>
      <c r="H59" s="126"/>
      <c r="I59" s="126"/>
      <c r="J59" s="126"/>
      <c r="K59" s="126"/>
      <c r="L59"/>
      <c r="M59" s="126"/>
      <c r="N59" s="127"/>
      <c r="O59" s="127"/>
      <c r="P59" s="127"/>
      <c r="Q59" s="127"/>
      <c r="R59" s="127"/>
      <c r="S59" s="128"/>
      <c r="T59" s="120"/>
      <c r="U59" s="120"/>
      <c r="V59" s="120"/>
      <c r="W59" s="120"/>
      <c r="X59" s="120"/>
      <c r="Y59" s="121"/>
      <c r="Z59" s="122"/>
    </row>
    <row r="60" spans="3:26" s="123" customFormat="1" ht="15">
      <c r="C60" s="114"/>
      <c r="D60" s="114"/>
      <c r="E60" s="124"/>
      <c r="F60" s="124"/>
      <c r="G60" s="125"/>
      <c r="H60" s="126"/>
      <c r="I60" s="126"/>
      <c r="J60" s="126"/>
      <c r="K60" s="126"/>
      <c r="L60"/>
      <c r="M60" s="126"/>
      <c r="N60" s="127"/>
      <c r="O60" s="127"/>
      <c r="P60" s="127"/>
      <c r="Q60" s="127"/>
      <c r="R60" s="127"/>
      <c r="S60" s="128"/>
      <c r="T60" s="120"/>
      <c r="U60" s="120"/>
      <c r="V60" s="120"/>
      <c r="W60" s="120"/>
      <c r="X60" s="120"/>
      <c r="Y60" s="121"/>
      <c r="Z60" s="122"/>
    </row>
    <row r="61" spans="3:26" s="123" customFormat="1" ht="15">
      <c r="C61" s="114"/>
      <c r="D61" s="114"/>
      <c r="E61" s="124"/>
      <c r="F61" s="124"/>
      <c r="G61" s="125"/>
      <c r="H61" s="126"/>
      <c r="I61" s="126"/>
      <c r="J61" s="126"/>
      <c r="K61" s="126"/>
      <c r="L61"/>
      <c r="M61" s="126"/>
      <c r="N61" s="127"/>
      <c r="O61" s="127"/>
      <c r="P61" s="127"/>
      <c r="Q61" s="127"/>
      <c r="R61" s="127"/>
      <c r="S61" s="128"/>
      <c r="T61" s="120"/>
      <c r="U61" s="120"/>
      <c r="V61" s="120"/>
      <c r="W61" s="120"/>
      <c r="X61" s="120"/>
      <c r="Y61" s="121"/>
      <c r="Z61" s="122"/>
    </row>
    <row r="62" spans="3:26" s="123" customFormat="1" ht="15">
      <c r="C62" s="114"/>
      <c r="D62" s="114"/>
      <c r="E62" s="124"/>
      <c r="F62" s="124"/>
      <c r="G62" s="125"/>
      <c r="H62" s="126"/>
      <c r="I62" s="126"/>
      <c r="J62" s="126"/>
      <c r="K62" s="126"/>
      <c r="L62"/>
      <c r="M62" s="126"/>
      <c r="N62" s="127"/>
      <c r="O62" s="127"/>
      <c r="P62" s="127"/>
      <c r="Q62" s="127"/>
      <c r="R62" s="127"/>
      <c r="S62" s="128"/>
      <c r="T62" s="120"/>
      <c r="U62" s="120"/>
      <c r="V62" s="120"/>
      <c r="W62" s="120"/>
      <c r="X62" s="120"/>
      <c r="Y62" s="121"/>
      <c r="Z62" s="122"/>
    </row>
    <row r="63" spans="3:26" s="123" customFormat="1" ht="15">
      <c r="C63" s="114"/>
      <c r="D63" s="114"/>
      <c r="E63" s="124"/>
      <c r="F63" s="124"/>
      <c r="G63" s="125"/>
      <c r="H63" s="126"/>
      <c r="I63" s="126"/>
      <c r="J63" s="126"/>
      <c r="K63" s="126"/>
      <c r="L63"/>
      <c r="M63" s="126"/>
      <c r="N63" s="127"/>
      <c r="O63" s="127"/>
      <c r="P63" s="127"/>
      <c r="Q63" s="127"/>
      <c r="R63" s="127"/>
      <c r="S63" s="128"/>
      <c r="T63" s="120"/>
      <c r="U63" s="120"/>
      <c r="V63" s="120"/>
      <c r="W63" s="120"/>
      <c r="X63" s="120"/>
      <c r="Y63" s="121"/>
      <c r="Z63" s="122"/>
    </row>
    <row r="64" spans="3:26" s="123" customFormat="1" ht="15">
      <c r="C64" s="114"/>
      <c r="D64" s="114"/>
      <c r="E64" s="124"/>
      <c r="F64" s="124"/>
      <c r="G64" s="125"/>
      <c r="H64" s="126"/>
      <c r="I64" s="126"/>
      <c r="J64" s="126"/>
      <c r="K64" s="126"/>
      <c r="L64"/>
      <c r="M64" s="126"/>
      <c r="N64" s="127"/>
      <c r="O64" s="127"/>
      <c r="P64" s="127"/>
      <c r="Q64" s="127"/>
      <c r="R64" s="127"/>
      <c r="S64" s="128"/>
      <c r="T64" s="120"/>
      <c r="U64" s="120"/>
      <c r="V64" s="120"/>
      <c r="W64" s="120"/>
      <c r="X64" s="120"/>
      <c r="Y64" s="121"/>
      <c r="Z64" s="122"/>
    </row>
    <row r="65" spans="3:26" s="123" customFormat="1" ht="15">
      <c r="C65" s="114"/>
      <c r="D65" s="114"/>
      <c r="E65" s="124"/>
      <c r="F65" s="124"/>
      <c r="G65" s="125"/>
      <c r="H65" s="126"/>
      <c r="I65" s="126"/>
      <c r="J65" s="126"/>
      <c r="K65" s="126"/>
      <c r="L65"/>
      <c r="M65" s="126"/>
      <c r="N65" s="127"/>
      <c r="O65" s="127"/>
      <c r="P65" s="127"/>
      <c r="Q65" s="127"/>
      <c r="R65" s="127"/>
      <c r="S65" s="128"/>
      <c r="T65" s="120"/>
      <c r="U65" s="120"/>
      <c r="V65" s="120"/>
      <c r="W65" s="120"/>
      <c r="X65" s="120"/>
      <c r="Y65" s="121"/>
      <c r="Z65" s="122"/>
    </row>
    <row r="66" spans="3:26" s="123" customFormat="1" ht="15">
      <c r="C66" s="114"/>
      <c r="D66" s="114"/>
      <c r="E66" s="124"/>
      <c r="F66" s="124"/>
      <c r="G66" s="125"/>
      <c r="H66" s="126"/>
      <c r="I66" s="126"/>
      <c r="J66" s="126"/>
      <c r="K66" s="126"/>
      <c r="L66"/>
      <c r="M66" s="126"/>
      <c r="N66" s="127"/>
      <c r="O66" s="127"/>
      <c r="P66" s="127"/>
      <c r="Q66" s="127"/>
      <c r="R66" s="127"/>
      <c r="S66" s="128"/>
      <c r="T66" s="120"/>
      <c r="U66" s="120"/>
      <c r="V66" s="120"/>
      <c r="W66" s="120"/>
      <c r="X66" s="120"/>
      <c r="Y66" s="121"/>
      <c r="Z66" s="122"/>
    </row>
    <row r="67" spans="3:26" s="123" customFormat="1" ht="15">
      <c r="C67" s="114"/>
      <c r="D67" s="114"/>
      <c r="E67" s="124"/>
      <c r="F67" s="124"/>
      <c r="G67" s="125"/>
      <c r="H67" s="126"/>
      <c r="I67" s="126"/>
      <c r="J67" s="126"/>
      <c r="K67" s="126"/>
      <c r="L67"/>
      <c r="M67" s="126"/>
      <c r="N67" s="127"/>
      <c r="O67" s="127"/>
      <c r="P67" s="127"/>
      <c r="Q67" s="127"/>
      <c r="R67" s="127"/>
      <c r="S67" s="128"/>
      <c r="T67" s="120"/>
      <c r="U67" s="120"/>
      <c r="V67" s="120"/>
      <c r="W67" s="120"/>
      <c r="X67" s="120"/>
      <c r="Y67" s="121"/>
      <c r="Z67" s="122"/>
    </row>
    <row r="68" spans="3:26" s="123" customFormat="1" ht="15">
      <c r="C68" s="114"/>
      <c r="D68" s="114"/>
      <c r="E68" s="124"/>
      <c r="F68" s="124"/>
      <c r="G68" s="125"/>
      <c r="H68" s="126"/>
      <c r="I68" s="126"/>
      <c r="J68" s="126"/>
      <c r="K68" s="126"/>
      <c r="L68"/>
      <c r="M68" s="126"/>
      <c r="N68" s="127"/>
      <c r="O68" s="127"/>
      <c r="P68" s="127"/>
      <c r="Q68" s="127"/>
      <c r="R68" s="127"/>
      <c r="S68" s="128"/>
      <c r="T68" s="120"/>
      <c r="U68" s="120"/>
      <c r="V68" s="120"/>
      <c r="W68" s="120"/>
      <c r="X68" s="120"/>
      <c r="Y68" s="121"/>
      <c r="Z68" s="122"/>
    </row>
    <row r="69" spans="3:26" s="123" customFormat="1" ht="15">
      <c r="C69" s="114"/>
      <c r="D69" s="114"/>
      <c r="E69" s="124"/>
      <c r="F69" s="124"/>
      <c r="G69" s="125"/>
      <c r="H69" s="126"/>
      <c r="I69" s="126"/>
      <c r="J69" s="126"/>
      <c r="K69" s="126"/>
      <c r="L69"/>
      <c r="M69" s="126"/>
      <c r="N69" s="127"/>
      <c r="O69" s="127"/>
      <c r="P69" s="127"/>
      <c r="Q69" s="127"/>
      <c r="R69" s="127"/>
      <c r="S69" s="128"/>
      <c r="T69" s="120"/>
      <c r="U69" s="120"/>
      <c r="V69" s="120"/>
      <c r="W69" s="120"/>
      <c r="X69" s="120"/>
      <c r="Y69" s="121"/>
      <c r="Z69" s="122"/>
    </row>
    <row r="70" spans="3:26" s="123" customFormat="1" ht="15">
      <c r="C70" s="114"/>
      <c r="D70" s="114"/>
      <c r="E70" s="124"/>
      <c r="F70" s="124"/>
      <c r="G70" s="125"/>
      <c r="H70" s="126"/>
      <c r="I70" s="126"/>
      <c r="J70" s="126"/>
      <c r="K70" s="126"/>
      <c r="L70"/>
      <c r="M70" s="126"/>
      <c r="N70" s="127"/>
      <c r="O70" s="127"/>
      <c r="P70" s="127"/>
      <c r="Q70" s="127"/>
      <c r="R70" s="127"/>
      <c r="S70" s="128"/>
      <c r="T70" s="120"/>
      <c r="U70" s="120"/>
      <c r="V70" s="120"/>
      <c r="W70" s="120"/>
      <c r="X70" s="120"/>
      <c r="Y70" s="121"/>
      <c r="Z70" s="122"/>
    </row>
    <row r="71" spans="3:26" s="123" customFormat="1" ht="15">
      <c r="C71" s="114"/>
      <c r="D71" s="114"/>
      <c r="E71" s="124"/>
      <c r="F71" s="124"/>
      <c r="G71" s="125"/>
      <c r="H71" s="126"/>
      <c r="I71" s="126"/>
      <c r="J71" s="126"/>
      <c r="K71" s="126"/>
      <c r="L71"/>
      <c r="M71" s="126"/>
      <c r="N71" s="127"/>
      <c r="O71" s="127"/>
      <c r="P71" s="127"/>
      <c r="Q71" s="127"/>
      <c r="R71" s="127"/>
      <c r="S71" s="128"/>
      <c r="T71" s="120"/>
      <c r="U71" s="120"/>
      <c r="V71" s="120"/>
      <c r="W71" s="120"/>
      <c r="X71" s="120"/>
      <c r="Y71" s="121"/>
      <c r="Z71" s="122"/>
    </row>
    <row r="72" spans="3:26" s="123" customFormat="1" ht="15">
      <c r="C72" s="114"/>
      <c r="D72" s="114"/>
      <c r="E72" s="124"/>
      <c r="F72" s="124"/>
      <c r="G72" s="125"/>
      <c r="H72" s="126"/>
      <c r="I72" s="126"/>
      <c r="J72" s="126"/>
      <c r="K72" s="126"/>
      <c r="L72"/>
      <c r="M72" s="126"/>
      <c r="N72" s="127"/>
      <c r="O72" s="127"/>
      <c r="P72" s="127"/>
      <c r="Q72" s="127"/>
      <c r="R72" s="127"/>
      <c r="S72" s="128"/>
      <c r="T72" s="120"/>
      <c r="U72" s="120"/>
      <c r="V72" s="120"/>
      <c r="W72" s="120"/>
      <c r="X72" s="120"/>
      <c r="Y72" s="121"/>
      <c r="Z72" s="122"/>
    </row>
    <row r="73" spans="3:26" s="123" customFormat="1" ht="15">
      <c r="C73" s="114"/>
      <c r="D73" s="114"/>
      <c r="E73" s="124"/>
      <c r="F73" s="124"/>
      <c r="G73" s="125"/>
      <c r="H73" s="126"/>
      <c r="I73" s="126"/>
      <c r="J73" s="126"/>
      <c r="K73" s="126"/>
      <c r="L73"/>
      <c r="M73" s="126"/>
      <c r="N73" s="127"/>
      <c r="O73" s="127"/>
      <c r="P73" s="127"/>
      <c r="Q73" s="127"/>
      <c r="R73" s="127"/>
      <c r="S73" s="128"/>
      <c r="T73" s="120"/>
      <c r="U73" s="120"/>
      <c r="V73" s="120"/>
      <c r="W73" s="120"/>
      <c r="X73" s="120"/>
      <c r="Y73" s="121"/>
      <c r="Z73" s="122"/>
    </row>
    <row r="74" spans="3:26" s="123" customFormat="1" ht="15">
      <c r="C74" s="114"/>
      <c r="D74" s="114"/>
      <c r="E74" s="124"/>
      <c r="F74" s="124"/>
      <c r="G74" s="125"/>
      <c r="H74" s="126"/>
      <c r="I74" s="126"/>
      <c r="J74" s="126"/>
      <c r="K74" s="126"/>
      <c r="L74"/>
      <c r="M74" s="126"/>
      <c r="N74" s="127"/>
      <c r="O74" s="127"/>
      <c r="P74" s="127"/>
      <c r="Q74" s="127"/>
      <c r="R74" s="127"/>
      <c r="S74" s="128"/>
      <c r="T74" s="120"/>
      <c r="U74" s="120"/>
      <c r="V74" s="120"/>
      <c r="W74" s="120"/>
      <c r="X74" s="120"/>
      <c r="Y74" s="121"/>
      <c r="Z74" s="122"/>
    </row>
    <row r="75" spans="3:26" s="123" customFormat="1" ht="15">
      <c r="C75" s="114"/>
      <c r="D75" s="114"/>
      <c r="E75" s="124"/>
      <c r="F75" s="124"/>
      <c r="G75" s="125"/>
      <c r="H75" s="126"/>
      <c r="I75" s="126"/>
      <c r="J75" s="126"/>
      <c r="K75" s="126"/>
      <c r="L75"/>
      <c r="M75" s="126"/>
      <c r="N75" s="127"/>
      <c r="O75" s="127"/>
      <c r="P75" s="127"/>
      <c r="Q75" s="127"/>
      <c r="R75" s="127"/>
      <c r="S75" s="128"/>
      <c r="T75" s="120"/>
      <c r="U75" s="120"/>
      <c r="V75" s="120"/>
      <c r="W75" s="120"/>
      <c r="X75" s="120"/>
      <c r="Y75" s="121"/>
      <c r="Z75" s="122"/>
    </row>
    <row r="76" spans="3:26" s="123" customFormat="1" ht="15">
      <c r="C76" s="114"/>
      <c r="D76" s="114"/>
      <c r="E76" s="124"/>
      <c r="F76" s="124"/>
      <c r="G76" s="125"/>
      <c r="H76" s="126"/>
      <c r="I76" s="126"/>
      <c r="J76" s="126"/>
      <c r="K76" s="126"/>
      <c r="L76"/>
      <c r="M76" s="126"/>
      <c r="N76" s="127"/>
      <c r="O76" s="127"/>
      <c r="P76" s="127"/>
      <c r="Q76" s="127"/>
      <c r="R76" s="127"/>
      <c r="S76" s="128"/>
      <c r="T76" s="120"/>
      <c r="U76" s="120"/>
      <c r="V76" s="120"/>
      <c r="W76" s="120"/>
      <c r="X76" s="120"/>
      <c r="Y76" s="121"/>
      <c r="Z76" s="122"/>
    </row>
    <row r="77" spans="3:26" s="123" customFormat="1" ht="15">
      <c r="C77" s="114"/>
      <c r="D77" s="114"/>
      <c r="E77" s="124"/>
      <c r="F77" s="124"/>
      <c r="G77" s="125"/>
      <c r="H77" s="126"/>
      <c r="I77" s="126"/>
      <c r="J77" s="126"/>
      <c r="K77" s="126"/>
      <c r="L77"/>
      <c r="M77" s="126"/>
      <c r="N77" s="127"/>
      <c r="O77" s="127"/>
      <c r="P77" s="127"/>
      <c r="Q77" s="127"/>
      <c r="R77" s="127"/>
      <c r="S77" s="128"/>
      <c r="T77" s="120"/>
      <c r="U77" s="120"/>
      <c r="V77" s="120"/>
      <c r="W77" s="120"/>
      <c r="X77" s="120"/>
      <c r="Y77" s="121"/>
      <c r="Z77" s="122"/>
    </row>
    <row r="78" spans="3:26" s="123" customFormat="1" ht="15">
      <c r="C78" s="114"/>
      <c r="D78" s="114"/>
      <c r="E78" s="124"/>
      <c r="F78" s="124"/>
      <c r="G78" s="125"/>
      <c r="H78" s="126"/>
      <c r="I78" s="126"/>
      <c r="J78" s="126"/>
      <c r="K78" s="126"/>
      <c r="L78"/>
      <c r="M78" s="126"/>
      <c r="N78" s="127"/>
      <c r="O78" s="127"/>
      <c r="P78" s="127"/>
      <c r="Q78" s="127"/>
      <c r="R78" s="127"/>
      <c r="S78" s="128"/>
      <c r="T78" s="120"/>
      <c r="U78" s="120"/>
      <c r="V78" s="120"/>
      <c r="W78" s="120"/>
      <c r="X78" s="120"/>
      <c r="Y78" s="121"/>
      <c r="Z78" s="122"/>
    </row>
    <row r="79" spans="3:26" s="123" customFormat="1" ht="15">
      <c r="C79" s="114"/>
      <c r="D79" s="114"/>
      <c r="E79" s="124"/>
      <c r="F79" s="124"/>
      <c r="G79" s="125"/>
      <c r="H79" s="126"/>
      <c r="I79" s="126"/>
      <c r="J79" s="126"/>
      <c r="K79" s="126"/>
      <c r="L79"/>
      <c r="M79" s="126"/>
      <c r="N79" s="127"/>
      <c r="O79" s="127"/>
      <c r="P79" s="127"/>
      <c r="Q79" s="127"/>
      <c r="R79" s="127"/>
      <c r="S79" s="128"/>
      <c r="T79" s="120"/>
      <c r="U79" s="120"/>
      <c r="V79" s="120"/>
      <c r="W79" s="120"/>
      <c r="X79" s="120"/>
      <c r="Y79" s="121"/>
      <c r="Z79" s="122"/>
    </row>
    <row r="80" spans="3:26" s="123" customFormat="1" ht="15">
      <c r="C80" s="114"/>
      <c r="D80" s="114"/>
      <c r="E80" s="124"/>
      <c r="F80" s="124"/>
      <c r="G80" s="125"/>
      <c r="H80" s="126"/>
      <c r="I80" s="126"/>
      <c r="J80" s="126"/>
      <c r="K80" s="126"/>
      <c r="L80"/>
      <c r="M80" s="126"/>
      <c r="N80" s="127"/>
      <c r="O80" s="127"/>
      <c r="P80" s="127"/>
      <c r="Q80" s="127"/>
      <c r="R80" s="127"/>
      <c r="S80" s="128"/>
      <c r="T80" s="120"/>
      <c r="U80" s="120"/>
      <c r="V80" s="120"/>
      <c r="W80" s="120"/>
      <c r="X80" s="120"/>
      <c r="Y80" s="121"/>
      <c r="Z80" s="122"/>
    </row>
    <row r="81" spans="3:26" s="123" customFormat="1" ht="15">
      <c r="C81" s="114"/>
      <c r="D81" s="114"/>
      <c r="E81" s="124"/>
      <c r="F81" s="124"/>
      <c r="G81" s="125"/>
      <c r="H81" s="126"/>
      <c r="I81" s="126"/>
      <c r="J81" s="126"/>
      <c r="K81" s="126"/>
      <c r="L81"/>
      <c r="M81" s="126"/>
      <c r="N81" s="127"/>
      <c r="O81" s="127"/>
      <c r="P81" s="127"/>
      <c r="Q81" s="127"/>
      <c r="R81" s="127"/>
      <c r="S81" s="128"/>
      <c r="T81" s="120"/>
      <c r="U81" s="120"/>
      <c r="V81" s="120"/>
      <c r="W81" s="120"/>
      <c r="X81" s="120"/>
      <c r="Y81" s="121"/>
      <c r="Z81" s="122"/>
    </row>
    <row r="82" spans="3:26" s="123" customFormat="1" ht="15">
      <c r="C82" s="114"/>
      <c r="D82" s="114"/>
      <c r="E82" s="124"/>
      <c r="F82" s="124"/>
      <c r="G82" s="125"/>
      <c r="H82" s="126"/>
      <c r="I82" s="126"/>
      <c r="J82" s="126"/>
      <c r="K82" s="126"/>
      <c r="L82"/>
      <c r="M82" s="126"/>
      <c r="N82" s="127"/>
      <c r="O82" s="127"/>
      <c r="P82" s="127"/>
      <c r="Q82" s="127"/>
      <c r="R82" s="127"/>
      <c r="S82" s="128"/>
      <c r="T82" s="120"/>
      <c r="U82" s="120"/>
      <c r="V82" s="120"/>
      <c r="W82" s="120"/>
      <c r="X82" s="120"/>
      <c r="Y82" s="121"/>
      <c r="Z82" s="122"/>
    </row>
    <row r="83" spans="3:26" s="123" customFormat="1" ht="15">
      <c r="C83" s="114"/>
      <c r="D83" s="114"/>
      <c r="E83" s="124"/>
      <c r="F83" s="124"/>
      <c r="G83" s="125"/>
      <c r="H83" s="126"/>
      <c r="I83" s="126"/>
      <c r="J83" s="126"/>
      <c r="K83" s="126"/>
      <c r="L83"/>
      <c r="M83" s="126"/>
      <c r="N83" s="127"/>
      <c r="O83" s="127"/>
      <c r="P83" s="127"/>
      <c r="Q83" s="127"/>
      <c r="R83" s="127"/>
      <c r="S83" s="128"/>
      <c r="T83" s="120"/>
      <c r="U83" s="120"/>
      <c r="V83" s="120"/>
      <c r="W83" s="120"/>
      <c r="X83" s="120"/>
      <c r="Y83" s="121"/>
      <c r="Z83" s="122"/>
    </row>
    <row r="84" spans="3:26" s="123" customFormat="1" ht="15">
      <c r="C84" s="114"/>
      <c r="D84" s="114"/>
      <c r="E84" s="124"/>
      <c r="F84" s="124"/>
      <c r="G84" s="125"/>
      <c r="H84" s="126"/>
      <c r="I84" s="126"/>
      <c r="J84" s="126"/>
      <c r="K84" s="126"/>
      <c r="L84"/>
      <c r="M84" s="126"/>
      <c r="N84" s="127"/>
      <c r="O84" s="127"/>
      <c r="P84" s="127"/>
      <c r="Q84" s="127"/>
      <c r="R84" s="127"/>
      <c r="S84" s="128"/>
      <c r="T84" s="120"/>
      <c r="U84" s="120"/>
      <c r="V84" s="120"/>
      <c r="W84" s="120"/>
      <c r="X84" s="120"/>
      <c r="Y84" s="121"/>
      <c r="Z84" s="122"/>
    </row>
    <row r="85" spans="3:26" s="123" customFormat="1" ht="15">
      <c r="C85" s="114"/>
      <c r="D85" s="114"/>
      <c r="E85" s="124"/>
      <c r="F85" s="124"/>
      <c r="G85" s="125"/>
      <c r="H85" s="126"/>
      <c r="I85" s="126"/>
      <c r="J85" s="126"/>
      <c r="K85" s="126"/>
      <c r="L85"/>
      <c r="M85" s="126"/>
      <c r="N85" s="127"/>
      <c r="O85" s="127"/>
      <c r="P85" s="127"/>
      <c r="Q85" s="127"/>
      <c r="R85" s="127"/>
      <c r="S85" s="128"/>
      <c r="T85" s="120"/>
      <c r="U85" s="120"/>
      <c r="V85" s="120"/>
      <c r="W85" s="120"/>
      <c r="X85" s="120"/>
      <c r="Y85" s="121"/>
      <c r="Z85" s="122"/>
    </row>
    <row r="86" spans="3:26" s="123" customFormat="1" ht="15">
      <c r="C86" s="114"/>
      <c r="D86" s="114"/>
      <c r="E86" s="124"/>
      <c r="F86" s="124"/>
      <c r="G86" s="125"/>
      <c r="H86" s="126"/>
      <c r="I86" s="126"/>
      <c r="J86" s="126"/>
      <c r="K86" s="126"/>
      <c r="L86"/>
      <c r="M86" s="126"/>
      <c r="N86" s="127"/>
      <c r="O86" s="127"/>
      <c r="P86" s="127"/>
      <c r="Q86" s="127"/>
      <c r="R86" s="127"/>
      <c r="S86" s="128"/>
      <c r="T86" s="120"/>
      <c r="U86" s="120"/>
      <c r="V86" s="120"/>
      <c r="W86" s="120"/>
      <c r="X86" s="120"/>
      <c r="Y86" s="121"/>
      <c r="Z86" s="122"/>
    </row>
    <row r="87" spans="3:26" s="123" customFormat="1" ht="15">
      <c r="C87" s="114"/>
      <c r="D87" s="114"/>
      <c r="E87" s="124"/>
      <c r="F87" s="124"/>
      <c r="G87" s="125"/>
      <c r="H87" s="126"/>
      <c r="I87" s="126"/>
      <c r="J87" s="126"/>
      <c r="K87" s="126"/>
      <c r="L87"/>
      <c r="M87" s="126"/>
      <c r="N87" s="127"/>
      <c r="O87" s="127"/>
      <c r="P87" s="127"/>
      <c r="Q87" s="127"/>
      <c r="R87" s="127"/>
      <c r="S87" s="128"/>
      <c r="T87" s="120"/>
      <c r="U87" s="120"/>
      <c r="V87" s="120"/>
      <c r="W87" s="120"/>
      <c r="X87" s="120"/>
      <c r="Y87" s="121"/>
      <c r="Z87" s="122"/>
    </row>
    <row r="88" spans="3:26" s="123" customFormat="1" ht="15">
      <c r="C88" s="114"/>
      <c r="D88" s="114"/>
      <c r="E88" s="124"/>
      <c r="F88" s="124"/>
      <c r="G88" s="125"/>
      <c r="H88" s="126"/>
      <c r="I88" s="126"/>
      <c r="J88" s="126"/>
      <c r="K88" s="126"/>
      <c r="L88"/>
      <c r="M88" s="126"/>
      <c r="N88" s="127"/>
      <c r="O88" s="127"/>
      <c r="P88" s="127"/>
      <c r="Q88" s="127"/>
      <c r="R88" s="127"/>
      <c r="S88" s="128"/>
      <c r="T88" s="120"/>
      <c r="U88" s="120"/>
      <c r="V88" s="120"/>
      <c r="W88" s="120"/>
      <c r="X88" s="120"/>
      <c r="Y88" s="121"/>
      <c r="Z88" s="122"/>
    </row>
    <row r="89" spans="3:26" s="123" customFormat="1" ht="15">
      <c r="C89" s="114"/>
      <c r="D89" s="114"/>
      <c r="E89" s="124"/>
      <c r="F89" s="124"/>
      <c r="G89" s="125"/>
      <c r="H89" s="126"/>
      <c r="I89" s="126"/>
      <c r="J89" s="126"/>
      <c r="K89" s="126"/>
      <c r="L89"/>
      <c r="M89" s="126"/>
      <c r="N89" s="127"/>
      <c r="O89" s="127"/>
      <c r="P89" s="127"/>
      <c r="Q89" s="127"/>
      <c r="R89" s="127"/>
      <c r="S89" s="128"/>
      <c r="T89" s="120"/>
      <c r="U89" s="120"/>
      <c r="V89" s="120"/>
      <c r="W89" s="120"/>
      <c r="X89" s="120"/>
      <c r="Y89" s="121"/>
      <c r="Z89" s="122"/>
    </row>
    <row r="90" spans="3:26" s="123" customFormat="1" ht="15">
      <c r="C90" s="114"/>
      <c r="D90" s="114"/>
      <c r="E90" s="124"/>
      <c r="F90" s="124"/>
      <c r="G90" s="125"/>
      <c r="H90" s="126"/>
      <c r="I90" s="126"/>
      <c r="J90" s="126"/>
      <c r="K90" s="126"/>
      <c r="L90"/>
      <c r="M90" s="126"/>
      <c r="N90" s="127"/>
      <c r="O90" s="127"/>
      <c r="P90" s="127"/>
      <c r="Q90" s="127"/>
      <c r="R90" s="127"/>
      <c r="S90" s="128"/>
      <c r="T90" s="120"/>
      <c r="U90" s="120"/>
      <c r="V90" s="120"/>
      <c r="W90" s="120"/>
      <c r="X90" s="120"/>
      <c r="Y90" s="121"/>
      <c r="Z90" s="122"/>
    </row>
    <row r="91" spans="3:26" s="123" customFormat="1" ht="15">
      <c r="D91"/>
      <c r="E91" t="s">
        <v>545</v>
      </c>
      <c r="F91" t="s">
        <v>546</v>
      </c>
      <c r="G91"/>
      <c r="H91" s="126"/>
      <c r="I91" s="126"/>
      <c r="J91" s="126"/>
      <c r="K91" s="126"/>
      <c r="L91"/>
      <c r="M91" s="126"/>
      <c r="N91" s="127"/>
      <c r="O91" s="127"/>
      <c r="P91" s="127"/>
      <c r="Q91" s="127"/>
      <c r="R91" s="127"/>
      <c r="S91" s="128"/>
      <c r="T91" s="120"/>
      <c r="U91" s="120"/>
      <c r="V91" s="120"/>
      <c r="W91" s="120"/>
      <c r="X91" s="120"/>
      <c r="Y91" s="121"/>
      <c r="Z91" s="122"/>
    </row>
    <row r="92" spans="3:26" s="123" customFormat="1" ht="15">
      <c r="D92">
        <v>20</v>
      </c>
      <c r="E92" s="3">
        <v>21.7</v>
      </c>
      <c r="F92" s="3">
        <v>27.1</v>
      </c>
      <c r="G92" s="3"/>
      <c r="H92" s="126"/>
      <c r="I92" s="126"/>
      <c r="J92" s="126"/>
      <c r="K92" s="126"/>
      <c r="L92"/>
      <c r="M92" s="126"/>
      <c r="N92" s="127"/>
      <c r="O92" s="127"/>
      <c r="P92" s="127"/>
      <c r="Q92" s="127"/>
      <c r="R92" s="127"/>
      <c r="S92" s="128"/>
      <c r="T92" s="120"/>
      <c r="U92" s="120"/>
      <c r="V92" s="120"/>
      <c r="W92" s="120"/>
      <c r="X92" s="120"/>
      <c r="Y92" s="121"/>
      <c r="Z92" s="122"/>
    </row>
    <row r="93" spans="3:26" s="123" customFormat="1" ht="15">
      <c r="D93">
        <v>25</v>
      </c>
      <c r="E93" s="3">
        <v>28.5</v>
      </c>
      <c r="F93" s="3">
        <v>28.1</v>
      </c>
      <c r="G93" s="3"/>
      <c r="H93" s="126"/>
      <c r="I93" s="126"/>
      <c r="J93" s="126"/>
      <c r="K93" s="126"/>
      <c r="L93"/>
      <c r="M93" s="126"/>
      <c r="N93" s="127"/>
      <c r="O93" s="127"/>
      <c r="P93" s="127"/>
      <c r="Q93" s="127"/>
      <c r="R93" s="127"/>
      <c r="S93" s="128"/>
      <c r="T93" s="120"/>
      <c r="U93" s="120"/>
      <c r="V93" s="120"/>
      <c r="W93" s="120"/>
      <c r="X93" s="120"/>
      <c r="Y93" s="121"/>
      <c r="Z93" s="122"/>
    </row>
    <row r="94" spans="3:26" s="123" customFormat="1" ht="15">
      <c r="D94">
        <v>32</v>
      </c>
      <c r="E94" s="3">
        <v>37.200000000000003</v>
      </c>
      <c r="F94" s="3">
        <v>34.200000000000003</v>
      </c>
      <c r="G94" s="3"/>
      <c r="H94" s="126"/>
      <c r="I94" s="126"/>
      <c r="J94" s="126"/>
      <c r="K94" s="126"/>
      <c r="L94"/>
      <c r="M94" s="126"/>
      <c r="N94" s="127"/>
      <c r="O94" s="127"/>
      <c r="P94" s="127"/>
      <c r="Q94" s="127"/>
      <c r="R94" s="127"/>
      <c r="S94" s="128"/>
      <c r="T94" s="120"/>
      <c r="U94" s="120"/>
      <c r="V94" s="120"/>
      <c r="W94" s="120"/>
      <c r="X94" s="120"/>
      <c r="Y94" s="121"/>
      <c r="Z94" s="122"/>
    </row>
    <row r="95" spans="3:26" s="123" customFormat="1" ht="15">
      <c r="D95">
        <v>40</v>
      </c>
      <c r="E95" s="3">
        <v>43.1</v>
      </c>
      <c r="F95" s="3">
        <v>38.700000000000003</v>
      </c>
      <c r="G95" s="3"/>
      <c r="H95" s="126"/>
      <c r="I95" s="126"/>
      <c r="J95" s="126"/>
      <c r="K95" s="126"/>
      <c r="L95"/>
      <c r="M95" s="126"/>
      <c r="N95" s="127"/>
      <c r="O95" s="127"/>
      <c r="P95" s="127"/>
      <c r="Q95" s="127"/>
      <c r="R95" s="127"/>
      <c r="S95" s="128"/>
      <c r="T95" s="120"/>
      <c r="U95" s="120"/>
      <c r="V95" s="120"/>
      <c r="W95" s="120"/>
      <c r="X95" s="120"/>
      <c r="Y95" s="121"/>
      <c r="Z95" s="122"/>
    </row>
    <row r="96" spans="3:26" s="123" customFormat="1" ht="15">
      <c r="D96">
        <v>50</v>
      </c>
      <c r="E96" s="3">
        <v>54.5</v>
      </c>
      <c r="F96" s="3">
        <v>51.2</v>
      </c>
      <c r="G96" s="3"/>
      <c r="H96" s="126"/>
      <c r="I96" s="126"/>
      <c r="J96" s="126"/>
      <c r="K96" s="126"/>
      <c r="L96"/>
      <c r="M96" s="126"/>
      <c r="N96" s="127"/>
      <c r="O96" s="127"/>
      <c r="P96" s="127"/>
      <c r="Q96" s="127"/>
      <c r="R96" s="127"/>
      <c r="S96" s="128"/>
      <c r="T96" s="120"/>
      <c r="U96" s="120"/>
      <c r="V96" s="120"/>
      <c r="W96" s="120"/>
      <c r="X96" s="120"/>
      <c r="Y96" s="121"/>
      <c r="Z96" s="122"/>
    </row>
    <row r="97" spans="4:26" s="123" customFormat="1" ht="15">
      <c r="D97">
        <v>65</v>
      </c>
      <c r="E97" s="3">
        <v>70.3</v>
      </c>
      <c r="F97" s="3">
        <v>69.7</v>
      </c>
      <c r="G97" s="3"/>
      <c r="H97" s="126"/>
      <c r="I97" s="126"/>
      <c r="J97" s="126"/>
      <c r="K97" s="126"/>
      <c r="L97"/>
      <c r="M97" s="126"/>
      <c r="N97" s="127"/>
      <c r="O97" s="127"/>
      <c r="P97" s="127"/>
      <c r="Q97" s="127"/>
      <c r="R97" s="127"/>
      <c r="S97" s="128"/>
      <c r="T97" s="120"/>
      <c r="U97" s="120"/>
      <c r="V97" s="120"/>
      <c r="W97" s="120"/>
      <c r="X97" s="120"/>
      <c r="Y97" s="121"/>
      <c r="Z97" s="122"/>
    </row>
    <row r="98" spans="4:26" s="123" customFormat="1" ht="15">
      <c r="D98">
        <v>80</v>
      </c>
      <c r="E98" s="3">
        <v>82.5</v>
      </c>
      <c r="F98" s="3">
        <v>81.7</v>
      </c>
      <c r="G98" s="3"/>
      <c r="H98" s="126"/>
      <c r="I98" s="126"/>
      <c r="J98" s="126"/>
      <c r="K98" s="126"/>
      <c r="L98"/>
      <c r="M98" s="126"/>
      <c r="N98" s="127"/>
      <c r="O98" s="127"/>
      <c r="P98" s="127"/>
      <c r="Q98" s="127"/>
      <c r="R98" s="127"/>
      <c r="S98" s="128"/>
      <c r="T98" s="120"/>
      <c r="U98" s="120"/>
      <c r="V98" s="120"/>
      <c r="W98" s="120"/>
      <c r="X98" s="120"/>
      <c r="Y98" s="121"/>
      <c r="Z98" s="122"/>
    </row>
    <row r="99" spans="4:26" s="123" customFormat="1" ht="15">
      <c r="D99">
        <v>100</v>
      </c>
      <c r="E99" s="3">
        <v>107.1</v>
      </c>
      <c r="F99" s="3">
        <v>100</v>
      </c>
      <c r="G99" s="3"/>
      <c r="H99" s="126"/>
      <c r="I99" s="126"/>
      <c r="J99" s="126"/>
      <c r="K99" s="126"/>
      <c r="L99"/>
      <c r="M99" s="126"/>
      <c r="N99" s="127"/>
      <c r="O99" s="127"/>
      <c r="P99" s="127"/>
      <c r="Q99" s="127"/>
      <c r="R99" s="127"/>
      <c r="S99" s="128"/>
      <c r="T99" s="120"/>
      <c r="U99" s="120"/>
      <c r="V99" s="120"/>
      <c r="W99" s="120"/>
      <c r="X99" s="120"/>
      <c r="Y99" s="121"/>
      <c r="Z99" s="122"/>
    </row>
    <row r="100" spans="4:26" s="123" customFormat="1" ht="15">
      <c r="D100">
        <v>125</v>
      </c>
      <c r="E100" s="3">
        <v>132.5</v>
      </c>
      <c r="F100" s="3">
        <v>125</v>
      </c>
      <c r="G100" s="3"/>
      <c r="H100" s="126"/>
      <c r="I100" s="126"/>
      <c r="J100" s="126"/>
      <c r="K100" s="126"/>
      <c r="L100"/>
      <c r="M100" s="126"/>
      <c r="N100" s="127"/>
      <c r="O100" s="127"/>
      <c r="P100" s="127"/>
      <c r="Q100" s="127"/>
      <c r="R100" s="127"/>
      <c r="S100" s="128"/>
      <c r="T100" s="120"/>
      <c r="U100" s="120"/>
      <c r="V100" s="120"/>
      <c r="W100" s="120"/>
      <c r="X100" s="120"/>
      <c r="Y100" s="121"/>
      <c r="Z100" s="122"/>
    </row>
    <row r="101" spans="4:26" s="123" customFormat="1" ht="15">
      <c r="D101">
        <v>150</v>
      </c>
      <c r="E101" s="3">
        <v>160.30000000000001</v>
      </c>
      <c r="F101" s="3">
        <v>150</v>
      </c>
      <c r="G101" s="3"/>
      <c r="H101" s="126"/>
      <c r="I101" s="126"/>
      <c r="J101" s="126"/>
      <c r="K101" s="126"/>
      <c r="L101"/>
      <c r="M101" s="126"/>
      <c r="N101" s="127"/>
      <c r="O101" s="127"/>
      <c r="P101" s="127"/>
      <c r="Q101" s="127"/>
      <c r="R101" s="127"/>
      <c r="S101" s="128"/>
      <c r="T101" s="120"/>
      <c r="U101" s="120"/>
      <c r="V101" s="120"/>
      <c r="W101" s="120"/>
      <c r="X101" s="120"/>
      <c r="Y101" s="121"/>
      <c r="Z101" s="122"/>
    </row>
    <row r="102" spans="4:26" s="123" customFormat="1" ht="15">
      <c r="D102">
        <v>200</v>
      </c>
      <c r="E102" s="3">
        <v>210.1</v>
      </c>
      <c r="F102" s="3">
        <v>206.5</v>
      </c>
      <c r="G102" s="3"/>
      <c r="H102" s="126"/>
      <c r="I102" s="126"/>
      <c r="J102" s="126"/>
      <c r="K102" s="126"/>
      <c r="L102"/>
      <c r="M102" s="126"/>
      <c r="N102" s="127"/>
      <c r="O102" s="127"/>
      <c r="P102" s="127"/>
      <c r="Q102" s="127"/>
      <c r="R102" s="127"/>
      <c r="S102" s="128"/>
      <c r="T102" s="120"/>
      <c r="U102" s="120"/>
      <c r="V102" s="120"/>
      <c r="W102" s="120"/>
      <c r="X102" s="120"/>
      <c r="Y102" s="121"/>
      <c r="Z102" s="122"/>
    </row>
    <row r="103" spans="4:26" s="123" customFormat="1" ht="15">
      <c r="D103">
        <v>250</v>
      </c>
      <c r="E103" s="3">
        <v>263</v>
      </c>
      <c r="F103" s="3">
        <v>259</v>
      </c>
      <c r="G103" s="3"/>
      <c r="H103" s="126"/>
      <c r="I103" s="126"/>
      <c r="J103" s="126"/>
      <c r="K103" s="126"/>
      <c r="L103"/>
      <c r="M103" s="126"/>
      <c r="N103" s="127"/>
      <c r="O103" s="127"/>
      <c r="P103" s="127"/>
      <c r="Q103" s="127"/>
      <c r="R103" s="127"/>
      <c r="S103" s="128"/>
      <c r="T103" s="120"/>
      <c r="U103" s="120"/>
      <c r="V103" s="120"/>
      <c r="W103" s="120"/>
      <c r="X103" s="120"/>
      <c r="Y103" s="121"/>
      <c r="Z103" s="122"/>
    </row>
    <row r="104" spans="4:26" s="123" customFormat="1" ht="15">
      <c r="D104">
        <v>300</v>
      </c>
      <c r="E104" s="3">
        <v>312.7</v>
      </c>
      <c r="F104" s="3">
        <v>308</v>
      </c>
      <c r="G104" s="3"/>
      <c r="H104" s="126"/>
      <c r="I104" s="126"/>
      <c r="J104" s="126"/>
      <c r="K104" s="126"/>
      <c r="L104"/>
      <c r="M104" s="126"/>
      <c r="N104" s="127"/>
      <c r="O104" s="127"/>
      <c r="P104" s="127"/>
      <c r="Q104" s="127"/>
      <c r="R104" s="127"/>
      <c r="S104" s="128"/>
      <c r="T104" s="120"/>
      <c r="U104" s="120"/>
      <c r="V104" s="120"/>
      <c r="W104" s="120"/>
      <c r="X104" s="120"/>
      <c r="Y104" s="121"/>
      <c r="Z104" s="122"/>
    </row>
    <row r="105" spans="4:26" s="123" customFormat="1" ht="15">
      <c r="D105">
        <v>350</v>
      </c>
      <c r="E105" s="3">
        <v>344.4</v>
      </c>
      <c r="F105" s="3">
        <v>340</v>
      </c>
      <c r="G105" s="3"/>
      <c r="H105" s="126"/>
      <c r="I105" s="126"/>
      <c r="J105" s="126"/>
      <c r="K105" s="126"/>
      <c r="L105"/>
      <c r="M105" s="126"/>
      <c r="N105" s="127"/>
      <c r="O105" s="127"/>
      <c r="P105" s="127"/>
      <c r="Q105" s="127"/>
      <c r="R105" s="127"/>
      <c r="S105" s="128"/>
      <c r="T105" s="120"/>
      <c r="U105" s="120"/>
      <c r="V105" s="120"/>
      <c r="W105" s="120"/>
      <c r="X105" s="120"/>
      <c r="Y105" s="121"/>
      <c r="Z105" s="122"/>
    </row>
    <row r="106" spans="4:26" s="123" customFormat="1" ht="15">
      <c r="D106">
        <v>400</v>
      </c>
      <c r="E106" s="3">
        <v>393.8</v>
      </c>
      <c r="F106" s="3">
        <v>388</v>
      </c>
      <c r="G106" s="3"/>
      <c r="H106" s="126"/>
      <c r="I106" s="126"/>
      <c r="J106" s="126"/>
      <c r="K106" s="126"/>
      <c r="L106"/>
      <c r="M106" s="126"/>
      <c r="N106" s="127"/>
      <c r="O106" s="127"/>
      <c r="P106" s="127"/>
      <c r="Q106" s="127"/>
      <c r="R106" s="127"/>
      <c r="S106" s="128"/>
      <c r="T106" s="120"/>
      <c r="U106" s="120"/>
      <c r="V106" s="120"/>
      <c r="W106" s="120"/>
      <c r="X106" s="120"/>
      <c r="Y106" s="121"/>
      <c r="Z106" s="122"/>
    </row>
    <row r="107" spans="4:26" s="123" customFormat="1" ht="15">
      <c r="D107">
        <v>450</v>
      </c>
      <c r="E107" s="3">
        <v>444.6</v>
      </c>
      <c r="F107" s="3">
        <v>437</v>
      </c>
      <c r="G107" s="3"/>
      <c r="H107" s="126"/>
      <c r="I107" s="126"/>
      <c r="J107" s="126"/>
      <c r="K107" s="126"/>
      <c r="L107"/>
      <c r="M107" s="126"/>
      <c r="N107" s="127"/>
      <c r="O107" s="127"/>
      <c r="P107" s="127"/>
      <c r="Q107" s="127"/>
      <c r="R107" s="127"/>
      <c r="S107" s="128"/>
      <c r="T107" s="120"/>
      <c r="U107" s="120"/>
      <c r="V107" s="120"/>
      <c r="W107" s="120"/>
      <c r="X107" s="120"/>
      <c r="Y107" s="121"/>
      <c r="Z107" s="122"/>
    </row>
    <row r="108" spans="4:26" s="123" customFormat="1" ht="15">
      <c r="D108">
        <v>500</v>
      </c>
      <c r="E108" s="3">
        <v>495.4</v>
      </c>
      <c r="F108" s="3">
        <v>486</v>
      </c>
      <c r="G108" s="3"/>
      <c r="H108" s="126"/>
      <c r="I108" s="126"/>
      <c r="J108" s="126"/>
      <c r="K108" s="126"/>
      <c r="L108"/>
      <c r="M108" s="126"/>
      <c r="N108" s="127"/>
      <c r="O108" s="127"/>
      <c r="P108" s="127"/>
      <c r="Q108" s="127"/>
      <c r="R108" s="127"/>
      <c r="S108" s="128"/>
      <c r="T108" s="120"/>
      <c r="U108" s="120"/>
      <c r="V108" s="120"/>
      <c r="W108" s="120"/>
      <c r="X108" s="120"/>
      <c r="Y108" s="121"/>
      <c r="Z108" s="122"/>
    </row>
    <row r="109" spans="4:26" s="123" customFormat="1" ht="15">
      <c r="D109">
        <v>600</v>
      </c>
      <c r="E109" s="3">
        <v>595.4</v>
      </c>
      <c r="F109" s="3">
        <v>598</v>
      </c>
      <c r="G109" s="3"/>
      <c r="H109" s="126"/>
      <c r="I109" s="126"/>
      <c r="J109" s="126"/>
      <c r="K109" s="126"/>
      <c r="L109"/>
      <c r="M109" s="126"/>
      <c r="N109" s="127"/>
      <c r="O109" s="127"/>
      <c r="P109" s="127"/>
      <c r="Q109" s="127"/>
      <c r="R109" s="127"/>
      <c r="S109" s="128"/>
      <c r="T109" s="120"/>
      <c r="U109" s="120"/>
      <c r="V109" s="120"/>
      <c r="W109" s="120"/>
      <c r="X109" s="120"/>
      <c r="Y109" s="121"/>
      <c r="Z109" s="122"/>
    </row>
    <row r="110" spans="4:26" s="123" customFormat="1" ht="15">
      <c r="D110">
        <v>700</v>
      </c>
      <c r="E110" s="3">
        <v>695</v>
      </c>
      <c r="F110" s="3">
        <v>696</v>
      </c>
      <c r="G110" s="3"/>
      <c r="H110" s="126"/>
      <c r="I110" s="126"/>
      <c r="J110" s="126"/>
      <c r="K110" s="126"/>
      <c r="L110"/>
      <c r="M110" s="126"/>
      <c r="N110" s="127"/>
      <c r="O110" s="127"/>
      <c r="P110" s="127"/>
      <c r="Q110" s="127"/>
      <c r="R110" s="127"/>
      <c r="S110" s="128"/>
      <c r="T110" s="120"/>
      <c r="U110" s="120"/>
      <c r="V110" s="120"/>
      <c r="W110" s="120"/>
      <c r="X110" s="120"/>
      <c r="Y110" s="121"/>
      <c r="Z110" s="122"/>
    </row>
    <row r="111" spans="4:26" s="123" customFormat="1" ht="15">
      <c r="D111">
        <v>800</v>
      </c>
      <c r="E111" s="3">
        <v>894</v>
      </c>
      <c r="F111" s="3">
        <v>793</v>
      </c>
      <c r="G111" s="3"/>
      <c r="H111" s="126"/>
      <c r="I111" s="126"/>
      <c r="J111" s="126"/>
      <c r="K111" s="126"/>
      <c r="L111"/>
      <c r="M111" s="126"/>
      <c r="N111" s="127"/>
      <c r="O111" s="127"/>
      <c r="P111" s="127"/>
      <c r="Q111" s="127"/>
      <c r="R111" s="127"/>
      <c r="S111" s="128"/>
      <c r="T111" s="120"/>
      <c r="U111" s="120"/>
      <c r="V111" s="120"/>
      <c r="W111" s="120"/>
      <c r="X111" s="120"/>
      <c r="Y111" s="121"/>
      <c r="Z111" s="122"/>
    </row>
    <row r="112" spans="4:26" s="123" customFormat="1" ht="15">
      <c r="D112">
        <v>900</v>
      </c>
      <c r="E112" s="3">
        <v>996</v>
      </c>
      <c r="F112" s="3">
        <v>890</v>
      </c>
      <c r="G112" s="3"/>
      <c r="H112" s="126"/>
      <c r="I112" s="126"/>
      <c r="J112" s="126"/>
      <c r="K112" s="126"/>
      <c r="L112"/>
      <c r="M112" s="126"/>
      <c r="N112" s="127"/>
      <c r="O112" s="127"/>
      <c r="P112" s="127"/>
      <c r="Q112" s="127"/>
      <c r="R112" s="127"/>
      <c r="S112" s="128"/>
      <c r="T112" s="120"/>
      <c r="U112" s="120"/>
      <c r="V112" s="120"/>
      <c r="W112" s="120"/>
      <c r="X112" s="120"/>
      <c r="Y112" s="121"/>
      <c r="Z112" s="122"/>
    </row>
    <row r="113" spans="3:26" s="123" customFormat="1" ht="15">
      <c r="D113">
        <v>1000</v>
      </c>
      <c r="E113" s="3">
        <v>996</v>
      </c>
      <c r="F113" s="3">
        <v>988</v>
      </c>
      <c r="G113" s="3"/>
      <c r="H113" s="126"/>
      <c r="I113" s="126"/>
      <c r="J113" s="126"/>
      <c r="K113" s="126"/>
      <c r="L113"/>
      <c r="M113" s="126"/>
      <c r="N113" s="127"/>
      <c r="O113" s="127"/>
      <c r="P113" s="127"/>
      <c r="Q113" s="127"/>
      <c r="R113" s="127"/>
      <c r="S113" s="128"/>
      <c r="T113" s="120"/>
      <c r="U113" s="120"/>
      <c r="V113" s="120"/>
      <c r="W113" s="120"/>
      <c r="X113" s="120"/>
      <c r="Y113" s="121"/>
      <c r="Z113" s="122"/>
    </row>
    <row r="114" spans="3:26" s="123" customFormat="1" ht="15">
      <c r="D114">
        <v>1100</v>
      </c>
      <c r="E114" s="3">
        <v>1096</v>
      </c>
      <c r="F114" s="3">
        <v>1084</v>
      </c>
      <c r="G114" s="3"/>
      <c r="H114" s="126"/>
      <c r="I114" s="126"/>
      <c r="J114" s="126"/>
      <c r="K114" s="126"/>
      <c r="L114"/>
      <c r="M114" s="126"/>
      <c r="N114" s="127"/>
      <c r="O114" s="127"/>
      <c r="P114" s="127"/>
      <c r="Q114" s="127"/>
      <c r="R114" s="127"/>
      <c r="S114" s="128"/>
      <c r="T114" s="120"/>
      <c r="U114" s="120"/>
      <c r="V114" s="120"/>
      <c r="W114" s="120"/>
      <c r="X114" s="120"/>
      <c r="Y114" s="121"/>
      <c r="Z114" s="122"/>
    </row>
    <row r="115" spans="3:26" s="123" customFormat="1" ht="15">
      <c r="D115">
        <v>1200</v>
      </c>
      <c r="E115" s="3">
        <v>1195</v>
      </c>
      <c r="F115" s="3">
        <v>1180</v>
      </c>
      <c r="G115" s="3"/>
      <c r="H115" s="126"/>
      <c r="I115" s="126"/>
      <c r="J115" s="126"/>
      <c r="K115" s="126"/>
      <c r="L115"/>
      <c r="M115" s="126"/>
      <c r="N115" s="127"/>
      <c r="O115" s="127"/>
      <c r="P115" s="127"/>
      <c r="Q115" s="127"/>
      <c r="R115" s="127"/>
      <c r="S115" s="128"/>
      <c r="T115" s="120"/>
      <c r="U115" s="120"/>
      <c r="V115" s="120"/>
      <c r="W115" s="120"/>
      <c r="X115" s="120"/>
      <c r="Y115" s="121"/>
      <c r="Z115" s="122"/>
    </row>
    <row r="116" spans="3:26" s="123" customFormat="1" ht="15">
      <c r="C116" s="114"/>
      <c r="D116" s="114"/>
      <c r="E116" s="124"/>
      <c r="F116" s="124"/>
      <c r="G116" s="125"/>
      <c r="H116" s="126"/>
      <c r="I116" s="126"/>
      <c r="J116" s="126"/>
      <c r="K116" s="126"/>
      <c r="L116"/>
      <c r="M116" s="126"/>
      <c r="N116" s="127"/>
      <c r="O116" s="127"/>
      <c r="P116" s="127"/>
      <c r="Q116" s="127"/>
      <c r="R116" s="127"/>
      <c r="S116" s="128"/>
      <c r="T116" s="120"/>
      <c r="U116" s="120"/>
      <c r="V116" s="120"/>
      <c r="W116" s="120"/>
      <c r="X116" s="120"/>
      <c r="Y116" s="121"/>
      <c r="Z116" s="122"/>
    </row>
    <row r="117" spans="3:26" s="123" customFormat="1" ht="15">
      <c r="C117" s="114"/>
      <c r="D117" s="114"/>
      <c r="E117" s="124"/>
      <c r="F117" s="124"/>
      <c r="G117" s="125"/>
      <c r="H117" s="126"/>
      <c r="I117" s="126"/>
      <c r="J117" s="126"/>
      <c r="K117" s="126"/>
      <c r="L117"/>
      <c r="M117" s="126"/>
      <c r="N117" s="127"/>
      <c r="O117" s="127"/>
      <c r="P117" s="127"/>
      <c r="Q117" s="127"/>
      <c r="R117" s="127"/>
      <c r="S117" s="128"/>
      <c r="T117" s="120"/>
      <c r="U117" s="120"/>
      <c r="V117" s="120"/>
      <c r="W117" s="120"/>
      <c r="X117" s="120"/>
      <c r="Y117" s="121"/>
      <c r="Z117" s="122"/>
    </row>
    <row r="118" spans="3:26" s="123" customFormat="1" ht="15">
      <c r="C118" s="114"/>
      <c r="D118" s="114"/>
      <c r="E118" s="124"/>
      <c r="F118" s="124"/>
      <c r="G118" s="125"/>
      <c r="H118" s="126"/>
      <c r="I118" s="126"/>
      <c r="J118" s="126"/>
      <c r="K118" s="126"/>
      <c r="L118"/>
      <c r="M118" s="126"/>
      <c r="N118" s="127"/>
      <c r="O118" s="127"/>
      <c r="P118" s="127"/>
      <c r="Q118" s="127"/>
      <c r="R118" s="127"/>
      <c r="S118" s="128"/>
      <c r="T118" s="120"/>
      <c r="U118" s="120"/>
      <c r="V118" s="120"/>
      <c r="W118" s="120"/>
      <c r="X118" s="120"/>
      <c r="Y118" s="121"/>
      <c r="Z118" s="122"/>
    </row>
    <row r="119" spans="3:26" s="123" customFormat="1" ht="15">
      <c r="C119" s="114"/>
      <c r="D119" s="114"/>
      <c r="E119" s="124"/>
      <c r="F119" s="124"/>
      <c r="G119" s="125"/>
      <c r="H119" s="126"/>
      <c r="I119" s="126"/>
      <c r="J119" s="126"/>
      <c r="K119" s="126"/>
      <c r="L119"/>
      <c r="M119" s="126"/>
      <c r="N119" s="127"/>
      <c r="O119" s="127"/>
      <c r="P119" s="127"/>
      <c r="Q119" s="127"/>
      <c r="R119" s="127"/>
      <c r="S119" s="128"/>
      <c r="T119" s="120"/>
      <c r="U119" s="120"/>
      <c r="V119" s="120"/>
      <c r="W119" s="120"/>
      <c r="X119" s="120"/>
      <c r="Y119" s="121"/>
      <c r="Z119" s="122"/>
    </row>
    <row r="120" spans="3:26" s="123" customFormat="1" ht="15">
      <c r="C120" s="114"/>
      <c r="D120" s="114"/>
      <c r="E120" s="124"/>
      <c r="F120" s="124"/>
      <c r="G120" s="125"/>
      <c r="H120" s="126"/>
      <c r="I120" s="126"/>
      <c r="J120" s="126"/>
      <c r="K120" s="126"/>
      <c r="L120"/>
      <c r="M120" s="126"/>
      <c r="N120" s="127"/>
      <c r="O120" s="127"/>
      <c r="P120" s="127"/>
      <c r="Q120" s="127"/>
      <c r="R120" s="127"/>
      <c r="S120" s="128"/>
      <c r="T120" s="120"/>
      <c r="U120" s="120"/>
      <c r="V120" s="120"/>
      <c r="W120" s="120"/>
      <c r="X120" s="120"/>
      <c r="Y120" s="121"/>
      <c r="Z120" s="122"/>
    </row>
    <row r="121" spans="3:26" s="123" customFormat="1" ht="15">
      <c r="C121" s="114"/>
      <c r="D121" s="114"/>
      <c r="E121" s="124"/>
      <c r="F121" s="124"/>
      <c r="G121" s="125"/>
      <c r="H121" s="126"/>
      <c r="I121" s="126"/>
      <c r="J121" s="126"/>
      <c r="K121" s="126"/>
      <c r="L121"/>
      <c r="M121" s="126"/>
      <c r="N121" s="127"/>
      <c r="O121" s="127"/>
      <c r="P121" s="127"/>
      <c r="Q121" s="127"/>
      <c r="R121" s="127"/>
      <c r="S121" s="128"/>
      <c r="T121" s="120"/>
      <c r="U121" s="120"/>
      <c r="V121" s="120"/>
      <c r="W121" s="120"/>
      <c r="X121" s="120"/>
      <c r="Y121" s="121"/>
      <c r="Z121" s="122"/>
    </row>
    <row r="122" spans="3:26" s="123" customFormat="1" ht="15">
      <c r="C122" s="114"/>
      <c r="D122" s="114"/>
      <c r="E122" s="124"/>
      <c r="F122" s="124"/>
      <c r="G122" s="125"/>
      <c r="H122" s="126"/>
      <c r="I122" s="126"/>
      <c r="J122" s="126"/>
      <c r="K122" s="126"/>
      <c r="L122"/>
      <c r="M122" s="126"/>
      <c r="N122" s="127"/>
      <c r="O122" s="127"/>
      <c r="P122" s="127"/>
      <c r="Q122" s="127"/>
      <c r="R122" s="127"/>
      <c r="S122" s="128"/>
      <c r="T122" s="120"/>
      <c r="U122" s="120"/>
      <c r="V122" s="120"/>
      <c r="W122" s="120"/>
      <c r="X122" s="120"/>
      <c r="Y122" s="121"/>
      <c r="Z122" s="122"/>
    </row>
    <row r="123" spans="3:26" s="123" customFormat="1" ht="15">
      <c r="C123" s="114"/>
      <c r="D123" s="114"/>
      <c r="E123" s="124"/>
      <c r="F123" s="124"/>
      <c r="G123" s="125"/>
      <c r="H123" s="126"/>
      <c r="I123" s="126"/>
      <c r="J123" s="126"/>
      <c r="K123" s="126"/>
      <c r="L123"/>
      <c r="M123" s="126"/>
      <c r="N123" s="127"/>
      <c r="O123" s="127"/>
      <c r="P123" s="127"/>
      <c r="Q123" s="127"/>
      <c r="R123" s="127"/>
      <c r="S123" s="128"/>
      <c r="T123" s="120"/>
      <c r="U123" s="120"/>
      <c r="V123" s="120"/>
      <c r="W123" s="120"/>
      <c r="X123" s="120"/>
      <c r="Y123" s="121"/>
      <c r="Z123" s="122"/>
    </row>
    <row r="124" spans="3:26" s="123" customFormat="1" ht="15">
      <c r="C124" s="114"/>
      <c r="D124" s="114"/>
      <c r="E124" s="124"/>
      <c r="F124" s="124"/>
      <c r="G124" s="125"/>
      <c r="H124" s="126"/>
      <c r="I124" s="126"/>
      <c r="J124" s="126"/>
      <c r="K124" s="126"/>
      <c r="L124"/>
      <c r="M124" s="126"/>
      <c r="N124" s="127"/>
      <c r="O124" s="127"/>
      <c r="P124" s="127"/>
      <c r="Q124" s="127"/>
      <c r="R124" s="127"/>
      <c r="S124" s="128"/>
      <c r="T124" s="120"/>
      <c r="U124" s="120"/>
      <c r="V124" s="120"/>
      <c r="W124" s="120"/>
      <c r="X124" s="120"/>
      <c r="Y124" s="121"/>
      <c r="Z124" s="122"/>
    </row>
    <row r="125" spans="3:26" s="123" customFormat="1" ht="15">
      <c r="C125" s="114"/>
      <c r="D125" s="114"/>
      <c r="E125" s="124"/>
      <c r="F125" s="124"/>
      <c r="G125" s="125"/>
      <c r="H125" s="126"/>
      <c r="I125" s="126"/>
      <c r="J125" s="126"/>
      <c r="K125" s="126"/>
      <c r="L125"/>
      <c r="M125" s="126"/>
      <c r="N125" s="127"/>
      <c r="O125" s="127"/>
      <c r="P125" s="127"/>
      <c r="Q125" s="127"/>
      <c r="R125" s="127"/>
      <c r="S125" s="128"/>
      <c r="T125" s="120"/>
      <c r="U125" s="120"/>
      <c r="V125" s="120"/>
      <c r="W125" s="120"/>
      <c r="X125" s="120"/>
      <c r="Y125" s="121"/>
      <c r="Z125" s="122"/>
    </row>
    <row r="126" spans="3:26" s="123" customFormat="1" ht="15">
      <c r="C126" s="114"/>
      <c r="D126" s="114"/>
      <c r="E126" s="124"/>
      <c r="F126" s="124"/>
      <c r="G126" s="125"/>
      <c r="H126" s="126"/>
      <c r="I126" s="126"/>
      <c r="J126" s="126"/>
      <c r="K126" s="126"/>
      <c r="L126"/>
      <c r="M126" s="126"/>
      <c r="N126" s="127"/>
      <c r="O126" s="127"/>
      <c r="P126" s="127"/>
      <c r="Q126" s="127"/>
      <c r="R126" s="127"/>
      <c r="S126" s="128"/>
      <c r="T126" s="120"/>
      <c r="U126" s="120"/>
      <c r="V126" s="120"/>
      <c r="W126" s="120"/>
      <c r="X126" s="120"/>
      <c r="Y126" s="121"/>
      <c r="Z126" s="122"/>
    </row>
    <row r="127" spans="3:26" s="123" customFormat="1" ht="15">
      <c r="C127" s="114"/>
      <c r="D127" s="114"/>
      <c r="E127" s="124"/>
      <c r="F127" s="124"/>
      <c r="G127" s="125"/>
      <c r="H127" s="126"/>
      <c r="I127" s="126"/>
      <c r="J127" s="126"/>
      <c r="K127" s="126"/>
      <c r="L127"/>
      <c r="M127" s="126"/>
      <c r="N127" s="127"/>
      <c r="O127" s="127"/>
      <c r="P127" s="127"/>
      <c r="Q127" s="127"/>
      <c r="R127" s="127"/>
      <c r="S127" s="128"/>
      <c r="T127" s="120"/>
      <c r="U127" s="120"/>
      <c r="V127" s="120"/>
      <c r="W127" s="120"/>
      <c r="X127" s="120"/>
      <c r="Y127" s="121"/>
      <c r="Z127" s="122"/>
    </row>
    <row r="128" spans="3:26" s="123" customFormat="1" ht="15">
      <c r="C128" s="114"/>
      <c r="D128" s="114"/>
      <c r="E128" s="124"/>
      <c r="F128" s="124"/>
      <c r="G128" s="125"/>
      <c r="H128" s="126"/>
      <c r="I128" s="126"/>
      <c r="J128" s="126"/>
      <c r="K128" s="126"/>
      <c r="L128"/>
      <c r="M128" s="126"/>
      <c r="N128" s="127"/>
      <c r="O128" s="127"/>
      <c r="P128" s="127"/>
      <c r="Q128" s="127"/>
      <c r="R128" s="127"/>
      <c r="S128" s="128"/>
      <c r="T128" s="120"/>
      <c r="U128" s="120"/>
      <c r="V128" s="120"/>
      <c r="W128" s="120"/>
      <c r="X128" s="120"/>
      <c r="Y128" s="121"/>
      <c r="Z128" s="122"/>
    </row>
    <row r="129" spans="3:33" s="123" customFormat="1" ht="15">
      <c r="C129" s="114"/>
      <c r="D129" s="114"/>
      <c r="E129" s="124"/>
      <c r="F129" s="124"/>
      <c r="G129" s="125"/>
      <c r="H129" s="126"/>
      <c r="I129" s="126"/>
      <c r="J129" s="126"/>
      <c r="K129" s="126"/>
      <c r="L129"/>
      <c r="M129" s="126"/>
      <c r="N129" s="127"/>
      <c r="O129" s="127"/>
      <c r="P129" s="127"/>
      <c r="Q129" s="127"/>
      <c r="R129" s="127"/>
      <c r="S129" s="128"/>
      <c r="T129" s="120"/>
      <c r="U129" s="120"/>
      <c r="V129" s="120"/>
      <c r="W129" s="120"/>
      <c r="X129" s="120"/>
      <c r="Y129" s="121"/>
      <c r="Z129" s="122"/>
    </row>
    <row r="130" spans="3:33" s="123" customFormat="1" ht="15">
      <c r="C130" s="114"/>
      <c r="D130" s="114"/>
      <c r="E130" s="124"/>
      <c r="F130" s="124"/>
      <c r="G130" s="125"/>
      <c r="H130" s="126"/>
      <c r="I130" s="126"/>
      <c r="J130" s="126"/>
      <c r="K130" s="126"/>
      <c r="L130"/>
      <c r="M130" s="126"/>
      <c r="N130" s="127"/>
      <c r="O130" s="127"/>
      <c r="P130" s="127"/>
      <c r="Q130" s="127"/>
      <c r="R130" s="127"/>
      <c r="S130" s="128"/>
      <c r="T130" s="120"/>
      <c r="U130" s="120"/>
      <c r="V130" s="120"/>
      <c r="W130" s="120"/>
      <c r="X130" s="120"/>
      <c r="Y130" s="121"/>
      <c r="Z130" s="122"/>
    </row>
    <row r="131" spans="3:33" s="123" customFormat="1" ht="15">
      <c r="C131" s="114"/>
      <c r="D131" s="114"/>
      <c r="E131" s="124"/>
      <c r="F131" s="124"/>
      <c r="G131" s="125"/>
      <c r="H131" s="126"/>
      <c r="I131" s="126"/>
      <c r="J131" s="126"/>
      <c r="K131" s="126"/>
      <c r="L131"/>
      <c r="M131" s="126"/>
      <c r="N131" s="127"/>
      <c r="O131" s="127"/>
      <c r="P131" s="127"/>
      <c r="Q131" s="127"/>
      <c r="R131" s="127"/>
      <c r="S131" s="128"/>
      <c r="T131" s="120"/>
      <c r="U131" s="120"/>
      <c r="V131" s="120"/>
      <c r="W131" s="120"/>
      <c r="X131" s="120"/>
      <c r="Y131" s="121"/>
      <c r="Z131" s="122"/>
    </row>
    <row r="132" spans="3:33" s="123" customFormat="1" ht="15">
      <c r="C132" s="114"/>
      <c r="D132" s="114"/>
      <c r="E132" s="124"/>
      <c r="F132" s="124"/>
      <c r="G132" s="125"/>
      <c r="H132" s="126"/>
      <c r="I132" s="126"/>
      <c r="J132" s="126"/>
      <c r="K132" s="126"/>
      <c r="L132"/>
      <c r="M132" s="126"/>
      <c r="N132" s="127"/>
      <c r="O132" s="127"/>
      <c r="P132" s="127"/>
      <c r="Q132" s="127"/>
      <c r="R132" s="127"/>
      <c r="S132" s="128"/>
      <c r="T132" s="120"/>
      <c r="U132" s="120"/>
      <c r="V132" s="120"/>
      <c r="W132" s="120"/>
      <c r="X132" s="120"/>
      <c r="Y132" s="121"/>
      <c r="Z132" s="122"/>
    </row>
    <row r="133" spans="3:33" s="123" customFormat="1" ht="15">
      <c r="C133" s="114"/>
      <c r="D133" s="114"/>
      <c r="E133" s="124"/>
      <c r="F133" s="124"/>
      <c r="G133" s="125"/>
      <c r="H133" s="126"/>
      <c r="I133" s="126"/>
      <c r="J133" s="126"/>
      <c r="K133" s="126"/>
      <c r="L133"/>
      <c r="M133" s="126"/>
      <c r="N133" s="127"/>
      <c r="O133" s="127"/>
      <c r="P133" s="127"/>
      <c r="Q133" s="127"/>
      <c r="R133" s="127"/>
      <c r="S133" s="128"/>
      <c r="T133" s="120"/>
      <c r="U133" s="120"/>
      <c r="V133" s="120"/>
      <c r="W133" s="120"/>
      <c r="X133" s="120"/>
      <c r="Y133" s="121"/>
      <c r="Z133" s="122"/>
    </row>
    <row r="134" spans="3:33" s="123" customFormat="1" ht="15">
      <c r="C134" s="114"/>
      <c r="D134" s="114"/>
      <c r="E134" s="124"/>
      <c r="F134" s="124"/>
      <c r="G134" s="125"/>
      <c r="H134" s="126"/>
      <c r="I134" s="126"/>
      <c r="J134" s="126"/>
      <c r="K134" s="126"/>
      <c r="L134"/>
      <c r="M134" s="126"/>
      <c r="N134" s="127"/>
      <c r="O134" s="127"/>
      <c r="P134" s="127"/>
      <c r="Q134" s="127"/>
      <c r="R134" s="127"/>
      <c r="S134" s="128"/>
      <c r="T134" s="120"/>
      <c r="U134" s="120"/>
      <c r="V134" s="120"/>
      <c r="W134" s="120"/>
      <c r="X134" s="120"/>
      <c r="Y134" s="121"/>
      <c r="Z134" s="122"/>
    </row>
    <row r="135" spans="3:33" s="123" customFormat="1" ht="15">
      <c r="C135" s="114"/>
      <c r="D135" s="114"/>
      <c r="E135" s="124"/>
      <c r="F135" s="124"/>
      <c r="G135" s="125"/>
      <c r="H135" s="126"/>
      <c r="I135" s="126"/>
      <c r="J135" s="126"/>
      <c r="K135" s="126"/>
      <c r="L135"/>
      <c r="M135" s="126"/>
      <c r="N135" s="127"/>
      <c r="O135" s="127"/>
      <c r="P135" s="127"/>
      <c r="Q135" s="127"/>
      <c r="R135" s="127"/>
      <c r="S135" s="128"/>
      <c r="T135" s="120"/>
      <c r="U135" s="120"/>
      <c r="V135" s="120"/>
      <c r="W135" s="120"/>
      <c r="X135" s="120"/>
      <c r="Y135" s="121"/>
      <c r="Z135" s="122"/>
    </row>
    <row r="136" spans="3:33" s="123" customFormat="1" ht="15">
      <c r="C136" s="114"/>
      <c r="D136" s="114"/>
      <c r="E136" s="124"/>
      <c r="F136" s="124"/>
      <c r="G136" s="125"/>
      <c r="H136" s="126"/>
      <c r="I136" s="126"/>
      <c r="J136" s="126"/>
      <c r="K136" s="126"/>
      <c r="L136"/>
      <c r="M136" s="126"/>
      <c r="N136" s="127"/>
      <c r="O136" s="127"/>
      <c r="P136" s="127"/>
      <c r="Q136" s="127"/>
      <c r="R136" s="127"/>
      <c r="S136" s="128"/>
      <c r="T136" s="120"/>
      <c r="U136" s="120"/>
      <c r="V136" s="120"/>
      <c r="W136" s="120"/>
      <c r="X136" s="120"/>
      <c r="Y136" s="129"/>
      <c r="Z136" s="122"/>
      <c r="AA136" s="130"/>
      <c r="AB136" s="130"/>
      <c r="AC136" s="130"/>
      <c r="AD136" s="130"/>
      <c r="AE136" s="130"/>
      <c r="AF136" s="121"/>
      <c r="AG136" s="121"/>
    </row>
    <row r="137" spans="3:33" s="123" customFormat="1">
      <c r="C137" s="131"/>
      <c r="D137" s="131"/>
      <c r="E137" s="131"/>
      <c r="F137" s="131"/>
      <c r="G137" s="131"/>
      <c r="H137" s="131"/>
      <c r="I137" s="131"/>
      <c r="J137" s="131"/>
      <c r="K137" s="131"/>
      <c r="L137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</row>
    <row r="138" spans="3:33" s="123" customFormat="1">
      <c r="C138" s="131"/>
      <c r="D138" s="131"/>
      <c r="E138" s="131"/>
      <c r="F138" s="131"/>
      <c r="G138" s="131"/>
      <c r="H138" s="131"/>
      <c r="I138" s="131"/>
      <c r="J138" s="131"/>
      <c r="K138" s="131"/>
      <c r="L138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</row>
    <row r="139" spans="3:33" s="123" customFormat="1">
      <c r="C139" s="131"/>
      <c r="D139" s="131"/>
      <c r="E139" s="131"/>
      <c r="F139" s="131"/>
      <c r="G139" s="131"/>
      <c r="H139" s="131"/>
      <c r="I139" s="131"/>
      <c r="J139" s="131"/>
      <c r="K139" s="131"/>
      <c r="L139"/>
      <c r="M139" s="131"/>
      <c r="N139" s="131"/>
      <c r="O139" s="131"/>
      <c r="P139" s="131"/>
      <c r="Q139" s="131"/>
      <c r="R139" s="131"/>
      <c r="S139" s="131"/>
      <c r="T139" s="131"/>
      <c r="U139" s="131"/>
      <c r="V139" s="131"/>
      <c r="W139" s="131"/>
      <c r="X139" s="131"/>
    </row>
    <row r="140" spans="3:33" s="123" customFormat="1">
      <c r="C140" s="131"/>
      <c r="D140" s="131"/>
      <c r="E140" s="131"/>
      <c r="F140" s="131"/>
      <c r="G140" s="131"/>
      <c r="H140" s="131"/>
      <c r="I140" s="131"/>
      <c r="J140" s="131"/>
      <c r="K140" s="131"/>
      <c r="L140"/>
      <c r="M140" s="131"/>
      <c r="N140" s="131"/>
      <c r="O140" s="131"/>
      <c r="P140" s="131"/>
      <c r="Q140" s="131"/>
      <c r="R140" s="131"/>
      <c r="S140" s="131"/>
      <c r="T140" s="131"/>
      <c r="U140" s="131"/>
      <c r="V140" s="131"/>
      <c r="W140" s="131"/>
      <c r="X140" s="131"/>
    </row>
    <row r="141" spans="3:33" s="123" customFormat="1">
      <c r="C141" s="131"/>
      <c r="D141" s="131"/>
      <c r="E141" s="131"/>
      <c r="F141" s="131"/>
      <c r="G141" s="131"/>
      <c r="H141" s="131"/>
      <c r="I141" s="131"/>
      <c r="J141" s="131"/>
      <c r="K141" s="131"/>
      <c r="L141"/>
      <c r="M141" s="131"/>
      <c r="N141" s="131"/>
      <c r="O141" s="131"/>
      <c r="P141" s="131"/>
      <c r="Q141" s="131"/>
      <c r="R141" s="131"/>
      <c r="S141" s="131"/>
      <c r="T141" s="131"/>
      <c r="U141" s="131"/>
      <c r="V141" s="131"/>
      <c r="W141" s="131"/>
      <c r="X141" s="131"/>
    </row>
    <row r="142" spans="3:33" s="123" customFormat="1">
      <c r="C142" s="131"/>
      <c r="D142" s="131"/>
      <c r="E142" s="131"/>
      <c r="F142" s="131"/>
      <c r="G142" s="131"/>
      <c r="H142" s="131"/>
      <c r="I142" s="131"/>
      <c r="J142" s="131"/>
      <c r="K142" s="131"/>
      <c r="L142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W142" s="131"/>
      <c r="X142" s="131"/>
    </row>
    <row r="143" spans="3:33" s="123" customFormat="1">
      <c r="C143" s="131"/>
      <c r="D143" s="131"/>
      <c r="E143" s="131"/>
      <c r="F143" s="131"/>
      <c r="G143" s="131"/>
      <c r="H143" s="131"/>
      <c r="I143" s="131"/>
      <c r="J143" s="131"/>
      <c r="K143" s="131"/>
      <c r="L143"/>
      <c r="M143" s="131"/>
      <c r="N143" s="131"/>
      <c r="O143" s="131"/>
      <c r="P143" s="131"/>
      <c r="Q143" s="131"/>
      <c r="R143" s="131"/>
      <c r="S143" s="131"/>
      <c r="T143" s="131"/>
      <c r="U143" s="131"/>
      <c r="V143" s="131"/>
      <c r="W143" s="131"/>
      <c r="X143" s="131"/>
    </row>
    <row r="144" spans="3:33" s="123" customFormat="1">
      <c r="C144" s="131"/>
      <c r="D144" s="131"/>
      <c r="E144" s="131"/>
      <c r="F144" s="131"/>
      <c r="G144" s="131"/>
      <c r="H144" s="131"/>
      <c r="I144" s="131"/>
      <c r="J144" s="131"/>
      <c r="K144" s="131"/>
      <c r="L144"/>
      <c r="M144" s="131"/>
      <c r="N144" s="131"/>
      <c r="O144" s="131"/>
      <c r="P144" s="131"/>
      <c r="Q144" s="131"/>
      <c r="R144" s="131"/>
      <c r="S144" s="131"/>
      <c r="T144" s="131"/>
      <c r="U144" s="131"/>
      <c r="V144" s="131"/>
      <c r="W144" s="131"/>
      <c r="X144" s="131"/>
    </row>
    <row r="145" spans="3:24" s="123" customFormat="1">
      <c r="C145" s="131"/>
      <c r="D145" s="131"/>
      <c r="E145" s="131"/>
      <c r="F145" s="131"/>
      <c r="G145" s="131"/>
      <c r="H145" s="131"/>
      <c r="I145" s="131"/>
      <c r="J145" s="131"/>
      <c r="K145" s="131"/>
      <c r="L145"/>
      <c r="M145" s="131"/>
      <c r="N145" s="131"/>
      <c r="O145" s="131"/>
      <c r="P145" s="131"/>
      <c r="Q145" s="131"/>
      <c r="R145" s="131"/>
      <c r="S145" s="131"/>
      <c r="T145" s="131"/>
      <c r="U145" s="131"/>
      <c r="V145" s="131"/>
      <c r="W145" s="131"/>
      <c r="X145" s="131"/>
    </row>
    <row r="146" spans="3:24" s="123" customFormat="1">
      <c r="C146" s="131"/>
      <c r="D146" s="131"/>
      <c r="E146" s="131"/>
      <c r="F146" s="131"/>
      <c r="G146" s="131"/>
      <c r="H146" s="131"/>
      <c r="I146" s="131"/>
      <c r="J146" s="131"/>
      <c r="K146" s="131"/>
      <c r="L146"/>
      <c r="M146" s="131"/>
      <c r="N146" s="131"/>
      <c r="O146" s="131"/>
      <c r="P146" s="131"/>
      <c r="Q146" s="131"/>
      <c r="R146" s="131"/>
      <c r="S146" s="131"/>
      <c r="T146" s="131"/>
      <c r="U146" s="131"/>
      <c r="V146" s="131"/>
      <c r="W146" s="131"/>
      <c r="X146" s="131"/>
    </row>
    <row r="147" spans="3:24" s="123" customFormat="1">
      <c r="C147" s="131"/>
      <c r="D147" s="131"/>
      <c r="E147" s="131"/>
      <c r="F147" s="131"/>
      <c r="G147" s="131"/>
      <c r="H147" s="131"/>
      <c r="I147" s="131"/>
      <c r="J147" s="131"/>
      <c r="K147" s="131"/>
      <c r="L147"/>
      <c r="M147" s="131"/>
      <c r="N147" s="131"/>
      <c r="O147" s="131"/>
      <c r="P147" s="131"/>
      <c r="Q147" s="131"/>
      <c r="R147" s="131"/>
      <c r="S147" s="131"/>
      <c r="T147" s="131"/>
      <c r="U147" s="131"/>
      <c r="V147" s="131"/>
      <c r="W147" s="131"/>
      <c r="X147" s="131"/>
    </row>
    <row r="148" spans="3:24" s="123" customFormat="1">
      <c r="C148" s="131"/>
      <c r="D148" s="131"/>
      <c r="E148" s="131"/>
      <c r="F148" s="131"/>
      <c r="G148" s="131"/>
      <c r="H148" s="131"/>
      <c r="I148" s="131"/>
      <c r="J148" s="131"/>
      <c r="K148" s="131"/>
      <c r="L148"/>
      <c r="M148" s="131"/>
      <c r="N148" s="131"/>
      <c r="O148" s="131"/>
      <c r="P148" s="131"/>
      <c r="Q148" s="131"/>
      <c r="R148" s="131"/>
      <c r="S148" s="131"/>
      <c r="T148" s="131"/>
      <c r="U148" s="131"/>
      <c r="V148" s="131"/>
      <c r="W148" s="131"/>
      <c r="X148" s="131"/>
    </row>
    <row r="149" spans="3:24" s="123" customFormat="1">
      <c r="C149" s="131"/>
      <c r="D149" s="131"/>
      <c r="E149" s="131"/>
      <c r="F149" s="131"/>
      <c r="G149" s="131"/>
      <c r="H149" s="131"/>
      <c r="I149" s="131"/>
      <c r="J149" s="131"/>
      <c r="K149" s="131"/>
      <c r="L149"/>
      <c r="M149" s="131"/>
      <c r="N149" s="131"/>
      <c r="O149" s="131"/>
      <c r="P149" s="131"/>
      <c r="Q149" s="131"/>
      <c r="R149" s="131"/>
      <c r="S149" s="131"/>
      <c r="T149" s="131"/>
      <c r="U149" s="131"/>
      <c r="V149" s="131"/>
      <c r="W149" s="131"/>
      <c r="X149" s="131"/>
    </row>
    <row r="150" spans="3:24" s="123" customFormat="1">
      <c r="C150" s="131"/>
      <c r="D150" s="131"/>
      <c r="E150" s="131"/>
      <c r="F150" s="131"/>
      <c r="G150" s="131"/>
      <c r="H150" s="131"/>
      <c r="I150" s="131"/>
      <c r="J150" s="131"/>
      <c r="K150" s="131"/>
      <c r="L150"/>
      <c r="M150" s="131"/>
      <c r="N150" s="131"/>
      <c r="O150" s="131"/>
      <c r="P150" s="131"/>
      <c r="Q150" s="131"/>
      <c r="R150" s="131"/>
      <c r="S150" s="131"/>
      <c r="T150" s="131"/>
      <c r="U150" s="131"/>
      <c r="V150" s="131"/>
      <c r="W150" s="131"/>
      <c r="X150" s="131"/>
    </row>
    <row r="151" spans="3:24" s="123" customFormat="1">
      <c r="C151" s="131"/>
      <c r="D151" s="131"/>
      <c r="E151" s="131"/>
      <c r="F151" s="131"/>
      <c r="G151" s="131"/>
      <c r="H151" s="131"/>
      <c r="I151" s="131"/>
      <c r="J151" s="131"/>
      <c r="K151" s="131"/>
      <c r="L151"/>
      <c r="M151" s="131"/>
      <c r="N151" s="131"/>
      <c r="O151" s="131"/>
      <c r="P151" s="131"/>
      <c r="Q151" s="131"/>
      <c r="R151" s="131"/>
      <c r="S151" s="131"/>
      <c r="T151" s="131"/>
      <c r="U151" s="131"/>
      <c r="V151" s="131"/>
      <c r="W151" s="131"/>
      <c r="X151" s="131"/>
    </row>
    <row r="152" spans="3:24" s="123" customFormat="1">
      <c r="C152" s="131"/>
      <c r="D152" s="131"/>
      <c r="E152" s="131"/>
      <c r="F152" s="131"/>
      <c r="G152" s="131"/>
      <c r="H152" s="131"/>
      <c r="I152" s="131"/>
      <c r="J152" s="131"/>
      <c r="K152" s="131"/>
      <c r="L152"/>
      <c r="M152" s="131"/>
      <c r="N152" s="131"/>
      <c r="O152" s="131"/>
      <c r="P152" s="131"/>
      <c r="Q152" s="131"/>
      <c r="R152" s="131"/>
      <c r="S152" s="131"/>
      <c r="T152" s="131"/>
      <c r="U152" s="131"/>
      <c r="V152" s="131"/>
      <c r="W152" s="131"/>
      <c r="X152" s="131"/>
    </row>
    <row r="153" spans="3:24" s="123" customFormat="1">
      <c r="C153" s="131"/>
      <c r="D153" s="131"/>
      <c r="E153" s="131"/>
      <c r="F153" s="131"/>
      <c r="G153" s="131"/>
      <c r="H153" s="131"/>
      <c r="I153" s="131"/>
      <c r="J153" s="131"/>
      <c r="K153" s="131"/>
      <c r="L153"/>
      <c r="M153" s="131"/>
      <c r="N153" s="131"/>
      <c r="O153" s="131"/>
      <c r="P153" s="131"/>
      <c r="Q153" s="131"/>
      <c r="R153" s="131"/>
      <c r="S153" s="131"/>
      <c r="T153" s="131"/>
      <c r="U153" s="131"/>
      <c r="V153" s="131"/>
      <c r="W153" s="131"/>
      <c r="X153" s="131"/>
    </row>
    <row r="154" spans="3:24" s="123" customFormat="1">
      <c r="C154" s="131"/>
      <c r="D154" s="131"/>
      <c r="E154" s="131"/>
      <c r="F154" s="131"/>
      <c r="G154" s="131"/>
      <c r="H154" s="131"/>
      <c r="I154" s="131"/>
      <c r="J154" s="131"/>
      <c r="K154" s="131"/>
      <c r="L154"/>
      <c r="M154" s="131"/>
      <c r="N154" s="131"/>
      <c r="O154" s="131"/>
      <c r="P154" s="131"/>
      <c r="Q154" s="131"/>
      <c r="R154" s="131"/>
      <c r="S154" s="131"/>
      <c r="T154" s="131"/>
      <c r="U154" s="131"/>
      <c r="V154" s="131"/>
      <c r="W154" s="131"/>
      <c r="X154" s="131"/>
    </row>
    <row r="155" spans="3:24" s="123" customFormat="1">
      <c r="C155" s="131"/>
      <c r="D155" s="131"/>
      <c r="E155" s="131"/>
      <c r="F155" s="131"/>
      <c r="G155" s="131"/>
      <c r="H155" s="131"/>
      <c r="I155" s="131"/>
      <c r="J155" s="131"/>
      <c r="K155" s="131"/>
      <c r="L155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</row>
    <row r="156" spans="3:24" s="123" customFormat="1">
      <c r="C156" s="131"/>
      <c r="D156" s="131"/>
      <c r="E156" s="131"/>
      <c r="F156" s="131"/>
      <c r="G156" s="131"/>
      <c r="H156" s="131"/>
      <c r="I156" s="131"/>
      <c r="J156" s="131"/>
      <c r="K156" s="131"/>
      <c r="L156"/>
      <c r="M156" s="131"/>
      <c r="N156" s="131"/>
      <c r="O156" s="131"/>
      <c r="P156" s="131"/>
      <c r="Q156" s="131"/>
      <c r="R156" s="131"/>
      <c r="S156" s="131"/>
      <c r="T156" s="131"/>
      <c r="U156" s="131"/>
      <c r="V156" s="131"/>
      <c r="W156" s="131"/>
      <c r="X156" s="131"/>
    </row>
    <row r="157" spans="3:24" s="123" customFormat="1">
      <c r="C157" s="131"/>
      <c r="D157" s="131"/>
      <c r="E157" s="131"/>
      <c r="F157" s="131"/>
      <c r="G157" s="131"/>
      <c r="H157" s="131"/>
      <c r="I157" s="131"/>
      <c r="J157" s="131"/>
      <c r="K157" s="131"/>
      <c r="L157"/>
      <c r="M157" s="131"/>
      <c r="N157" s="131"/>
      <c r="O157" s="131"/>
      <c r="P157" s="131"/>
      <c r="Q157" s="131"/>
      <c r="R157" s="131"/>
      <c r="S157" s="131"/>
      <c r="T157" s="131"/>
      <c r="U157" s="131"/>
      <c r="V157" s="131"/>
      <c r="W157" s="131"/>
      <c r="X157" s="131"/>
    </row>
    <row r="158" spans="3:24" s="123" customFormat="1">
      <c r="C158" s="131"/>
      <c r="D158" s="131"/>
      <c r="E158" s="131"/>
      <c r="F158" s="131"/>
      <c r="G158" s="131"/>
      <c r="H158" s="131"/>
      <c r="I158" s="131"/>
      <c r="J158" s="131"/>
      <c r="K158" s="131"/>
      <c r="L158"/>
      <c r="M158" s="131"/>
      <c r="N158" s="131"/>
      <c r="O158" s="131"/>
      <c r="P158" s="131"/>
      <c r="Q158" s="131"/>
      <c r="R158" s="131"/>
      <c r="S158" s="131"/>
      <c r="T158" s="131"/>
      <c r="U158" s="131"/>
      <c r="V158" s="131"/>
      <c r="W158" s="131"/>
      <c r="X158" s="131"/>
    </row>
    <row r="159" spans="3:24" s="123" customFormat="1">
      <c r="C159" s="131"/>
      <c r="D159" s="131"/>
      <c r="E159" s="131"/>
      <c r="F159" s="131"/>
      <c r="G159" s="131"/>
      <c r="H159" s="131"/>
      <c r="I159" s="131"/>
      <c r="J159" s="131"/>
      <c r="K159" s="131"/>
      <c r="L159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</row>
    <row r="160" spans="3:24" s="123" customFormat="1">
      <c r="C160" s="131"/>
      <c r="D160" s="131"/>
      <c r="E160" s="131"/>
      <c r="F160" s="131"/>
      <c r="G160" s="131"/>
      <c r="H160" s="131"/>
      <c r="I160" s="131"/>
      <c r="J160" s="131"/>
      <c r="K160" s="131"/>
      <c r="L160"/>
      <c r="M160" s="131"/>
      <c r="N160" s="131"/>
      <c r="O160" s="131"/>
      <c r="P160" s="131"/>
      <c r="Q160" s="131"/>
      <c r="R160" s="131"/>
      <c r="S160" s="131"/>
      <c r="T160" s="131"/>
      <c r="U160" s="131"/>
      <c r="V160" s="131"/>
      <c r="W160" s="131"/>
      <c r="X160" s="131"/>
    </row>
    <row r="161" spans="3:24" s="123" customFormat="1">
      <c r="C161" s="131"/>
      <c r="D161" s="131"/>
      <c r="E161" s="131"/>
      <c r="F161" s="131"/>
      <c r="G161" s="131"/>
      <c r="H161" s="131"/>
      <c r="I161" s="131"/>
      <c r="J161" s="131"/>
      <c r="K161" s="131"/>
      <c r="L161"/>
      <c r="M161" s="131"/>
      <c r="N161" s="131"/>
      <c r="O161" s="131"/>
      <c r="P161" s="131"/>
      <c r="Q161" s="131"/>
      <c r="R161" s="131"/>
      <c r="S161" s="131"/>
      <c r="T161" s="131"/>
      <c r="U161" s="131"/>
      <c r="V161" s="131"/>
      <c r="W161" s="131"/>
      <c r="X161" s="131"/>
    </row>
    <row r="162" spans="3:24" s="123" customFormat="1">
      <c r="C162" s="131"/>
      <c r="D162" s="131"/>
      <c r="E162" s="131"/>
      <c r="F162" s="131"/>
      <c r="G162" s="131"/>
      <c r="H162" s="131"/>
      <c r="I162" s="131"/>
      <c r="J162" s="131"/>
      <c r="K162" s="131"/>
      <c r="L162"/>
      <c r="M162" s="131"/>
      <c r="N162" s="131"/>
      <c r="O162" s="131"/>
      <c r="P162" s="131"/>
      <c r="Q162" s="131"/>
      <c r="R162" s="131"/>
      <c r="S162" s="131"/>
      <c r="T162" s="131"/>
      <c r="U162" s="131"/>
      <c r="V162" s="131"/>
      <c r="W162" s="131"/>
      <c r="X162" s="131"/>
    </row>
    <row r="163" spans="3:24" s="123" customFormat="1">
      <c r="C163" s="131"/>
      <c r="D163" s="131"/>
      <c r="E163" s="131"/>
      <c r="F163" s="131"/>
      <c r="G163" s="131"/>
      <c r="H163" s="131"/>
      <c r="I163" s="131"/>
      <c r="J163" s="131"/>
      <c r="K163" s="131"/>
      <c r="L163"/>
      <c r="M163" s="131"/>
      <c r="N163" s="131"/>
      <c r="O163" s="131"/>
      <c r="P163" s="131"/>
      <c r="Q163" s="131"/>
      <c r="R163" s="131"/>
      <c r="S163" s="131"/>
      <c r="T163" s="131"/>
      <c r="U163" s="131"/>
      <c r="V163" s="131"/>
      <c r="W163" s="131"/>
      <c r="X163" s="131"/>
    </row>
    <row r="164" spans="3:24" s="123" customFormat="1">
      <c r="C164" s="131"/>
      <c r="D164" s="131"/>
      <c r="E164" s="131"/>
      <c r="F164" s="131"/>
      <c r="G164" s="131"/>
      <c r="H164" s="131"/>
      <c r="I164" s="131"/>
      <c r="J164" s="131"/>
      <c r="K164" s="131"/>
      <c r="L164"/>
      <c r="M164" s="131"/>
      <c r="N164" s="131"/>
      <c r="O164" s="131"/>
      <c r="P164" s="131"/>
      <c r="Q164" s="131"/>
      <c r="R164" s="131"/>
      <c r="S164" s="131"/>
      <c r="T164" s="131"/>
      <c r="U164" s="131"/>
      <c r="V164" s="131"/>
      <c r="W164" s="131"/>
      <c r="X164" s="131"/>
    </row>
    <row r="165" spans="3:24" s="123" customFormat="1">
      <c r="C165" s="131"/>
      <c r="D165" s="131"/>
      <c r="E165" s="131"/>
      <c r="F165" s="131"/>
      <c r="G165" s="131"/>
      <c r="H165" s="131"/>
      <c r="I165" s="131"/>
      <c r="J165" s="131"/>
      <c r="K165" s="131"/>
      <c r="L165"/>
      <c r="M165" s="131"/>
      <c r="N165" s="131"/>
      <c r="O165" s="131"/>
      <c r="P165" s="131"/>
      <c r="Q165" s="131"/>
      <c r="R165" s="131"/>
      <c r="S165" s="131"/>
      <c r="T165" s="131"/>
      <c r="U165" s="131"/>
      <c r="V165" s="131"/>
      <c r="W165" s="131"/>
      <c r="X165" s="131"/>
    </row>
    <row r="166" spans="3:24" s="123" customFormat="1">
      <c r="C166" s="131"/>
      <c r="D166" s="131"/>
      <c r="E166" s="131"/>
      <c r="F166" s="131"/>
      <c r="G166" s="131"/>
      <c r="H166" s="131"/>
      <c r="I166" s="131"/>
      <c r="J166" s="131"/>
      <c r="K166" s="131"/>
      <c r="L166"/>
      <c r="M166" s="131"/>
      <c r="N166" s="131"/>
      <c r="O166" s="131"/>
      <c r="P166" s="131"/>
      <c r="Q166" s="131"/>
      <c r="R166" s="131"/>
      <c r="S166" s="131"/>
      <c r="T166" s="131"/>
      <c r="U166" s="131"/>
      <c r="V166" s="131"/>
      <c r="W166" s="131"/>
      <c r="X166" s="131"/>
    </row>
    <row r="167" spans="3:24" s="123" customFormat="1">
      <c r="C167" s="131"/>
      <c r="D167" s="131"/>
      <c r="E167" s="131"/>
      <c r="F167" s="131"/>
      <c r="G167" s="131"/>
      <c r="H167" s="131"/>
      <c r="I167" s="131"/>
      <c r="J167" s="131"/>
      <c r="K167" s="131"/>
      <c r="L167"/>
      <c r="M167" s="131"/>
      <c r="N167" s="131"/>
      <c r="O167" s="131"/>
      <c r="P167" s="131"/>
      <c r="Q167" s="131"/>
      <c r="R167" s="131"/>
      <c r="S167" s="131"/>
      <c r="T167" s="131"/>
      <c r="U167" s="131"/>
      <c r="V167" s="131"/>
      <c r="W167" s="131"/>
      <c r="X167" s="131"/>
    </row>
    <row r="168" spans="3:24" s="123" customFormat="1">
      <c r="C168" s="131"/>
      <c r="D168" s="131"/>
      <c r="E168" s="131"/>
      <c r="F168" s="131"/>
      <c r="G168" s="131"/>
      <c r="H168" s="131"/>
      <c r="I168" s="131"/>
      <c r="J168" s="131"/>
      <c r="K168" s="131"/>
      <c r="L168"/>
      <c r="M168" s="131"/>
      <c r="N168" s="131"/>
      <c r="O168" s="131"/>
      <c r="P168" s="131"/>
      <c r="Q168" s="131"/>
      <c r="R168" s="131"/>
      <c r="S168" s="131"/>
      <c r="T168" s="131"/>
      <c r="U168" s="131"/>
      <c r="V168" s="131"/>
      <c r="W168" s="131"/>
      <c r="X168" s="131"/>
    </row>
    <row r="169" spans="3:24">
      <c r="C169" s="132"/>
      <c r="D169" s="132"/>
      <c r="E169" s="132"/>
      <c r="F169" s="132"/>
      <c r="G169" s="132"/>
      <c r="H169" s="132"/>
      <c r="I169" s="132"/>
      <c r="J169" s="132"/>
      <c r="K169" s="132"/>
      <c r="M169" s="132"/>
      <c r="N169" s="132"/>
      <c r="O169" s="132"/>
      <c r="P169" s="132"/>
      <c r="Q169" s="132"/>
      <c r="R169" s="132"/>
      <c r="S169" s="132"/>
      <c r="T169" s="132"/>
      <c r="U169" s="132"/>
      <c r="V169" s="132"/>
      <c r="W169" s="132"/>
      <c r="X169" s="132"/>
    </row>
    <row r="170" spans="3:24">
      <c r="C170" s="132"/>
      <c r="D170" s="132"/>
      <c r="E170" s="132"/>
      <c r="F170" s="132"/>
      <c r="G170" s="132"/>
      <c r="H170" s="132"/>
      <c r="I170" s="132"/>
      <c r="J170" s="132"/>
      <c r="K170" s="132"/>
      <c r="M170" s="132"/>
      <c r="N170" s="132"/>
      <c r="O170" s="132"/>
      <c r="P170" s="132"/>
      <c r="Q170" s="132"/>
      <c r="R170" s="132"/>
      <c r="S170" s="132"/>
      <c r="T170" s="132"/>
      <c r="U170" s="132"/>
      <c r="V170" s="132"/>
      <c r="W170" s="132"/>
      <c r="X170" s="132"/>
    </row>
    <row r="171" spans="3:24">
      <c r="C171" s="132"/>
      <c r="D171" s="132"/>
      <c r="E171" s="132"/>
      <c r="F171" s="132"/>
      <c r="G171" s="132"/>
      <c r="H171" s="132"/>
      <c r="I171" s="132"/>
      <c r="J171" s="132"/>
      <c r="K171" s="132"/>
      <c r="M171" s="132"/>
      <c r="N171" s="132"/>
      <c r="O171" s="132"/>
      <c r="P171" s="132"/>
      <c r="Q171" s="132"/>
      <c r="R171" s="132"/>
      <c r="S171" s="132"/>
      <c r="T171" s="132"/>
      <c r="U171" s="132"/>
      <c r="V171" s="132"/>
      <c r="W171" s="132"/>
      <c r="X171" s="132"/>
    </row>
    <row r="172" spans="3:24">
      <c r="C172" s="132"/>
      <c r="D172" s="132"/>
      <c r="E172" s="132"/>
      <c r="F172" s="132"/>
      <c r="G172" s="132"/>
      <c r="H172" s="132"/>
      <c r="I172" s="132"/>
      <c r="J172" s="132"/>
      <c r="K172" s="132"/>
      <c r="M172" s="132"/>
      <c r="N172" s="132"/>
      <c r="O172" s="132"/>
      <c r="P172" s="132"/>
      <c r="Q172" s="132"/>
      <c r="R172" s="132"/>
      <c r="S172" s="132"/>
      <c r="T172" s="132"/>
      <c r="U172" s="132"/>
      <c r="V172" s="132"/>
      <c r="W172" s="132"/>
      <c r="X172" s="132"/>
    </row>
    <row r="173" spans="3:24">
      <c r="C173" s="132"/>
      <c r="D173" s="132"/>
      <c r="E173" s="132"/>
      <c r="F173" s="132"/>
      <c r="G173" s="132"/>
      <c r="H173" s="132"/>
      <c r="I173" s="132"/>
      <c r="J173" s="132"/>
      <c r="K173" s="132"/>
      <c r="M173" s="132"/>
      <c r="N173" s="132"/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</row>
    <row r="174" spans="3:24">
      <c r="C174" s="132"/>
      <c r="D174" s="132"/>
      <c r="E174" s="132"/>
      <c r="F174" s="132"/>
      <c r="G174" s="132"/>
      <c r="H174" s="132"/>
      <c r="I174" s="132"/>
      <c r="J174" s="132"/>
      <c r="K174" s="132"/>
      <c r="M174" s="132"/>
      <c r="N174" s="132"/>
      <c r="O174" s="132"/>
      <c r="P174" s="132"/>
      <c r="Q174" s="132"/>
      <c r="R174" s="132"/>
      <c r="S174" s="132"/>
      <c r="T174" s="132"/>
      <c r="U174" s="132"/>
      <c r="V174" s="132"/>
      <c r="W174" s="132"/>
      <c r="X174" s="132"/>
    </row>
    <row r="175" spans="3:24">
      <c r="C175" s="132"/>
      <c r="D175" s="132"/>
      <c r="E175" s="132"/>
      <c r="F175" s="132"/>
      <c r="G175" s="132"/>
      <c r="H175" s="132"/>
      <c r="I175" s="132"/>
      <c r="J175" s="132"/>
      <c r="K175" s="132"/>
      <c r="M175" s="132"/>
      <c r="N175" s="132"/>
      <c r="O175" s="132"/>
      <c r="P175" s="132"/>
      <c r="Q175" s="132"/>
      <c r="R175" s="132"/>
      <c r="S175" s="132"/>
      <c r="T175" s="132"/>
      <c r="U175" s="132"/>
      <c r="V175" s="132"/>
      <c r="W175" s="132"/>
      <c r="X175" s="132"/>
    </row>
    <row r="176" spans="3:24">
      <c r="C176" s="132"/>
      <c r="D176" s="132"/>
      <c r="E176" s="132"/>
      <c r="F176" s="132"/>
      <c r="G176" s="132"/>
      <c r="H176" s="132"/>
      <c r="I176" s="132"/>
      <c r="J176" s="132"/>
      <c r="K176" s="132"/>
      <c r="M176" s="132"/>
      <c r="N176" s="132"/>
      <c r="O176" s="132"/>
      <c r="P176" s="132"/>
      <c r="Q176" s="132"/>
      <c r="R176" s="132"/>
      <c r="S176" s="132"/>
      <c r="T176" s="132"/>
      <c r="U176" s="132"/>
      <c r="V176" s="132"/>
      <c r="W176" s="132"/>
      <c r="X176" s="132"/>
    </row>
    <row r="177" spans="3:24">
      <c r="C177" s="132"/>
      <c r="D177" s="132"/>
      <c r="E177" s="132"/>
      <c r="F177" s="132"/>
      <c r="G177" s="132"/>
      <c r="H177" s="132"/>
      <c r="I177" s="132"/>
      <c r="J177" s="132"/>
      <c r="K177" s="132"/>
      <c r="M177" s="132"/>
      <c r="N177" s="132"/>
      <c r="O177" s="132"/>
      <c r="P177" s="132"/>
      <c r="Q177" s="132"/>
      <c r="R177" s="132"/>
      <c r="S177" s="132"/>
      <c r="T177" s="132"/>
      <c r="U177" s="132"/>
      <c r="V177" s="132"/>
      <c r="W177" s="132"/>
      <c r="X177" s="132"/>
    </row>
    <row r="178" spans="3:24">
      <c r="C178" s="132"/>
      <c r="D178" s="132"/>
      <c r="E178" s="132"/>
      <c r="F178" s="132"/>
      <c r="G178" s="132"/>
      <c r="H178" s="132"/>
      <c r="I178" s="132"/>
      <c r="J178" s="132"/>
      <c r="K178" s="132"/>
      <c r="M178" s="132"/>
      <c r="N178" s="132"/>
      <c r="O178" s="132"/>
      <c r="P178" s="132"/>
      <c r="Q178" s="132"/>
      <c r="R178" s="132"/>
      <c r="S178" s="132"/>
      <c r="T178" s="132"/>
      <c r="U178" s="132"/>
      <c r="V178" s="132"/>
      <c r="W178" s="132"/>
      <c r="X178" s="132"/>
    </row>
    <row r="179" spans="3:24">
      <c r="C179" s="132"/>
      <c r="D179" s="132"/>
      <c r="E179" s="132"/>
      <c r="F179" s="132"/>
      <c r="G179" s="132"/>
      <c r="H179" s="132"/>
      <c r="I179" s="132"/>
      <c r="J179" s="132"/>
      <c r="K179" s="132"/>
      <c r="M179" s="132"/>
      <c r="N179" s="132"/>
      <c r="O179" s="132"/>
      <c r="P179" s="132"/>
      <c r="Q179" s="132"/>
      <c r="R179" s="132"/>
      <c r="S179" s="132"/>
      <c r="T179" s="132"/>
      <c r="U179" s="132"/>
      <c r="V179" s="132"/>
      <c r="W179" s="132"/>
      <c r="X179" s="132"/>
    </row>
    <row r="180" spans="3:24">
      <c r="C180" s="132"/>
      <c r="D180" s="132"/>
      <c r="E180" s="132"/>
      <c r="F180" s="132"/>
      <c r="G180" s="132"/>
      <c r="H180" s="132"/>
      <c r="I180" s="132"/>
      <c r="J180" s="132"/>
      <c r="K180" s="132"/>
      <c r="M180" s="132"/>
      <c r="N180" s="132"/>
      <c r="O180" s="132"/>
      <c r="P180" s="132"/>
      <c r="Q180" s="132"/>
      <c r="R180" s="132"/>
      <c r="S180" s="132"/>
      <c r="T180" s="132"/>
      <c r="U180" s="132"/>
      <c r="V180" s="132"/>
      <c r="W180" s="132"/>
      <c r="X180" s="132"/>
    </row>
    <row r="181" spans="3:24">
      <c r="C181" s="132"/>
      <c r="D181" s="132"/>
      <c r="E181" s="132"/>
      <c r="F181" s="132"/>
      <c r="G181" s="132"/>
      <c r="H181" s="132"/>
      <c r="I181" s="132"/>
      <c r="J181" s="132"/>
      <c r="K181" s="132"/>
      <c r="M181" s="132"/>
      <c r="N181" s="132"/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</row>
    <row r="182" spans="3:24">
      <c r="C182" s="132"/>
      <c r="D182" s="132"/>
      <c r="E182" s="132"/>
      <c r="F182" s="132"/>
      <c r="G182" s="132"/>
      <c r="H182" s="132"/>
      <c r="I182" s="132"/>
      <c r="J182" s="132"/>
      <c r="K182" s="132"/>
      <c r="M182" s="132"/>
      <c r="N182" s="132"/>
      <c r="O182" s="132"/>
      <c r="P182" s="132"/>
      <c r="Q182" s="132"/>
      <c r="R182" s="132"/>
      <c r="S182" s="132"/>
      <c r="T182" s="132"/>
      <c r="U182" s="132"/>
      <c r="V182" s="132"/>
      <c r="W182" s="132"/>
      <c r="X182" s="132"/>
    </row>
    <row r="183" spans="3:24">
      <c r="C183" s="132"/>
      <c r="D183" s="132"/>
      <c r="E183" s="132"/>
      <c r="F183" s="132"/>
      <c r="G183" s="132"/>
      <c r="H183" s="132"/>
      <c r="I183" s="132"/>
      <c r="J183" s="132"/>
      <c r="K183" s="132"/>
      <c r="M183" s="132"/>
      <c r="N183" s="132"/>
      <c r="O183" s="132"/>
      <c r="P183" s="132"/>
      <c r="Q183" s="132"/>
      <c r="R183" s="132"/>
      <c r="S183" s="132"/>
      <c r="T183" s="132"/>
      <c r="U183" s="132"/>
      <c r="V183" s="132"/>
      <c r="W183" s="132"/>
      <c r="X183" s="132"/>
    </row>
    <row r="184" spans="3:24">
      <c r="C184" s="132"/>
      <c r="D184" s="132"/>
      <c r="E184" s="132"/>
      <c r="F184" s="132"/>
      <c r="G184" s="132"/>
      <c r="H184" s="132"/>
      <c r="I184" s="132"/>
      <c r="J184" s="132"/>
      <c r="K184" s="132"/>
      <c r="M184" s="132"/>
      <c r="N184" s="132"/>
      <c r="O184" s="132"/>
      <c r="P184" s="132"/>
      <c r="Q184" s="132"/>
      <c r="R184" s="132"/>
      <c r="S184" s="132"/>
      <c r="T184" s="132"/>
      <c r="U184" s="132"/>
      <c r="V184" s="132"/>
      <c r="W184" s="132"/>
      <c r="X184" s="132"/>
    </row>
    <row r="185" spans="3:24">
      <c r="C185" s="132"/>
      <c r="D185" s="132"/>
      <c r="E185" s="132"/>
      <c r="F185" s="132"/>
      <c r="G185" s="132"/>
      <c r="H185" s="132"/>
      <c r="I185" s="132"/>
      <c r="J185" s="132"/>
      <c r="K185" s="132"/>
      <c r="M185" s="132"/>
      <c r="N185" s="132"/>
      <c r="O185" s="132"/>
      <c r="P185" s="132"/>
      <c r="Q185" s="132"/>
      <c r="R185" s="132"/>
      <c r="S185" s="132"/>
      <c r="T185" s="132"/>
      <c r="U185" s="132"/>
      <c r="V185" s="132"/>
      <c r="W185" s="132"/>
      <c r="X185" s="132"/>
    </row>
    <row r="186" spans="3:24">
      <c r="C186" s="132"/>
      <c r="D186" s="132"/>
      <c r="E186" s="132"/>
      <c r="F186" s="132"/>
      <c r="G186" s="132"/>
      <c r="H186" s="132"/>
      <c r="I186" s="132"/>
      <c r="J186" s="132"/>
      <c r="K186" s="132"/>
      <c r="M186" s="132"/>
      <c r="N186" s="132"/>
      <c r="O186" s="132"/>
      <c r="P186" s="132"/>
      <c r="Q186" s="132"/>
      <c r="R186" s="132"/>
      <c r="S186" s="132"/>
      <c r="T186" s="132"/>
      <c r="U186" s="132"/>
      <c r="V186" s="132"/>
      <c r="W186" s="132"/>
      <c r="X186" s="132"/>
    </row>
    <row r="187" spans="3:24">
      <c r="C187" s="132"/>
      <c r="D187" s="132"/>
      <c r="E187" s="132"/>
      <c r="F187" s="132"/>
      <c r="G187" s="132"/>
      <c r="H187" s="132"/>
      <c r="I187" s="132"/>
      <c r="J187" s="132"/>
      <c r="K187" s="132"/>
      <c r="M187" s="132"/>
      <c r="N187" s="132"/>
      <c r="O187" s="132"/>
      <c r="P187" s="132"/>
      <c r="Q187" s="132"/>
      <c r="R187" s="132"/>
      <c r="S187" s="132"/>
      <c r="T187" s="132"/>
      <c r="U187" s="132"/>
      <c r="V187" s="132"/>
      <c r="W187" s="132"/>
      <c r="X187" s="132"/>
    </row>
    <row r="188" spans="3:24">
      <c r="C188" s="132"/>
      <c r="D188" s="132"/>
      <c r="E188" s="132"/>
      <c r="F188" s="132"/>
      <c r="G188" s="132"/>
      <c r="H188" s="132"/>
      <c r="I188" s="132"/>
      <c r="J188" s="132"/>
      <c r="K188" s="132"/>
      <c r="M188" s="132"/>
      <c r="N188" s="132"/>
      <c r="O188" s="132"/>
      <c r="P188" s="132"/>
      <c r="Q188" s="132"/>
      <c r="R188" s="132"/>
      <c r="S188" s="132"/>
      <c r="T188" s="132"/>
      <c r="U188" s="132"/>
      <c r="V188" s="132"/>
      <c r="W188" s="132"/>
      <c r="X188" s="132"/>
    </row>
    <row r="189" spans="3:24">
      <c r="C189" s="132"/>
      <c r="D189" s="132"/>
      <c r="E189" s="132"/>
      <c r="F189" s="132"/>
      <c r="G189" s="132"/>
      <c r="H189" s="132"/>
      <c r="I189" s="132"/>
      <c r="J189" s="132"/>
      <c r="K189" s="132"/>
      <c r="M189" s="132"/>
      <c r="N189" s="132"/>
      <c r="O189" s="132"/>
      <c r="P189" s="132"/>
      <c r="Q189" s="132"/>
      <c r="R189" s="132"/>
      <c r="S189" s="132"/>
      <c r="T189" s="132"/>
      <c r="U189" s="132"/>
      <c r="V189" s="132"/>
      <c r="W189" s="132"/>
      <c r="X189" s="132"/>
    </row>
    <row r="190" spans="3:24">
      <c r="C190" s="132"/>
      <c r="D190" s="132"/>
      <c r="E190" s="132"/>
      <c r="F190" s="132"/>
      <c r="G190" s="132"/>
      <c r="H190" s="132"/>
      <c r="I190" s="132"/>
      <c r="J190" s="132"/>
      <c r="K190" s="132"/>
      <c r="M190" s="132"/>
      <c r="N190" s="132"/>
      <c r="O190" s="132"/>
      <c r="P190" s="132"/>
      <c r="Q190" s="132"/>
      <c r="R190" s="132"/>
      <c r="S190" s="132"/>
      <c r="T190" s="132"/>
      <c r="U190" s="132"/>
      <c r="V190" s="132"/>
      <c r="W190" s="132"/>
      <c r="X190" s="132"/>
    </row>
    <row r="191" spans="3:24">
      <c r="C191" s="132"/>
      <c r="D191" s="132"/>
      <c r="E191" s="132"/>
      <c r="F191" s="132"/>
      <c r="G191" s="132"/>
      <c r="H191" s="132"/>
      <c r="I191" s="132"/>
      <c r="J191" s="132"/>
      <c r="K191" s="132"/>
      <c r="M191" s="132"/>
      <c r="N191" s="132"/>
      <c r="O191" s="132"/>
      <c r="P191" s="132"/>
      <c r="Q191" s="132"/>
      <c r="R191" s="132"/>
      <c r="S191" s="132"/>
      <c r="T191" s="132"/>
      <c r="U191" s="132"/>
      <c r="V191" s="132"/>
      <c r="W191" s="132"/>
      <c r="X191" s="132"/>
    </row>
    <row r="192" spans="3:24">
      <c r="C192" s="132"/>
      <c r="D192" s="132"/>
      <c r="E192" s="132"/>
      <c r="F192" s="132"/>
      <c r="G192" s="132"/>
      <c r="H192" s="132"/>
      <c r="I192" s="132"/>
      <c r="J192" s="132"/>
      <c r="K192" s="132"/>
      <c r="M192" s="132"/>
      <c r="N192" s="132"/>
      <c r="O192" s="132"/>
      <c r="P192" s="132"/>
      <c r="Q192" s="132"/>
      <c r="R192" s="132"/>
      <c r="S192" s="132"/>
      <c r="T192" s="132"/>
      <c r="U192" s="132"/>
      <c r="V192" s="132"/>
      <c r="W192" s="132"/>
      <c r="X192" s="132"/>
    </row>
    <row r="193" spans="3:24">
      <c r="C193" s="132"/>
      <c r="D193" s="132"/>
      <c r="E193" s="132"/>
      <c r="F193" s="132"/>
      <c r="G193" s="132"/>
      <c r="H193" s="132"/>
      <c r="I193" s="132"/>
      <c r="J193" s="132"/>
      <c r="K193" s="132"/>
      <c r="M193" s="132"/>
      <c r="N193" s="132"/>
      <c r="O193" s="132"/>
      <c r="P193" s="132"/>
      <c r="Q193" s="132"/>
      <c r="R193" s="132"/>
      <c r="S193" s="132"/>
      <c r="T193" s="132"/>
      <c r="U193" s="132"/>
      <c r="V193" s="132"/>
      <c r="W193" s="132"/>
      <c r="X193" s="132"/>
    </row>
    <row r="194" spans="3:24">
      <c r="C194" s="132"/>
      <c r="D194" s="132"/>
      <c r="E194" s="132"/>
      <c r="F194" s="132"/>
      <c r="G194" s="132"/>
      <c r="H194" s="132"/>
      <c r="I194" s="132"/>
      <c r="J194" s="132"/>
      <c r="K194" s="132"/>
      <c r="M194" s="132"/>
      <c r="N194" s="132"/>
      <c r="O194" s="132"/>
      <c r="P194" s="132"/>
      <c r="Q194" s="132"/>
      <c r="R194" s="132"/>
      <c r="S194" s="132"/>
      <c r="T194" s="132"/>
      <c r="U194" s="132"/>
      <c r="V194" s="132"/>
      <c r="W194" s="132"/>
      <c r="X194" s="132"/>
    </row>
    <row r="195" spans="3:24">
      <c r="C195" s="132"/>
      <c r="D195" s="132"/>
      <c r="E195" s="132"/>
      <c r="F195" s="132"/>
      <c r="G195" s="132"/>
      <c r="H195" s="132"/>
      <c r="I195" s="132"/>
      <c r="J195" s="132"/>
      <c r="K195" s="132"/>
      <c r="M195" s="132"/>
      <c r="N195" s="132"/>
      <c r="O195" s="132"/>
      <c r="P195" s="132"/>
      <c r="Q195" s="132"/>
      <c r="R195" s="132"/>
      <c r="S195" s="132"/>
      <c r="T195" s="132"/>
      <c r="U195" s="132"/>
      <c r="V195" s="132"/>
      <c r="W195" s="132"/>
      <c r="X195" s="132"/>
    </row>
    <row r="196" spans="3:24">
      <c r="C196" s="132"/>
      <c r="D196" s="132"/>
      <c r="E196" s="132"/>
      <c r="F196" s="132"/>
      <c r="G196" s="132"/>
      <c r="H196" s="132"/>
      <c r="I196" s="132"/>
      <c r="J196" s="132"/>
      <c r="K196" s="132"/>
      <c r="M196" s="132"/>
      <c r="N196" s="132"/>
      <c r="O196" s="132"/>
      <c r="P196" s="132"/>
      <c r="Q196" s="132"/>
      <c r="R196" s="132"/>
      <c r="S196" s="132"/>
      <c r="T196" s="132"/>
      <c r="U196" s="132"/>
      <c r="V196" s="132"/>
      <c r="W196" s="132"/>
      <c r="X196" s="132"/>
    </row>
    <row r="197" spans="3:24">
      <c r="C197" s="132"/>
      <c r="D197" s="132"/>
      <c r="E197" s="132"/>
      <c r="F197" s="132"/>
      <c r="G197" s="132"/>
      <c r="H197" s="132"/>
      <c r="I197" s="132"/>
      <c r="J197" s="132"/>
      <c r="K197" s="132"/>
      <c r="M197" s="132"/>
      <c r="N197" s="132"/>
      <c r="O197" s="132"/>
      <c r="P197" s="132"/>
      <c r="Q197" s="132"/>
      <c r="R197" s="132"/>
      <c r="S197" s="132"/>
      <c r="T197" s="132"/>
      <c r="U197" s="132"/>
      <c r="V197" s="132"/>
      <c r="W197" s="132"/>
      <c r="X197" s="132"/>
    </row>
    <row r="198" spans="3:24">
      <c r="C198" s="132"/>
      <c r="D198" s="132"/>
      <c r="E198" s="132"/>
      <c r="F198" s="132"/>
      <c r="G198" s="132"/>
      <c r="H198" s="132"/>
      <c r="I198" s="132"/>
      <c r="J198" s="132"/>
      <c r="K198" s="132"/>
      <c r="M198" s="132"/>
      <c r="N198" s="132"/>
      <c r="O198" s="132"/>
      <c r="P198" s="132"/>
      <c r="Q198" s="132"/>
      <c r="R198" s="132"/>
      <c r="S198" s="132"/>
      <c r="T198" s="132"/>
      <c r="U198" s="132"/>
      <c r="V198" s="132"/>
      <c r="W198" s="132"/>
      <c r="X198" s="132"/>
    </row>
    <row r="199" spans="3:24">
      <c r="C199" s="132"/>
      <c r="D199" s="132"/>
      <c r="E199" s="132"/>
      <c r="F199" s="132"/>
      <c r="G199" s="132"/>
      <c r="H199" s="132"/>
      <c r="I199" s="132"/>
      <c r="J199" s="132"/>
      <c r="K199" s="132"/>
      <c r="M199" s="132"/>
      <c r="N199" s="132"/>
      <c r="O199" s="132"/>
      <c r="P199" s="132"/>
      <c r="Q199" s="132"/>
      <c r="R199" s="132"/>
      <c r="S199" s="132"/>
      <c r="T199" s="132"/>
      <c r="U199" s="132"/>
      <c r="V199" s="132"/>
      <c r="W199" s="132"/>
      <c r="X199" s="132"/>
    </row>
    <row r="200" spans="3:24">
      <c r="C200" s="132"/>
      <c r="D200" s="132"/>
      <c r="E200" s="132"/>
      <c r="F200" s="132"/>
      <c r="G200" s="132"/>
      <c r="H200" s="132"/>
      <c r="I200" s="132"/>
      <c r="J200" s="132"/>
      <c r="K200" s="132"/>
      <c r="M200" s="132"/>
      <c r="N200" s="132"/>
      <c r="O200" s="132"/>
      <c r="P200" s="132"/>
      <c r="Q200" s="132"/>
      <c r="R200" s="132"/>
      <c r="S200" s="132"/>
      <c r="T200" s="132"/>
      <c r="U200" s="132"/>
      <c r="V200" s="132"/>
      <c r="W200" s="132"/>
      <c r="X200" s="132"/>
    </row>
    <row r="201" spans="3:24">
      <c r="C201" s="132"/>
      <c r="D201" s="132"/>
      <c r="E201" s="132"/>
      <c r="F201" s="132"/>
      <c r="G201" s="132"/>
      <c r="H201" s="132"/>
      <c r="I201" s="132"/>
      <c r="J201" s="132"/>
      <c r="K201" s="132"/>
      <c r="M201" s="132"/>
      <c r="N201" s="132"/>
      <c r="O201" s="132"/>
      <c r="P201" s="132"/>
      <c r="Q201" s="132"/>
      <c r="R201" s="132"/>
      <c r="S201" s="132"/>
      <c r="T201" s="132"/>
      <c r="U201" s="132"/>
      <c r="V201" s="132"/>
      <c r="W201" s="132"/>
      <c r="X201" s="132"/>
    </row>
    <row r="202" spans="3:24">
      <c r="C202" s="132"/>
      <c r="D202" s="132"/>
      <c r="E202" s="132"/>
      <c r="F202" s="132"/>
      <c r="G202" s="132"/>
      <c r="H202" s="132"/>
      <c r="I202" s="132"/>
      <c r="J202" s="132"/>
      <c r="K202" s="132"/>
      <c r="M202" s="132"/>
      <c r="N202" s="132"/>
      <c r="O202" s="132"/>
      <c r="P202" s="132"/>
      <c r="Q202" s="132"/>
      <c r="R202" s="132"/>
      <c r="S202" s="132"/>
      <c r="T202" s="132"/>
      <c r="U202" s="132"/>
      <c r="V202" s="132"/>
      <c r="W202" s="132"/>
      <c r="X202" s="132"/>
    </row>
    <row r="203" spans="3:24">
      <c r="C203" s="132"/>
      <c r="D203" s="132"/>
      <c r="E203" s="132"/>
      <c r="F203" s="132"/>
      <c r="G203" s="132"/>
      <c r="H203" s="132"/>
      <c r="I203" s="132"/>
      <c r="J203" s="132"/>
      <c r="K203" s="132"/>
      <c r="M203" s="132"/>
      <c r="N203" s="132"/>
      <c r="O203" s="132"/>
      <c r="P203" s="132"/>
      <c r="Q203" s="132"/>
      <c r="R203" s="132"/>
      <c r="S203" s="132"/>
      <c r="T203" s="132"/>
      <c r="U203" s="132"/>
      <c r="V203" s="132"/>
      <c r="W203" s="132"/>
      <c r="X203" s="132"/>
    </row>
    <row r="204" spans="3:24">
      <c r="C204" s="132"/>
      <c r="D204" s="132"/>
      <c r="E204" s="132"/>
      <c r="F204" s="132"/>
      <c r="G204" s="132"/>
      <c r="H204" s="132"/>
      <c r="I204" s="132"/>
      <c r="J204" s="132"/>
      <c r="K204" s="132"/>
      <c r="M204" s="132"/>
      <c r="N204" s="132"/>
      <c r="O204" s="132"/>
      <c r="P204" s="132"/>
      <c r="Q204" s="132"/>
      <c r="R204" s="132"/>
      <c r="S204" s="132"/>
      <c r="T204" s="132"/>
      <c r="U204" s="132"/>
      <c r="V204" s="132"/>
      <c r="W204" s="132"/>
      <c r="X204" s="132"/>
    </row>
    <row r="205" spans="3:24">
      <c r="C205" s="132"/>
      <c r="D205" s="132"/>
      <c r="E205" s="132"/>
      <c r="F205" s="132"/>
      <c r="G205" s="132"/>
      <c r="H205" s="132"/>
      <c r="I205" s="132"/>
      <c r="J205" s="132"/>
      <c r="K205" s="132"/>
      <c r="M205" s="132"/>
      <c r="N205" s="132"/>
      <c r="O205" s="132"/>
      <c r="P205" s="132"/>
      <c r="Q205" s="132"/>
      <c r="R205" s="132"/>
      <c r="S205" s="132"/>
      <c r="T205" s="132"/>
      <c r="U205" s="132"/>
      <c r="V205" s="132"/>
      <c r="W205" s="132"/>
      <c r="X205" s="132"/>
    </row>
    <row r="206" spans="3:24">
      <c r="C206" s="132"/>
      <c r="D206" s="132"/>
      <c r="E206" s="132"/>
      <c r="F206" s="132"/>
      <c r="G206" s="132"/>
      <c r="H206" s="132"/>
      <c r="I206" s="132"/>
      <c r="J206" s="132"/>
      <c r="K206" s="132"/>
      <c r="M206" s="132"/>
      <c r="N206" s="132"/>
      <c r="O206" s="132"/>
      <c r="P206" s="132"/>
      <c r="Q206" s="132"/>
      <c r="R206" s="132"/>
      <c r="S206" s="132"/>
      <c r="T206" s="132"/>
      <c r="U206" s="132"/>
      <c r="V206" s="132"/>
      <c r="W206" s="132"/>
      <c r="X206" s="132"/>
    </row>
    <row r="207" spans="3:24">
      <c r="C207" s="132"/>
      <c r="D207" s="132"/>
      <c r="E207" s="132"/>
      <c r="F207" s="132"/>
      <c r="G207" s="132"/>
      <c r="H207" s="132"/>
      <c r="I207" s="132"/>
      <c r="J207" s="132"/>
      <c r="K207" s="132"/>
      <c r="M207" s="132"/>
      <c r="N207" s="132"/>
      <c r="O207" s="132"/>
      <c r="P207" s="132"/>
      <c r="Q207" s="132"/>
      <c r="R207" s="132"/>
      <c r="S207" s="132"/>
      <c r="T207" s="132"/>
      <c r="U207" s="132"/>
      <c r="V207" s="132"/>
      <c r="W207" s="132"/>
      <c r="X207" s="132"/>
    </row>
    <row r="208" spans="3:24">
      <c r="C208" s="132"/>
      <c r="D208" s="132"/>
      <c r="E208" s="132"/>
      <c r="F208" s="132"/>
      <c r="G208" s="132"/>
      <c r="H208" s="132"/>
      <c r="I208" s="132"/>
      <c r="J208" s="132"/>
      <c r="K208" s="132"/>
      <c r="M208" s="132"/>
      <c r="N208" s="132"/>
      <c r="O208" s="132"/>
      <c r="P208" s="132"/>
      <c r="Q208" s="132"/>
      <c r="R208" s="132"/>
      <c r="S208" s="132"/>
      <c r="T208" s="132"/>
      <c r="U208" s="132"/>
      <c r="V208" s="132"/>
      <c r="W208" s="132"/>
      <c r="X208" s="132"/>
    </row>
    <row r="209" spans="3:24">
      <c r="C209" s="132"/>
      <c r="D209" s="132"/>
      <c r="E209" s="132"/>
      <c r="F209" s="132"/>
      <c r="G209" s="132"/>
      <c r="H209" s="132"/>
      <c r="I209" s="132"/>
      <c r="J209" s="132"/>
      <c r="K209" s="132"/>
      <c r="M209" s="132"/>
      <c r="N209" s="132"/>
      <c r="O209" s="132"/>
      <c r="P209" s="132"/>
      <c r="Q209" s="132"/>
      <c r="R209" s="132"/>
      <c r="S209" s="132"/>
      <c r="T209" s="132"/>
      <c r="U209" s="132"/>
      <c r="V209" s="132"/>
      <c r="W209" s="132"/>
      <c r="X209" s="132"/>
    </row>
    <row r="210" spans="3:24">
      <c r="C210" s="132"/>
      <c r="D210" s="132"/>
      <c r="E210" s="132"/>
      <c r="F210" s="132"/>
      <c r="G210" s="132"/>
      <c r="H210" s="132"/>
      <c r="I210" s="132"/>
      <c r="J210" s="132"/>
      <c r="K210" s="132"/>
      <c r="M210" s="132"/>
      <c r="N210" s="132"/>
      <c r="O210" s="132"/>
      <c r="P210" s="132"/>
      <c r="Q210" s="132"/>
      <c r="R210" s="132"/>
      <c r="S210" s="132"/>
      <c r="T210" s="132"/>
      <c r="U210" s="132"/>
      <c r="V210" s="132"/>
      <c r="W210" s="132"/>
      <c r="X210" s="132"/>
    </row>
    <row r="211" spans="3:24">
      <c r="C211" s="132"/>
      <c r="D211" s="132"/>
      <c r="E211" s="132"/>
      <c r="F211" s="132"/>
      <c r="G211" s="132"/>
      <c r="H211" s="132"/>
      <c r="I211" s="132"/>
      <c r="J211" s="132"/>
      <c r="K211" s="132"/>
      <c r="M211" s="132"/>
      <c r="N211" s="132"/>
      <c r="O211" s="132"/>
      <c r="P211" s="132"/>
      <c r="Q211" s="132"/>
      <c r="R211" s="132"/>
      <c r="S211" s="132"/>
      <c r="T211" s="132"/>
      <c r="U211" s="132"/>
      <c r="V211" s="132"/>
      <c r="W211" s="132"/>
      <c r="X211" s="132"/>
    </row>
    <row r="212" spans="3:24">
      <c r="C212" s="132"/>
      <c r="D212" s="132"/>
      <c r="E212" s="132"/>
      <c r="F212" s="132"/>
      <c r="G212" s="132"/>
      <c r="H212" s="132"/>
      <c r="I212" s="132"/>
      <c r="J212" s="132"/>
      <c r="K212" s="132"/>
      <c r="M212" s="132"/>
      <c r="N212" s="132"/>
      <c r="O212" s="132"/>
      <c r="P212" s="132"/>
      <c r="Q212" s="132"/>
      <c r="R212" s="132"/>
      <c r="S212" s="132"/>
      <c r="T212" s="132"/>
      <c r="U212" s="132"/>
      <c r="V212" s="132"/>
      <c r="W212" s="132"/>
      <c r="X212" s="132"/>
    </row>
    <row r="213" spans="3:24">
      <c r="C213" s="132"/>
      <c r="D213" s="132"/>
      <c r="E213" s="132"/>
      <c r="F213" s="132"/>
      <c r="G213" s="132"/>
      <c r="H213" s="132"/>
      <c r="I213" s="132"/>
      <c r="J213" s="132"/>
      <c r="K213" s="132"/>
      <c r="M213" s="132"/>
      <c r="N213" s="132"/>
      <c r="O213" s="132"/>
      <c r="P213" s="132"/>
      <c r="Q213" s="132"/>
      <c r="R213" s="132"/>
      <c r="S213" s="132"/>
      <c r="T213" s="132"/>
      <c r="U213" s="132"/>
      <c r="V213" s="132"/>
      <c r="W213" s="132"/>
      <c r="X213" s="132"/>
    </row>
    <row r="214" spans="3:24">
      <c r="C214" s="132"/>
      <c r="D214" s="132"/>
      <c r="E214" s="132"/>
      <c r="F214" s="132"/>
      <c r="G214" s="132"/>
      <c r="H214" s="132"/>
      <c r="I214" s="132"/>
      <c r="J214" s="132"/>
      <c r="K214" s="132"/>
      <c r="M214" s="132"/>
      <c r="N214" s="132"/>
      <c r="O214" s="132"/>
      <c r="P214" s="132"/>
      <c r="Q214" s="132"/>
      <c r="R214" s="132"/>
      <c r="S214" s="132"/>
      <c r="T214" s="132"/>
      <c r="U214" s="132"/>
      <c r="V214" s="132"/>
      <c r="W214" s="132"/>
      <c r="X214" s="132"/>
    </row>
    <row r="215" spans="3:24">
      <c r="C215" s="132"/>
      <c r="D215" s="132"/>
      <c r="E215" s="132"/>
      <c r="F215" s="132"/>
      <c r="G215" s="132"/>
      <c r="H215" s="132"/>
      <c r="I215" s="132"/>
      <c r="J215" s="132"/>
      <c r="K215" s="132"/>
      <c r="M215" s="132"/>
      <c r="N215" s="132"/>
      <c r="O215" s="132"/>
      <c r="P215" s="132"/>
      <c r="Q215" s="132"/>
      <c r="R215" s="132"/>
      <c r="S215" s="132"/>
      <c r="T215" s="132"/>
      <c r="U215" s="132"/>
      <c r="V215" s="132"/>
      <c r="W215" s="132"/>
      <c r="X215" s="132"/>
    </row>
    <row r="216" spans="3:24">
      <c r="C216" s="132"/>
      <c r="D216" s="132"/>
      <c r="E216" s="132"/>
      <c r="F216" s="132"/>
      <c r="G216" s="132"/>
      <c r="H216" s="132"/>
      <c r="I216" s="132"/>
      <c r="J216" s="132"/>
      <c r="K216" s="132"/>
      <c r="M216" s="132"/>
      <c r="N216" s="132"/>
      <c r="O216" s="132"/>
      <c r="P216" s="132"/>
      <c r="Q216" s="132"/>
      <c r="R216" s="132"/>
      <c r="S216" s="132"/>
      <c r="T216" s="132"/>
      <c r="U216" s="132"/>
      <c r="V216" s="132"/>
      <c r="W216" s="132"/>
      <c r="X216" s="132"/>
    </row>
    <row r="217" spans="3:24">
      <c r="C217" s="132"/>
      <c r="D217" s="132"/>
      <c r="E217" s="132"/>
      <c r="F217" s="132"/>
      <c r="G217" s="132"/>
      <c r="H217" s="132"/>
      <c r="I217" s="132"/>
      <c r="J217" s="132"/>
      <c r="K217" s="132"/>
      <c r="M217" s="132"/>
      <c r="N217" s="132"/>
      <c r="O217" s="132"/>
      <c r="P217" s="132"/>
      <c r="Q217" s="132"/>
      <c r="R217" s="132"/>
      <c r="S217" s="132"/>
      <c r="T217" s="132"/>
      <c r="U217" s="132"/>
      <c r="V217" s="132"/>
      <c r="W217" s="132"/>
      <c r="X217" s="132"/>
    </row>
    <row r="218" spans="3:24">
      <c r="C218" s="132"/>
      <c r="D218" s="132"/>
      <c r="E218" s="132"/>
      <c r="F218" s="132"/>
      <c r="G218" s="132"/>
      <c r="H218" s="132"/>
      <c r="I218" s="132"/>
      <c r="J218" s="132"/>
      <c r="K218" s="132"/>
      <c r="M218" s="132"/>
      <c r="N218" s="132"/>
      <c r="O218" s="132"/>
      <c r="P218" s="132"/>
      <c r="Q218" s="132"/>
      <c r="R218" s="132"/>
      <c r="S218" s="132"/>
      <c r="T218" s="132"/>
      <c r="U218" s="132"/>
      <c r="V218" s="132"/>
      <c r="W218" s="132"/>
      <c r="X218" s="132"/>
    </row>
    <row r="219" spans="3:24">
      <c r="C219" s="132"/>
      <c r="D219" s="132"/>
      <c r="E219" s="132"/>
      <c r="F219" s="132"/>
      <c r="G219" s="132"/>
      <c r="H219" s="132"/>
      <c r="I219" s="132"/>
      <c r="J219" s="132"/>
      <c r="K219" s="132"/>
      <c r="M219" s="132"/>
      <c r="N219" s="132"/>
      <c r="O219" s="132"/>
      <c r="P219" s="132"/>
      <c r="Q219" s="132"/>
      <c r="R219" s="132"/>
      <c r="S219" s="132"/>
      <c r="T219" s="132"/>
      <c r="U219" s="132"/>
      <c r="V219" s="132"/>
      <c r="W219" s="132"/>
      <c r="X219" s="132"/>
    </row>
    <row r="220" spans="3:24">
      <c r="C220" s="132"/>
      <c r="D220" s="132"/>
      <c r="E220" s="132"/>
      <c r="F220" s="132"/>
      <c r="G220" s="132"/>
      <c r="H220" s="132"/>
      <c r="I220" s="132"/>
      <c r="J220" s="132"/>
      <c r="K220" s="132"/>
      <c r="M220" s="132"/>
      <c r="N220" s="132"/>
      <c r="O220" s="132"/>
      <c r="P220" s="132"/>
      <c r="Q220" s="132"/>
      <c r="R220" s="132"/>
      <c r="S220" s="132"/>
      <c r="T220" s="132"/>
      <c r="U220" s="132"/>
      <c r="V220" s="132"/>
      <c r="W220" s="132"/>
      <c r="X220" s="132"/>
    </row>
    <row r="221" spans="3:24">
      <c r="C221" s="132"/>
      <c r="D221" s="132"/>
      <c r="E221" s="132"/>
      <c r="F221" s="132"/>
      <c r="G221" s="132"/>
      <c r="H221" s="132"/>
      <c r="I221" s="132"/>
      <c r="J221" s="132"/>
      <c r="K221" s="132"/>
      <c r="M221" s="132"/>
      <c r="N221" s="132"/>
      <c r="O221" s="132"/>
      <c r="P221" s="132"/>
      <c r="Q221" s="132"/>
      <c r="R221" s="132"/>
      <c r="S221" s="132"/>
      <c r="T221" s="132"/>
      <c r="U221" s="132"/>
      <c r="V221" s="132"/>
      <c r="W221" s="132"/>
      <c r="X221" s="132"/>
    </row>
    <row r="222" spans="3:24">
      <c r="C222" s="132"/>
      <c r="D222" s="132"/>
      <c r="E222" s="132"/>
      <c r="F222" s="132"/>
      <c r="G222" s="132"/>
      <c r="H222" s="132"/>
      <c r="I222" s="132"/>
      <c r="J222" s="132"/>
      <c r="K222" s="132"/>
      <c r="M222" s="132"/>
      <c r="N222" s="132"/>
      <c r="O222" s="132"/>
      <c r="P222" s="132"/>
      <c r="Q222" s="132"/>
      <c r="R222" s="132"/>
      <c r="S222" s="132"/>
      <c r="T222" s="132"/>
      <c r="U222" s="132"/>
      <c r="V222" s="132"/>
      <c r="W222" s="132"/>
      <c r="X222" s="132"/>
    </row>
    <row r="223" spans="3:24">
      <c r="C223" s="132"/>
      <c r="D223" s="132"/>
      <c r="E223" s="132"/>
      <c r="F223" s="132"/>
      <c r="G223" s="132"/>
      <c r="H223" s="132"/>
      <c r="I223" s="132"/>
      <c r="J223" s="132"/>
      <c r="K223" s="132"/>
      <c r="M223" s="132"/>
      <c r="N223" s="132"/>
      <c r="O223" s="132"/>
      <c r="P223" s="132"/>
      <c r="Q223" s="132"/>
      <c r="R223" s="132"/>
      <c r="S223" s="132"/>
      <c r="T223" s="132"/>
      <c r="U223" s="132"/>
      <c r="V223" s="132"/>
      <c r="W223" s="132"/>
      <c r="X223" s="132"/>
    </row>
    <row r="224" spans="3:24">
      <c r="C224" s="132"/>
      <c r="D224" s="132"/>
      <c r="E224" s="132"/>
      <c r="F224" s="132"/>
      <c r="G224" s="132"/>
      <c r="H224" s="132"/>
      <c r="I224" s="132"/>
      <c r="J224" s="132"/>
      <c r="K224" s="132"/>
      <c r="M224" s="132"/>
      <c r="N224" s="132"/>
      <c r="O224" s="132"/>
      <c r="P224" s="132"/>
      <c r="Q224" s="132"/>
      <c r="R224" s="132"/>
      <c r="S224" s="132"/>
      <c r="T224" s="132"/>
      <c r="U224" s="132"/>
      <c r="V224" s="132"/>
      <c r="W224" s="132"/>
      <c r="X224" s="132"/>
    </row>
    <row r="225" spans="3:24">
      <c r="C225" s="132"/>
      <c r="D225" s="132"/>
      <c r="E225" s="132"/>
      <c r="F225" s="132"/>
      <c r="G225" s="132"/>
      <c r="H225" s="132"/>
      <c r="I225" s="132"/>
      <c r="J225" s="132"/>
      <c r="K225" s="132"/>
      <c r="M225" s="132"/>
      <c r="N225" s="132"/>
      <c r="O225" s="132"/>
      <c r="P225" s="132"/>
      <c r="Q225" s="132"/>
      <c r="R225" s="132"/>
      <c r="S225" s="132"/>
      <c r="T225" s="132"/>
      <c r="U225" s="132"/>
      <c r="V225" s="132"/>
      <c r="W225" s="132"/>
      <c r="X225" s="132"/>
    </row>
    <row r="226" spans="3:24">
      <c r="C226" s="132"/>
      <c r="D226" s="132"/>
      <c r="E226" s="132"/>
      <c r="F226" s="132"/>
      <c r="G226" s="132"/>
      <c r="H226" s="132"/>
      <c r="I226" s="132"/>
      <c r="J226" s="132"/>
      <c r="K226" s="132"/>
      <c r="M226" s="132"/>
      <c r="N226" s="132"/>
      <c r="O226" s="132"/>
      <c r="P226" s="132"/>
      <c r="Q226" s="132"/>
      <c r="R226" s="132"/>
      <c r="S226" s="132"/>
      <c r="T226" s="132"/>
      <c r="U226" s="132"/>
      <c r="V226" s="132"/>
      <c r="W226" s="132"/>
      <c r="X226" s="132"/>
    </row>
    <row r="227" spans="3:24">
      <c r="C227" s="132"/>
      <c r="D227" s="132"/>
      <c r="E227" s="132"/>
      <c r="F227" s="132"/>
      <c r="G227" s="132"/>
      <c r="H227" s="132"/>
      <c r="I227" s="132"/>
      <c r="J227" s="132"/>
      <c r="K227" s="132"/>
      <c r="M227" s="132"/>
      <c r="N227" s="132"/>
      <c r="O227" s="132"/>
      <c r="P227" s="132"/>
      <c r="Q227" s="132"/>
      <c r="R227" s="132"/>
      <c r="S227" s="132"/>
      <c r="T227" s="132"/>
      <c r="U227" s="132"/>
      <c r="V227" s="132"/>
      <c r="W227" s="132"/>
      <c r="X227" s="132"/>
    </row>
    <row r="228" spans="3:24">
      <c r="C228" s="132"/>
      <c r="D228" s="132"/>
      <c r="E228" s="132"/>
      <c r="F228" s="132"/>
      <c r="G228" s="132"/>
      <c r="H228" s="132"/>
      <c r="I228" s="132"/>
      <c r="J228" s="132"/>
      <c r="K228" s="132"/>
      <c r="M228" s="132"/>
      <c r="N228" s="132"/>
      <c r="O228" s="132"/>
      <c r="P228" s="132"/>
      <c r="Q228" s="132"/>
      <c r="R228" s="132"/>
      <c r="S228" s="132"/>
      <c r="T228" s="132"/>
      <c r="U228" s="132"/>
      <c r="V228" s="132"/>
      <c r="W228" s="132"/>
      <c r="X228" s="132"/>
    </row>
    <row r="229" spans="3:24">
      <c r="C229" s="132"/>
      <c r="D229" s="132"/>
      <c r="E229" s="132"/>
      <c r="F229" s="132"/>
      <c r="G229" s="132"/>
      <c r="H229" s="132"/>
      <c r="I229" s="132"/>
      <c r="J229" s="132"/>
      <c r="K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</row>
    <row r="230" spans="3:24">
      <c r="C230" s="132"/>
      <c r="D230" s="132"/>
      <c r="E230" s="132"/>
      <c r="F230" s="132"/>
      <c r="G230" s="132"/>
      <c r="H230" s="132"/>
      <c r="I230" s="132"/>
      <c r="J230" s="132"/>
      <c r="K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</row>
    <row r="231" spans="3:24">
      <c r="C231" s="132"/>
      <c r="D231" s="132"/>
      <c r="E231" s="132"/>
      <c r="F231" s="132"/>
      <c r="G231" s="132"/>
      <c r="H231" s="132"/>
      <c r="I231" s="132"/>
      <c r="J231" s="132"/>
      <c r="K231" s="132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</row>
    <row r="232" spans="3:24">
      <c r="C232" s="132"/>
      <c r="D232" s="132"/>
      <c r="E232" s="132"/>
      <c r="F232" s="132"/>
      <c r="G232" s="132"/>
      <c r="H232" s="132"/>
      <c r="I232" s="132"/>
      <c r="J232" s="132"/>
      <c r="K232" s="132"/>
      <c r="M232" s="132"/>
      <c r="N232" s="132"/>
      <c r="O232" s="132"/>
      <c r="P232" s="132"/>
      <c r="Q232" s="132"/>
      <c r="R232" s="132"/>
      <c r="S232" s="132"/>
      <c r="T232" s="132"/>
      <c r="U232" s="132"/>
      <c r="V232" s="132"/>
      <c r="W232" s="132"/>
      <c r="X232" s="132"/>
    </row>
    <row r="233" spans="3:24">
      <c r="C233" s="132"/>
      <c r="D233" s="132"/>
      <c r="E233" s="132"/>
      <c r="F233" s="132"/>
      <c r="G233" s="132"/>
      <c r="H233" s="132"/>
      <c r="I233" s="132"/>
      <c r="J233" s="132"/>
      <c r="K233" s="132"/>
      <c r="M233" s="132"/>
      <c r="N233" s="132"/>
      <c r="O233" s="132"/>
      <c r="P233" s="132"/>
      <c r="Q233" s="132"/>
      <c r="R233" s="132"/>
      <c r="S233" s="132"/>
      <c r="T233" s="132"/>
      <c r="U233" s="132"/>
      <c r="V233" s="132"/>
      <c r="W233" s="132"/>
      <c r="X233" s="132"/>
    </row>
    <row r="234" spans="3:24">
      <c r="C234" s="132"/>
      <c r="D234" s="132"/>
      <c r="E234" s="132"/>
      <c r="F234" s="132"/>
      <c r="G234" s="132"/>
      <c r="H234" s="132"/>
      <c r="I234" s="132"/>
      <c r="J234" s="132"/>
      <c r="K234" s="132"/>
      <c r="M234" s="132"/>
      <c r="N234" s="132"/>
      <c r="O234" s="132"/>
      <c r="P234" s="132"/>
      <c r="Q234" s="132"/>
      <c r="R234" s="132"/>
      <c r="S234" s="132"/>
      <c r="T234" s="132"/>
      <c r="U234" s="132"/>
      <c r="V234" s="132"/>
      <c r="W234" s="132"/>
      <c r="X234" s="132"/>
    </row>
    <row r="235" spans="3:24">
      <c r="C235" s="132"/>
      <c r="D235" s="132"/>
      <c r="E235" s="132"/>
      <c r="F235" s="132"/>
      <c r="G235" s="132"/>
      <c r="H235" s="132"/>
      <c r="I235" s="132"/>
      <c r="J235" s="132"/>
      <c r="K235" s="132"/>
      <c r="M235" s="132"/>
      <c r="N235" s="132"/>
      <c r="O235" s="132"/>
      <c r="P235" s="132"/>
      <c r="Q235" s="132"/>
      <c r="R235" s="132"/>
      <c r="S235" s="132"/>
      <c r="T235" s="132"/>
      <c r="U235" s="132"/>
      <c r="V235" s="132"/>
      <c r="W235" s="132"/>
      <c r="X235" s="132"/>
    </row>
    <row r="236" spans="3:24">
      <c r="C236" s="132"/>
      <c r="D236" s="132"/>
      <c r="E236" s="132"/>
      <c r="F236" s="132"/>
      <c r="G236" s="132"/>
      <c r="H236" s="132"/>
      <c r="I236" s="132"/>
      <c r="J236" s="132"/>
      <c r="K236" s="132"/>
      <c r="M236" s="132"/>
      <c r="N236" s="132"/>
      <c r="O236" s="132"/>
      <c r="P236" s="132"/>
      <c r="Q236" s="132"/>
      <c r="R236" s="132"/>
      <c r="S236" s="132"/>
      <c r="T236" s="132"/>
      <c r="U236" s="132"/>
      <c r="V236" s="132"/>
      <c r="W236" s="132"/>
      <c r="X236" s="132"/>
    </row>
    <row r="237" spans="3:24">
      <c r="C237" s="132"/>
      <c r="D237" s="132"/>
      <c r="E237" s="132"/>
      <c r="F237" s="132"/>
      <c r="G237" s="132"/>
      <c r="H237" s="132"/>
      <c r="I237" s="132"/>
      <c r="J237" s="132"/>
      <c r="K237" s="132"/>
      <c r="M237" s="132"/>
      <c r="N237" s="132"/>
      <c r="O237" s="132"/>
      <c r="P237" s="132"/>
      <c r="Q237" s="132"/>
      <c r="R237" s="132"/>
      <c r="S237" s="132"/>
      <c r="T237" s="132"/>
      <c r="U237" s="132"/>
      <c r="V237" s="132"/>
      <c r="W237" s="132"/>
      <c r="X237" s="132"/>
    </row>
    <row r="238" spans="3:24">
      <c r="C238" s="132"/>
      <c r="D238" s="132"/>
      <c r="E238" s="132"/>
      <c r="F238" s="132"/>
      <c r="G238" s="132"/>
      <c r="H238" s="132"/>
      <c r="I238" s="132"/>
      <c r="J238" s="132"/>
      <c r="K238" s="132"/>
      <c r="M238" s="132"/>
      <c r="N238" s="132"/>
      <c r="O238" s="132"/>
      <c r="P238" s="132"/>
      <c r="Q238" s="132"/>
      <c r="R238" s="132"/>
      <c r="S238" s="132"/>
      <c r="T238" s="132"/>
      <c r="U238" s="132"/>
      <c r="V238" s="132"/>
      <c r="W238" s="132"/>
      <c r="X238" s="132"/>
    </row>
    <row r="239" spans="3:24">
      <c r="C239" s="132"/>
      <c r="D239" s="132"/>
      <c r="E239" s="132"/>
      <c r="F239" s="132"/>
      <c r="G239" s="132"/>
      <c r="H239" s="132"/>
      <c r="I239" s="132"/>
      <c r="J239" s="132"/>
      <c r="K239" s="132"/>
      <c r="M239" s="132"/>
      <c r="N239" s="132"/>
      <c r="O239" s="132"/>
      <c r="P239" s="132"/>
      <c r="Q239" s="132"/>
      <c r="R239" s="132"/>
      <c r="S239" s="132"/>
      <c r="T239" s="132"/>
      <c r="U239" s="132"/>
      <c r="V239" s="132"/>
      <c r="W239" s="132"/>
      <c r="X239" s="132"/>
    </row>
    <row r="240" spans="3:24">
      <c r="C240" s="132"/>
      <c r="D240" s="132"/>
      <c r="E240" s="132"/>
      <c r="F240" s="132"/>
      <c r="G240" s="132"/>
      <c r="H240" s="132"/>
      <c r="I240" s="132"/>
      <c r="J240" s="132"/>
      <c r="K240" s="132"/>
      <c r="M240" s="132"/>
      <c r="N240" s="132"/>
      <c r="O240" s="132"/>
      <c r="P240" s="132"/>
      <c r="Q240" s="132"/>
      <c r="R240" s="132"/>
      <c r="S240" s="132"/>
      <c r="T240" s="132"/>
      <c r="U240" s="132"/>
      <c r="V240" s="132"/>
      <c r="W240" s="132"/>
      <c r="X240" s="132"/>
    </row>
    <row r="241" spans="3:24">
      <c r="C241" s="132"/>
      <c r="D241" s="132"/>
      <c r="E241" s="132"/>
      <c r="F241" s="132"/>
      <c r="G241" s="132"/>
      <c r="H241" s="132"/>
      <c r="I241" s="132"/>
      <c r="J241" s="132"/>
      <c r="K241" s="132"/>
      <c r="M241" s="132"/>
      <c r="N241" s="132"/>
      <c r="O241" s="132"/>
      <c r="P241" s="132"/>
      <c r="Q241" s="132"/>
      <c r="R241" s="132"/>
      <c r="S241" s="132"/>
      <c r="T241" s="132"/>
      <c r="U241" s="132"/>
      <c r="V241" s="132"/>
      <c r="W241" s="132"/>
      <c r="X241" s="132"/>
    </row>
    <row r="242" spans="3:24">
      <c r="C242" s="132"/>
      <c r="D242" s="132"/>
      <c r="E242" s="132"/>
      <c r="F242" s="132"/>
      <c r="G242" s="132"/>
      <c r="H242" s="132"/>
      <c r="I242" s="132"/>
      <c r="J242" s="132"/>
      <c r="K242" s="132"/>
      <c r="M242" s="132"/>
      <c r="N242" s="132"/>
      <c r="O242" s="132"/>
      <c r="P242" s="132"/>
      <c r="Q242" s="132"/>
      <c r="R242" s="132"/>
      <c r="S242" s="132"/>
      <c r="T242" s="132"/>
      <c r="U242" s="132"/>
      <c r="V242" s="132"/>
      <c r="W242" s="132"/>
      <c r="X242" s="132"/>
    </row>
    <row r="243" spans="3:24">
      <c r="C243" s="132"/>
      <c r="D243" s="132"/>
      <c r="E243" s="132"/>
      <c r="F243" s="132"/>
      <c r="G243" s="132"/>
      <c r="H243" s="132"/>
      <c r="I243" s="132"/>
      <c r="J243" s="132"/>
      <c r="K243" s="132"/>
      <c r="M243" s="132"/>
      <c r="N243" s="132"/>
      <c r="O243" s="132"/>
      <c r="P243" s="132"/>
      <c r="Q243" s="132"/>
      <c r="R243" s="132"/>
      <c r="S243" s="132"/>
      <c r="T243" s="132"/>
      <c r="U243" s="132"/>
      <c r="V243" s="132"/>
      <c r="W243" s="132"/>
      <c r="X243" s="132"/>
    </row>
    <row r="244" spans="3:24">
      <c r="C244" s="132"/>
      <c r="D244" s="132"/>
      <c r="E244" s="132"/>
      <c r="F244" s="132"/>
      <c r="G244" s="132"/>
      <c r="H244" s="132"/>
      <c r="I244" s="132"/>
      <c r="J244" s="132"/>
      <c r="K244" s="132"/>
      <c r="M244" s="132"/>
      <c r="N244" s="132"/>
      <c r="O244" s="132"/>
      <c r="P244" s="132"/>
      <c r="Q244" s="132"/>
      <c r="R244" s="132"/>
      <c r="S244" s="132"/>
      <c r="T244" s="132"/>
      <c r="U244" s="132"/>
      <c r="V244" s="132"/>
      <c r="W244" s="132"/>
      <c r="X244" s="132"/>
    </row>
    <row r="245" spans="3:24">
      <c r="C245" s="132"/>
      <c r="D245" s="132"/>
      <c r="E245" s="132"/>
      <c r="F245" s="132"/>
      <c r="G245" s="132"/>
      <c r="H245" s="132"/>
      <c r="I245" s="132"/>
      <c r="J245" s="132"/>
      <c r="K245" s="132"/>
      <c r="M245" s="132"/>
      <c r="N245" s="132"/>
      <c r="O245" s="132"/>
      <c r="P245" s="132"/>
      <c r="Q245" s="132"/>
      <c r="R245" s="132"/>
      <c r="S245" s="132"/>
      <c r="T245" s="132"/>
      <c r="U245" s="132"/>
      <c r="V245" s="132"/>
      <c r="W245" s="132"/>
      <c r="X245" s="132"/>
    </row>
    <row r="246" spans="3:24">
      <c r="C246" s="132"/>
      <c r="D246" s="132"/>
      <c r="E246" s="132"/>
      <c r="F246" s="132"/>
      <c r="G246" s="132"/>
      <c r="H246" s="132"/>
      <c r="I246" s="132"/>
      <c r="J246" s="132"/>
      <c r="K246" s="132"/>
      <c r="M246" s="132"/>
      <c r="N246" s="132"/>
      <c r="O246" s="132"/>
      <c r="P246" s="132"/>
      <c r="Q246" s="132"/>
      <c r="R246" s="132"/>
      <c r="S246" s="132"/>
      <c r="T246" s="132"/>
      <c r="U246" s="132"/>
      <c r="V246" s="132"/>
      <c r="W246" s="132"/>
      <c r="X246" s="132"/>
    </row>
    <row r="247" spans="3:24">
      <c r="C247" s="132"/>
      <c r="D247" s="132"/>
      <c r="E247" s="132"/>
      <c r="F247" s="132"/>
      <c r="G247" s="132"/>
      <c r="H247" s="132"/>
      <c r="I247" s="132"/>
      <c r="J247" s="132"/>
      <c r="K247" s="132"/>
      <c r="M247" s="132"/>
      <c r="N247" s="132"/>
      <c r="O247" s="132"/>
      <c r="P247" s="132"/>
      <c r="Q247" s="132"/>
      <c r="R247" s="132"/>
      <c r="S247" s="132"/>
      <c r="T247" s="132"/>
      <c r="U247" s="132"/>
      <c r="V247" s="132"/>
      <c r="W247" s="132"/>
      <c r="X247" s="132"/>
    </row>
    <row r="248" spans="3:24">
      <c r="C248" s="132"/>
      <c r="D248" s="132"/>
      <c r="E248" s="132"/>
      <c r="F248" s="132"/>
      <c r="G248" s="132"/>
      <c r="H248" s="132"/>
      <c r="I248" s="132"/>
      <c r="J248" s="132"/>
      <c r="K248" s="132"/>
      <c r="M248" s="132"/>
      <c r="N248" s="132"/>
      <c r="O248" s="132"/>
      <c r="P248" s="132"/>
      <c r="Q248" s="132"/>
      <c r="R248" s="132"/>
      <c r="S248" s="132"/>
      <c r="T248" s="132"/>
      <c r="U248" s="132"/>
      <c r="V248" s="132"/>
      <c r="W248" s="132"/>
      <c r="X248" s="132"/>
    </row>
    <row r="249" spans="3:24">
      <c r="C249" s="132"/>
      <c r="D249" s="132"/>
      <c r="E249" s="132"/>
      <c r="F249" s="132"/>
      <c r="G249" s="132"/>
      <c r="H249" s="132"/>
      <c r="I249" s="132"/>
      <c r="J249" s="132"/>
      <c r="K249" s="132"/>
      <c r="M249" s="132"/>
      <c r="N249" s="132"/>
      <c r="O249" s="132"/>
      <c r="P249" s="132"/>
      <c r="Q249" s="132"/>
      <c r="R249" s="132"/>
      <c r="S249" s="132"/>
      <c r="T249" s="132"/>
      <c r="U249" s="132"/>
      <c r="V249" s="132"/>
      <c r="W249" s="132"/>
      <c r="X249" s="132"/>
    </row>
    <row r="250" spans="3:24">
      <c r="C250" s="132"/>
      <c r="D250" s="132"/>
      <c r="E250" s="132"/>
      <c r="F250" s="132"/>
      <c r="G250" s="132"/>
      <c r="H250" s="132"/>
      <c r="I250" s="132"/>
      <c r="J250" s="132"/>
      <c r="K250" s="132"/>
      <c r="M250" s="132"/>
      <c r="N250" s="132"/>
      <c r="O250" s="132"/>
      <c r="P250" s="132"/>
      <c r="Q250" s="132"/>
      <c r="R250" s="132"/>
      <c r="S250" s="132"/>
      <c r="T250" s="132"/>
      <c r="U250" s="132"/>
      <c r="V250" s="132"/>
      <c r="W250" s="132"/>
      <c r="X250" s="132"/>
    </row>
    <row r="251" spans="3:24">
      <c r="C251" s="132"/>
      <c r="D251" s="132"/>
      <c r="E251" s="132"/>
      <c r="F251" s="132"/>
      <c r="G251" s="132"/>
      <c r="H251" s="132"/>
      <c r="I251" s="132"/>
      <c r="J251" s="132"/>
      <c r="K251" s="132"/>
      <c r="M251" s="132"/>
      <c r="N251" s="132"/>
      <c r="O251" s="132"/>
      <c r="P251" s="132"/>
      <c r="Q251" s="132"/>
      <c r="R251" s="132"/>
      <c r="S251" s="132"/>
      <c r="T251" s="132"/>
      <c r="U251" s="132"/>
      <c r="V251" s="132"/>
      <c r="W251" s="132"/>
      <c r="X251" s="132"/>
    </row>
    <row r="252" spans="3:24">
      <c r="C252" s="132"/>
      <c r="D252" s="132"/>
      <c r="E252" s="132"/>
      <c r="F252" s="132"/>
      <c r="G252" s="132"/>
      <c r="H252" s="132"/>
      <c r="I252" s="132"/>
      <c r="J252" s="132"/>
      <c r="K252" s="132"/>
      <c r="M252" s="132"/>
      <c r="N252" s="132"/>
      <c r="O252" s="132"/>
      <c r="P252" s="132"/>
      <c r="Q252" s="132"/>
      <c r="R252" s="132"/>
      <c r="S252" s="132"/>
      <c r="T252" s="132"/>
      <c r="U252" s="132"/>
      <c r="V252" s="132"/>
      <c r="W252" s="132"/>
      <c r="X252" s="132"/>
    </row>
    <row r="253" spans="3:24">
      <c r="C253" s="132"/>
      <c r="D253" s="132"/>
      <c r="E253" s="132"/>
      <c r="F253" s="132"/>
      <c r="G253" s="132"/>
      <c r="H253" s="132"/>
      <c r="I253" s="132"/>
      <c r="J253" s="132"/>
      <c r="K253" s="132"/>
      <c r="M253" s="132"/>
      <c r="N253" s="132"/>
      <c r="O253" s="132"/>
      <c r="P253" s="132"/>
      <c r="Q253" s="132"/>
      <c r="R253" s="132"/>
      <c r="S253" s="132"/>
      <c r="T253" s="132"/>
      <c r="U253" s="132"/>
      <c r="V253" s="132"/>
      <c r="W253" s="132"/>
      <c r="X253" s="132"/>
    </row>
    <row r="254" spans="3:24">
      <c r="C254" s="132"/>
      <c r="D254" s="132"/>
      <c r="E254" s="132"/>
      <c r="F254" s="132"/>
      <c r="G254" s="132"/>
      <c r="H254" s="132"/>
      <c r="I254" s="132"/>
      <c r="J254" s="132"/>
      <c r="K254" s="132"/>
      <c r="M254" s="132"/>
      <c r="N254" s="132"/>
      <c r="O254" s="132"/>
      <c r="P254" s="132"/>
      <c r="Q254" s="132"/>
      <c r="R254" s="132"/>
      <c r="S254" s="132"/>
      <c r="T254" s="132"/>
      <c r="U254" s="132"/>
      <c r="V254" s="132"/>
      <c r="W254" s="132"/>
      <c r="X254" s="132"/>
    </row>
    <row r="255" spans="3:24">
      <c r="C255" s="132"/>
      <c r="D255" s="132"/>
      <c r="E255" s="132"/>
      <c r="F255" s="132"/>
      <c r="G255" s="132"/>
      <c r="H255" s="132"/>
      <c r="I255" s="132"/>
      <c r="J255" s="132"/>
      <c r="K255" s="132"/>
      <c r="M255" s="132"/>
      <c r="N255" s="132"/>
      <c r="O255" s="132"/>
      <c r="P255" s="132"/>
      <c r="Q255" s="132"/>
      <c r="R255" s="132"/>
      <c r="S255" s="132"/>
      <c r="T255" s="132"/>
      <c r="U255" s="132"/>
      <c r="V255" s="132"/>
      <c r="W255" s="132"/>
      <c r="X255" s="132"/>
    </row>
    <row r="256" spans="3:24">
      <c r="C256" s="132"/>
      <c r="D256" s="132"/>
      <c r="E256" s="132"/>
      <c r="F256" s="132"/>
      <c r="G256" s="132"/>
      <c r="H256" s="132"/>
      <c r="I256" s="132"/>
      <c r="J256" s="132"/>
      <c r="K256" s="132"/>
      <c r="M256" s="132"/>
      <c r="N256" s="132"/>
      <c r="O256" s="132"/>
      <c r="P256" s="132"/>
      <c r="Q256" s="132"/>
      <c r="R256" s="132"/>
      <c r="S256" s="132"/>
      <c r="T256" s="132"/>
      <c r="U256" s="132"/>
      <c r="V256" s="132"/>
      <c r="W256" s="132"/>
      <c r="X256" s="132"/>
    </row>
    <row r="257" spans="3:24">
      <c r="C257" s="132"/>
      <c r="D257" s="132"/>
      <c r="E257" s="132"/>
      <c r="F257" s="132"/>
      <c r="G257" s="132"/>
      <c r="H257" s="132"/>
      <c r="I257" s="132"/>
      <c r="J257" s="132"/>
      <c r="K257" s="132"/>
      <c r="M257" s="132"/>
      <c r="N257" s="132"/>
      <c r="O257" s="132"/>
      <c r="P257" s="132"/>
      <c r="Q257" s="132"/>
      <c r="R257" s="132"/>
      <c r="S257" s="132"/>
      <c r="T257" s="132"/>
      <c r="U257" s="132"/>
      <c r="V257" s="132"/>
      <c r="W257" s="132"/>
      <c r="X257" s="132"/>
    </row>
    <row r="258" spans="3:24">
      <c r="C258" s="132"/>
      <c r="D258" s="132"/>
      <c r="E258" s="132"/>
      <c r="F258" s="132"/>
      <c r="G258" s="132"/>
      <c r="H258" s="132"/>
      <c r="I258" s="132"/>
      <c r="J258" s="132"/>
      <c r="K258" s="132"/>
      <c r="M258" s="132"/>
      <c r="N258" s="132"/>
      <c r="O258" s="132"/>
      <c r="P258" s="132"/>
      <c r="Q258" s="132"/>
      <c r="R258" s="132"/>
      <c r="S258" s="132"/>
      <c r="T258" s="132"/>
      <c r="U258" s="132"/>
      <c r="V258" s="132"/>
      <c r="W258" s="132"/>
      <c r="X258" s="132"/>
    </row>
    <row r="259" spans="3:24">
      <c r="C259" s="132"/>
      <c r="D259" s="132"/>
      <c r="E259" s="132"/>
      <c r="F259" s="132"/>
      <c r="G259" s="132"/>
      <c r="H259" s="132"/>
      <c r="I259" s="132"/>
      <c r="J259" s="132"/>
      <c r="K259" s="132"/>
      <c r="M259" s="132"/>
      <c r="N259" s="132"/>
      <c r="O259" s="132"/>
      <c r="P259" s="132"/>
      <c r="Q259" s="132"/>
      <c r="R259" s="132"/>
      <c r="S259" s="132"/>
      <c r="T259" s="132"/>
      <c r="U259" s="132"/>
      <c r="V259" s="132"/>
      <c r="W259" s="132"/>
      <c r="X259" s="132"/>
    </row>
    <row r="260" spans="3:24">
      <c r="C260" s="132"/>
      <c r="D260" s="132"/>
      <c r="E260" s="132"/>
      <c r="F260" s="132"/>
      <c r="G260" s="132"/>
      <c r="H260" s="132"/>
      <c r="I260" s="132"/>
      <c r="J260" s="132"/>
      <c r="K260" s="132"/>
      <c r="M260" s="132"/>
      <c r="N260" s="132"/>
      <c r="O260" s="132"/>
      <c r="P260" s="132"/>
      <c r="Q260" s="132"/>
      <c r="R260" s="132"/>
      <c r="S260" s="132"/>
      <c r="T260" s="132"/>
      <c r="U260" s="132"/>
      <c r="V260" s="132"/>
      <c r="W260" s="132"/>
      <c r="X260" s="132"/>
    </row>
    <row r="261" spans="3:24">
      <c r="C261" s="132"/>
      <c r="D261" s="132"/>
      <c r="E261" s="132"/>
      <c r="F261" s="132"/>
      <c r="G261" s="132"/>
      <c r="H261" s="132"/>
      <c r="I261" s="132"/>
      <c r="J261" s="132"/>
      <c r="K261" s="132"/>
      <c r="M261" s="132"/>
      <c r="N261" s="132"/>
      <c r="O261" s="132"/>
      <c r="P261" s="132"/>
      <c r="Q261" s="132"/>
      <c r="R261" s="132"/>
      <c r="S261" s="132"/>
      <c r="T261" s="132"/>
      <c r="U261" s="132"/>
      <c r="V261" s="132"/>
      <c r="W261" s="132"/>
      <c r="X261" s="132"/>
    </row>
    <row r="262" spans="3:24">
      <c r="C262" s="132"/>
      <c r="D262" s="132"/>
      <c r="E262" s="132"/>
      <c r="F262" s="132"/>
      <c r="G262" s="132"/>
      <c r="H262" s="132"/>
      <c r="I262" s="132"/>
      <c r="J262" s="132"/>
      <c r="K262" s="132"/>
      <c r="M262" s="132"/>
      <c r="N262" s="132"/>
      <c r="O262" s="132"/>
      <c r="P262" s="132"/>
      <c r="Q262" s="132"/>
      <c r="R262" s="132"/>
      <c r="S262" s="132"/>
      <c r="T262" s="132"/>
      <c r="U262" s="132"/>
      <c r="V262" s="132"/>
      <c r="W262" s="132"/>
      <c r="X262" s="132"/>
    </row>
    <row r="263" spans="3:24">
      <c r="C263" s="132"/>
      <c r="D263" s="132"/>
      <c r="E263" s="132"/>
      <c r="F263" s="132"/>
      <c r="G263" s="132"/>
      <c r="H263" s="132"/>
      <c r="I263" s="132"/>
      <c r="J263" s="132"/>
      <c r="K263" s="132"/>
      <c r="M263" s="132"/>
      <c r="N263" s="132"/>
      <c r="O263" s="132"/>
      <c r="P263" s="132"/>
      <c r="Q263" s="132"/>
      <c r="R263" s="132"/>
      <c r="S263" s="132"/>
      <c r="T263" s="132"/>
      <c r="U263" s="132"/>
      <c r="V263" s="132"/>
      <c r="W263" s="132"/>
      <c r="X263" s="132"/>
    </row>
    <row r="264" spans="3:24">
      <c r="C264" s="132"/>
      <c r="D264" s="132"/>
      <c r="E264" s="132"/>
      <c r="F264" s="132"/>
      <c r="G264" s="132"/>
      <c r="H264" s="132"/>
      <c r="I264" s="132"/>
      <c r="J264" s="132"/>
      <c r="K264" s="132"/>
      <c r="M264" s="132"/>
      <c r="N264" s="132"/>
      <c r="O264" s="132"/>
      <c r="P264" s="132"/>
      <c r="Q264" s="132"/>
      <c r="R264" s="132"/>
      <c r="S264" s="132"/>
      <c r="T264" s="132"/>
      <c r="U264" s="132"/>
      <c r="V264" s="132"/>
      <c r="W264" s="132"/>
      <c r="X264" s="132"/>
    </row>
    <row r="265" spans="3:24">
      <c r="C265" s="132"/>
      <c r="D265" s="132"/>
      <c r="E265" s="132"/>
      <c r="F265" s="132"/>
      <c r="G265" s="132"/>
      <c r="H265" s="132"/>
      <c r="I265" s="132"/>
      <c r="J265" s="132"/>
      <c r="K265" s="132"/>
      <c r="M265" s="132"/>
      <c r="N265" s="132"/>
      <c r="O265" s="132"/>
      <c r="P265" s="132"/>
      <c r="Q265" s="132"/>
      <c r="R265" s="132"/>
      <c r="S265" s="132"/>
      <c r="T265" s="132"/>
      <c r="U265" s="132"/>
      <c r="V265" s="132"/>
      <c r="W265" s="132"/>
      <c r="X265" s="132"/>
    </row>
    <row r="266" spans="3:24">
      <c r="C266" s="132"/>
      <c r="D266" s="132"/>
      <c r="E266" s="132"/>
      <c r="F266" s="132"/>
      <c r="G266" s="132"/>
      <c r="H266" s="132"/>
      <c r="I266" s="132"/>
      <c r="J266" s="132"/>
      <c r="K266" s="132"/>
      <c r="M266" s="132"/>
      <c r="N266" s="132"/>
      <c r="O266" s="132"/>
      <c r="P266" s="132"/>
      <c r="Q266" s="132"/>
      <c r="R266" s="132"/>
      <c r="S266" s="132"/>
      <c r="T266" s="132"/>
      <c r="U266" s="132"/>
      <c r="V266" s="132"/>
      <c r="W266" s="132"/>
      <c r="X266" s="132"/>
    </row>
    <row r="267" spans="3:24">
      <c r="C267" s="132"/>
      <c r="D267" s="132"/>
      <c r="E267" s="132"/>
      <c r="F267" s="132"/>
      <c r="G267" s="132"/>
      <c r="H267" s="132"/>
      <c r="I267" s="132"/>
      <c r="J267" s="132"/>
      <c r="K267" s="132"/>
      <c r="M267" s="132"/>
      <c r="N267" s="132"/>
      <c r="O267" s="132"/>
      <c r="P267" s="132"/>
      <c r="Q267" s="132"/>
      <c r="R267" s="132"/>
      <c r="S267" s="132"/>
      <c r="T267" s="132"/>
      <c r="U267" s="132"/>
      <c r="V267" s="132"/>
      <c r="W267" s="132"/>
      <c r="X267" s="132"/>
    </row>
    <row r="268" spans="3:24">
      <c r="C268" s="132"/>
      <c r="D268" s="132"/>
      <c r="E268" s="132"/>
      <c r="F268" s="132"/>
      <c r="G268" s="132"/>
      <c r="H268" s="132"/>
      <c r="I268" s="132"/>
      <c r="J268" s="132"/>
      <c r="K268" s="132"/>
      <c r="M268" s="132"/>
      <c r="N268" s="132"/>
      <c r="O268" s="132"/>
      <c r="P268" s="132"/>
      <c r="Q268" s="132"/>
      <c r="R268" s="132"/>
      <c r="S268" s="132"/>
      <c r="T268" s="132"/>
      <c r="U268" s="132"/>
      <c r="V268" s="132"/>
      <c r="W268" s="132"/>
      <c r="X268" s="132"/>
    </row>
    <row r="269" spans="3:24">
      <c r="C269" s="132"/>
      <c r="D269" s="132"/>
      <c r="E269" s="132"/>
      <c r="F269" s="132"/>
      <c r="G269" s="132"/>
      <c r="H269" s="132"/>
      <c r="I269" s="132"/>
      <c r="J269" s="132"/>
      <c r="K269" s="132"/>
      <c r="M269" s="132"/>
      <c r="N269" s="132"/>
      <c r="O269" s="132"/>
      <c r="P269" s="132"/>
      <c r="Q269" s="132"/>
      <c r="R269" s="132"/>
      <c r="S269" s="132"/>
      <c r="T269" s="132"/>
      <c r="U269" s="132"/>
      <c r="V269" s="132"/>
      <c r="W269" s="132"/>
      <c r="X269" s="132"/>
    </row>
    <row r="270" spans="3:24">
      <c r="C270" s="132"/>
      <c r="D270" s="132"/>
      <c r="E270" s="132"/>
      <c r="F270" s="132"/>
      <c r="G270" s="132"/>
      <c r="H270" s="132"/>
      <c r="I270" s="132"/>
      <c r="J270" s="132"/>
      <c r="K270" s="132"/>
      <c r="M270" s="132"/>
      <c r="N270" s="132"/>
      <c r="O270" s="132"/>
      <c r="P270" s="132"/>
      <c r="Q270" s="132"/>
      <c r="R270" s="132"/>
      <c r="S270" s="132"/>
      <c r="T270" s="132"/>
      <c r="U270" s="132"/>
      <c r="V270" s="132"/>
      <c r="W270" s="132"/>
      <c r="X270" s="132"/>
    </row>
    <row r="271" spans="3:24">
      <c r="C271" s="132"/>
      <c r="D271" s="132"/>
      <c r="E271" s="132"/>
      <c r="F271" s="132"/>
      <c r="G271" s="132"/>
      <c r="H271" s="132"/>
      <c r="I271" s="132"/>
      <c r="J271" s="132"/>
      <c r="K271" s="132"/>
      <c r="M271" s="132"/>
      <c r="N271" s="132"/>
      <c r="O271" s="132"/>
      <c r="P271" s="132"/>
      <c r="Q271" s="132"/>
      <c r="R271" s="132"/>
      <c r="S271" s="132"/>
      <c r="T271" s="132"/>
      <c r="U271" s="132"/>
      <c r="V271" s="132"/>
      <c r="W271" s="132"/>
      <c r="X271" s="132"/>
    </row>
    <row r="272" spans="3:24">
      <c r="C272" s="132"/>
      <c r="D272" s="132"/>
      <c r="E272" s="132"/>
      <c r="F272" s="132"/>
      <c r="G272" s="132"/>
      <c r="H272" s="132"/>
      <c r="I272" s="132"/>
      <c r="J272" s="132"/>
      <c r="K272" s="132"/>
      <c r="M272" s="132"/>
      <c r="N272" s="132"/>
      <c r="O272" s="132"/>
      <c r="P272" s="132"/>
      <c r="Q272" s="132"/>
      <c r="R272" s="132"/>
      <c r="S272" s="132"/>
      <c r="T272" s="132"/>
      <c r="U272" s="132"/>
      <c r="V272" s="132"/>
      <c r="W272" s="132"/>
      <c r="X272" s="132"/>
    </row>
    <row r="273" spans="3:24">
      <c r="C273" s="132"/>
      <c r="D273" s="132"/>
      <c r="E273" s="132"/>
      <c r="F273" s="132"/>
      <c r="G273" s="132"/>
      <c r="H273" s="132"/>
      <c r="I273" s="132"/>
      <c r="J273" s="132"/>
      <c r="K273" s="132"/>
      <c r="M273" s="132"/>
      <c r="N273" s="132"/>
      <c r="O273" s="132"/>
      <c r="P273" s="132"/>
      <c r="Q273" s="132"/>
      <c r="R273" s="132"/>
      <c r="S273" s="132"/>
      <c r="T273" s="132"/>
      <c r="U273" s="132"/>
      <c r="V273" s="132"/>
      <c r="W273" s="132"/>
      <c r="X273" s="132"/>
    </row>
    <row r="274" spans="3:24">
      <c r="C274" s="132"/>
      <c r="D274" s="132"/>
      <c r="E274" s="132"/>
      <c r="F274" s="132"/>
      <c r="G274" s="132"/>
      <c r="H274" s="132"/>
      <c r="I274" s="132"/>
      <c r="J274" s="132"/>
      <c r="K274" s="132"/>
      <c r="M274" s="132"/>
      <c r="N274" s="132"/>
      <c r="O274" s="132"/>
      <c r="P274" s="132"/>
      <c r="Q274" s="132"/>
      <c r="R274" s="132"/>
      <c r="S274" s="132"/>
      <c r="T274" s="132"/>
      <c r="U274" s="132"/>
      <c r="V274" s="132"/>
      <c r="W274" s="132"/>
      <c r="X274" s="132"/>
    </row>
    <row r="275" spans="3:24">
      <c r="C275" s="132"/>
      <c r="D275" s="132"/>
      <c r="E275" s="132"/>
      <c r="F275" s="132"/>
      <c r="G275" s="132"/>
      <c r="H275" s="132"/>
      <c r="I275" s="132"/>
      <c r="J275" s="132"/>
      <c r="K275" s="132"/>
      <c r="M275" s="132"/>
      <c r="N275" s="132"/>
      <c r="O275" s="132"/>
      <c r="P275" s="132"/>
      <c r="Q275" s="132"/>
      <c r="R275" s="132"/>
      <c r="S275" s="132"/>
      <c r="T275" s="132"/>
      <c r="U275" s="132"/>
      <c r="V275" s="132"/>
      <c r="W275" s="132"/>
      <c r="X275" s="132"/>
    </row>
    <row r="276" spans="3:24">
      <c r="C276" s="132"/>
      <c r="D276" s="132"/>
      <c r="E276" s="132"/>
      <c r="F276" s="132"/>
      <c r="G276" s="132"/>
      <c r="H276" s="132"/>
      <c r="I276" s="132"/>
      <c r="J276" s="132"/>
      <c r="K276" s="132"/>
      <c r="M276" s="132"/>
      <c r="N276" s="132"/>
      <c r="O276" s="132"/>
      <c r="P276" s="132"/>
      <c r="Q276" s="132"/>
      <c r="R276" s="132"/>
      <c r="S276" s="132"/>
      <c r="T276" s="132"/>
      <c r="U276" s="132"/>
      <c r="V276" s="132"/>
      <c r="W276" s="132"/>
      <c r="X276" s="132"/>
    </row>
    <row r="277" spans="3:24">
      <c r="C277" s="132"/>
      <c r="D277" s="132"/>
      <c r="E277" s="132"/>
      <c r="F277" s="132"/>
      <c r="G277" s="132"/>
      <c r="H277" s="132"/>
      <c r="I277" s="132"/>
      <c r="J277" s="132"/>
      <c r="K277" s="132"/>
      <c r="M277" s="132"/>
      <c r="N277" s="132"/>
      <c r="O277" s="132"/>
      <c r="P277" s="132"/>
      <c r="Q277" s="132"/>
      <c r="R277" s="132"/>
      <c r="S277" s="132"/>
      <c r="T277" s="132"/>
      <c r="U277" s="132"/>
      <c r="V277" s="132"/>
      <c r="W277" s="132"/>
      <c r="X277" s="132"/>
    </row>
    <row r="278" spans="3:24">
      <c r="C278" s="132"/>
      <c r="D278" s="132"/>
      <c r="E278" s="132"/>
      <c r="F278" s="132"/>
      <c r="G278" s="132"/>
      <c r="H278" s="132"/>
      <c r="I278" s="132"/>
      <c r="J278" s="132"/>
      <c r="K278" s="132"/>
      <c r="M278" s="132"/>
      <c r="N278" s="132"/>
      <c r="O278" s="132"/>
      <c r="P278" s="132"/>
      <c r="Q278" s="132"/>
      <c r="R278" s="132"/>
      <c r="S278" s="132"/>
      <c r="T278" s="132"/>
      <c r="U278" s="132"/>
      <c r="V278" s="132"/>
      <c r="W278" s="132"/>
      <c r="X278" s="132"/>
    </row>
    <row r="279" spans="3:24">
      <c r="C279" s="132"/>
      <c r="D279" s="132"/>
      <c r="E279" s="132"/>
      <c r="F279" s="132"/>
      <c r="G279" s="132"/>
      <c r="H279" s="132"/>
      <c r="I279" s="132"/>
      <c r="J279" s="132"/>
      <c r="K279" s="132"/>
      <c r="M279" s="132"/>
      <c r="N279" s="132"/>
      <c r="O279" s="132"/>
      <c r="P279" s="132"/>
      <c r="Q279" s="132"/>
      <c r="R279" s="132"/>
      <c r="S279" s="132"/>
      <c r="T279" s="132"/>
      <c r="U279" s="132"/>
      <c r="V279" s="132"/>
      <c r="W279" s="132"/>
      <c r="X279" s="132"/>
    </row>
    <row r="280" spans="3:24">
      <c r="C280" s="132"/>
      <c r="D280" s="132"/>
      <c r="E280" s="132"/>
      <c r="F280" s="132"/>
      <c r="G280" s="132"/>
      <c r="H280" s="132"/>
      <c r="I280" s="132"/>
      <c r="J280" s="132"/>
      <c r="K280" s="132"/>
      <c r="M280" s="132"/>
      <c r="N280" s="132"/>
      <c r="O280" s="132"/>
      <c r="P280" s="132"/>
      <c r="Q280" s="132"/>
      <c r="R280" s="132"/>
      <c r="S280" s="132"/>
      <c r="T280" s="132"/>
      <c r="U280" s="132"/>
      <c r="V280" s="132"/>
      <c r="W280" s="132"/>
      <c r="X280" s="132"/>
    </row>
    <row r="281" spans="3:24">
      <c r="C281" s="132"/>
      <c r="D281" s="132"/>
      <c r="E281" s="132"/>
      <c r="F281" s="132"/>
      <c r="G281" s="132"/>
      <c r="H281" s="132"/>
      <c r="I281" s="132"/>
      <c r="J281" s="132"/>
      <c r="K281" s="132"/>
      <c r="M281" s="132"/>
      <c r="N281" s="132"/>
      <c r="O281" s="132"/>
      <c r="P281" s="132"/>
      <c r="Q281" s="132"/>
      <c r="R281" s="132"/>
      <c r="S281" s="132"/>
      <c r="T281" s="132"/>
      <c r="U281" s="132"/>
      <c r="V281" s="132"/>
      <c r="W281" s="132"/>
      <c r="X281" s="132"/>
    </row>
    <row r="282" spans="3:24">
      <c r="C282" s="132"/>
      <c r="D282" s="132"/>
      <c r="E282" s="132"/>
      <c r="F282" s="132"/>
      <c r="G282" s="132"/>
      <c r="H282" s="132"/>
      <c r="I282" s="132"/>
      <c r="J282" s="132"/>
      <c r="K282" s="132"/>
      <c r="M282" s="132"/>
      <c r="N282" s="132"/>
      <c r="O282" s="132"/>
      <c r="P282" s="132"/>
      <c r="Q282" s="132"/>
      <c r="R282" s="132"/>
      <c r="S282" s="132"/>
      <c r="T282" s="132"/>
      <c r="U282" s="132"/>
      <c r="V282" s="132"/>
      <c r="W282" s="132"/>
      <c r="X282" s="132"/>
    </row>
    <row r="283" spans="3:24">
      <c r="C283" s="132"/>
      <c r="D283" s="132"/>
      <c r="E283" s="132"/>
      <c r="F283" s="132"/>
      <c r="G283" s="132"/>
      <c r="H283" s="132"/>
      <c r="I283" s="132"/>
      <c r="J283" s="132"/>
      <c r="K283" s="132"/>
      <c r="M283" s="132"/>
      <c r="N283" s="132"/>
      <c r="O283" s="132"/>
      <c r="P283" s="132"/>
      <c r="Q283" s="132"/>
      <c r="R283" s="132"/>
      <c r="S283" s="132"/>
      <c r="T283" s="132"/>
      <c r="U283" s="132"/>
      <c r="V283" s="132"/>
      <c r="W283" s="132"/>
      <c r="X283" s="132"/>
    </row>
    <row r="284" spans="3:24">
      <c r="C284" s="132"/>
      <c r="D284" s="132"/>
      <c r="E284" s="132"/>
      <c r="F284" s="132"/>
      <c r="G284" s="132"/>
      <c r="H284" s="132"/>
      <c r="I284" s="132"/>
      <c r="J284" s="132"/>
      <c r="K284" s="132"/>
      <c r="M284" s="132"/>
      <c r="N284" s="132"/>
      <c r="O284" s="132"/>
      <c r="P284" s="132"/>
      <c r="Q284" s="132"/>
      <c r="R284" s="132"/>
      <c r="S284" s="132"/>
      <c r="T284" s="132"/>
      <c r="U284" s="132"/>
      <c r="V284" s="132"/>
      <c r="W284" s="132"/>
      <c r="X284" s="132"/>
    </row>
    <row r="285" spans="3:24">
      <c r="C285" s="132"/>
      <c r="D285" s="132"/>
      <c r="E285" s="132"/>
      <c r="F285" s="132"/>
      <c r="G285" s="132"/>
      <c r="H285" s="132"/>
      <c r="I285" s="132"/>
      <c r="J285" s="132"/>
      <c r="K285" s="132"/>
      <c r="M285" s="132"/>
      <c r="N285" s="132"/>
      <c r="O285" s="132"/>
      <c r="P285" s="132"/>
      <c r="Q285" s="132"/>
      <c r="R285" s="132"/>
      <c r="S285" s="132"/>
      <c r="T285" s="132"/>
      <c r="U285" s="132"/>
      <c r="V285" s="132"/>
      <c r="W285" s="132"/>
      <c r="X285" s="132"/>
    </row>
    <row r="286" spans="3:24">
      <c r="C286" s="132"/>
      <c r="D286" s="132"/>
      <c r="E286" s="132"/>
      <c r="F286" s="132"/>
      <c r="G286" s="132"/>
      <c r="H286" s="132"/>
      <c r="I286" s="132"/>
      <c r="J286" s="132"/>
      <c r="K286" s="132"/>
      <c r="M286" s="132"/>
      <c r="N286" s="132"/>
      <c r="O286" s="132"/>
      <c r="P286" s="132"/>
      <c r="Q286" s="132"/>
      <c r="R286" s="132"/>
      <c r="S286" s="132"/>
      <c r="T286" s="132"/>
      <c r="U286" s="132"/>
      <c r="V286" s="132"/>
      <c r="W286" s="132"/>
      <c r="X286" s="132"/>
    </row>
    <row r="287" spans="3:24">
      <c r="C287" s="132"/>
      <c r="D287" s="132"/>
      <c r="E287" s="132"/>
      <c r="F287" s="132"/>
      <c r="G287" s="132"/>
      <c r="H287" s="132"/>
      <c r="I287" s="132"/>
      <c r="J287" s="132"/>
      <c r="K287" s="132"/>
      <c r="M287" s="132"/>
      <c r="N287" s="132"/>
      <c r="O287" s="132"/>
      <c r="P287" s="132"/>
      <c r="Q287" s="132"/>
      <c r="R287" s="132"/>
      <c r="S287" s="132"/>
      <c r="T287" s="132"/>
      <c r="U287" s="132"/>
      <c r="V287" s="132"/>
      <c r="W287" s="132"/>
      <c r="X287" s="132"/>
    </row>
    <row r="288" spans="3:24">
      <c r="C288" s="132"/>
      <c r="D288" s="132"/>
      <c r="E288" s="132"/>
      <c r="F288" s="132"/>
      <c r="G288" s="132"/>
      <c r="H288" s="132"/>
      <c r="I288" s="132"/>
      <c r="J288" s="132"/>
      <c r="K288" s="132"/>
      <c r="M288" s="132"/>
      <c r="N288" s="132"/>
      <c r="O288" s="132"/>
      <c r="P288" s="132"/>
      <c r="Q288" s="132"/>
      <c r="R288" s="132"/>
      <c r="S288" s="132"/>
      <c r="T288" s="132"/>
      <c r="U288" s="132"/>
      <c r="V288" s="132"/>
      <c r="W288" s="132"/>
      <c r="X288" s="132"/>
    </row>
    <row r="289" spans="3:24">
      <c r="C289" s="132"/>
      <c r="D289" s="132"/>
      <c r="E289" s="132"/>
      <c r="F289" s="132"/>
      <c r="G289" s="132"/>
      <c r="H289" s="132"/>
      <c r="I289" s="132"/>
      <c r="J289" s="132"/>
      <c r="K289" s="132"/>
      <c r="M289" s="132"/>
      <c r="N289" s="132"/>
      <c r="O289" s="132"/>
      <c r="P289" s="132"/>
      <c r="Q289" s="132"/>
      <c r="R289" s="132"/>
      <c r="S289" s="132"/>
      <c r="T289" s="132"/>
      <c r="U289" s="132"/>
      <c r="V289" s="132"/>
      <c r="W289" s="132"/>
      <c r="X289" s="132"/>
    </row>
    <row r="290" spans="3:24">
      <c r="C290" s="132"/>
      <c r="D290" s="132"/>
      <c r="E290" s="132"/>
      <c r="F290" s="132"/>
      <c r="G290" s="132"/>
      <c r="H290" s="132"/>
      <c r="I290" s="132"/>
      <c r="J290" s="132"/>
      <c r="K290" s="132"/>
      <c r="M290" s="132"/>
      <c r="N290" s="132"/>
      <c r="O290" s="132"/>
      <c r="P290" s="132"/>
      <c r="Q290" s="132"/>
      <c r="R290" s="132"/>
      <c r="S290" s="132"/>
      <c r="T290" s="132"/>
      <c r="U290" s="132"/>
      <c r="V290" s="132"/>
      <c r="W290" s="132"/>
      <c r="X290" s="132"/>
    </row>
    <row r="291" spans="3:24">
      <c r="C291" s="132"/>
      <c r="D291" s="132"/>
      <c r="E291" s="132"/>
      <c r="F291" s="132"/>
      <c r="G291" s="132"/>
      <c r="H291" s="132"/>
      <c r="I291" s="132"/>
      <c r="J291" s="132"/>
      <c r="K291" s="132"/>
      <c r="M291" s="132"/>
      <c r="N291" s="132"/>
      <c r="O291" s="132"/>
      <c r="P291" s="132"/>
      <c r="Q291" s="132"/>
      <c r="R291" s="132"/>
      <c r="S291" s="132"/>
      <c r="T291" s="132"/>
      <c r="U291" s="132"/>
      <c r="V291" s="132"/>
      <c r="W291" s="132"/>
      <c r="X291" s="132"/>
    </row>
    <row r="292" spans="3:24">
      <c r="C292" s="132"/>
      <c r="D292" s="132"/>
      <c r="E292" s="132"/>
      <c r="F292" s="132"/>
      <c r="G292" s="132"/>
      <c r="H292" s="132"/>
      <c r="I292" s="132"/>
      <c r="J292" s="132"/>
      <c r="K292" s="132"/>
      <c r="M292" s="132"/>
      <c r="N292" s="132"/>
      <c r="O292" s="132"/>
      <c r="P292" s="132"/>
      <c r="Q292" s="132"/>
      <c r="R292" s="132"/>
      <c r="S292" s="132"/>
      <c r="T292" s="132"/>
      <c r="U292" s="132"/>
      <c r="V292" s="132"/>
      <c r="W292" s="132"/>
      <c r="X292" s="132"/>
    </row>
    <row r="293" spans="3:24">
      <c r="C293" s="132"/>
      <c r="D293" s="132"/>
      <c r="E293" s="132"/>
      <c r="F293" s="132"/>
      <c r="G293" s="132"/>
      <c r="H293" s="132"/>
      <c r="I293" s="132"/>
      <c r="J293" s="132"/>
      <c r="K293" s="132"/>
      <c r="M293" s="132"/>
      <c r="N293" s="132"/>
      <c r="O293" s="132"/>
      <c r="P293" s="132"/>
      <c r="Q293" s="132"/>
      <c r="R293" s="132"/>
      <c r="S293" s="132"/>
      <c r="T293" s="132"/>
      <c r="U293" s="132"/>
      <c r="V293" s="132"/>
      <c r="W293" s="132"/>
      <c r="X293" s="132"/>
    </row>
    <row r="294" spans="3:24">
      <c r="C294" s="132"/>
      <c r="D294" s="132"/>
      <c r="E294" s="132"/>
      <c r="F294" s="132"/>
      <c r="G294" s="132"/>
      <c r="H294" s="132"/>
      <c r="I294" s="132"/>
      <c r="J294" s="132"/>
      <c r="K294" s="132"/>
      <c r="M294" s="132"/>
      <c r="N294" s="132"/>
      <c r="O294" s="132"/>
      <c r="P294" s="132"/>
      <c r="Q294" s="132"/>
      <c r="R294" s="132"/>
      <c r="S294" s="132"/>
      <c r="T294" s="132"/>
      <c r="U294" s="132"/>
      <c r="V294" s="132"/>
      <c r="W294" s="132"/>
      <c r="X294" s="132"/>
    </row>
    <row r="295" spans="3:24">
      <c r="C295" s="132"/>
      <c r="D295" s="132"/>
      <c r="E295" s="132"/>
      <c r="F295" s="132"/>
      <c r="G295" s="132"/>
      <c r="H295" s="132"/>
      <c r="I295" s="132"/>
      <c r="J295" s="132"/>
      <c r="K295" s="132"/>
      <c r="M295" s="132"/>
      <c r="N295" s="132"/>
      <c r="O295" s="132"/>
      <c r="P295" s="132"/>
      <c r="Q295" s="132"/>
      <c r="R295" s="132"/>
      <c r="S295" s="132"/>
      <c r="T295" s="132"/>
      <c r="U295" s="132"/>
      <c r="V295" s="132"/>
      <c r="W295" s="132"/>
      <c r="X295" s="132"/>
    </row>
    <row r="296" spans="3:24">
      <c r="C296" s="132"/>
      <c r="D296" s="132"/>
      <c r="E296" s="132"/>
      <c r="F296" s="132"/>
      <c r="G296" s="132"/>
      <c r="H296" s="132"/>
      <c r="I296" s="132"/>
      <c r="J296" s="132"/>
      <c r="K296" s="132"/>
      <c r="M296" s="132"/>
      <c r="N296" s="132"/>
      <c r="O296" s="132"/>
      <c r="P296" s="132"/>
      <c r="Q296" s="132"/>
      <c r="R296" s="132"/>
      <c r="S296" s="132"/>
      <c r="T296" s="132"/>
      <c r="U296" s="132"/>
      <c r="V296" s="132"/>
      <c r="W296" s="132"/>
      <c r="X296" s="132"/>
    </row>
    <row r="297" spans="3:24">
      <c r="C297" s="132"/>
      <c r="D297" s="132"/>
      <c r="E297" s="132"/>
      <c r="F297" s="132"/>
      <c r="G297" s="132"/>
      <c r="H297" s="132"/>
      <c r="I297" s="132"/>
      <c r="J297" s="132"/>
      <c r="K297" s="132"/>
      <c r="M297" s="132"/>
      <c r="N297" s="132"/>
      <c r="O297" s="132"/>
      <c r="P297" s="132"/>
      <c r="Q297" s="132"/>
      <c r="R297" s="132"/>
      <c r="S297" s="132"/>
      <c r="T297" s="132"/>
      <c r="U297" s="132"/>
      <c r="V297" s="132"/>
      <c r="W297" s="132"/>
      <c r="X297" s="132"/>
    </row>
    <row r="298" spans="3:24">
      <c r="C298" s="132"/>
      <c r="D298" s="132"/>
      <c r="E298" s="132"/>
      <c r="F298" s="132"/>
      <c r="G298" s="132"/>
      <c r="H298" s="132"/>
      <c r="I298" s="132"/>
      <c r="J298" s="132"/>
      <c r="K298" s="132"/>
      <c r="M298" s="132"/>
      <c r="N298" s="132"/>
      <c r="O298" s="132"/>
      <c r="P298" s="132"/>
      <c r="Q298" s="132"/>
      <c r="R298" s="132"/>
      <c r="S298" s="132"/>
      <c r="T298" s="132"/>
      <c r="U298" s="132"/>
      <c r="V298" s="132"/>
      <c r="W298" s="132"/>
      <c r="X298" s="132"/>
    </row>
    <row r="299" spans="3:24">
      <c r="C299" s="132"/>
      <c r="D299" s="132"/>
      <c r="E299" s="132"/>
      <c r="F299" s="132"/>
      <c r="G299" s="132"/>
      <c r="H299" s="132"/>
      <c r="I299" s="132"/>
      <c r="J299" s="132"/>
      <c r="K299" s="132"/>
      <c r="M299" s="132"/>
      <c r="N299" s="132"/>
      <c r="O299" s="132"/>
      <c r="P299" s="132"/>
      <c r="Q299" s="132"/>
      <c r="R299" s="132"/>
      <c r="S299" s="132"/>
      <c r="T299" s="132"/>
      <c r="U299" s="132"/>
      <c r="V299" s="132"/>
      <c r="W299" s="132"/>
      <c r="X299" s="132"/>
    </row>
    <row r="300" spans="3:24">
      <c r="C300" s="132"/>
      <c r="D300" s="132"/>
      <c r="E300" s="132"/>
      <c r="F300" s="132"/>
      <c r="G300" s="132"/>
      <c r="H300" s="132"/>
      <c r="I300" s="132"/>
      <c r="J300" s="132"/>
      <c r="K300" s="132"/>
      <c r="M300" s="132"/>
      <c r="N300" s="132"/>
      <c r="O300" s="132"/>
      <c r="P300" s="132"/>
      <c r="Q300" s="132"/>
      <c r="R300" s="132"/>
      <c r="S300" s="132"/>
      <c r="T300" s="132"/>
      <c r="U300" s="132"/>
      <c r="V300" s="132"/>
      <c r="W300" s="132"/>
      <c r="X300" s="132"/>
    </row>
    <row r="301" spans="3:24">
      <c r="C301" s="132"/>
      <c r="D301" s="132"/>
      <c r="E301" s="132"/>
      <c r="F301" s="132"/>
      <c r="G301" s="132"/>
      <c r="H301" s="132"/>
      <c r="I301" s="132"/>
      <c r="J301" s="132"/>
      <c r="K301" s="132"/>
      <c r="M301" s="132"/>
      <c r="N301" s="132"/>
      <c r="O301" s="132"/>
      <c r="P301" s="132"/>
      <c r="Q301" s="132"/>
      <c r="R301" s="132"/>
      <c r="S301" s="132"/>
      <c r="T301" s="132"/>
      <c r="U301" s="132"/>
      <c r="V301" s="132"/>
      <c r="W301" s="132"/>
      <c r="X301" s="132"/>
    </row>
    <row r="302" spans="3:24">
      <c r="C302" s="132"/>
      <c r="D302" s="132"/>
      <c r="E302" s="132"/>
      <c r="F302" s="132"/>
      <c r="G302" s="132"/>
      <c r="H302" s="132"/>
      <c r="I302" s="132"/>
      <c r="J302" s="132"/>
      <c r="K302" s="132"/>
      <c r="M302" s="132"/>
      <c r="N302" s="132"/>
      <c r="O302" s="132"/>
      <c r="P302" s="132"/>
      <c r="Q302" s="132"/>
      <c r="R302" s="132"/>
      <c r="S302" s="132"/>
      <c r="T302" s="132"/>
      <c r="U302" s="132"/>
      <c r="V302" s="132"/>
      <c r="W302" s="132"/>
      <c r="X302" s="132"/>
    </row>
    <row r="303" spans="3:24">
      <c r="C303" s="132"/>
      <c r="D303" s="132"/>
      <c r="E303" s="132"/>
      <c r="F303" s="132"/>
      <c r="G303" s="132"/>
      <c r="H303" s="132"/>
      <c r="I303" s="132"/>
      <c r="J303" s="132"/>
      <c r="K303" s="132"/>
      <c r="M303" s="132"/>
      <c r="N303" s="132"/>
      <c r="O303" s="132"/>
      <c r="P303" s="132"/>
      <c r="Q303" s="132"/>
      <c r="R303" s="132"/>
      <c r="S303" s="132"/>
      <c r="T303" s="132"/>
      <c r="U303" s="132"/>
      <c r="V303" s="132"/>
      <c r="W303" s="132"/>
      <c r="X303" s="132"/>
    </row>
    <row r="304" spans="3:24">
      <c r="C304" s="132"/>
      <c r="D304" s="132"/>
      <c r="E304" s="132"/>
      <c r="F304" s="132"/>
      <c r="G304" s="132"/>
      <c r="H304" s="132"/>
      <c r="I304" s="132"/>
      <c r="J304" s="132"/>
      <c r="K304" s="132"/>
      <c r="M304" s="132"/>
      <c r="N304" s="132"/>
      <c r="O304" s="132"/>
      <c r="P304" s="132"/>
      <c r="Q304" s="132"/>
      <c r="R304" s="132"/>
      <c r="S304" s="132"/>
      <c r="T304" s="132"/>
      <c r="U304" s="132"/>
      <c r="V304" s="132"/>
      <c r="W304" s="132"/>
      <c r="X304" s="132"/>
    </row>
    <row r="305" spans="3:24">
      <c r="C305" s="132"/>
      <c r="D305" s="132"/>
      <c r="E305" s="132"/>
      <c r="F305" s="132"/>
      <c r="G305" s="132"/>
      <c r="H305" s="132"/>
      <c r="I305" s="132"/>
      <c r="J305" s="132"/>
      <c r="K305" s="132"/>
      <c r="M305" s="132"/>
      <c r="N305" s="132"/>
      <c r="O305" s="132"/>
      <c r="P305" s="132"/>
      <c r="Q305" s="132"/>
      <c r="R305" s="132"/>
      <c r="S305" s="132"/>
      <c r="T305" s="132"/>
      <c r="U305" s="132"/>
      <c r="V305" s="132"/>
      <c r="W305" s="132"/>
      <c r="X305" s="132"/>
    </row>
    <row r="306" spans="3:24">
      <c r="C306" s="132"/>
      <c r="D306" s="132"/>
      <c r="E306" s="132"/>
      <c r="F306" s="132"/>
      <c r="G306" s="132"/>
      <c r="H306" s="132"/>
      <c r="I306" s="132"/>
      <c r="J306" s="132"/>
      <c r="K306" s="132"/>
      <c r="M306" s="132"/>
      <c r="N306" s="132"/>
      <c r="O306" s="132"/>
      <c r="P306" s="132"/>
      <c r="Q306" s="132"/>
      <c r="R306" s="132"/>
      <c r="S306" s="132"/>
      <c r="T306" s="132"/>
      <c r="U306" s="132"/>
      <c r="V306" s="132"/>
      <c r="W306" s="132"/>
      <c r="X306" s="132"/>
    </row>
    <row r="307" spans="3:24">
      <c r="C307" s="132"/>
      <c r="D307" s="132"/>
      <c r="E307" s="132"/>
      <c r="F307" s="132"/>
      <c r="G307" s="132"/>
      <c r="H307" s="132"/>
      <c r="I307" s="132"/>
      <c r="J307" s="132"/>
      <c r="K307" s="132"/>
      <c r="M307" s="132"/>
      <c r="N307" s="132"/>
      <c r="O307" s="132"/>
      <c r="P307" s="132"/>
      <c r="Q307" s="132"/>
      <c r="R307" s="132"/>
      <c r="S307" s="132"/>
      <c r="T307" s="132"/>
      <c r="U307" s="132"/>
      <c r="V307" s="132"/>
      <c r="W307" s="132"/>
      <c r="X307" s="132"/>
    </row>
    <row r="308" spans="3:24">
      <c r="C308" s="132"/>
      <c r="D308" s="132"/>
      <c r="E308" s="132"/>
      <c r="F308" s="132"/>
      <c r="G308" s="132"/>
      <c r="H308" s="132"/>
      <c r="I308" s="132"/>
      <c r="J308" s="132"/>
      <c r="K308" s="132"/>
      <c r="M308" s="132"/>
      <c r="N308" s="132"/>
      <c r="O308" s="132"/>
      <c r="P308" s="132"/>
      <c r="Q308" s="132"/>
      <c r="R308" s="132"/>
      <c r="S308" s="132"/>
      <c r="T308" s="132"/>
      <c r="U308" s="132"/>
      <c r="V308" s="132"/>
      <c r="W308" s="132"/>
      <c r="X308" s="132"/>
    </row>
    <row r="309" spans="3:24">
      <c r="C309" s="132"/>
      <c r="D309" s="132"/>
      <c r="E309" s="132"/>
      <c r="F309" s="132"/>
      <c r="G309" s="132"/>
      <c r="H309" s="132"/>
      <c r="I309" s="132"/>
      <c r="J309" s="132"/>
      <c r="K309" s="132"/>
      <c r="M309" s="132"/>
      <c r="N309" s="132"/>
      <c r="O309" s="132"/>
      <c r="P309" s="132"/>
      <c r="Q309" s="132"/>
      <c r="R309" s="132"/>
      <c r="S309" s="132"/>
      <c r="T309" s="132"/>
      <c r="U309" s="132"/>
      <c r="V309" s="132"/>
      <c r="W309" s="132"/>
      <c r="X309" s="132"/>
    </row>
    <row r="310" spans="3:24">
      <c r="C310" s="132"/>
      <c r="D310" s="132"/>
      <c r="E310" s="132"/>
      <c r="F310" s="132"/>
      <c r="G310" s="132"/>
      <c r="H310" s="132"/>
      <c r="I310" s="132"/>
      <c r="J310" s="132"/>
      <c r="K310" s="132"/>
      <c r="M310" s="132"/>
      <c r="N310" s="132"/>
      <c r="O310" s="132"/>
      <c r="P310" s="132"/>
      <c r="Q310" s="132"/>
      <c r="R310" s="132"/>
      <c r="S310" s="132"/>
      <c r="T310" s="132"/>
      <c r="U310" s="132"/>
      <c r="V310" s="132"/>
      <c r="W310" s="132"/>
      <c r="X310" s="132"/>
    </row>
    <row r="311" spans="3:24">
      <c r="C311" s="132"/>
      <c r="D311" s="132"/>
      <c r="E311" s="132"/>
      <c r="F311" s="132"/>
      <c r="G311" s="132"/>
      <c r="H311" s="132"/>
      <c r="I311" s="132"/>
      <c r="J311" s="132"/>
      <c r="K311" s="132"/>
      <c r="M311" s="132"/>
      <c r="N311" s="132"/>
      <c r="O311" s="132"/>
      <c r="P311" s="132"/>
      <c r="Q311" s="132"/>
      <c r="R311" s="132"/>
      <c r="S311" s="132"/>
      <c r="T311" s="132"/>
      <c r="U311" s="132"/>
      <c r="V311" s="132"/>
      <c r="W311" s="132"/>
      <c r="X311" s="132"/>
    </row>
    <row r="312" spans="3:24">
      <c r="C312" s="132"/>
      <c r="D312" s="132"/>
      <c r="E312" s="132"/>
      <c r="F312" s="132"/>
      <c r="G312" s="132"/>
      <c r="H312" s="132"/>
      <c r="I312" s="132"/>
      <c r="J312" s="132"/>
      <c r="K312" s="132"/>
      <c r="M312" s="132"/>
      <c r="N312" s="132"/>
      <c r="O312" s="132"/>
      <c r="P312" s="132"/>
      <c r="Q312" s="132"/>
      <c r="R312" s="132"/>
      <c r="S312" s="132"/>
      <c r="T312" s="132"/>
      <c r="U312" s="132"/>
      <c r="V312" s="132"/>
      <c r="W312" s="132"/>
      <c r="X312" s="132"/>
    </row>
    <row r="313" spans="3:24">
      <c r="C313" s="132"/>
      <c r="D313" s="132"/>
      <c r="E313" s="132"/>
      <c r="F313" s="132"/>
      <c r="G313" s="132"/>
      <c r="H313" s="132"/>
      <c r="I313" s="132"/>
      <c r="J313" s="132"/>
      <c r="K313" s="132"/>
      <c r="M313" s="132"/>
      <c r="N313" s="132"/>
      <c r="O313" s="132"/>
      <c r="P313" s="132"/>
      <c r="Q313" s="132"/>
      <c r="R313" s="132"/>
      <c r="S313" s="132"/>
      <c r="T313" s="132"/>
      <c r="U313" s="132"/>
      <c r="V313" s="132"/>
      <c r="W313" s="132"/>
      <c r="X313" s="132"/>
    </row>
    <row r="314" spans="3:24">
      <c r="C314" s="132"/>
      <c r="D314" s="132"/>
      <c r="E314" s="132"/>
      <c r="F314" s="132"/>
      <c r="G314" s="132"/>
      <c r="H314" s="132"/>
      <c r="I314" s="132"/>
      <c r="J314" s="132"/>
      <c r="K314" s="132"/>
      <c r="M314" s="132"/>
      <c r="N314" s="132"/>
      <c r="O314" s="132"/>
      <c r="P314" s="132"/>
      <c r="Q314" s="132"/>
      <c r="R314" s="132"/>
      <c r="S314" s="132"/>
      <c r="T314" s="132"/>
      <c r="U314" s="132"/>
      <c r="V314" s="132"/>
      <c r="W314" s="132"/>
      <c r="X314" s="132"/>
    </row>
    <row r="315" spans="3:24">
      <c r="C315" s="132"/>
      <c r="D315" s="132"/>
      <c r="E315" s="132"/>
      <c r="F315" s="132"/>
      <c r="G315" s="132"/>
      <c r="H315" s="132"/>
      <c r="I315" s="132"/>
      <c r="J315" s="132"/>
      <c r="K315" s="132"/>
      <c r="M315" s="132"/>
      <c r="N315" s="132"/>
      <c r="O315" s="132"/>
      <c r="P315" s="132"/>
      <c r="Q315" s="132"/>
      <c r="R315" s="132"/>
      <c r="S315" s="132"/>
      <c r="T315" s="132"/>
      <c r="U315" s="132"/>
      <c r="V315" s="132"/>
      <c r="W315" s="132"/>
      <c r="X315" s="132"/>
    </row>
    <row r="316" spans="3:24">
      <c r="C316" s="132"/>
      <c r="D316" s="132"/>
      <c r="E316" s="132"/>
      <c r="F316" s="132"/>
      <c r="G316" s="132"/>
      <c r="H316" s="132"/>
      <c r="I316" s="132"/>
      <c r="J316" s="132"/>
      <c r="K316" s="132"/>
      <c r="M316" s="132"/>
      <c r="N316" s="132"/>
      <c r="O316" s="132"/>
      <c r="P316" s="132"/>
      <c r="Q316" s="132"/>
      <c r="R316" s="132"/>
      <c r="S316" s="132"/>
      <c r="T316" s="132"/>
      <c r="U316" s="132"/>
      <c r="V316" s="132"/>
      <c r="W316" s="132"/>
      <c r="X316" s="132"/>
    </row>
    <row r="317" spans="3:24">
      <c r="C317" s="132"/>
      <c r="D317" s="132"/>
      <c r="E317" s="132"/>
      <c r="F317" s="132"/>
      <c r="G317" s="132"/>
      <c r="H317" s="132"/>
      <c r="I317" s="132"/>
      <c r="J317" s="132"/>
      <c r="K317" s="132"/>
      <c r="M317" s="132"/>
      <c r="N317" s="132"/>
      <c r="O317" s="132"/>
      <c r="P317" s="132"/>
      <c r="Q317" s="132"/>
      <c r="R317" s="132"/>
      <c r="S317" s="132"/>
      <c r="T317" s="132"/>
      <c r="U317" s="132"/>
      <c r="V317" s="132"/>
      <c r="W317" s="132"/>
      <c r="X317" s="132"/>
    </row>
    <row r="318" spans="3:24">
      <c r="C318" s="132"/>
      <c r="D318" s="132"/>
      <c r="E318" s="132"/>
      <c r="F318" s="132"/>
      <c r="G318" s="132"/>
      <c r="H318" s="132"/>
      <c r="I318" s="132"/>
      <c r="J318" s="132"/>
      <c r="K318" s="132"/>
      <c r="M318" s="132"/>
      <c r="N318" s="132"/>
      <c r="O318" s="132"/>
      <c r="P318" s="132"/>
      <c r="Q318" s="132"/>
      <c r="R318" s="132"/>
      <c r="S318" s="132"/>
      <c r="T318" s="132"/>
      <c r="U318" s="132"/>
      <c r="V318" s="132"/>
      <c r="W318" s="132"/>
      <c r="X318" s="132"/>
    </row>
    <row r="319" spans="3:24">
      <c r="C319" s="132"/>
      <c r="D319" s="132"/>
      <c r="E319" s="132"/>
      <c r="F319" s="132"/>
      <c r="G319" s="132"/>
      <c r="H319" s="132"/>
      <c r="I319" s="132"/>
      <c r="J319" s="132"/>
      <c r="K319" s="132"/>
      <c r="M319" s="132"/>
      <c r="N319" s="132"/>
      <c r="O319" s="132"/>
      <c r="P319" s="132"/>
      <c r="Q319" s="132"/>
      <c r="R319" s="132"/>
      <c r="S319" s="132"/>
      <c r="T319" s="132"/>
      <c r="U319" s="132"/>
      <c r="V319" s="132"/>
      <c r="W319" s="132"/>
      <c r="X319" s="132"/>
    </row>
    <row r="320" spans="3:24">
      <c r="C320" s="132"/>
      <c r="D320" s="132"/>
      <c r="E320" s="132"/>
      <c r="F320" s="132"/>
      <c r="G320" s="132"/>
      <c r="H320" s="132"/>
      <c r="I320" s="132"/>
      <c r="J320" s="132"/>
      <c r="K320" s="132"/>
      <c r="M320" s="132"/>
      <c r="N320" s="132"/>
      <c r="O320" s="132"/>
      <c r="P320" s="132"/>
      <c r="Q320" s="132"/>
      <c r="R320" s="132"/>
      <c r="S320" s="132"/>
      <c r="T320" s="132"/>
      <c r="U320" s="132"/>
      <c r="V320" s="132"/>
      <c r="W320" s="132"/>
      <c r="X320" s="132"/>
    </row>
    <row r="321" spans="3:24">
      <c r="C321" s="132"/>
      <c r="D321" s="132"/>
      <c r="E321" s="132"/>
      <c r="F321" s="132"/>
      <c r="G321" s="132"/>
      <c r="H321" s="132"/>
      <c r="I321" s="132"/>
      <c r="J321" s="132"/>
      <c r="K321" s="132"/>
      <c r="M321" s="132"/>
      <c r="N321" s="132"/>
      <c r="O321" s="132"/>
      <c r="P321" s="132"/>
      <c r="Q321" s="132"/>
      <c r="R321" s="132"/>
      <c r="S321" s="132"/>
      <c r="T321" s="132"/>
      <c r="U321" s="132"/>
      <c r="V321" s="132"/>
      <c r="W321" s="132"/>
      <c r="X321" s="132"/>
    </row>
    <row r="322" spans="3:24">
      <c r="C322" s="132"/>
      <c r="D322" s="132"/>
      <c r="E322" s="132"/>
      <c r="F322" s="132"/>
      <c r="G322" s="132"/>
      <c r="H322" s="132"/>
      <c r="I322" s="132"/>
      <c r="J322" s="132"/>
      <c r="K322" s="132"/>
      <c r="M322" s="132"/>
      <c r="N322" s="132"/>
      <c r="O322" s="132"/>
      <c r="P322" s="132"/>
      <c r="Q322" s="132"/>
      <c r="R322" s="132"/>
      <c r="S322" s="132"/>
      <c r="T322" s="132"/>
      <c r="U322" s="132"/>
      <c r="V322" s="132"/>
      <c r="W322" s="132"/>
      <c r="X322" s="132"/>
    </row>
    <row r="323" spans="3:24">
      <c r="C323" s="132"/>
      <c r="D323" s="132"/>
      <c r="E323" s="132"/>
      <c r="F323" s="132"/>
      <c r="G323" s="132"/>
      <c r="H323" s="132"/>
      <c r="I323" s="132"/>
      <c r="J323" s="132"/>
      <c r="K323" s="132"/>
      <c r="M323" s="132"/>
      <c r="N323" s="132"/>
      <c r="O323" s="132"/>
      <c r="P323" s="132"/>
      <c r="Q323" s="132"/>
      <c r="R323" s="132"/>
      <c r="S323" s="132"/>
      <c r="T323" s="132"/>
      <c r="U323" s="132"/>
      <c r="V323" s="132"/>
      <c r="W323" s="132"/>
      <c r="X323" s="132"/>
    </row>
    <row r="324" spans="3:24">
      <c r="C324" s="132"/>
      <c r="D324" s="132"/>
      <c r="E324" s="132"/>
      <c r="F324" s="132"/>
      <c r="G324" s="132"/>
      <c r="H324" s="132"/>
      <c r="I324" s="132"/>
      <c r="J324" s="132"/>
      <c r="K324" s="132"/>
      <c r="M324" s="132"/>
      <c r="N324" s="132"/>
      <c r="O324" s="132"/>
      <c r="P324" s="132"/>
      <c r="Q324" s="132"/>
      <c r="R324" s="132"/>
      <c r="S324" s="132"/>
      <c r="T324" s="132"/>
      <c r="U324" s="132"/>
      <c r="V324" s="132"/>
      <c r="W324" s="132"/>
      <c r="X324" s="132"/>
    </row>
    <row r="325" spans="3:24">
      <c r="C325" s="132"/>
      <c r="D325" s="132"/>
      <c r="E325" s="132"/>
      <c r="F325" s="132"/>
      <c r="G325" s="132"/>
      <c r="H325" s="132"/>
      <c r="I325" s="132"/>
      <c r="J325" s="132"/>
      <c r="K325" s="132"/>
      <c r="M325" s="132"/>
      <c r="N325" s="132"/>
      <c r="O325" s="132"/>
      <c r="P325" s="132"/>
      <c r="Q325" s="132"/>
      <c r="R325" s="132"/>
      <c r="S325" s="132"/>
      <c r="T325" s="132"/>
      <c r="U325" s="132"/>
      <c r="V325" s="132"/>
      <c r="W325" s="132"/>
      <c r="X325" s="132"/>
    </row>
    <row r="326" spans="3:24">
      <c r="C326" s="132"/>
      <c r="D326" s="132"/>
      <c r="E326" s="132"/>
      <c r="F326" s="132"/>
      <c r="G326" s="132"/>
      <c r="H326" s="132"/>
      <c r="I326" s="132"/>
      <c r="J326" s="132"/>
      <c r="K326" s="132"/>
      <c r="M326" s="132"/>
      <c r="N326" s="132"/>
      <c r="O326" s="132"/>
      <c r="P326" s="132"/>
      <c r="Q326" s="132"/>
      <c r="R326" s="132"/>
      <c r="S326" s="132"/>
      <c r="T326" s="132"/>
      <c r="U326" s="132"/>
      <c r="V326" s="132"/>
      <c r="W326" s="132"/>
      <c r="X326" s="132"/>
    </row>
    <row r="327" spans="3:24">
      <c r="C327" s="132"/>
      <c r="D327" s="132"/>
      <c r="E327" s="132"/>
      <c r="F327" s="132"/>
      <c r="G327" s="132"/>
      <c r="H327" s="132"/>
      <c r="I327" s="132"/>
      <c r="J327" s="132"/>
      <c r="K327" s="132"/>
      <c r="M327" s="132"/>
      <c r="N327" s="132"/>
      <c r="O327" s="132"/>
      <c r="P327" s="132"/>
      <c r="Q327" s="132"/>
      <c r="R327" s="132"/>
      <c r="S327" s="132"/>
      <c r="T327" s="132"/>
      <c r="U327" s="132"/>
      <c r="V327" s="132"/>
      <c r="W327" s="132"/>
      <c r="X327" s="132"/>
    </row>
    <row r="328" spans="3:24">
      <c r="C328" s="132"/>
      <c r="D328" s="132"/>
      <c r="E328" s="132"/>
      <c r="F328" s="132"/>
      <c r="G328" s="132"/>
      <c r="H328" s="132"/>
      <c r="I328" s="132"/>
      <c r="J328" s="132"/>
      <c r="K328" s="132"/>
      <c r="M328" s="132"/>
      <c r="N328" s="132"/>
      <c r="O328" s="132"/>
      <c r="P328" s="132"/>
      <c r="Q328" s="132"/>
      <c r="R328" s="132"/>
      <c r="S328" s="132"/>
      <c r="T328" s="132"/>
      <c r="U328" s="132"/>
      <c r="V328" s="132"/>
      <c r="W328" s="132"/>
      <c r="X328" s="132"/>
    </row>
    <row r="329" spans="3:24">
      <c r="C329" s="132"/>
      <c r="D329" s="132"/>
      <c r="E329" s="132"/>
      <c r="F329" s="132"/>
      <c r="G329" s="132"/>
      <c r="H329" s="132"/>
      <c r="I329" s="132"/>
      <c r="J329" s="132"/>
      <c r="K329" s="132"/>
      <c r="M329" s="132"/>
      <c r="N329" s="132"/>
      <c r="O329" s="132"/>
      <c r="P329" s="132"/>
      <c r="Q329" s="132"/>
      <c r="R329" s="132"/>
      <c r="S329" s="132"/>
      <c r="T329" s="132"/>
      <c r="U329" s="132"/>
      <c r="V329" s="132"/>
      <c r="W329" s="132"/>
      <c r="X329" s="132"/>
    </row>
    <row r="330" spans="3:24">
      <c r="C330" s="132"/>
      <c r="D330" s="132"/>
      <c r="E330" s="132"/>
      <c r="F330" s="132"/>
      <c r="G330" s="132"/>
      <c r="H330" s="132"/>
      <c r="I330" s="132"/>
      <c r="J330" s="132"/>
      <c r="K330" s="132"/>
      <c r="M330" s="132"/>
      <c r="N330" s="132"/>
      <c r="O330" s="132"/>
      <c r="P330" s="132"/>
      <c r="Q330" s="132"/>
      <c r="R330" s="132"/>
      <c r="S330" s="132"/>
      <c r="T330" s="132"/>
      <c r="U330" s="132"/>
      <c r="V330" s="132"/>
      <c r="W330" s="132"/>
      <c r="X330" s="132"/>
    </row>
    <row r="331" spans="3:24">
      <c r="C331" s="132"/>
      <c r="D331" s="132"/>
      <c r="E331" s="132"/>
      <c r="F331" s="132"/>
      <c r="G331" s="132"/>
      <c r="H331" s="132"/>
      <c r="I331" s="132"/>
      <c r="J331" s="132"/>
      <c r="K331" s="132"/>
      <c r="M331" s="132"/>
      <c r="N331" s="132"/>
      <c r="O331" s="132"/>
      <c r="P331" s="132"/>
      <c r="Q331" s="132"/>
      <c r="R331" s="132"/>
      <c r="S331" s="132"/>
      <c r="T331" s="132"/>
      <c r="U331" s="132"/>
      <c r="V331" s="132"/>
      <c r="W331" s="132"/>
      <c r="X331" s="132"/>
    </row>
    <row r="332" spans="3:24">
      <c r="C332" s="132"/>
      <c r="D332" s="132"/>
      <c r="E332" s="132"/>
      <c r="F332" s="132"/>
      <c r="G332" s="132"/>
      <c r="H332" s="132"/>
      <c r="I332" s="132"/>
      <c r="J332" s="132"/>
      <c r="K332" s="132"/>
      <c r="M332" s="132"/>
      <c r="N332" s="132"/>
      <c r="O332" s="132"/>
      <c r="P332" s="132"/>
      <c r="Q332" s="132"/>
      <c r="R332" s="132"/>
      <c r="S332" s="132"/>
      <c r="T332" s="132"/>
      <c r="U332" s="132"/>
      <c r="V332" s="132"/>
      <c r="W332" s="132"/>
      <c r="X332" s="132"/>
    </row>
    <row r="333" spans="3:24">
      <c r="C333" s="132"/>
      <c r="D333" s="132"/>
      <c r="E333" s="132"/>
      <c r="F333" s="132"/>
      <c r="G333" s="132"/>
      <c r="H333" s="132"/>
      <c r="I333" s="132"/>
      <c r="J333" s="132"/>
      <c r="K333" s="132"/>
      <c r="M333" s="132"/>
      <c r="N333" s="132"/>
      <c r="O333" s="132"/>
      <c r="P333" s="132"/>
      <c r="Q333" s="132"/>
      <c r="R333" s="132"/>
      <c r="S333" s="132"/>
      <c r="T333" s="132"/>
      <c r="U333" s="132"/>
      <c r="V333" s="132"/>
      <c r="W333" s="132"/>
      <c r="X333" s="132"/>
    </row>
    <row r="334" spans="3:24">
      <c r="C334" s="132"/>
      <c r="D334" s="132"/>
      <c r="E334" s="132"/>
      <c r="F334" s="132"/>
      <c r="G334" s="132"/>
      <c r="H334" s="132"/>
      <c r="I334" s="132"/>
      <c r="J334" s="132"/>
      <c r="K334" s="132"/>
      <c r="M334" s="132"/>
      <c r="N334" s="132"/>
      <c r="O334" s="132"/>
      <c r="P334" s="132"/>
      <c r="Q334" s="132"/>
      <c r="R334" s="132"/>
      <c r="S334" s="132"/>
      <c r="T334" s="132"/>
      <c r="U334" s="132"/>
      <c r="V334" s="132"/>
      <c r="W334" s="132"/>
      <c r="X334" s="132"/>
    </row>
    <row r="335" spans="3:24">
      <c r="C335" s="132"/>
      <c r="D335" s="132"/>
      <c r="E335" s="132"/>
      <c r="F335" s="132"/>
      <c r="G335" s="132"/>
      <c r="H335" s="132"/>
      <c r="I335" s="132"/>
      <c r="J335" s="132"/>
      <c r="K335" s="132"/>
      <c r="M335" s="132"/>
      <c r="N335" s="132"/>
      <c r="O335" s="132"/>
      <c r="P335" s="132"/>
      <c r="Q335" s="132"/>
      <c r="R335" s="132"/>
      <c r="S335" s="132"/>
      <c r="T335" s="132"/>
      <c r="U335" s="132"/>
      <c r="V335" s="132"/>
      <c r="W335" s="132"/>
      <c r="X335" s="132"/>
    </row>
    <row r="336" spans="3:24">
      <c r="C336" s="132"/>
      <c r="D336" s="132"/>
      <c r="E336" s="132"/>
      <c r="F336" s="132"/>
      <c r="G336" s="132"/>
      <c r="H336" s="132"/>
      <c r="I336" s="132"/>
      <c r="J336" s="132"/>
      <c r="K336" s="132"/>
      <c r="M336" s="132"/>
      <c r="N336" s="132"/>
      <c r="O336" s="132"/>
      <c r="P336" s="132"/>
      <c r="Q336" s="132"/>
      <c r="R336" s="132"/>
      <c r="S336" s="132"/>
      <c r="T336" s="132"/>
      <c r="U336" s="132"/>
      <c r="V336" s="132"/>
      <c r="W336" s="132"/>
      <c r="X336" s="132"/>
    </row>
    <row r="337" spans="3:24">
      <c r="C337" s="132"/>
      <c r="D337" s="132"/>
      <c r="E337" s="132"/>
      <c r="F337" s="132"/>
      <c r="G337" s="132"/>
      <c r="H337" s="132"/>
      <c r="I337" s="132"/>
      <c r="J337" s="132"/>
      <c r="K337" s="132"/>
      <c r="M337" s="132"/>
      <c r="N337" s="132"/>
      <c r="O337" s="132"/>
      <c r="P337" s="132"/>
      <c r="Q337" s="132"/>
      <c r="R337" s="132"/>
      <c r="S337" s="132"/>
      <c r="T337" s="132"/>
      <c r="U337" s="132"/>
      <c r="V337" s="132"/>
      <c r="W337" s="132"/>
      <c r="X337" s="132"/>
    </row>
    <row r="338" spans="3:24">
      <c r="C338" s="132"/>
      <c r="D338" s="132"/>
      <c r="E338" s="132"/>
      <c r="F338" s="132"/>
      <c r="G338" s="132"/>
      <c r="H338" s="132"/>
      <c r="I338" s="132"/>
      <c r="J338" s="132"/>
      <c r="K338" s="132"/>
      <c r="M338" s="132"/>
      <c r="N338" s="132"/>
      <c r="O338" s="132"/>
      <c r="P338" s="132"/>
      <c r="Q338" s="132"/>
      <c r="R338" s="132"/>
      <c r="S338" s="132"/>
      <c r="T338" s="132"/>
      <c r="U338" s="132"/>
      <c r="V338" s="132"/>
      <c r="W338" s="132"/>
      <c r="X338" s="132"/>
    </row>
    <row r="339" spans="3:24">
      <c r="C339" s="132"/>
      <c r="D339" s="132"/>
      <c r="E339" s="132"/>
      <c r="F339" s="132"/>
      <c r="G339" s="132"/>
      <c r="H339" s="132"/>
      <c r="I339" s="132"/>
      <c r="J339" s="132"/>
      <c r="K339" s="132"/>
      <c r="M339" s="132"/>
      <c r="N339" s="132"/>
      <c r="O339" s="132"/>
      <c r="P339" s="132"/>
      <c r="Q339" s="132"/>
      <c r="R339" s="132"/>
      <c r="S339" s="132"/>
      <c r="T339" s="132"/>
      <c r="U339" s="132"/>
      <c r="V339" s="132"/>
      <c r="W339" s="132"/>
      <c r="X339" s="132"/>
    </row>
    <row r="340" spans="3:24">
      <c r="C340" s="132"/>
      <c r="D340" s="132"/>
      <c r="E340" s="132"/>
      <c r="F340" s="132"/>
      <c r="G340" s="132"/>
      <c r="H340" s="132"/>
      <c r="I340" s="132"/>
      <c r="J340" s="132"/>
      <c r="K340" s="132"/>
      <c r="M340" s="132"/>
      <c r="N340" s="132"/>
      <c r="O340" s="132"/>
      <c r="P340" s="132"/>
      <c r="Q340" s="132"/>
      <c r="R340" s="132"/>
      <c r="S340" s="132"/>
      <c r="T340" s="132"/>
      <c r="U340" s="132"/>
      <c r="V340" s="132"/>
      <c r="W340" s="132"/>
      <c r="X340" s="132"/>
    </row>
    <row r="341" spans="3:24">
      <c r="C341" s="132"/>
      <c r="D341" s="132"/>
      <c r="E341" s="132"/>
      <c r="F341" s="132"/>
      <c r="G341" s="132"/>
      <c r="H341" s="132"/>
      <c r="I341" s="132"/>
      <c r="J341" s="132"/>
      <c r="K341" s="132"/>
      <c r="M341" s="132"/>
      <c r="N341" s="132"/>
      <c r="O341" s="132"/>
      <c r="P341" s="132"/>
      <c r="Q341" s="132"/>
      <c r="R341" s="132"/>
      <c r="S341" s="132"/>
      <c r="T341" s="132"/>
      <c r="U341" s="132"/>
      <c r="V341" s="132"/>
      <c r="W341" s="132"/>
      <c r="X341" s="132"/>
    </row>
    <row r="342" spans="3:24">
      <c r="C342" s="132"/>
      <c r="D342" s="132"/>
      <c r="E342" s="132"/>
      <c r="F342" s="132"/>
      <c r="G342" s="132"/>
      <c r="H342" s="132"/>
      <c r="I342" s="132"/>
      <c r="J342" s="132"/>
      <c r="K342" s="132"/>
      <c r="M342" s="132"/>
      <c r="N342" s="132"/>
      <c r="O342" s="132"/>
      <c r="P342" s="132"/>
      <c r="Q342" s="132"/>
      <c r="R342" s="132"/>
      <c r="S342" s="132"/>
      <c r="T342" s="132"/>
      <c r="U342" s="132"/>
      <c r="V342" s="132"/>
      <c r="W342" s="132"/>
      <c r="X342" s="132"/>
    </row>
    <row r="343" spans="3:24">
      <c r="C343" s="132"/>
      <c r="D343" s="132"/>
      <c r="E343" s="132"/>
      <c r="F343" s="132"/>
      <c r="G343" s="132"/>
      <c r="H343" s="132"/>
      <c r="I343" s="132"/>
      <c r="J343" s="132"/>
      <c r="K343" s="132"/>
      <c r="M343" s="132"/>
      <c r="N343" s="132"/>
      <c r="O343" s="132"/>
      <c r="P343" s="132"/>
      <c r="Q343" s="132"/>
      <c r="R343" s="132"/>
      <c r="S343" s="132"/>
      <c r="T343" s="132"/>
      <c r="U343" s="132"/>
      <c r="V343" s="132"/>
      <c r="W343" s="132"/>
      <c r="X343" s="132"/>
    </row>
    <row r="344" spans="3:24">
      <c r="C344" s="132"/>
      <c r="D344" s="132"/>
      <c r="E344" s="132"/>
      <c r="F344" s="132"/>
      <c r="G344" s="132"/>
      <c r="H344" s="132"/>
      <c r="I344" s="132"/>
      <c r="J344" s="132"/>
      <c r="K344" s="132"/>
      <c r="M344" s="132"/>
      <c r="N344" s="132"/>
      <c r="O344" s="132"/>
      <c r="P344" s="132"/>
      <c r="Q344" s="132"/>
      <c r="R344" s="132"/>
      <c r="S344" s="132"/>
      <c r="T344" s="132"/>
      <c r="U344" s="132"/>
      <c r="V344" s="132"/>
      <c r="W344" s="132"/>
      <c r="X344" s="132"/>
    </row>
    <row r="345" spans="3:24">
      <c r="C345" s="132"/>
      <c r="D345" s="132"/>
      <c r="E345" s="132"/>
      <c r="F345" s="132"/>
      <c r="G345" s="132"/>
      <c r="H345" s="132"/>
      <c r="I345" s="132"/>
      <c r="J345" s="132"/>
      <c r="K345" s="132"/>
      <c r="M345" s="132"/>
      <c r="N345" s="132"/>
      <c r="O345" s="132"/>
      <c r="P345" s="132"/>
      <c r="Q345" s="132"/>
      <c r="R345" s="132"/>
      <c r="S345" s="132"/>
      <c r="T345" s="132"/>
      <c r="U345" s="132"/>
      <c r="V345" s="132"/>
      <c r="W345" s="132"/>
      <c r="X345" s="132"/>
    </row>
    <row r="346" spans="3:24">
      <c r="C346" s="132"/>
      <c r="D346" s="132"/>
      <c r="E346" s="132"/>
      <c r="F346" s="132"/>
      <c r="G346" s="132"/>
      <c r="H346" s="132"/>
      <c r="I346" s="132"/>
      <c r="J346" s="132"/>
      <c r="K346" s="132"/>
      <c r="M346" s="132"/>
      <c r="N346" s="132"/>
      <c r="O346" s="132"/>
      <c r="P346" s="132"/>
      <c r="Q346" s="132"/>
      <c r="R346" s="132"/>
      <c r="S346" s="132"/>
      <c r="T346" s="132"/>
      <c r="U346" s="132"/>
      <c r="V346" s="132"/>
      <c r="W346" s="132"/>
      <c r="X346" s="132"/>
    </row>
    <row r="347" spans="3:24">
      <c r="C347" s="132"/>
      <c r="D347" s="132"/>
      <c r="E347" s="132"/>
      <c r="F347" s="132"/>
      <c r="G347" s="132"/>
      <c r="H347" s="132"/>
      <c r="I347" s="132"/>
      <c r="J347" s="132"/>
      <c r="K347" s="132"/>
      <c r="M347" s="132"/>
      <c r="N347" s="132"/>
      <c r="O347" s="132"/>
      <c r="P347" s="132"/>
      <c r="Q347" s="132"/>
      <c r="R347" s="132"/>
      <c r="S347" s="132"/>
      <c r="T347" s="132"/>
      <c r="U347" s="132"/>
      <c r="V347" s="132"/>
      <c r="W347" s="132"/>
      <c r="X347" s="132"/>
    </row>
    <row r="348" spans="3:24">
      <c r="C348" s="132"/>
      <c r="D348" s="132"/>
      <c r="E348" s="132"/>
      <c r="F348" s="132"/>
      <c r="G348" s="132"/>
      <c r="H348" s="132"/>
      <c r="I348" s="132"/>
      <c r="J348" s="132"/>
      <c r="K348" s="132"/>
      <c r="M348" s="132"/>
      <c r="N348" s="132"/>
      <c r="O348" s="132"/>
      <c r="P348" s="132"/>
      <c r="Q348" s="132"/>
      <c r="R348" s="132"/>
      <c r="S348" s="132"/>
      <c r="T348" s="132"/>
      <c r="U348" s="132"/>
      <c r="V348" s="132"/>
      <c r="W348" s="132"/>
      <c r="X348" s="132"/>
    </row>
    <row r="349" spans="3:24">
      <c r="C349" s="132"/>
      <c r="D349" s="132"/>
      <c r="E349" s="132"/>
      <c r="F349" s="132"/>
      <c r="G349" s="132"/>
      <c r="H349" s="132"/>
      <c r="I349" s="132"/>
      <c r="J349" s="132"/>
      <c r="K349" s="132"/>
      <c r="M349" s="132"/>
      <c r="N349" s="132"/>
      <c r="O349" s="132"/>
      <c r="P349" s="132"/>
      <c r="Q349" s="132"/>
      <c r="R349" s="132"/>
      <c r="S349" s="132"/>
      <c r="T349" s="132"/>
      <c r="U349" s="132"/>
      <c r="V349" s="132"/>
      <c r="W349" s="132"/>
      <c r="X349" s="132"/>
    </row>
    <row r="350" spans="3:24">
      <c r="C350" s="132"/>
      <c r="D350" s="132"/>
      <c r="E350" s="132"/>
      <c r="F350" s="132"/>
      <c r="G350" s="132"/>
      <c r="H350" s="132"/>
      <c r="I350" s="132"/>
      <c r="J350" s="132"/>
      <c r="K350" s="132"/>
      <c r="M350" s="132"/>
      <c r="N350" s="132"/>
      <c r="O350" s="132"/>
      <c r="P350" s="132"/>
      <c r="Q350" s="132"/>
      <c r="R350" s="132"/>
      <c r="S350" s="132"/>
      <c r="T350" s="132"/>
      <c r="U350" s="132"/>
      <c r="V350" s="132"/>
      <c r="W350" s="132"/>
      <c r="X350" s="132"/>
    </row>
    <row r="351" spans="3:24">
      <c r="C351" s="132"/>
      <c r="D351" s="132"/>
      <c r="E351" s="132"/>
      <c r="F351" s="132"/>
      <c r="G351" s="132"/>
      <c r="H351" s="132"/>
      <c r="I351" s="132"/>
      <c r="J351" s="132"/>
      <c r="K351" s="132"/>
      <c r="M351" s="132"/>
      <c r="N351" s="132"/>
      <c r="O351" s="132"/>
      <c r="P351" s="132"/>
      <c r="Q351" s="132"/>
      <c r="R351" s="132"/>
      <c r="S351" s="132"/>
      <c r="T351" s="132"/>
      <c r="U351" s="132"/>
      <c r="V351" s="132"/>
      <c r="W351" s="132"/>
      <c r="X351" s="132"/>
    </row>
    <row r="352" spans="3:24">
      <c r="C352" s="132"/>
      <c r="D352" s="132"/>
      <c r="E352" s="132"/>
      <c r="F352" s="132"/>
      <c r="G352" s="132"/>
      <c r="H352" s="132"/>
      <c r="I352" s="132"/>
      <c r="J352" s="132"/>
      <c r="K352" s="132"/>
      <c r="M352" s="132"/>
      <c r="N352" s="132"/>
      <c r="O352" s="132"/>
      <c r="P352" s="132"/>
      <c r="Q352" s="132"/>
      <c r="R352" s="132"/>
      <c r="S352" s="132"/>
      <c r="T352" s="132"/>
      <c r="U352" s="132"/>
      <c r="V352" s="132"/>
      <c r="W352" s="132"/>
      <c r="X352" s="132"/>
    </row>
    <row r="353" spans="3:24">
      <c r="C353" s="132"/>
      <c r="D353" s="132"/>
      <c r="E353" s="132"/>
      <c r="F353" s="132"/>
      <c r="G353" s="132"/>
      <c r="H353" s="132"/>
      <c r="I353" s="132"/>
      <c r="J353" s="132"/>
      <c r="K353" s="132"/>
      <c r="M353" s="132"/>
      <c r="N353" s="132"/>
      <c r="O353" s="132"/>
      <c r="P353" s="132"/>
      <c r="Q353" s="132"/>
      <c r="R353" s="132"/>
      <c r="S353" s="132"/>
      <c r="T353" s="132"/>
      <c r="U353" s="132"/>
      <c r="V353" s="132"/>
      <c r="W353" s="132"/>
      <c r="X353" s="132"/>
    </row>
    <row r="354" spans="3:24">
      <c r="C354" s="132"/>
      <c r="D354" s="132"/>
      <c r="E354" s="132"/>
      <c r="F354" s="132"/>
      <c r="G354" s="132"/>
      <c r="H354" s="132"/>
      <c r="I354" s="132"/>
      <c r="J354" s="132"/>
      <c r="K354" s="132"/>
      <c r="M354" s="132"/>
      <c r="N354" s="132"/>
      <c r="O354" s="132"/>
      <c r="P354" s="132"/>
      <c r="Q354" s="132"/>
      <c r="R354" s="132"/>
      <c r="S354" s="132"/>
      <c r="T354" s="132"/>
      <c r="U354" s="132"/>
      <c r="V354" s="132"/>
      <c r="W354" s="132"/>
      <c r="X354" s="132"/>
    </row>
    <row r="355" spans="3:24">
      <c r="C355" s="132"/>
      <c r="D355" s="132"/>
      <c r="E355" s="132"/>
      <c r="F355" s="132"/>
      <c r="G355" s="132"/>
      <c r="H355" s="132"/>
      <c r="I355" s="132"/>
      <c r="J355" s="132"/>
      <c r="K355" s="132"/>
      <c r="M355" s="132"/>
      <c r="N355" s="132"/>
      <c r="O355" s="132"/>
      <c r="P355" s="132"/>
      <c r="Q355" s="132"/>
      <c r="R355" s="132"/>
      <c r="S355" s="132"/>
      <c r="T355" s="132"/>
      <c r="U355" s="132"/>
      <c r="V355" s="132"/>
      <c r="W355" s="132"/>
      <c r="X355" s="132"/>
    </row>
    <row r="356" spans="3:24">
      <c r="C356" s="132"/>
      <c r="D356" s="132"/>
      <c r="E356" s="132"/>
      <c r="F356" s="132"/>
      <c r="G356" s="132"/>
      <c r="H356" s="132"/>
      <c r="I356" s="132"/>
      <c r="J356" s="132"/>
      <c r="K356" s="132"/>
      <c r="M356" s="132"/>
      <c r="N356" s="132"/>
      <c r="O356" s="132"/>
      <c r="P356" s="132"/>
      <c r="Q356" s="132"/>
      <c r="R356" s="132"/>
      <c r="S356" s="132"/>
      <c r="T356" s="132"/>
      <c r="U356" s="132"/>
      <c r="V356" s="132"/>
      <c r="W356" s="132"/>
      <c r="X356" s="132"/>
    </row>
    <row r="357" spans="3:24">
      <c r="C357" s="132"/>
      <c r="D357" s="132"/>
      <c r="E357" s="132"/>
      <c r="F357" s="132"/>
      <c r="G357" s="132"/>
      <c r="H357" s="132"/>
      <c r="I357" s="132"/>
      <c r="J357" s="132"/>
      <c r="K357" s="132"/>
      <c r="M357" s="132"/>
      <c r="N357" s="132"/>
      <c r="O357" s="132"/>
      <c r="P357" s="132"/>
      <c r="Q357" s="132"/>
      <c r="R357" s="132"/>
      <c r="S357" s="132"/>
      <c r="T357" s="132"/>
      <c r="U357" s="132"/>
      <c r="V357" s="132"/>
      <c r="W357" s="132"/>
      <c r="X357" s="132"/>
    </row>
    <row r="358" spans="3:24">
      <c r="C358" s="132"/>
      <c r="D358" s="132"/>
      <c r="E358" s="132"/>
      <c r="F358" s="132"/>
      <c r="G358" s="132"/>
      <c r="H358" s="132"/>
      <c r="I358" s="132"/>
      <c r="J358" s="132"/>
      <c r="K358" s="132"/>
      <c r="M358" s="132"/>
      <c r="N358" s="132"/>
      <c r="O358" s="132"/>
      <c r="P358" s="132"/>
      <c r="Q358" s="132"/>
      <c r="R358" s="132"/>
      <c r="S358" s="132"/>
      <c r="T358" s="132"/>
      <c r="U358" s="132"/>
      <c r="V358" s="132"/>
      <c r="W358" s="132"/>
      <c r="X358" s="132"/>
    </row>
    <row r="359" spans="3:24">
      <c r="C359" s="132"/>
      <c r="D359" s="132"/>
      <c r="E359" s="132"/>
      <c r="F359" s="132"/>
      <c r="G359" s="132"/>
      <c r="H359" s="132"/>
      <c r="I359" s="132"/>
      <c r="J359" s="132"/>
      <c r="K359" s="132"/>
      <c r="M359" s="132"/>
      <c r="N359" s="132"/>
      <c r="O359" s="132"/>
      <c r="P359" s="132"/>
      <c r="Q359" s="132"/>
      <c r="R359" s="132"/>
      <c r="S359" s="132"/>
      <c r="T359" s="132"/>
      <c r="U359" s="132"/>
      <c r="V359" s="132"/>
      <c r="W359" s="132"/>
      <c r="X359" s="132"/>
    </row>
    <row r="360" spans="3:24">
      <c r="C360" s="132"/>
      <c r="D360" s="132"/>
      <c r="E360" s="132"/>
      <c r="F360" s="132"/>
      <c r="G360" s="132"/>
      <c r="H360" s="132"/>
      <c r="I360" s="132"/>
      <c r="J360" s="132"/>
      <c r="K360" s="132"/>
      <c r="M360" s="132"/>
      <c r="N360" s="132"/>
      <c r="O360" s="132"/>
      <c r="P360" s="132"/>
      <c r="Q360" s="132"/>
      <c r="R360" s="132"/>
      <c r="S360" s="132"/>
      <c r="T360" s="132"/>
      <c r="U360" s="132"/>
      <c r="V360" s="132"/>
      <c r="W360" s="132"/>
      <c r="X360" s="132"/>
    </row>
    <row r="361" spans="3:24">
      <c r="C361" s="132"/>
      <c r="D361" s="132"/>
      <c r="E361" s="132"/>
      <c r="F361" s="132"/>
      <c r="G361" s="132"/>
      <c r="H361" s="132"/>
      <c r="I361" s="132"/>
      <c r="J361" s="132"/>
      <c r="K361" s="132"/>
      <c r="M361" s="132"/>
      <c r="N361" s="132"/>
      <c r="O361" s="132"/>
      <c r="P361" s="132"/>
      <c r="Q361" s="132"/>
      <c r="R361" s="132"/>
      <c r="S361" s="132"/>
      <c r="T361" s="132"/>
      <c r="U361" s="132"/>
      <c r="V361" s="132"/>
      <c r="W361" s="132"/>
      <c r="X361" s="132"/>
    </row>
    <row r="362" spans="3:24">
      <c r="C362" s="132"/>
      <c r="D362" s="132"/>
      <c r="E362" s="132"/>
      <c r="F362" s="132"/>
      <c r="G362" s="132"/>
      <c r="H362" s="132"/>
      <c r="I362" s="132"/>
      <c r="J362" s="132"/>
      <c r="K362" s="132"/>
      <c r="M362" s="132"/>
      <c r="N362" s="132"/>
      <c r="O362" s="132"/>
      <c r="P362" s="132"/>
      <c r="Q362" s="132"/>
      <c r="R362" s="132"/>
      <c r="S362" s="132"/>
      <c r="T362" s="132"/>
      <c r="U362" s="132"/>
      <c r="V362" s="132"/>
      <c r="W362" s="132"/>
      <c r="X362" s="132"/>
    </row>
    <row r="363" spans="3:24">
      <c r="C363" s="132"/>
      <c r="D363" s="132"/>
      <c r="E363" s="132"/>
      <c r="F363" s="132"/>
      <c r="G363" s="132"/>
      <c r="H363" s="132"/>
      <c r="I363" s="132"/>
      <c r="J363" s="132"/>
      <c r="K363" s="132"/>
      <c r="M363" s="132"/>
      <c r="N363" s="132"/>
      <c r="O363" s="132"/>
      <c r="P363" s="132"/>
      <c r="Q363" s="132"/>
      <c r="R363" s="132"/>
      <c r="S363" s="132"/>
      <c r="T363" s="132"/>
      <c r="U363" s="132"/>
      <c r="V363" s="132"/>
      <c r="W363" s="132"/>
      <c r="X363" s="132"/>
    </row>
    <row r="364" spans="3:24">
      <c r="C364" s="132"/>
      <c r="D364" s="132"/>
      <c r="E364" s="132"/>
      <c r="F364" s="132"/>
      <c r="G364" s="132"/>
      <c r="H364" s="132"/>
      <c r="I364" s="132"/>
      <c r="J364" s="132"/>
      <c r="K364" s="132"/>
      <c r="M364" s="132"/>
      <c r="N364" s="132"/>
      <c r="O364" s="132"/>
      <c r="P364" s="132"/>
      <c r="Q364" s="132"/>
      <c r="R364" s="132"/>
      <c r="S364" s="132"/>
      <c r="T364" s="132"/>
      <c r="U364" s="132"/>
      <c r="V364" s="132"/>
      <c r="W364" s="132"/>
      <c r="X364" s="132"/>
    </row>
    <row r="365" spans="3:24">
      <c r="C365" s="132"/>
      <c r="D365" s="132"/>
      <c r="E365" s="132"/>
      <c r="F365" s="132"/>
      <c r="G365" s="132"/>
      <c r="H365" s="132"/>
      <c r="I365" s="132"/>
      <c r="J365" s="132"/>
      <c r="K365" s="132"/>
      <c r="M365" s="132"/>
      <c r="N365" s="132"/>
      <c r="O365" s="132"/>
      <c r="P365" s="132"/>
      <c r="Q365" s="132"/>
      <c r="R365" s="132"/>
      <c r="S365" s="132"/>
      <c r="T365" s="132"/>
      <c r="U365" s="132"/>
      <c r="V365" s="132"/>
      <c r="W365" s="132"/>
      <c r="X365" s="132"/>
    </row>
    <row r="366" spans="3:24">
      <c r="C366" s="132"/>
      <c r="D366" s="132"/>
      <c r="E366" s="132"/>
      <c r="F366" s="132"/>
      <c r="G366" s="132"/>
      <c r="H366" s="132"/>
      <c r="I366" s="132"/>
      <c r="J366" s="132"/>
      <c r="K366" s="132"/>
      <c r="M366" s="132"/>
      <c r="N366" s="132"/>
      <c r="O366" s="132"/>
      <c r="P366" s="132"/>
      <c r="Q366" s="132"/>
      <c r="R366" s="132"/>
      <c r="S366" s="132"/>
      <c r="T366" s="132"/>
      <c r="U366" s="132"/>
      <c r="V366" s="132"/>
      <c r="W366" s="132"/>
      <c r="X366" s="132"/>
    </row>
    <row r="367" spans="3:24">
      <c r="C367" s="132"/>
      <c r="D367" s="132"/>
      <c r="E367" s="132"/>
      <c r="F367" s="132"/>
      <c r="G367" s="132"/>
      <c r="H367" s="132"/>
      <c r="I367" s="132"/>
      <c r="J367" s="132"/>
      <c r="K367" s="132"/>
      <c r="M367" s="132"/>
      <c r="N367" s="132"/>
      <c r="O367" s="132"/>
      <c r="P367" s="132"/>
      <c r="Q367" s="132"/>
      <c r="R367" s="132"/>
      <c r="S367" s="132"/>
      <c r="T367" s="132"/>
      <c r="U367" s="132"/>
      <c r="V367" s="132"/>
      <c r="W367" s="132"/>
      <c r="X367" s="132"/>
    </row>
    <row r="368" spans="3:24">
      <c r="C368" s="132"/>
      <c r="D368" s="132"/>
      <c r="E368" s="132"/>
      <c r="F368" s="132"/>
      <c r="G368" s="132"/>
      <c r="H368" s="132"/>
      <c r="I368" s="132"/>
      <c r="J368" s="132"/>
      <c r="K368" s="132"/>
      <c r="M368" s="132"/>
      <c r="N368" s="132"/>
      <c r="O368" s="132"/>
      <c r="P368" s="132"/>
      <c r="Q368" s="132"/>
      <c r="R368" s="132"/>
      <c r="S368" s="132"/>
      <c r="T368" s="132"/>
      <c r="U368" s="132"/>
      <c r="V368" s="132"/>
      <c r="W368" s="132"/>
      <c r="X368" s="132"/>
    </row>
    <row r="369" spans="3:24">
      <c r="C369" s="132"/>
      <c r="D369" s="132"/>
      <c r="E369" s="132"/>
      <c r="F369" s="132"/>
      <c r="G369" s="132"/>
      <c r="H369" s="132"/>
      <c r="I369" s="132"/>
      <c r="J369" s="132"/>
      <c r="K369" s="132"/>
      <c r="M369" s="132"/>
      <c r="N369" s="132"/>
      <c r="O369" s="132"/>
      <c r="P369" s="132"/>
      <c r="Q369" s="132"/>
      <c r="R369" s="132"/>
      <c r="S369" s="132"/>
      <c r="T369" s="132"/>
      <c r="U369" s="132"/>
      <c r="V369" s="132"/>
      <c r="W369" s="132"/>
      <c r="X369" s="132"/>
    </row>
    <row r="370" spans="3:24">
      <c r="C370" s="132"/>
      <c r="D370" s="132"/>
      <c r="E370" s="132"/>
      <c r="F370" s="132"/>
      <c r="G370" s="132"/>
      <c r="H370" s="132"/>
      <c r="I370" s="132"/>
      <c r="J370" s="132"/>
      <c r="K370" s="132"/>
      <c r="M370" s="132"/>
      <c r="N370" s="132"/>
      <c r="O370" s="132"/>
      <c r="P370" s="132"/>
      <c r="Q370" s="132"/>
      <c r="R370" s="132"/>
      <c r="S370" s="132"/>
      <c r="T370" s="132"/>
      <c r="U370" s="132"/>
      <c r="V370" s="132"/>
      <c r="W370" s="132"/>
      <c r="X370" s="132"/>
    </row>
    <row r="371" spans="3:24">
      <c r="C371" s="132"/>
      <c r="D371" s="132"/>
      <c r="E371" s="132"/>
      <c r="F371" s="132"/>
      <c r="G371" s="132"/>
      <c r="H371" s="132"/>
      <c r="I371" s="132"/>
      <c r="J371" s="132"/>
      <c r="K371" s="132"/>
      <c r="M371" s="132"/>
      <c r="N371" s="132"/>
      <c r="O371" s="132"/>
      <c r="P371" s="132"/>
      <c r="Q371" s="132"/>
      <c r="R371" s="132"/>
      <c r="S371" s="132"/>
      <c r="T371" s="132"/>
      <c r="U371" s="132"/>
      <c r="V371" s="132"/>
      <c r="W371" s="132"/>
      <c r="X371" s="132"/>
    </row>
    <row r="372" spans="3:24">
      <c r="C372" s="132"/>
      <c r="D372" s="132"/>
      <c r="E372" s="132"/>
      <c r="F372" s="132"/>
      <c r="G372" s="132"/>
      <c r="H372" s="132"/>
      <c r="I372" s="132"/>
      <c r="J372" s="132"/>
      <c r="K372" s="132"/>
      <c r="M372" s="132"/>
      <c r="N372" s="132"/>
      <c r="O372" s="132"/>
      <c r="P372" s="132"/>
      <c r="Q372" s="132"/>
      <c r="R372" s="132"/>
      <c r="S372" s="132"/>
      <c r="T372" s="132"/>
      <c r="U372" s="132"/>
      <c r="V372" s="132"/>
      <c r="W372" s="132"/>
      <c r="X372" s="132"/>
    </row>
    <row r="373" spans="3:24">
      <c r="C373" s="132"/>
      <c r="D373" s="132"/>
      <c r="E373" s="132"/>
      <c r="F373" s="132"/>
      <c r="G373" s="132"/>
      <c r="H373" s="132"/>
      <c r="I373" s="132"/>
      <c r="J373" s="132"/>
      <c r="K373" s="132"/>
      <c r="M373" s="132"/>
      <c r="N373" s="132"/>
      <c r="O373" s="132"/>
      <c r="P373" s="132"/>
      <c r="Q373" s="132"/>
      <c r="R373" s="132"/>
      <c r="S373" s="132"/>
      <c r="T373" s="132"/>
      <c r="U373" s="132"/>
      <c r="V373" s="132"/>
      <c r="W373" s="132"/>
      <c r="X373" s="132"/>
    </row>
    <row r="374" spans="3:24">
      <c r="C374" s="132"/>
      <c r="D374" s="132"/>
      <c r="E374" s="132"/>
      <c r="F374" s="132"/>
      <c r="G374" s="132"/>
      <c r="H374" s="132"/>
      <c r="I374" s="132"/>
      <c r="J374" s="132"/>
      <c r="K374" s="132"/>
      <c r="M374" s="132"/>
      <c r="N374" s="132"/>
      <c r="O374" s="132"/>
      <c r="P374" s="132"/>
      <c r="Q374" s="132"/>
      <c r="R374" s="132"/>
      <c r="S374" s="132"/>
      <c r="T374" s="132"/>
      <c r="U374" s="132"/>
      <c r="V374" s="132"/>
      <c r="W374" s="132"/>
      <c r="X374" s="132"/>
    </row>
    <row r="375" spans="3:24">
      <c r="C375" s="132"/>
      <c r="D375" s="132"/>
      <c r="E375" s="132"/>
      <c r="F375" s="132"/>
      <c r="G375" s="132"/>
      <c r="H375" s="132"/>
      <c r="I375" s="132"/>
      <c r="J375" s="132"/>
      <c r="K375" s="132"/>
      <c r="M375" s="132"/>
      <c r="N375" s="132"/>
      <c r="O375" s="132"/>
      <c r="P375" s="132"/>
      <c r="Q375" s="132"/>
      <c r="R375" s="132"/>
      <c r="S375" s="132"/>
      <c r="T375" s="132"/>
      <c r="U375" s="132"/>
      <c r="V375" s="132"/>
      <c r="W375" s="132"/>
      <c r="X375" s="132"/>
    </row>
    <row r="376" spans="3:24">
      <c r="C376" s="132"/>
      <c r="D376" s="132"/>
      <c r="E376" s="132"/>
      <c r="F376" s="132"/>
      <c r="G376" s="132"/>
      <c r="H376" s="132"/>
      <c r="I376" s="132"/>
      <c r="J376" s="132"/>
      <c r="K376" s="132"/>
      <c r="M376" s="132"/>
      <c r="N376" s="132"/>
      <c r="O376" s="132"/>
      <c r="P376" s="132"/>
      <c r="Q376" s="132"/>
      <c r="R376" s="132"/>
      <c r="S376" s="132"/>
      <c r="T376" s="132"/>
      <c r="U376" s="132"/>
      <c r="V376" s="132"/>
      <c r="W376" s="132"/>
      <c r="X376" s="132"/>
    </row>
    <row r="377" spans="3:24">
      <c r="C377" s="132"/>
      <c r="D377" s="132"/>
      <c r="E377" s="132"/>
      <c r="F377" s="132"/>
      <c r="G377" s="132"/>
      <c r="H377" s="132"/>
      <c r="I377" s="132"/>
      <c r="J377" s="132"/>
      <c r="K377" s="132"/>
      <c r="M377" s="132"/>
      <c r="N377" s="132"/>
      <c r="O377" s="132"/>
      <c r="P377" s="132"/>
      <c r="Q377" s="132"/>
      <c r="R377" s="132"/>
      <c r="S377" s="132"/>
      <c r="T377" s="132"/>
      <c r="U377" s="132"/>
      <c r="V377" s="132"/>
      <c r="W377" s="132"/>
      <c r="X377" s="132"/>
    </row>
    <row r="378" spans="3:24">
      <c r="C378" s="132"/>
      <c r="D378" s="132"/>
      <c r="E378" s="132"/>
      <c r="F378" s="132"/>
      <c r="G378" s="132"/>
      <c r="H378" s="132"/>
      <c r="I378" s="132"/>
      <c r="J378" s="132"/>
      <c r="K378" s="132"/>
      <c r="M378" s="132"/>
      <c r="N378" s="132"/>
      <c r="O378" s="132"/>
      <c r="P378" s="132"/>
      <c r="Q378" s="132"/>
      <c r="R378" s="132"/>
      <c r="S378" s="132"/>
      <c r="T378" s="132"/>
      <c r="U378" s="132"/>
      <c r="V378" s="132"/>
      <c r="W378" s="132"/>
      <c r="X378" s="132"/>
    </row>
    <row r="379" spans="3:24">
      <c r="C379" s="132"/>
      <c r="D379" s="132"/>
      <c r="E379" s="132"/>
      <c r="F379" s="132"/>
      <c r="G379" s="132"/>
      <c r="H379" s="132"/>
      <c r="I379" s="132"/>
      <c r="J379" s="132"/>
      <c r="K379" s="132"/>
      <c r="M379" s="132"/>
      <c r="N379" s="132"/>
      <c r="O379" s="132"/>
      <c r="P379" s="132"/>
      <c r="Q379" s="132"/>
      <c r="R379" s="132"/>
      <c r="S379" s="132"/>
      <c r="T379" s="132"/>
      <c r="U379" s="132"/>
      <c r="V379" s="132"/>
      <c r="W379" s="132"/>
      <c r="X379" s="132"/>
    </row>
    <row r="380" spans="3:24">
      <c r="C380" s="132"/>
      <c r="D380" s="132"/>
      <c r="E380" s="132"/>
      <c r="F380" s="132"/>
      <c r="G380" s="132"/>
      <c r="H380" s="132"/>
      <c r="I380" s="132"/>
      <c r="J380" s="132"/>
      <c r="K380" s="132"/>
      <c r="M380" s="132"/>
      <c r="N380" s="132"/>
      <c r="O380" s="132"/>
      <c r="P380" s="132"/>
      <c r="Q380" s="132"/>
      <c r="R380" s="132"/>
      <c r="S380" s="132"/>
      <c r="T380" s="132"/>
      <c r="U380" s="132"/>
      <c r="V380" s="132"/>
      <c r="W380" s="132"/>
      <c r="X380" s="132"/>
    </row>
    <row r="381" spans="3:24">
      <c r="C381" s="132"/>
      <c r="D381" s="132"/>
      <c r="E381" s="132"/>
      <c r="F381" s="132"/>
      <c r="G381" s="132"/>
      <c r="H381" s="132"/>
      <c r="I381" s="132"/>
      <c r="J381" s="132"/>
      <c r="K381" s="132"/>
      <c r="M381" s="132"/>
      <c r="N381" s="132"/>
      <c r="O381" s="132"/>
      <c r="P381" s="132"/>
      <c r="Q381" s="132"/>
      <c r="R381" s="132"/>
      <c r="S381" s="132"/>
      <c r="T381" s="132"/>
      <c r="U381" s="132"/>
      <c r="V381" s="132"/>
      <c r="W381" s="132"/>
      <c r="X381" s="132"/>
    </row>
    <row r="382" spans="3:24">
      <c r="C382" s="132"/>
      <c r="D382" s="132"/>
      <c r="E382" s="132"/>
      <c r="F382" s="132"/>
      <c r="G382" s="132"/>
      <c r="H382" s="132"/>
      <c r="I382" s="132"/>
      <c r="J382" s="132"/>
      <c r="K382" s="132"/>
      <c r="M382" s="132"/>
      <c r="N382" s="132"/>
      <c r="O382" s="132"/>
      <c r="P382" s="132"/>
      <c r="Q382" s="132"/>
      <c r="R382" s="132"/>
      <c r="S382" s="132"/>
      <c r="T382" s="132"/>
      <c r="U382" s="132"/>
      <c r="V382" s="132"/>
      <c r="W382" s="132"/>
      <c r="X382" s="132"/>
    </row>
    <row r="383" spans="3:24">
      <c r="C383" s="132"/>
      <c r="D383" s="132"/>
      <c r="E383" s="132"/>
      <c r="F383" s="132"/>
      <c r="G383" s="132"/>
      <c r="H383" s="132"/>
      <c r="I383" s="132"/>
      <c r="J383" s="132"/>
      <c r="K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</row>
    <row r="384" spans="3:24">
      <c r="C384" s="132"/>
      <c r="D384" s="132"/>
      <c r="E384" s="132"/>
      <c r="F384" s="132"/>
      <c r="G384" s="132"/>
      <c r="H384" s="132"/>
      <c r="I384" s="132"/>
      <c r="J384" s="132"/>
      <c r="K384" s="132"/>
      <c r="M384" s="132"/>
      <c r="N384" s="132"/>
      <c r="O384" s="132"/>
      <c r="P384" s="132"/>
      <c r="Q384" s="132"/>
      <c r="R384" s="132"/>
      <c r="S384" s="132"/>
      <c r="T384" s="132"/>
      <c r="U384" s="132"/>
      <c r="V384" s="132"/>
      <c r="W384" s="132"/>
      <c r="X384" s="132"/>
    </row>
    <row r="385" spans="3:24">
      <c r="C385" s="132"/>
      <c r="D385" s="132"/>
      <c r="E385" s="132"/>
      <c r="F385" s="132"/>
      <c r="G385" s="132"/>
      <c r="H385" s="132"/>
      <c r="I385" s="132"/>
      <c r="J385" s="132"/>
      <c r="K385" s="132"/>
      <c r="M385" s="132"/>
      <c r="N385" s="132"/>
      <c r="O385" s="132"/>
      <c r="P385" s="132"/>
      <c r="Q385" s="132"/>
      <c r="R385" s="132"/>
      <c r="S385" s="132"/>
      <c r="T385" s="132"/>
      <c r="U385" s="132"/>
      <c r="V385" s="132"/>
      <c r="W385" s="132"/>
      <c r="X385" s="132"/>
    </row>
    <row r="386" spans="3:24">
      <c r="C386" s="132"/>
      <c r="D386" s="132"/>
      <c r="E386" s="132"/>
      <c r="F386" s="132"/>
      <c r="G386" s="132"/>
      <c r="H386" s="132"/>
      <c r="I386" s="132"/>
      <c r="J386" s="132"/>
      <c r="K386" s="132"/>
      <c r="M386" s="132"/>
      <c r="N386" s="132"/>
      <c r="O386" s="132"/>
      <c r="P386" s="132"/>
      <c r="Q386" s="132"/>
      <c r="R386" s="132"/>
      <c r="S386" s="132"/>
      <c r="T386" s="132"/>
      <c r="U386" s="132"/>
      <c r="V386" s="132"/>
      <c r="W386" s="132"/>
      <c r="X386" s="132"/>
    </row>
    <row r="387" spans="3:24">
      <c r="C387" s="132"/>
      <c r="D387" s="132"/>
      <c r="E387" s="132"/>
      <c r="F387" s="132"/>
      <c r="G387" s="132"/>
      <c r="H387" s="132"/>
      <c r="I387" s="132"/>
      <c r="J387" s="132"/>
      <c r="K387" s="132"/>
      <c r="M387" s="132"/>
      <c r="N387" s="132"/>
      <c r="O387" s="132"/>
      <c r="P387" s="132"/>
      <c r="Q387" s="132"/>
      <c r="R387" s="132"/>
      <c r="S387" s="132"/>
      <c r="T387" s="132"/>
      <c r="U387" s="132"/>
      <c r="V387" s="132"/>
      <c r="W387" s="132"/>
      <c r="X387" s="132"/>
    </row>
    <row r="388" spans="3:24">
      <c r="C388" s="132"/>
      <c r="D388" s="132"/>
      <c r="E388" s="132"/>
      <c r="F388" s="132"/>
      <c r="G388" s="132"/>
      <c r="H388" s="132"/>
      <c r="I388" s="132"/>
      <c r="J388" s="132"/>
      <c r="K388" s="132"/>
      <c r="M388" s="132"/>
      <c r="N388" s="132"/>
      <c r="O388" s="132"/>
      <c r="P388" s="132"/>
      <c r="Q388" s="132"/>
      <c r="R388" s="132"/>
      <c r="S388" s="132"/>
      <c r="T388" s="132"/>
      <c r="U388" s="132"/>
      <c r="V388" s="132"/>
      <c r="W388" s="132"/>
      <c r="X388" s="132"/>
    </row>
    <row r="389" spans="3:24">
      <c r="C389" s="132"/>
      <c r="D389" s="132"/>
      <c r="E389" s="132"/>
      <c r="F389" s="132"/>
      <c r="G389" s="132"/>
      <c r="H389" s="132"/>
      <c r="I389" s="132"/>
      <c r="J389" s="132"/>
      <c r="K389" s="132"/>
      <c r="M389" s="132"/>
      <c r="N389" s="132"/>
      <c r="O389" s="132"/>
      <c r="P389" s="132"/>
      <c r="Q389" s="132"/>
      <c r="R389" s="132"/>
      <c r="S389" s="132"/>
      <c r="T389" s="132"/>
      <c r="U389" s="132"/>
      <c r="V389" s="132"/>
      <c r="W389" s="132"/>
      <c r="X389" s="132"/>
    </row>
    <row r="390" spans="3:24">
      <c r="C390" s="132"/>
      <c r="D390" s="132"/>
      <c r="E390" s="132"/>
      <c r="F390" s="132"/>
      <c r="G390" s="132"/>
      <c r="H390" s="132"/>
      <c r="I390" s="132"/>
      <c r="J390" s="132"/>
      <c r="K390" s="132"/>
      <c r="M390" s="132"/>
      <c r="N390" s="132"/>
      <c r="O390" s="132"/>
      <c r="P390" s="132"/>
      <c r="Q390" s="132"/>
      <c r="R390" s="132"/>
      <c r="S390" s="132"/>
      <c r="T390" s="132"/>
      <c r="U390" s="132"/>
      <c r="V390" s="132"/>
      <c r="W390" s="132"/>
      <c r="X390" s="132"/>
    </row>
    <row r="391" spans="3:24">
      <c r="C391" s="132"/>
      <c r="D391" s="132"/>
      <c r="E391" s="132"/>
      <c r="F391" s="132"/>
      <c r="G391" s="132"/>
      <c r="H391" s="132"/>
      <c r="I391" s="132"/>
      <c r="J391" s="132"/>
      <c r="K391" s="132"/>
      <c r="M391" s="132"/>
      <c r="N391" s="132"/>
      <c r="O391" s="132"/>
      <c r="P391" s="132"/>
      <c r="Q391" s="132"/>
      <c r="R391" s="132"/>
      <c r="S391" s="132"/>
      <c r="T391" s="132"/>
      <c r="U391" s="132"/>
      <c r="V391" s="132"/>
      <c r="W391" s="132"/>
      <c r="X391" s="132"/>
    </row>
    <row r="392" spans="3:24">
      <c r="C392" s="132"/>
      <c r="D392" s="132"/>
      <c r="E392" s="132"/>
      <c r="F392" s="132"/>
      <c r="G392" s="132"/>
      <c r="H392" s="132"/>
      <c r="I392" s="132"/>
      <c r="J392" s="132"/>
      <c r="K392" s="132"/>
      <c r="M392" s="132"/>
      <c r="N392" s="132"/>
      <c r="O392" s="132"/>
      <c r="P392" s="132"/>
      <c r="Q392" s="132"/>
      <c r="R392" s="132"/>
      <c r="S392" s="132"/>
      <c r="T392" s="132"/>
      <c r="U392" s="132"/>
      <c r="V392" s="132"/>
      <c r="W392" s="132"/>
      <c r="X392" s="132"/>
    </row>
    <row r="393" spans="3:24">
      <c r="C393" s="132"/>
      <c r="D393" s="132"/>
      <c r="E393" s="132"/>
      <c r="F393" s="132"/>
      <c r="G393" s="132"/>
      <c r="H393" s="132"/>
      <c r="I393" s="132"/>
      <c r="J393" s="132"/>
      <c r="K393" s="132"/>
      <c r="M393" s="132"/>
      <c r="N393" s="132"/>
      <c r="O393" s="132"/>
      <c r="P393" s="132"/>
      <c r="Q393" s="132"/>
      <c r="R393" s="132"/>
      <c r="S393" s="132"/>
      <c r="T393" s="132"/>
      <c r="U393" s="132"/>
      <c r="V393" s="132"/>
      <c r="W393" s="132"/>
      <c r="X393" s="132"/>
    </row>
    <row r="394" spans="3:24">
      <c r="C394" s="132"/>
      <c r="D394" s="132"/>
      <c r="E394" s="132"/>
      <c r="F394" s="132"/>
      <c r="G394" s="132"/>
      <c r="H394" s="132"/>
      <c r="I394" s="132"/>
      <c r="J394" s="132"/>
      <c r="K394" s="132"/>
      <c r="M394" s="132"/>
      <c r="N394" s="132"/>
      <c r="O394" s="132"/>
      <c r="P394" s="132"/>
      <c r="Q394" s="132"/>
      <c r="R394" s="132"/>
      <c r="S394" s="132"/>
      <c r="T394" s="132"/>
      <c r="U394" s="132"/>
      <c r="V394" s="132"/>
      <c r="W394" s="132"/>
      <c r="X394" s="132"/>
    </row>
    <row r="395" spans="3:24">
      <c r="C395" s="132"/>
      <c r="D395" s="132"/>
      <c r="E395" s="132"/>
      <c r="F395" s="132"/>
      <c r="G395" s="132"/>
      <c r="H395" s="132"/>
      <c r="I395" s="132"/>
      <c r="J395" s="132"/>
      <c r="K395" s="132"/>
      <c r="M395" s="132"/>
      <c r="N395" s="132"/>
      <c r="O395" s="132"/>
      <c r="P395" s="132"/>
      <c r="Q395" s="132"/>
      <c r="R395" s="132"/>
      <c r="S395" s="132"/>
      <c r="T395" s="132"/>
      <c r="U395" s="132"/>
      <c r="V395" s="132"/>
      <c r="W395" s="132"/>
      <c r="X395" s="132"/>
    </row>
    <row r="396" spans="3:24">
      <c r="C396" s="132"/>
      <c r="D396" s="132"/>
      <c r="E396" s="132"/>
      <c r="F396" s="132"/>
      <c r="G396" s="132"/>
      <c r="H396" s="132"/>
      <c r="I396" s="132"/>
      <c r="J396" s="132"/>
      <c r="K396" s="132"/>
      <c r="M396" s="132"/>
      <c r="N396" s="132"/>
      <c r="O396" s="132"/>
      <c r="P396" s="132"/>
      <c r="Q396" s="132"/>
      <c r="R396" s="132"/>
      <c r="S396" s="132"/>
      <c r="T396" s="132"/>
      <c r="U396" s="132"/>
      <c r="V396" s="132"/>
      <c r="W396" s="132"/>
      <c r="X396" s="132"/>
    </row>
    <row r="397" spans="3:24">
      <c r="C397" s="132"/>
      <c r="D397" s="132"/>
      <c r="E397" s="132"/>
      <c r="F397" s="132"/>
      <c r="G397" s="132"/>
      <c r="H397" s="132"/>
      <c r="I397" s="132"/>
      <c r="J397" s="132"/>
      <c r="K397" s="132"/>
      <c r="M397" s="132"/>
      <c r="N397" s="132"/>
      <c r="O397" s="132"/>
      <c r="P397" s="132"/>
      <c r="Q397" s="132"/>
      <c r="R397" s="132"/>
      <c r="S397" s="132"/>
      <c r="T397" s="132"/>
      <c r="U397" s="132"/>
      <c r="V397" s="132"/>
      <c r="W397" s="132"/>
      <c r="X397" s="132"/>
    </row>
    <row r="398" spans="3:24">
      <c r="C398" s="132"/>
      <c r="D398" s="132"/>
      <c r="E398" s="132"/>
      <c r="F398" s="132"/>
      <c r="G398" s="132"/>
      <c r="H398" s="132"/>
      <c r="I398" s="132"/>
      <c r="J398" s="132"/>
      <c r="K398" s="132"/>
      <c r="M398" s="132"/>
      <c r="N398" s="132"/>
      <c r="O398" s="132"/>
      <c r="P398" s="132"/>
      <c r="Q398" s="132"/>
      <c r="R398" s="132"/>
      <c r="S398" s="132"/>
      <c r="T398" s="132"/>
      <c r="U398" s="132"/>
      <c r="V398" s="132"/>
      <c r="W398" s="132"/>
      <c r="X398" s="132"/>
    </row>
    <row r="399" spans="3:24">
      <c r="C399" s="132"/>
      <c r="D399" s="132"/>
      <c r="E399" s="132"/>
      <c r="F399" s="132"/>
      <c r="G399" s="132"/>
      <c r="H399" s="132"/>
      <c r="I399" s="132"/>
      <c r="J399" s="132"/>
      <c r="K399" s="132"/>
      <c r="M399" s="132"/>
      <c r="N399" s="132"/>
      <c r="O399" s="132"/>
      <c r="P399" s="132"/>
      <c r="Q399" s="132"/>
      <c r="R399" s="132"/>
      <c r="S399" s="132"/>
      <c r="T399" s="132"/>
      <c r="U399" s="132"/>
      <c r="V399" s="132"/>
      <c r="W399" s="132"/>
      <c r="X399" s="132"/>
    </row>
    <row r="400" spans="3:24">
      <c r="C400" s="132"/>
      <c r="D400" s="132"/>
      <c r="E400" s="132"/>
      <c r="F400" s="132"/>
      <c r="G400" s="132"/>
      <c r="H400" s="132"/>
      <c r="I400" s="132"/>
      <c r="J400" s="132"/>
      <c r="K400" s="132"/>
      <c r="M400" s="132"/>
      <c r="N400" s="132"/>
      <c r="O400" s="132"/>
      <c r="P400" s="132"/>
      <c r="Q400" s="132"/>
      <c r="R400" s="132"/>
      <c r="S400" s="132"/>
      <c r="T400" s="132"/>
      <c r="U400" s="132"/>
      <c r="V400" s="132"/>
      <c r="W400" s="132"/>
      <c r="X400" s="132"/>
    </row>
    <row r="401" spans="3:24">
      <c r="C401" s="132"/>
      <c r="D401" s="132"/>
      <c r="E401" s="132"/>
      <c r="F401" s="132"/>
      <c r="G401" s="132"/>
      <c r="H401" s="132"/>
      <c r="I401" s="132"/>
      <c r="J401" s="132"/>
      <c r="K401" s="132"/>
      <c r="M401" s="132"/>
      <c r="N401" s="132"/>
      <c r="O401" s="132"/>
      <c r="P401" s="132"/>
      <c r="Q401" s="132"/>
      <c r="R401" s="132"/>
      <c r="S401" s="132"/>
      <c r="T401" s="132"/>
      <c r="U401" s="132"/>
      <c r="V401" s="132"/>
      <c r="W401" s="132"/>
      <c r="X401" s="132"/>
    </row>
    <row r="402" spans="3:24">
      <c r="C402" s="132"/>
      <c r="D402" s="132"/>
      <c r="E402" s="132"/>
      <c r="F402" s="132"/>
      <c r="G402" s="132"/>
      <c r="H402" s="132"/>
      <c r="I402" s="132"/>
      <c r="J402" s="132"/>
      <c r="K402" s="132"/>
      <c r="M402" s="132"/>
      <c r="N402" s="132"/>
      <c r="O402" s="132"/>
      <c r="P402" s="132"/>
      <c r="Q402" s="132"/>
      <c r="R402" s="132"/>
      <c r="S402" s="132"/>
      <c r="T402" s="132"/>
      <c r="U402" s="132"/>
      <c r="V402" s="132"/>
      <c r="W402" s="132"/>
      <c r="X402" s="132"/>
    </row>
    <row r="403" spans="3:24">
      <c r="C403" s="132"/>
      <c r="D403" s="132"/>
      <c r="E403" s="132"/>
      <c r="F403" s="132"/>
      <c r="G403" s="132"/>
      <c r="H403" s="132"/>
      <c r="I403" s="132"/>
      <c r="J403" s="132"/>
      <c r="K403" s="132"/>
      <c r="M403" s="132"/>
      <c r="N403" s="132"/>
      <c r="O403" s="132"/>
      <c r="P403" s="132"/>
      <c r="Q403" s="132"/>
      <c r="R403" s="132"/>
      <c r="S403" s="132"/>
      <c r="T403" s="132"/>
      <c r="U403" s="132"/>
      <c r="V403" s="132"/>
      <c r="W403" s="132"/>
      <c r="X403" s="132"/>
    </row>
    <row r="404" spans="3:24">
      <c r="C404" s="132"/>
      <c r="D404" s="132"/>
      <c r="E404" s="132"/>
      <c r="F404" s="132"/>
      <c r="G404" s="132"/>
      <c r="H404" s="132"/>
      <c r="I404" s="132"/>
      <c r="J404" s="132"/>
      <c r="K404" s="132"/>
      <c r="M404" s="132"/>
      <c r="N404" s="132"/>
      <c r="O404" s="132"/>
      <c r="P404" s="132"/>
      <c r="Q404" s="132"/>
      <c r="R404" s="132"/>
      <c r="S404" s="132"/>
      <c r="T404" s="132"/>
      <c r="U404" s="132"/>
      <c r="V404" s="132"/>
      <c r="W404" s="132"/>
      <c r="X404" s="132"/>
    </row>
    <row r="405" spans="3:24">
      <c r="C405" s="132"/>
      <c r="D405" s="132"/>
      <c r="E405" s="132"/>
      <c r="F405" s="132"/>
      <c r="G405" s="132"/>
      <c r="H405" s="132"/>
      <c r="I405" s="132"/>
      <c r="J405" s="132"/>
      <c r="K405" s="132"/>
      <c r="M405" s="132"/>
      <c r="N405" s="132"/>
      <c r="O405" s="132"/>
      <c r="P405" s="132"/>
      <c r="Q405" s="132"/>
      <c r="R405" s="132"/>
      <c r="S405" s="132"/>
      <c r="T405" s="132"/>
      <c r="U405" s="132"/>
      <c r="V405" s="132"/>
      <c r="W405" s="132"/>
      <c r="X405" s="132"/>
    </row>
    <row r="406" spans="3:24">
      <c r="C406" s="132"/>
      <c r="D406" s="132"/>
      <c r="E406" s="132"/>
      <c r="F406" s="132"/>
      <c r="G406" s="132"/>
      <c r="H406" s="132"/>
      <c r="I406" s="132"/>
      <c r="J406" s="132"/>
      <c r="K406" s="132"/>
      <c r="M406" s="132"/>
      <c r="N406" s="132"/>
      <c r="O406" s="132"/>
      <c r="P406" s="132"/>
      <c r="Q406" s="132"/>
      <c r="R406" s="132"/>
      <c r="S406" s="132"/>
      <c r="T406" s="132"/>
      <c r="U406" s="132"/>
      <c r="V406" s="132"/>
      <c r="W406" s="132"/>
      <c r="X406" s="132"/>
    </row>
    <row r="407" spans="3:24">
      <c r="C407" s="132"/>
      <c r="D407" s="132"/>
      <c r="E407" s="132"/>
      <c r="F407" s="132"/>
      <c r="G407" s="132"/>
      <c r="H407" s="132"/>
      <c r="I407" s="132"/>
      <c r="J407" s="132"/>
      <c r="K407" s="132"/>
      <c r="M407" s="132"/>
      <c r="N407" s="132"/>
      <c r="O407" s="132"/>
      <c r="P407" s="132"/>
      <c r="Q407" s="132"/>
      <c r="R407" s="132"/>
      <c r="S407" s="132"/>
      <c r="T407" s="132"/>
      <c r="U407" s="132"/>
      <c r="V407" s="132"/>
      <c r="W407" s="132"/>
      <c r="X407" s="132"/>
    </row>
    <row r="408" spans="3:24">
      <c r="C408" s="132"/>
      <c r="D408" s="132"/>
      <c r="E408" s="132"/>
      <c r="F408" s="132"/>
      <c r="G408" s="132"/>
      <c r="H408" s="132"/>
      <c r="I408" s="132"/>
      <c r="J408" s="132"/>
      <c r="K408" s="132"/>
      <c r="M408" s="132"/>
      <c r="N408" s="132"/>
      <c r="O408" s="132"/>
      <c r="P408" s="132"/>
      <c r="Q408" s="132"/>
      <c r="R408" s="132"/>
      <c r="S408" s="132"/>
      <c r="T408" s="132"/>
      <c r="U408" s="132"/>
      <c r="V408" s="132"/>
      <c r="W408" s="132"/>
      <c r="X408" s="132"/>
    </row>
    <row r="409" spans="3:24">
      <c r="C409" s="132"/>
      <c r="D409" s="132"/>
      <c r="E409" s="132"/>
      <c r="F409" s="132"/>
      <c r="G409" s="132"/>
      <c r="H409" s="132"/>
      <c r="I409" s="132"/>
      <c r="J409" s="132"/>
      <c r="K409" s="132"/>
      <c r="M409" s="132"/>
      <c r="N409" s="132"/>
      <c r="O409" s="132"/>
      <c r="P409" s="132"/>
      <c r="Q409" s="132"/>
      <c r="R409" s="132"/>
      <c r="S409" s="132"/>
      <c r="T409" s="132"/>
      <c r="U409" s="132"/>
      <c r="V409" s="132"/>
      <c r="W409" s="132"/>
      <c r="X409" s="132"/>
    </row>
    <row r="410" spans="3:24">
      <c r="C410" s="132"/>
      <c r="D410" s="132"/>
      <c r="E410" s="132"/>
      <c r="F410" s="132"/>
      <c r="G410" s="132"/>
      <c r="H410" s="132"/>
      <c r="I410" s="132"/>
      <c r="J410" s="132"/>
      <c r="K410" s="132"/>
      <c r="M410" s="132"/>
      <c r="N410" s="132"/>
      <c r="O410" s="132"/>
      <c r="P410" s="132"/>
      <c r="Q410" s="132"/>
      <c r="R410" s="132"/>
      <c r="S410" s="132"/>
      <c r="T410" s="132"/>
      <c r="U410" s="132"/>
      <c r="V410" s="132"/>
      <c r="W410" s="132"/>
      <c r="X410" s="132"/>
    </row>
    <row r="411" spans="3:24">
      <c r="C411" s="132"/>
      <c r="D411" s="132"/>
      <c r="E411" s="132"/>
      <c r="F411" s="132"/>
      <c r="G411" s="132"/>
      <c r="H411" s="132"/>
      <c r="I411" s="132"/>
      <c r="J411" s="132"/>
      <c r="K411" s="132"/>
      <c r="M411" s="132"/>
      <c r="N411" s="132"/>
      <c r="O411" s="132"/>
      <c r="P411" s="132"/>
      <c r="Q411" s="132"/>
      <c r="R411" s="132"/>
      <c r="S411" s="132"/>
      <c r="T411" s="132"/>
      <c r="U411" s="132"/>
      <c r="V411" s="132"/>
      <c r="W411" s="132"/>
      <c r="X411" s="132"/>
    </row>
    <row r="412" spans="3:24">
      <c r="C412" s="132"/>
      <c r="D412" s="132"/>
      <c r="E412" s="132"/>
      <c r="F412" s="132"/>
      <c r="G412" s="132"/>
      <c r="H412" s="132"/>
      <c r="I412" s="132"/>
      <c r="J412" s="132"/>
      <c r="K412" s="132"/>
      <c r="M412" s="132"/>
      <c r="N412" s="132"/>
      <c r="O412" s="132"/>
      <c r="P412" s="132"/>
      <c r="Q412" s="132"/>
      <c r="R412" s="132"/>
      <c r="S412" s="132"/>
      <c r="T412" s="132"/>
      <c r="U412" s="132"/>
      <c r="V412" s="132"/>
      <c r="W412" s="132"/>
      <c r="X412" s="132"/>
    </row>
    <row r="413" spans="3:24">
      <c r="C413" s="132"/>
      <c r="D413" s="132"/>
      <c r="E413" s="132"/>
      <c r="F413" s="132"/>
      <c r="G413" s="132"/>
      <c r="H413" s="132"/>
      <c r="I413" s="132"/>
      <c r="J413" s="132"/>
      <c r="K413" s="132"/>
      <c r="M413" s="132"/>
      <c r="N413" s="132"/>
      <c r="O413" s="132"/>
      <c r="P413" s="132"/>
      <c r="Q413" s="132"/>
      <c r="R413" s="132"/>
      <c r="S413" s="132"/>
      <c r="T413" s="132"/>
      <c r="U413" s="132"/>
      <c r="V413" s="132"/>
      <c r="W413" s="132"/>
      <c r="X413" s="132"/>
    </row>
    <row r="414" spans="3:24">
      <c r="C414" s="132"/>
      <c r="D414" s="132"/>
      <c r="E414" s="132"/>
      <c r="F414" s="132"/>
      <c r="G414" s="132"/>
      <c r="H414" s="132"/>
      <c r="I414" s="132"/>
      <c r="J414" s="132"/>
      <c r="K414" s="132"/>
      <c r="M414" s="132"/>
      <c r="N414" s="132"/>
      <c r="O414" s="132"/>
      <c r="P414" s="132"/>
      <c r="Q414" s="132"/>
      <c r="R414" s="132"/>
      <c r="S414" s="132"/>
      <c r="T414" s="132"/>
      <c r="U414" s="132"/>
      <c r="V414" s="132"/>
      <c r="W414" s="132"/>
      <c r="X414" s="132"/>
    </row>
    <row r="415" spans="3:24">
      <c r="C415" s="132"/>
      <c r="D415" s="132"/>
      <c r="E415" s="132"/>
      <c r="F415" s="132"/>
      <c r="G415" s="132"/>
      <c r="H415" s="132"/>
      <c r="I415" s="132"/>
      <c r="J415" s="132"/>
      <c r="K415" s="132"/>
      <c r="M415" s="132"/>
      <c r="N415" s="132"/>
      <c r="O415" s="132"/>
      <c r="P415" s="132"/>
      <c r="Q415" s="132"/>
      <c r="R415" s="132"/>
      <c r="S415" s="132"/>
      <c r="T415" s="132"/>
      <c r="U415" s="132"/>
      <c r="V415" s="132"/>
      <c r="W415" s="132"/>
      <c r="X415" s="132"/>
    </row>
    <row r="416" spans="3:24">
      <c r="C416" s="132"/>
      <c r="D416" s="132"/>
      <c r="E416" s="132"/>
      <c r="F416" s="132"/>
      <c r="G416" s="132"/>
      <c r="H416" s="132"/>
      <c r="I416" s="132"/>
      <c r="J416" s="132"/>
      <c r="K416" s="132"/>
      <c r="M416" s="132"/>
      <c r="N416" s="132"/>
      <c r="O416" s="132"/>
      <c r="P416" s="132"/>
      <c r="Q416" s="132"/>
      <c r="R416" s="132"/>
      <c r="S416" s="132"/>
      <c r="T416" s="132"/>
      <c r="U416" s="132"/>
      <c r="V416" s="132"/>
      <c r="W416" s="132"/>
      <c r="X416" s="132"/>
    </row>
    <row r="417" spans="3:24">
      <c r="C417" s="132"/>
      <c r="D417" s="132"/>
      <c r="E417" s="132"/>
      <c r="F417" s="132"/>
      <c r="G417" s="132"/>
      <c r="H417" s="132"/>
      <c r="I417" s="132"/>
      <c r="J417" s="132"/>
      <c r="K417" s="132"/>
      <c r="M417" s="132"/>
      <c r="N417" s="132"/>
      <c r="O417" s="132"/>
      <c r="P417" s="132"/>
      <c r="Q417" s="132"/>
      <c r="R417" s="132"/>
      <c r="S417" s="132"/>
      <c r="T417" s="132"/>
      <c r="U417" s="132"/>
      <c r="V417" s="132"/>
      <c r="W417" s="132"/>
      <c r="X417" s="132"/>
    </row>
    <row r="418" spans="3:24">
      <c r="C418" s="132"/>
      <c r="D418" s="132"/>
      <c r="E418" s="132"/>
      <c r="F418" s="132"/>
      <c r="G418" s="132"/>
      <c r="H418" s="132"/>
      <c r="I418" s="132"/>
      <c r="J418" s="132"/>
      <c r="K418" s="132"/>
      <c r="M418" s="132"/>
      <c r="N418" s="132"/>
      <c r="O418" s="132"/>
      <c r="P418" s="132"/>
      <c r="Q418" s="132"/>
      <c r="R418" s="132"/>
      <c r="S418" s="132"/>
      <c r="T418" s="132"/>
      <c r="U418" s="132"/>
      <c r="V418" s="132"/>
      <c r="W418" s="132"/>
      <c r="X418" s="132"/>
    </row>
    <row r="419" spans="3:24">
      <c r="C419" s="132"/>
      <c r="D419" s="132"/>
      <c r="E419" s="132"/>
      <c r="F419" s="132"/>
      <c r="G419" s="132"/>
      <c r="H419" s="132"/>
      <c r="I419" s="132"/>
      <c r="J419" s="132"/>
      <c r="K419" s="132"/>
      <c r="M419" s="132"/>
      <c r="N419" s="132"/>
      <c r="O419" s="132"/>
      <c r="P419" s="132"/>
      <c r="Q419" s="132"/>
      <c r="R419" s="132"/>
      <c r="S419" s="132"/>
      <c r="T419" s="132"/>
      <c r="U419" s="132"/>
      <c r="V419" s="132"/>
      <c r="W419" s="132"/>
      <c r="X419" s="132"/>
    </row>
    <row r="420" spans="3:24">
      <c r="C420" s="132"/>
      <c r="D420" s="132"/>
      <c r="E420" s="132"/>
      <c r="F420" s="132"/>
      <c r="G420" s="132"/>
      <c r="H420" s="132"/>
      <c r="I420" s="132"/>
      <c r="J420" s="132"/>
      <c r="K420" s="132"/>
      <c r="M420" s="132"/>
      <c r="N420" s="132"/>
      <c r="O420" s="132"/>
      <c r="P420" s="132"/>
      <c r="Q420" s="132"/>
      <c r="R420" s="132"/>
      <c r="S420" s="132"/>
      <c r="T420" s="132"/>
      <c r="U420" s="132"/>
      <c r="V420" s="132"/>
      <c r="W420" s="132"/>
      <c r="X420" s="132"/>
    </row>
    <row r="421" spans="3:24">
      <c r="C421" s="132"/>
      <c r="D421" s="132"/>
      <c r="E421" s="132"/>
      <c r="F421" s="132"/>
      <c r="G421" s="132"/>
      <c r="H421" s="132"/>
      <c r="I421" s="132"/>
      <c r="J421" s="132"/>
      <c r="K421" s="132"/>
      <c r="M421" s="132"/>
      <c r="N421" s="132"/>
      <c r="O421" s="132"/>
      <c r="P421" s="132"/>
      <c r="Q421" s="132"/>
      <c r="R421" s="132"/>
      <c r="S421" s="132"/>
      <c r="T421" s="132"/>
      <c r="U421" s="132"/>
      <c r="V421" s="132"/>
      <c r="W421" s="132"/>
      <c r="X421" s="132"/>
    </row>
    <row r="422" spans="3:24">
      <c r="C422" s="132"/>
      <c r="D422" s="132"/>
      <c r="E422" s="132"/>
      <c r="F422" s="132"/>
      <c r="G422" s="132"/>
      <c r="H422" s="132"/>
      <c r="I422" s="132"/>
      <c r="J422" s="132"/>
      <c r="K422" s="132"/>
      <c r="M422" s="132"/>
      <c r="N422" s="132"/>
      <c r="O422" s="132"/>
      <c r="P422" s="132"/>
      <c r="Q422" s="132"/>
      <c r="R422" s="132"/>
      <c r="S422" s="132"/>
      <c r="T422" s="132"/>
      <c r="U422" s="132"/>
      <c r="V422" s="132"/>
      <c r="W422" s="132"/>
      <c r="X422" s="132"/>
    </row>
    <row r="423" spans="3:24">
      <c r="C423" s="132"/>
      <c r="D423" s="132"/>
      <c r="E423" s="132"/>
      <c r="F423" s="132"/>
      <c r="G423" s="132"/>
      <c r="H423" s="132"/>
      <c r="I423" s="132"/>
      <c r="J423" s="132"/>
      <c r="K423" s="132"/>
      <c r="M423" s="132"/>
      <c r="N423" s="132"/>
      <c r="O423" s="132"/>
      <c r="P423" s="132"/>
      <c r="Q423" s="132"/>
      <c r="R423" s="132"/>
      <c r="S423" s="132"/>
      <c r="T423" s="132"/>
      <c r="U423" s="132"/>
      <c r="V423" s="132"/>
      <c r="W423" s="132"/>
      <c r="X423" s="132"/>
    </row>
    <row r="424" spans="3:24">
      <c r="C424" s="132"/>
      <c r="D424" s="132"/>
      <c r="E424" s="132"/>
      <c r="F424" s="132"/>
      <c r="G424" s="132"/>
      <c r="H424" s="132"/>
      <c r="I424" s="132"/>
      <c r="J424" s="132"/>
      <c r="K424" s="132"/>
      <c r="M424" s="132"/>
      <c r="N424" s="132"/>
      <c r="O424" s="132"/>
      <c r="P424" s="132"/>
      <c r="Q424" s="132"/>
      <c r="R424" s="132"/>
      <c r="S424" s="132"/>
      <c r="T424" s="132"/>
      <c r="U424" s="132"/>
      <c r="V424" s="132"/>
      <c r="W424" s="132"/>
      <c r="X424" s="132"/>
    </row>
    <row r="425" spans="3:24">
      <c r="C425" s="132"/>
      <c r="D425" s="132"/>
      <c r="E425" s="132"/>
      <c r="F425" s="132"/>
      <c r="G425" s="132"/>
      <c r="H425" s="132"/>
      <c r="I425" s="132"/>
      <c r="J425" s="132"/>
      <c r="K425" s="132"/>
      <c r="M425" s="132"/>
      <c r="N425" s="132"/>
      <c r="O425" s="132"/>
      <c r="P425" s="132"/>
      <c r="Q425" s="132"/>
      <c r="R425" s="132"/>
      <c r="S425" s="132"/>
      <c r="T425" s="132"/>
      <c r="U425" s="132"/>
      <c r="V425" s="132"/>
      <c r="W425" s="132"/>
      <c r="X425" s="132"/>
    </row>
    <row r="426" spans="3:24">
      <c r="C426" s="132"/>
      <c r="D426" s="132"/>
      <c r="E426" s="132"/>
      <c r="F426" s="132"/>
      <c r="G426" s="132"/>
      <c r="H426" s="132"/>
      <c r="I426" s="132"/>
      <c r="J426" s="132"/>
      <c r="K426" s="132"/>
      <c r="M426" s="132"/>
      <c r="N426" s="132"/>
      <c r="O426" s="132"/>
      <c r="P426" s="132"/>
      <c r="Q426" s="132"/>
      <c r="R426" s="132"/>
      <c r="S426" s="132"/>
      <c r="T426" s="132"/>
      <c r="U426" s="132"/>
      <c r="V426" s="132"/>
      <c r="W426" s="132"/>
      <c r="X426" s="132"/>
    </row>
    <row r="427" spans="3:24">
      <c r="C427" s="132"/>
      <c r="D427" s="132"/>
      <c r="E427" s="132"/>
      <c r="F427" s="132"/>
      <c r="G427" s="132"/>
      <c r="H427" s="132"/>
      <c r="I427" s="132"/>
      <c r="J427" s="132"/>
      <c r="K427" s="132"/>
      <c r="M427" s="132"/>
      <c r="N427" s="132"/>
      <c r="O427" s="132"/>
      <c r="P427" s="132"/>
      <c r="Q427" s="132"/>
      <c r="R427" s="132"/>
      <c r="S427" s="132"/>
      <c r="T427" s="132"/>
      <c r="U427" s="132"/>
      <c r="V427" s="132"/>
      <c r="W427" s="132"/>
      <c r="X427" s="132"/>
    </row>
    <row r="428" spans="3:24">
      <c r="C428" s="132"/>
      <c r="D428" s="132"/>
      <c r="E428" s="132"/>
      <c r="F428" s="132"/>
      <c r="G428" s="132"/>
      <c r="H428" s="132"/>
      <c r="I428" s="132"/>
      <c r="J428" s="132"/>
      <c r="K428" s="132"/>
      <c r="M428" s="132"/>
      <c r="N428" s="132"/>
      <c r="O428" s="132"/>
      <c r="P428" s="132"/>
      <c r="Q428" s="132"/>
      <c r="R428" s="132"/>
      <c r="S428" s="132"/>
      <c r="T428" s="132"/>
      <c r="U428" s="132"/>
      <c r="V428" s="132"/>
      <c r="W428" s="132"/>
      <c r="X428" s="132"/>
    </row>
    <row r="429" spans="3:24">
      <c r="C429" s="132"/>
      <c r="D429" s="132"/>
      <c r="E429" s="132"/>
      <c r="F429" s="132"/>
      <c r="G429" s="132"/>
      <c r="H429" s="132"/>
      <c r="I429" s="132"/>
      <c r="J429" s="132"/>
      <c r="K429" s="132"/>
      <c r="M429" s="132"/>
      <c r="N429" s="132"/>
      <c r="O429" s="132"/>
      <c r="P429" s="132"/>
      <c r="Q429" s="132"/>
      <c r="R429" s="132"/>
      <c r="S429" s="132"/>
      <c r="T429" s="132"/>
      <c r="U429" s="132"/>
      <c r="V429" s="132"/>
      <c r="W429" s="132"/>
      <c r="X429" s="132"/>
    </row>
    <row r="430" spans="3:24">
      <c r="C430" s="132"/>
      <c r="D430" s="132"/>
      <c r="E430" s="132"/>
      <c r="F430" s="132"/>
      <c r="G430" s="132"/>
      <c r="H430" s="132"/>
      <c r="I430" s="132"/>
      <c r="J430" s="132"/>
      <c r="K430" s="132"/>
      <c r="M430" s="132"/>
      <c r="N430" s="132"/>
      <c r="O430" s="132"/>
      <c r="P430" s="132"/>
      <c r="Q430" s="132"/>
      <c r="R430" s="132"/>
      <c r="S430" s="132"/>
      <c r="T430" s="132"/>
      <c r="U430" s="132"/>
      <c r="V430" s="132"/>
      <c r="W430" s="132"/>
      <c r="X430" s="132"/>
    </row>
    <row r="431" spans="3:24">
      <c r="C431" s="132"/>
      <c r="D431" s="132"/>
      <c r="E431" s="132"/>
      <c r="F431" s="132"/>
      <c r="G431" s="132"/>
      <c r="H431" s="132"/>
      <c r="I431" s="132"/>
      <c r="J431" s="132"/>
      <c r="K431" s="132"/>
      <c r="M431" s="132"/>
      <c r="N431" s="132"/>
      <c r="O431" s="132"/>
      <c r="P431" s="132"/>
      <c r="Q431" s="132"/>
      <c r="R431" s="132"/>
      <c r="S431" s="132"/>
      <c r="T431" s="132"/>
      <c r="U431" s="132"/>
      <c r="V431" s="132"/>
      <c r="W431" s="132"/>
      <c r="X431" s="132"/>
    </row>
    <row r="432" spans="3:24">
      <c r="C432" s="132"/>
      <c r="D432" s="132"/>
      <c r="E432" s="132"/>
      <c r="F432" s="132"/>
      <c r="G432" s="132"/>
      <c r="H432" s="132"/>
      <c r="I432" s="132"/>
      <c r="J432" s="132"/>
      <c r="K432" s="132"/>
      <c r="M432" s="132"/>
      <c r="N432" s="132"/>
      <c r="O432" s="132"/>
      <c r="P432" s="132"/>
      <c r="Q432" s="132"/>
      <c r="R432" s="132"/>
      <c r="S432" s="132"/>
      <c r="T432" s="132"/>
      <c r="U432" s="132"/>
      <c r="V432" s="132"/>
      <c r="W432" s="132"/>
      <c r="X432" s="132"/>
    </row>
    <row r="433" spans="3:24">
      <c r="C433" s="132"/>
      <c r="D433" s="132"/>
      <c r="E433" s="132"/>
      <c r="F433" s="132"/>
      <c r="G433" s="132"/>
      <c r="H433" s="132"/>
      <c r="I433" s="132"/>
      <c r="J433" s="132"/>
      <c r="K433" s="132"/>
      <c r="M433" s="132"/>
      <c r="N433" s="132"/>
      <c r="O433" s="132"/>
      <c r="P433" s="132"/>
      <c r="Q433" s="132"/>
      <c r="R433" s="132"/>
      <c r="S433" s="132"/>
      <c r="T433" s="132"/>
      <c r="U433" s="132"/>
      <c r="V433" s="132"/>
      <c r="W433" s="132"/>
      <c r="X433" s="132"/>
    </row>
    <row r="434" spans="3:24">
      <c r="C434" s="132"/>
      <c r="D434" s="132"/>
      <c r="E434" s="132"/>
      <c r="F434" s="132"/>
      <c r="G434" s="132"/>
      <c r="H434" s="132"/>
      <c r="I434" s="132"/>
      <c r="J434" s="132"/>
      <c r="K434" s="132"/>
      <c r="M434" s="132"/>
      <c r="N434" s="132"/>
      <c r="O434" s="132"/>
      <c r="P434" s="132"/>
      <c r="Q434" s="132"/>
      <c r="R434" s="132"/>
      <c r="S434" s="132"/>
      <c r="T434" s="132"/>
      <c r="U434" s="132"/>
      <c r="V434" s="132"/>
      <c r="W434" s="132"/>
      <c r="X434" s="132"/>
    </row>
    <row r="435" spans="3:24">
      <c r="C435" s="132"/>
      <c r="D435" s="132"/>
      <c r="E435" s="132"/>
      <c r="F435" s="132"/>
      <c r="G435" s="132"/>
      <c r="H435" s="132"/>
      <c r="I435" s="132"/>
      <c r="J435" s="132"/>
      <c r="K435" s="132"/>
      <c r="M435" s="132"/>
      <c r="N435" s="132"/>
      <c r="O435" s="132"/>
      <c r="P435" s="132"/>
      <c r="Q435" s="132"/>
      <c r="R435" s="132"/>
      <c r="S435" s="132"/>
      <c r="T435" s="132"/>
      <c r="U435" s="132"/>
      <c r="V435" s="132"/>
      <c r="W435" s="132"/>
      <c r="X435" s="132"/>
    </row>
    <row r="436" spans="3:24">
      <c r="C436" s="132"/>
      <c r="D436" s="132"/>
      <c r="E436" s="132"/>
      <c r="F436" s="132"/>
      <c r="G436" s="132"/>
      <c r="H436" s="132"/>
      <c r="I436" s="132"/>
      <c r="J436" s="132"/>
      <c r="K436" s="132"/>
      <c r="M436" s="132"/>
      <c r="N436" s="132"/>
      <c r="O436" s="132"/>
      <c r="P436" s="132"/>
      <c r="Q436" s="132"/>
      <c r="R436" s="132"/>
      <c r="S436" s="132"/>
      <c r="T436" s="132"/>
      <c r="U436" s="132"/>
      <c r="V436" s="132"/>
      <c r="W436" s="132"/>
      <c r="X436" s="132"/>
    </row>
    <row r="437" spans="3:24">
      <c r="C437" s="132"/>
      <c r="D437" s="132"/>
      <c r="E437" s="132"/>
      <c r="F437" s="132"/>
      <c r="G437" s="132"/>
      <c r="H437" s="132"/>
      <c r="I437" s="132"/>
      <c r="J437" s="132"/>
      <c r="K437" s="132"/>
      <c r="M437" s="132"/>
      <c r="N437" s="132"/>
      <c r="O437" s="132"/>
      <c r="P437" s="132"/>
      <c r="Q437" s="132"/>
      <c r="R437" s="132"/>
      <c r="S437" s="132"/>
      <c r="T437" s="132"/>
      <c r="U437" s="132"/>
      <c r="V437" s="132"/>
      <c r="W437" s="132"/>
      <c r="X437" s="132"/>
    </row>
    <row r="438" spans="3:24">
      <c r="C438" s="132"/>
      <c r="D438" s="132"/>
      <c r="E438" s="132"/>
      <c r="F438" s="132"/>
      <c r="G438" s="132"/>
      <c r="H438" s="132"/>
      <c r="I438" s="132"/>
      <c r="J438" s="132"/>
      <c r="K438" s="132"/>
      <c r="M438" s="132"/>
      <c r="N438" s="132"/>
      <c r="O438" s="132"/>
      <c r="P438" s="132"/>
      <c r="Q438" s="132"/>
      <c r="R438" s="132"/>
      <c r="S438" s="132"/>
      <c r="T438" s="132"/>
      <c r="U438" s="132"/>
      <c r="V438" s="132"/>
      <c r="W438" s="132"/>
      <c r="X438" s="132"/>
    </row>
    <row r="439" spans="3:24">
      <c r="C439" s="132"/>
      <c r="D439" s="132"/>
      <c r="E439" s="132"/>
      <c r="F439" s="132"/>
      <c r="G439" s="132"/>
      <c r="H439" s="132"/>
      <c r="I439" s="132"/>
      <c r="J439" s="132"/>
      <c r="K439" s="132"/>
      <c r="M439" s="132"/>
      <c r="N439" s="132"/>
      <c r="O439" s="132"/>
      <c r="P439" s="132"/>
      <c r="Q439" s="132"/>
      <c r="R439" s="132"/>
      <c r="S439" s="132"/>
      <c r="T439" s="132"/>
      <c r="U439" s="132"/>
      <c r="V439" s="132"/>
      <c r="W439" s="132"/>
      <c r="X439" s="132"/>
    </row>
    <row r="440" spans="3:24">
      <c r="C440" s="132"/>
      <c r="D440" s="132"/>
      <c r="E440" s="132"/>
      <c r="F440" s="132"/>
      <c r="G440" s="132"/>
      <c r="H440" s="132"/>
      <c r="I440" s="132"/>
      <c r="J440" s="132"/>
      <c r="K440" s="132"/>
      <c r="M440" s="132"/>
      <c r="N440" s="132"/>
      <c r="O440" s="132"/>
      <c r="P440" s="132"/>
      <c r="Q440" s="132"/>
      <c r="R440" s="132"/>
      <c r="S440" s="132"/>
      <c r="T440" s="132"/>
      <c r="U440" s="132"/>
      <c r="V440" s="132"/>
      <c r="W440" s="132"/>
      <c r="X440" s="132"/>
    </row>
    <row r="441" spans="3:24">
      <c r="C441" s="132"/>
      <c r="D441" s="132"/>
      <c r="E441" s="132"/>
      <c r="F441" s="132"/>
      <c r="G441" s="132"/>
      <c r="H441" s="132"/>
      <c r="I441" s="132"/>
      <c r="J441" s="132"/>
      <c r="K441" s="132"/>
      <c r="M441" s="132"/>
      <c r="N441" s="132"/>
      <c r="O441" s="132"/>
      <c r="P441" s="132"/>
      <c r="Q441" s="132"/>
      <c r="R441" s="132"/>
      <c r="S441" s="132"/>
      <c r="T441" s="132"/>
      <c r="U441" s="132"/>
      <c r="V441" s="132"/>
      <c r="W441" s="132"/>
      <c r="X441" s="132"/>
    </row>
    <row r="442" spans="3:24">
      <c r="C442" s="132"/>
      <c r="D442" s="132"/>
      <c r="E442" s="132"/>
      <c r="F442" s="132"/>
      <c r="G442" s="132"/>
      <c r="H442" s="132"/>
      <c r="I442" s="132"/>
      <c r="J442" s="132"/>
      <c r="K442" s="132"/>
      <c r="M442" s="132"/>
      <c r="N442" s="132"/>
      <c r="O442" s="132"/>
      <c r="P442" s="132"/>
      <c r="Q442" s="132"/>
      <c r="R442" s="132"/>
      <c r="S442" s="132"/>
      <c r="T442" s="132"/>
      <c r="U442" s="132"/>
      <c r="V442" s="132"/>
      <c r="W442" s="132"/>
      <c r="X442" s="132"/>
    </row>
    <row r="443" spans="3:24">
      <c r="C443" s="132"/>
      <c r="D443" s="132"/>
      <c r="E443" s="132"/>
      <c r="F443" s="132"/>
      <c r="G443" s="132"/>
      <c r="H443" s="132"/>
      <c r="I443" s="132"/>
      <c r="J443" s="132"/>
      <c r="K443" s="132"/>
      <c r="M443" s="132"/>
      <c r="N443" s="132"/>
      <c r="O443" s="132"/>
      <c r="P443" s="132"/>
      <c r="Q443" s="132"/>
      <c r="R443" s="132"/>
      <c r="S443" s="132"/>
      <c r="T443" s="132"/>
      <c r="U443" s="132"/>
      <c r="V443" s="132"/>
      <c r="W443" s="132"/>
      <c r="X443" s="132"/>
    </row>
    <row r="444" spans="3:24">
      <c r="C444" s="132"/>
      <c r="D444" s="132"/>
      <c r="E444" s="132"/>
      <c r="F444" s="132"/>
      <c r="G444" s="132"/>
      <c r="H444" s="132"/>
      <c r="I444" s="132"/>
      <c r="J444" s="132"/>
      <c r="K444" s="132"/>
      <c r="M444" s="132"/>
      <c r="N444" s="132"/>
      <c r="O444" s="132"/>
      <c r="P444" s="132"/>
      <c r="Q444" s="132"/>
      <c r="R444" s="132"/>
      <c r="S444" s="132"/>
      <c r="T444" s="132"/>
      <c r="U444" s="132"/>
      <c r="V444" s="132"/>
      <c r="W444" s="132"/>
      <c r="X444" s="132"/>
    </row>
    <row r="445" spans="3:24">
      <c r="C445" s="132"/>
      <c r="D445" s="132"/>
      <c r="E445" s="132"/>
      <c r="F445" s="132"/>
      <c r="G445" s="132"/>
      <c r="H445" s="132"/>
      <c r="I445" s="132"/>
      <c r="J445" s="132"/>
      <c r="K445" s="132"/>
      <c r="M445" s="132"/>
      <c r="N445" s="132"/>
      <c r="O445" s="132"/>
      <c r="P445" s="132"/>
      <c r="Q445" s="132"/>
      <c r="R445" s="132"/>
      <c r="S445" s="132"/>
      <c r="T445" s="132"/>
      <c r="U445" s="132"/>
      <c r="V445" s="132"/>
      <c r="W445" s="132"/>
      <c r="X445" s="132"/>
    </row>
    <row r="446" spans="3:24">
      <c r="C446" s="132"/>
      <c r="D446" s="132"/>
      <c r="E446" s="132"/>
      <c r="F446" s="132"/>
      <c r="G446" s="132"/>
      <c r="H446" s="132"/>
      <c r="I446" s="132"/>
      <c r="J446" s="132"/>
      <c r="K446" s="132"/>
      <c r="M446" s="132"/>
      <c r="N446" s="132"/>
      <c r="O446" s="132"/>
      <c r="P446" s="132"/>
      <c r="Q446" s="132"/>
      <c r="R446" s="132"/>
      <c r="S446" s="132"/>
      <c r="T446" s="132"/>
      <c r="U446" s="132"/>
      <c r="V446" s="132"/>
      <c r="W446" s="132"/>
      <c r="X446" s="132"/>
    </row>
    <row r="447" spans="3:24">
      <c r="C447" s="132"/>
      <c r="D447" s="132"/>
      <c r="E447" s="132"/>
      <c r="F447" s="132"/>
      <c r="G447" s="132"/>
      <c r="H447" s="132"/>
      <c r="I447" s="132"/>
      <c r="J447" s="132"/>
      <c r="K447" s="132"/>
      <c r="M447" s="132"/>
      <c r="N447" s="132"/>
      <c r="O447" s="132"/>
      <c r="P447" s="132"/>
      <c r="Q447" s="132"/>
      <c r="R447" s="132"/>
      <c r="S447" s="132"/>
      <c r="T447" s="132"/>
      <c r="U447" s="132"/>
      <c r="V447" s="132"/>
      <c r="W447" s="132"/>
      <c r="X447" s="132"/>
    </row>
    <row r="448" spans="3:24">
      <c r="C448" s="132"/>
      <c r="D448" s="132"/>
      <c r="E448" s="132"/>
      <c r="F448" s="132"/>
      <c r="G448" s="132"/>
      <c r="H448" s="132"/>
      <c r="I448" s="132"/>
      <c r="J448" s="132"/>
      <c r="K448" s="132"/>
      <c r="M448" s="132"/>
      <c r="N448" s="132"/>
      <c r="O448" s="132"/>
      <c r="P448" s="132"/>
      <c r="Q448" s="132"/>
      <c r="R448" s="132"/>
      <c r="S448" s="132"/>
      <c r="T448" s="132"/>
      <c r="U448" s="132"/>
      <c r="V448" s="132"/>
      <c r="W448" s="132"/>
      <c r="X448" s="132"/>
    </row>
    <row r="449" spans="3:24">
      <c r="C449" s="132"/>
      <c r="D449" s="132"/>
      <c r="E449" s="132"/>
      <c r="F449" s="132"/>
      <c r="G449" s="132"/>
      <c r="H449" s="132"/>
      <c r="I449" s="132"/>
      <c r="J449" s="132"/>
      <c r="K449" s="132"/>
      <c r="M449" s="132"/>
      <c r="N449" s="132"/>
      <c r="O449" s="132"/>
      <c r="P449" s="132"/>
      <c r="Q449" s="132"/>
      <c r="R449" s="132"/>
      <c r="S449" s="132"/>
      <c r="T449" s="132"/>
      <c r="U449" s="132"/>
      <c r="V449" s="132"/>
      <c r="W449" s="132"/>
      <c r="X449" s="132"/>
    </row>
    <row r="450" spans="3:24">
      <c r="C450" s="132"/>
      <c r="D450" s="132"/>
      <c r="E450" s="132"/>
      <c r="F450" s="132"/>
      <c r="G450" s="132"/>
      <c r="H450" s="132"/>
      <c r="I450" s="132"/>
      <c r="J450" s="132"/>
      <c r="K450" s="132"/>
      <c r="M450" s="132"/>
      <c r="N450" s="132"/>
      <c r="O450" s="132"/>
      <c r="P450" s="132"/>
      <c r="Q450" s="132"/>
      <c r="R450" s="132"/>
      <c r="S450" s="132"/>
      <c r="T450" s="132"/>
      <c r="U450" s="132"/>
      <c r="V450" s="132"/>
      <c r="W450" s="132"/>
      <c r="X450" s="132"/>
    </row>
    <row r="451" spans="3:24">
      <c r="C451" s="132"/>
      <c r="D451" s="132"/>
      <c r="E451" s="132"/>
      <c r="F451" s="132"/>
      <c r="G451" s="132"/>
      <c r="H451" s="132"/>
      <c r="I451" s="132"/>
      <c r="J451" s="132"/>
      <c r="K451" s="132"/>
      <c r="M451" s="132"/>
      <c r="N451" s="132"/>
      <c r="O451" s="132"/>
      <c r="P451" s="132"/>
      <c r="Q451" s="132"/>
      <c r="R451" s="132"/>
      <c r="S451" s="132"/>
      <c r="T451" s="132"/>
      <c r="U451" s="132"/>
      <c r="V451" s="132"/>
      <c r="W451" s="132"/>
      <c r="X451" s="132"/>
    </row>
    <row r="452" spans="3:24">
      <c r="C452" s="132"/>
      <c r="D452" s="132"/>
      <c r="E452" s="132"/>
      <c r="F452" s="132"/>
      <c r="G452" s="132"/>
      <c r="H452" s="132"/>
      <c r="I452" s="132"/>
      <c r="J452" s="132"/>
      <c r="K452" s="132"/>
      <c r="M452" s="132"/>
      <c r="N452" s="132"/>
      <c r="O452" s="132"/>
      <c r="P452" s="132"/>
      <c r="Q452" s="132"/>
      <c r="R452" s="132"/>
      <c r="S452" s="132"/>
      <c r="T452" s="132"/>
      <c r="U452" s="132"/>
      <c r="V452" s="132"/>
      <c r="W452" s="132"/>
      <c r="X452" s="132"/>
    </row>
    <row r="453" spans="3:24">
      <c r="C453" s="132"/>
      <c r="D453" s="132"/>
      <c r="E453" s="132"/>
      <c r="F453" s="132"/>
      <c r="G453" s="132"/>
      <c r="H453" s="132"/>
      <c r="I453" s="132"/>
      <c r="J453" s="132"/>
      <c r="K453" s="132"/>
      <c r="M453" s="132"/>
      <c r="N453" s="132"/>
      <c r="O453" s="132"/>
      <c r="P453" s="132"/>
      <c r="Q453" s="132"/>
      <c r="R453" s="132"/>
      <c r="S453" s="132"/>
      <c r="T453" s="132"/>
      <c r="U453" s="132"/>
      <c r="V453" s="132"/>
      <c r="W453" s="132"/>
      <c r="X453" s="132"/>
    </row>
    <row r="454" spans="3:24">
      <c r="C454" s="132"/>
      <c r="D454" s="132"/>
      <c r="E454" s="132"/>
      <c r="F454" s="132"/>
      <c r="G454" s="132"/>
      <c r="H454" s="132"/>
      <c r="I454" s="132"/>
      <c r="J454" s="132"/>
      <c r="K454" s="132"/>
      <c r="M454" s="132"/>
      <c r="N454" s="132"/>
      <c r="O454" s="132"/>
      <c r="P454" s="132"/>
      <c r="Q454" s="132"/>
      <c r="R454" s="132"/>
      <c r="S454" s="132"/>
      <c r="T454" s="132"/>
      <c r="U454" s="132"/>
      <c r="V454" s="132"/>
      <c r="W454" s="132"/>
      <c r="X454" s="132"/>
    </row>
    <row r="455" spans="3:24">
      <c r="C455" s="132"/>
      <c r="D455" s="132"/>
      <c r="E455" s="132"/>
      <c r="F455" s="132"/>
      <c r="G455" s="132"/>
      <c r="H455" s="132"/>
      <c r="I455" s="132"/>
      <c r="J455" s="132"/>
      <c r="K455" s="132"/>
      <c r="M455" s="132"/>
      <c r="N455" s="132"/>
      <c r="O455" s="132"/>
      <c r="P455" s="132"/>
      <c r="Q455" s="132"/>
      <c r="R455" s="132"/>
      <c r="S455" s="132"/>
      <c r="T455" s="132"/>
      <c r="U455" s="132"/>
      <c r="V455" s="132"/>
      <c r="W455" s="132"/>
      <c r="X455" s="132"/>
    </row>
    <row r="456" spans="3:24">
      <c r="C456" s="132"/>
      <c r="D456" s="132"/>
      <c r="E456" s="132"/>
      <c r="F456" s="132"/>
      <c r="G456" s="132"/>
      <c r="H456" s="132"/>
      <c r="I456" s="132"/>
      <c r="J456" s="132"/>
      <c r="K456" s="132"/>
      <c r="M456" s="132"/>
      <c r="N456" s="132"/>
      <c r="O456" s="132"/>
      <c r="P456" s="132"/>
      <c r="Q456" s="132"/>
      <c r="R456" s="132"/>
      <c r="S456" s="132"/>
      <c r="T456" s="132"/>
      <c r="U456" s="132"/>
      <c r="V456" s="132"/>
      <c r="W456" s="132"/>
      <c r="X456" s="132"/>
    </row>
    <row r="457" spans="3:24">
      <c r="C457" s="132"/>
      <c r="D457" s="132"/>
      <c r="E457" s="132"/>
      <c r="F457" s="132"/>
      <c r="G457" s="132"/>
      <c r="H457" s="132"/>
      <c r="I457" s="132"/>
      <c r="J457" s="132"/>
      <c r="K457" s="132"/>
      <c r="M457" s="132"/>
      <c r="N457" s="132"/>
      <c r="O457" s="132"/>
      <c r="P457" s="132"/>
      <c r="Q457" s="132"/>
      <c r="R457" s="132"/>
      <c r="S457" s="132"/>
      <c r="T457" s="132"/>
      <c r="U457" s="132"/>
      <c r="V457" s="132"/>
      <c r="W457" s="132"/>
      <c r="X457" s="132"/>
    </row>
    <row r="458" spans="3:24">
      <c r="C458" s="132"/>
      <c r="D458" s="132"/>
      <c r="E458" s="132"/>
      <c r="F458" s="132"/>
      <c r="G458" s="132"/>
      <c r="H458" s="132"/>
      <c r="I458" s="132"/>
      <c r="J458" s="132"/>
      <c r="K458" s="132"/>
      <c r="M458" s="132"/>
      <c r="N458" s="132"/>
      <c r="O458" s="132"/>
      <c r="P458" s="132"/>
      <c r="Q458" s="132"/>
      <c r="R458" s="132"/>
      <c r="S458" s="132"/>
      <c r="T458" s="132"/>
      <c r="U458" s="132"/>
      <c r="V458" s="132"/>
      <c r="W458" s="132"/>
      <c r="X458" s="132"/>
    </row>
    <row r="459" spans="3:24">
      <c r="C459" s="132"/>
      <c r="D459" s="132"/>
      <c r="E459" s="132"/>
      <c r="F459" s="132"/>
      <c r="G459" s="132"/>
      <c r="H459" s="132"/>
      <c r="I459" s="132"/>
      <c r="J459" s="132"/>
      <c r="K459" s="132"/>
      <c r="M459" s="132"/>
      <c r="N459" s="132"/>
      <c r="O459" s="132"/>
      <c r="P459" s="132"/>
      <c r="Q459" s="132"/>
      <c r="R459" s="132"/>
      <c r="S459" s="132"/>
      <c r="T459" s="132"/>
      <c r="U459" s="132"/>
      <c r="V459" s="132"/>
      <c r="W459" s="132"/>
      <c r="X459" s="132"/>
    </row>
    <row r="460" spans="3:24">
      <c r="C460" s="132"/>
      <c r="D460" s="132"/>
      <c r="E460" s="132"/>
      <c r="F460" s="132"/>
      <c r="G460" s="132"/>
      <c r="H460" s="132"/>
      <c r="I460" s="132"/>
      <c r="J460" s="132"/>
      <c r="K460" s="132"/>
      <c r="M460" s="132"/>
      <c r="N460" s="132"/>
      <c r="O460" s="132"/>
      <c r="P460" s="132"/>
      <c r="Q460" s="132"/>
      <c r="R460" s="132"/>
      <c r="S460" s="132"/>
      <c r="T460" s="132"/>
      <c r="U460" s="132"/>
      <c r="V460" s="132"/>
      <c r="W460" s="132"/>
      <c r="X460" s="132"/>
    </row>
    <row r="461" spans="3:24">
      <c r="C461" s="132"/>
      <c r="D461" s="132"/>
      <c r="E461" s="132"/>
      <c r="F461" s="132"/>
      <c r="G461" s="132"/>
      <c r="H461" s="132"/>
      <c r="I461" s="132"/>
      <c r="J461" s="132"/>
      <c r="K461" s="132"/>
      <c r="M461" s="132"/>
      <c r="N461" s="132"/>
      <c r="O461" s="132"/>
      <c r="P461" s="132"/>
      <c r="Q461" s="132"/>
      <c r="R461" s="132"/>
      <c r="S461" s="132"/>
      <c r="T461" s="132"/>
      <c r="U461" s="132"/>
      <c r="V461" s="132"/>
      <c r="W461" s="132"/>
      <c r="X461" s="132"/>
    </row>
    <row r="462" spans="3:24">
      <c r="C462" s="132"/>
      <c r="D462" s="132"/>
      <c r="E462" s="132"/>
      <c r="F462" s="132"/>
      <c r="G462" s="132"/>
      <c r="H462" s="132"/>
      <c r="I462" s="132"/>
      <c r="J462" s="132"/>
      <c r="K462" s="132"/>
      <c r="M462" s="132"/>
      <c r="N462" s="132"/>
      <c r="O462" s="132"/>
      <c r="P462" s="132"/>
      <c r="Q462" s="132"/>
      <c r="R462" s="132"/>
      <c r="S462" s="132"/>
      <c r="T462" s="132"/>
      <c r="U462" s="132"/>
      <c r="V462" s="132"/>
      <c r="W462" s="132"/>
      <c r="X462" s="132"/>
    </row>
    <row r="463" spans="3:24">
      <c r="C463" s="132"/>
      <c r="D463" s="132"/>
      <c r="E463" s="132"/>
      <c r="F463" s="132"/>
      <c r="G463" s="132"/>
      <c r="H463" s="132"/>
      <c r="I463" s="132"/>
      <c r="J463" s="132"/>
      <c r="K463" s="132"/>
      <c r="M463" s="132"/>
      <c r="N463" s="132"/>
      <c r="O463" s="132"/>
      <c r="P463" s="132"/>
      <c r="Q463" s="132"/>
      <c r="R463" s="132"/>
      <c r="S463" s="132"/>
      <c r="T463" s="132"/>
      <c r="U463" s="132"/>
      <c r="V463" s="132"/>
      <c r="W463" s="132"/>
      <c r="X463" s="132"/>
    </row>
    <row r="464" spans="3:24">
      <c r="C464" s="132"/>
      <c r="D464" s="132"/>
      <c r="E464" s="132"/>
      <c r="F464" s="132"/>
      <c r="G464" s="132"/>
      <c r="H464" s="132"/>
      <c r="I464" s="132"/>
      <c r="J464" s="132"/>
      <c r="K464" s="132"/>
      <c r="M464" s="132"/>
      <c r="N464" s="132"/>
      <c r="O464" s="132"/>
      <c r="P464" s="132"/>
      <c r="Q464" s="132"/>
      <c r="R464" s="132"/>
      <c r="S464" s="132"/>
      <c r="T464" s="132"/>
      <c r="U464" s="132"/>
      <c r="V464" s="132"/>
      <c r="W464" s="132"/>
      <c r="X464" s="132"/>
    </row>
    <row r="465" spans="3:24">
      <c r="C465" s="132"/>
      <c r="D465" s="132"/>
      <c r="E465" s="132"/>
      <c r="F465" s="132"/>
      <c r="G465" s="132"/>
      <c r="H465" s="132"/>
      <c r="I465" s="132"/>
      <c r="J465" s="132"/>
      <c r="K465" s="132"/>
      <c r="M465" s="132"/>
      <c r="N465" s="132"/>
      <c r="O465" s="132"/>
      <c r="P465" s="132"/>
      <c r="Q465" s="132"/>
      <c r="R465" s="132"/>
      <c r="S465" s="132"/>
      <c r="T465" s="132"/>
      <c r="U465" s="132"/>
      <c r="V465" s="132"/>
      <c r="W465" s="132"/>
      <c r="X465" s="132"/>
    </row>
    <row r="466" spans="3:24">
      <c r="C466" s="132"/>
      <c r="D466" s="132"/>
      <c r="E466" s="132"/>
      <c r="F466" s="132"/>
      <c r="G466" s="132"/>
      <c r="H466" s="132"/>
      <c r="I466" s="132"/>
      <c r="J466" s="132"/>
      <c r="K466" s="132"/>
      <c r="M466" s="132"/>
      <c r="N466" s="132"/>
      <c r="O466" s="132"/>
      <c r="P466" s="132"/>
      <c r="Q466" s="132"/>
      <c r="R466" s="132"/>
      <c r="S466" s="132"/>
      <c r="T466" s="132"/>
      <c r="U466" s="132"/>
      <c r="V466" s="132"/>
      <c r="W466" s="132"/>
      <c r="X466" s="132"/>
    </row>
    <row r="467" spans="3:24">
      <c r="C467" s="132"/>
      <c r="D467" s="132"/>
      <c r="E467" s="132"/>
      <c r="F467" s="132"/>
      <c r="G467" s="132"/>
      <c r="H467" s="132"/>
      <c r="I467" s="132"/>
      <c r="J467" s="132"/>
      <c r="K467" s="132"/>
      <c r="M467" s="132"/>
      <c r="N467" s="132"/>
      <c r="O467" s="132"/>
      <c r="P467" s="132"/>
      <c r="Q467" s="132"/>
      <c r="R467" s="132"/>
      <c r="S467" s="132"/>
      <c r="T467" s="132"/>
      <c r="U467" s="132"/>
      <c r="V467" s="132"/>
      <c r="W467" s="132"/>
      <c r="X467" s="132"/>
    </row>
    <row r="468" spans="3:24">
      <c r="C468" s="132"/>
      <c r="D468" s="132"/>
      <c r="E468" s="132"/>
      <c r="F468" s="132"/>
      <c r="G468" s="132"/>
      <c r="H468" s="132"/>
      <c r="I468" s="132"/>
      <c r="J468" s="132"/>
      <c r="K468" s="132"/>
      <c r="M468" s="132"/>
      <c r="N468" s="132"/>
      <c r="O468" s="132"/>
      <c r="P468" s="132"/>
      <c r="Q468" s="132"/>
      <c r="R468" s="132"/>
      <c r="S468" s="132"/>
      <c r="T468" s="132"/>
      <c r="U468" s="132"/>
      <c r="V468" s="132"/>
      <c r="W468" s="132"/>
      <c r="X468" s="132"/>
    </row>
    <row r="469" spans="3:24">
      <c r="C469" s="132"/>
      <c r="D469" s="132"/>
      <c r="E469" s="132"/>
      <c r="F469" s="132"/>
      <c r="G469" s="132"/>
      <c r="H469" s="132"/>
      <c r="I469" s="132"/>
      <c r="J469" s="132"/>
      <c r="K469" s="132"/>
      <c r="M469" s="132"/>
      <c r="N469" s="132"/>
      <c r="O469" s="132"/>
      <c r="P469" s="132"/>
      <c r="Q469" s="132"/>
      <c r="R469" s="132"/>
      <c r="S469" s="132"/>
      <c r="T469" s="132"/>
      <c r="U469" s="132"/>
      <c r="V469" s="132"/>
      <c r="W469" s="132"/>
      <c r="X469" s="132"/>
    </row>
    <row r="470" spans="3:24">
      <c r="C470" s="132"/>
      <c r="D470" s="132"/>
      <c r="E470" s="132"/>
      <c r="F470" s="132"/>
      <c r="G470" s="132"/>
      <c r="H470" s="132"/>
      <c r="I470" s="132"/>
      <c r="J470" s="132"/>
      <c r="K470" s="132"/>
      <c r="M470" s="132"/>
      <c r="N470" s="132"/>
      <c r="O470" s="132"/>
      <c r="P470" s="132"/>
      <c r="Q470" s="132"/>
      <c r="R470" s="132"/>
      <c r="S470" s="132"/>
      <c r="T470" s="132"/>
      <c r="U470" s="132"/>
      <c r="V470" s="132"/>
      <c r="W470" s="132"/>
      <c r="X470" s="132"/>
    </row>
    <row r="471" spans="3:24">
      <c r="C471" s="132"/>
      <c r="D471" s="132"/>
      <c r="E471" s="132"/>
      <c r="F471" s="132"/>
      <c r="G471" s="132"/>
      <c r="H471" s="132"/>
      <c r="I471" s="132"/>
      <c r="J471" s="132"/>
      <c r="K471" s="132"/>
      <c r="M471" s="132"/>
      <c r="N471" s="132"/>
      <c r="O471" s="132"/>
      <c r="P471" s="132"/>
      <c r="Q471" s="132"/>
      <c r="R471" s="132"/>
      <c r="S471" s="132"/>
      <c r="T471" s="132"/>
      <c r="U471" s="132"/>
      <c r="V471" s="132"/>
      <c r="W471" s="132"/>
      <c r="X471" s="132"/>
    </row>
    <row r="472" spans="3:24">
      <c r="C472" s="132"/>
      <c r="D472" s="132"/>
      <c r="E472" s="132"/>
      <c r="F472" s="132"/>
      <c r="G472" s="132"/>
      <c r="H472" s="132"/>
      <c r="I472" s="132"/>
      <c r="J472" s="132"/>
      <c r="K472" s="132"/>
      <c r="M472" s="132"/>
      <c r="N472" s="132"/>
      <c r="O472" s="132"/>
      <c r="P472" s="132"/>
      <c r="Q472" s="132"/>
      <c r="R472" s="132"/>
      <c r="S472" s="132"/>
      <c r="T472" s="132"/>
      <c r="U472" s="132"/>
      <c r="V472" s="132"/>
      <c r="W472" s="132"/>
      <c r="X472" s="132"/>
    </row>
    <row r="473" spans="3:24">
      <c r="C473" s="132"/>
      <c r="D473" s="132"/>
      <c r="E473" s="132"/>
      <c r="F473" s="132"/>
      <c r="G473" s="132"/>
      <c r="H473" s="132"/>
      <c r="I473" s="132"/>
      <c r="J473" s="132"/>
      <c r="K473" s="132"/>
      <c r="M473" s="132"/>
      <c r="N473" s="132"/>
      <c r="O473" s="132"/>
      <c r="P473" s="132"/>
      <c r="Q473" s="132"/>
      <c r="R473" s="132"/>
      <c r="S473" s="132"/>
      <c r="T473" s="132"/>
      <c r="U473" s="132"/>
      <c r="V473" s="132"/>
      <c r="W473" s="132"/>
      <c r="X473" s="132"/>
    </row>
    <row r="474" spans="3:24">
      <c r="C474" s="132"/>
      <c r="D474" s="132"/>
      <c r="E474" s="132"/>
      <c r="F474" s="132"/>
      <c r="G474" s="132"/>
      <c r="H474" s="132"/>
      <c r="I474" s="132"/>
      <c r="J474" s="132"/>
      <c r="K474" s="132"/>
      <c r="M474" s="132"/>
      <c r="N474" s="132"/>
      <c r="O474" s="132"/>
      <c r="P474" s="132"/>
      <c r="Q474" s="132"/>
      <c r="R474" s="132"/>
      <c r="S474" s="132"/>
      <c r="T474" s="132"/>
      <c r="U474" s="132"/>
      <c r="V474" s="132"/>
      <c r="W474" s="132"/>
      <c r="X474" s="132"/>
    </row>
    <row r="475" spans="3:24">
      <c r="C475" s="132"/>
      <c r="D475" s="132"/>
      <c r="E475" s="132"/>
      <c r="F475" s="132"/>
      <c r="G475" s="132"/>
      <c r="H475" s="132"/>
      <c r="I475" s="132"/>
      <c r="J475" s="132"/>
      <c r="K475" s="132"/>
      <c r="M475" s="132"/>
      <c r="N475" s="132"/>
      <c r="O475" s="132"/>
      <c r="P475" s="132"/>
      <c r="Q475" s="132"/>
      <c r="R475" s="132"/>
      <c r="S475" s="132"/>
      <c r="T475" s="132"/>
      <c r="U475" s="132"/>
      <c r="V475" s="132"/>
      <c r="W475" s="132"/>
      <c r="X475" s="132"/>
    </row>
    <row r="476" spans="3:24">
      <c r="C476" s="132"/>
      <c r="D476" s="132"/>
      <c r="E476" s="132"/>
      <c r="F476" s="132"/>
      <c r="G476" s="132"/>
      <c r="H476" s="132"/>
      <c r="I476" s="132"/>
      <c r="J476" s="132"/>
      <c r="K476" s="132"/>
      <c r="M476" s="132"/>
      <c r="N476" s="132"/>
      <c r="O476" s="132"/>
      <c r="P476" s="132"/>
      <c r="Q476" s="132"/>
      <c r="R476" s="132"/>
      <c r="S476" s="132"/>
      <c r="T476" s="132"/>
      <c r="U476" s="132"/>
      <c r="V476" s="132"/>
      <c r="W476" s="132"/>
      <c r="X476" s="132"/>
    </row>
    <row r="477" spans="3:24">
      <c r="C477" s="132"/>
      <c r="D477" s="132"/>
      <c r="E477" s="132"/>
      <c r="F477" s="132"/>
      <c r="G477" s="132"/>
      <c r="H477" s="132"/>
      <c r="I477" s="132"/>
      <c r="J477" s="132"/>
      <c r="K477" s="132"/>
      <c r="M477" s="132"/>
      <c r="N477" s="132"/>
      <c r="O477" s="132"/>
      <c r="P477" s="132"/>
      <c r="Q477" s="132"/>
      <c r="R477" s="132"/>
      <c r="S477" s="132"/>
      <c r="T477" s="132"/>
      <c r="U477" s="132"/>
      <c r="V477" s="132"/>
      <c r="W477" s="132"/>
      <c r="X477" s="132"/>
    </row>
    <row r="478" spans="3:24">
      <c r="C478" s="132"/>
      <c r="D478" s="132"/>
      <c r="E478" s="132"/>
      <c r="F478" s="132"/>
      <c r="G478" s="132"/>
      <c r="H478" s="132"/>
      <c r="I478" s="132"/>
      <c r="J478" s="132"/>
      <c r="K478" s="132"/>
      <c r="M478" s="132"/>
      <c r="N478" s="132"/>
      <c r="O478" s="132"/>
      <c r="P478" s="132"/>
      <c r="Q478" s="132"/>
      <c r="R478" s="132"/>
      <c r="S478" s="132"/>
      <c r="T478" s="132"/>
      <c r="U478" s="132"/>
      <c r="V478" s="132"/>
      <c r="W478" s="132"/>
      <c r="X478" s="132"/>
    </row>
    <row r="479" spans="3:24">
      <c r="C479" s="132"/>
      <c r="D479" s="132"/>
      <c r="E479" s="132"/>
      <c r="F479" s="132"/>
      <c r="G479" s="132"/>
      <c r="H479" s="132"/>
      <c r="I479" s="132"/>
      <c r="J479" s="132"/>
      <c r="K479" s="132"/>
      <c r="M479" s="132"/>
      <c r="N479" s="132"/>
      <c r="O479" s="132"/>
      <c r="P479" s="132"/>
      <c r="Q479" s="132"/>
      <c r="R479" s="132"/>
      <c r="S479" s="132"/>
      <c r="T479" s="132"/>
      <c r="U479" s="132"/>
      <c r="V479" s="132"/>
      <c r="W479" s="132"/>
      <c r="X479" s="132"/>
    </row>
    <row r="480" spans="3:24">
      <c r="C480" s="132"/>
      <c r="D480" s="132"/>
      <c r="E480" s="132"/>
      <c r="F480" s="132"/>
      <c r="G480" s="132"/>
      <c r="H480" s="132"/>
      <c r="I480" s="132"/>
      <c r="J480" s="132"/>
      <c r="K480" s="132"/>
      <c r="M480" s="132"/>
      <c r="N480" s="132"/>
      <c r="O480" s="132"/>
      <c r="P480" s="132"/>
      <c r="Q480" s="132"/>
      <c r="R480" s="132"/>
      <c r="S480" s="132"/>
      <c r="T480" s="132"/>
      <c r="U480" s="132"/>
      <c r="V480" s="132"/>
      <c r="W480" s="132"/>
      <c r="X480" s="132"/>
    </row>
    <row r="481" spans="3:24">
      <c r="C481" s="132"/>
      <c r="D481" s="132"/>
      <c r="E481" s="132"/>
      <c r="F481" s="132"/>
      <c r="G481" s="132"/>
      <c r="H481" s="132"/>
      <c r="I481" s="132"/>
      <c r="J481" s="132"/>
      <c r="K481" s="132"/>
      <c r="M481" s="132"/>
      <c r="N481" s="132"/>
      <c r="O481" s="132"/>
      <c r="P481" s="132"/>
      <c r="Q481" s="132"/>
      <c r="R481" s="132"/>
      <c r="S481" s="132"/>
      <c r="T481" s="132"/>
      <c r="U481" s="132"/>
      <c r="V481" s="132"/>
      <c r="W481" s="132"/>
      <c r="X481" s="132"/>
    </row>
    <row r="482" spans="3:24">
      <c r="C482" s="132"/>
      <c r="D482" s="132"/>
      <c r="E482" s="132"/>
      <c r="F482" s="132"/>
      <c r="G482" s="132"/>
      <c r="H482" s="132"/>
      <c r="I482" s="132"/>
      <c r="J482" s="132"/>
      <c r="K482" s="132"/>
      <c r="M482" s="132"/>
      <c r="N482" s="132"/>
      <c r="O482" s="132"/>
      <c r="P482" s="132"/>
      <c r="Q482" s="132"/>
      <c r="R482" s="132"/>
      <c r="S482" s="132"/>
      <c r="T482" s="132"/>
      <c r="U482" s="132"/>
      <c r="V482" s="132"/>
      <c r="W482" s="132"/>
      <c r="X482" s="132"/>
    </row>
    <row r="483" spans="3:24">
      <c r="C483" s="132"/>
      <c r="D483" s="132"/>
      <c r="E483" s="132"/>
      <c r="F483" s="132"/>
      <c r="G483" s="132"/>
      <c r="H483" s="132"/>
      <c r="I483" s="132"/>
      <c r="J483" s="132"/>
      <c r="K483" s="132"/>
      <c r="M483" s="132"/>
      <c r="N483" s="132"/>
      <c r="O483" s="132"/>
      <c r="P483" s="132"/>
      <c r="Q483" s="132"/>
      <c r="R483" s="132"/>
      <c r="S483" s="132"/>
      <c r="T483" s="132"/>
      <c r="U483" s="132"/>
      <c r="V483" s="132"/>
      <c r="W483" s="132"/>
      <c r="X483" s="132"/>
    </row>
    <row r="484" spans="3:24">
      <c r="C484" s="132"/>
      <c r="D484" s="132"/>
      <c r="E484" s="132"/>
      <c r="F484" s="132"/>
      <c r="G484" s="132"/>
      <c r="H484" s="132"/>
      <c r="I484" s="132"/>
      <c r="J484" s="132"/>
      <c r="K484" s="132"/>
      <c r="M484" s="132"/>
      <c r="N484" s="132"/>
      <c r="O484" s="132"/>
      <c r="P484" s="132"/>
      <c r="Q484" s="132"/>
      <c r="R484" s="132"/>
      <c r="S484" s="132"/>
      <c r="T484" s="132"/>
      <c r="U484" s="132"/>
      <c r="V484" s="132"/>
      <c r="W484" s="132"/>
      <c r="X484" s="132"/>
    </row>
    <row r="485" spans="3:24">
      <c r="C485" s="132"/>
      <c r="D485" s="132"/>
      <c r="E485" s="132"/>
      <c r="F485" s="132"/>
      <c r="G485" s="132"/>
      <c r="H485" s="132"/>
      <c r="I485" s="132"/>
      <c r="J485" s="132"/>
      <c r="K485" s="132"/>
      <c r="M485" s="132"/>
      <c r="N485" s="132"/>
      <c r="O485" s="132"/>
      <c r="P485" s="132"/>
      <c r="Q485" s="132"/>
      <c r="R485" s="132"/>
      <c r="S485" s="132"/>
      <c r="T485" s="132"/>
      <c r="U485" s="132"/>
      <c r="V485" s="132"/>
      <c r="W485" s="132"/>
      <c r="X485" s="132"/>
    </row>
    <row r="486" spans="3:24">
      <c r="C486" s="132"/>
      <c r="D486" s="132"/>
      <c r="E486" s="132"/>
      <c r="F486" s="132"/>
      <c r="G486" s="132"/>
      <c r="H486" s="132"/>
      <c r="I486" s="132"/>
      <c r="J486" s="132"/>
      <c r="K486" s="132"/>
      <c r="M486" s="132"/>
      <c r="N486" s="132"/>
      <c r="O486" s="132"/>
      <c r="P486" s="132"/>
      <c r="Q486" s="132"/>
      <c r="R486" s="132"/>
      <c r="S486" s="132"/>
      <c r="T486" s="132"/>
      <c r="U486" s="132"/>
      <c r="V486" s="132"/>
      <c r="W486" s="132"/>
      <c r="X486" s="132"/>
    </row>
    <row r="487" spans="3:24">
      <c r="C487" s="132"/>
      <c r="D487" s="132"/>
      <c r="E487" s="132"/>
      <c r="F487" s="132"/>
      <c r="G487" s="132"/>
      <c r="H487" s="132"/>
      <c r="I487" s="132"/>
      <c r="J487" s="132"/>
      <c r="K487" s="132"/>
      <c r="M487" s="132"/>
      <c r="N487" s="132"/>
      <c r="O487" s="132"/>
      <c r="P487" s="132"/>
      <c r="Q487" s="132"/>
      <c r="R487" s="132"/>
      <c r="S487" s="132"/>
      <c r="T487" s="132"/>
      <c r="U487" s="132"/>
      <c r="V487" s="132"/>
      <c r="W487" s="132"/>
      <c r="X487" s="132"/>
    </row>
    <row r="488" spans="3:24">
      <c r="C488" s="132"/>
      <c r="D488" s="132"/>
      <c r="E488" s="132"/>
      <c r="F488" s="132"/>
      <c r="G488" s="132"/>
      <c r="H488" s="132"/>
      <c r="I488" s="132"/>
      <c r="J488" s="132"/>
      <c r="K488" s="132"/>
      <c r="M488" s="132"/>
      <c r="N488" s="132"/>
      <c r="O488" s="132"/>
      <c r="P488" s="132"/>
      <c r="Q488" s="132"/>
      <c r="R488" s="132"/>
      <c r="S488" s="132"/>
      <c r="T488" s="132"/>
      <c r="U488" s="132"/>
      <c r="V488" s="132"/>
      <c r="W488" s="132"/>
      <c r="X488" s="132"/>
    </row>
    <row r="489" spans="3:24">
      <c r="C489" s="132"/>
      <c r="D489" s="132"/>
      <c r="E489" s="132"/>
      <c r="F489" s="132"/>
      <c r="G489" s="132"/>
      <c r="H489" s="132"/>
      <c r="I489" s="132"/>
      <c r="J489" s="132"/>
      <c r="K489" s="132"/>
      <c r="M489" s="132"/>
      <c r="N489" s="132"/>
      <c r="O489" s="132"/>
      <c r="P489" s="132"/>
      <c r="Q489" s="132"/>
      <c r="R489" s="132"/>
      <c r="S489" s="132"/>
      <c r="T489" s="132"/>
      <c r="U489" s="132"/>
      <c r="V489" s="132"/>
      <c r="W489" s="132"/>
      <c r="X489" s="132"/>
    </row>
    <row r="490" spans="3:24">
      <c r="C490" s="132"/>
      <c r="D490" s="132"/>
      <c r="E490" s="132"/>
      <c r="F490" s="132"/>
      <c r="G490" s="132"/>
      <c r="H490" s="132"/>
      <c r="I490" s="132"/>
      <c r="J490" s="132"/>
      <c r="K490" s="132"/>
      <c r="M490" s="132"/>
      <c r="N490" s="132"/>
      <c r="O490" s="132"/>
      <c r="P490" s="132"/>
      <c r="Q490" s="132"/>
      <c r="R490" s="132"/>
      <c r="S490" s="132"/>
      <c r="T490" s="132"/>
      <c r="U490" s="132"/>
      <c r="V490" s="132"/>
      <c r="W490" s="132"/>
      <c r="X490" s="132"/>
    </row>
    <row r="491" spans="3:24">
      <c r="C491" s="132"/>
      <c r="D491" s="132"/>
      <c r="E491" s="132"/>
      <c r="F491" s="132"/>
      <c r="G491" s="132"/>
      <c r="H491" s="132"/>
      <c r="I491" s="132"/>
      <c r="J491" s="132"/>
      <c r="K491" s="132"/>
      <c r="M491" s="132"/>
      <c r="N491" s="132"/>
      <c r="O491" s="132"/>
      <c r="P491" s="132"/>
      <c r="Q491" s="132"/>
      <c r="R491" s="132"/>
      <c r="S491" s="132"/>
      <c r="T491" s="132"/>
      <c r="U491" s="132"/>
      <c r="V491" s="132"/>
      <c r="W491" s="132"/>
      <c r="X491" s="132"/>
    </row>
    <row r="492" spans="3:24">
      <c r="C492" s="132"/>
      <c r="D492" s="132"/>
      <c r="E492" s="132"/>
      <c r="F492" s="132"/>
      <c r="G492" s="132"/>
      <c r="H492" s="132"/>
      <c r="I492" s="132"/>
      <c r="J492" s="132"/>
      <c r="K492" s="132"/>
      <c r="M492" s="132"/>
      <c r="N492" s="132"/>
      <c r="O492" s="132"/>
      <c r="P492" s="132"/>
      <c r="Q492" s="132"/>
      <c r="R492" s="132"/>
      <c r="S492" s="132"/>
      <c r="T492" s="132"/>
      <c r="U492" s="132"/>
      <c r="V492" s="132"/>
      <c r="W492" s="132"/>
      <c r="X492" s="132"/>
    </row>
    <row r="493" spans="3:24">
      <c r="C493" s="132"/>
      <c r="D493" s="132"/>
      <c r="E493" s="132"/>
      <c r="F493" s="132"/>
      <c r="G493" s="132"/>
      <c r="H493" s="132"/>
      <c r="I493" s="132"/>
      <c r="J493" s="132"/>
      <c r="K493" s="132"/>
      <c r="M493" s="132"/>
      <c r="N493" s="132"/>
      <c r="O493" s="132"/>
      <c r="P493" s="132"/>
      <c r="Q493" s="132"/>
      <c r="R493" s="132"/>
      <c r="S493" s="132"/>
      <c r="T493" s="132"/>
      <c r="U493" s="132"/>
      <c r="V493" s="132"/>
      <c r="W493" s="132"/>
      <c r="X493" s="132"/>
    </row>
    <row r="494" spans="3:24">
      <c r="C494" s="132"/>
      <c r="D494" s="132"/>
      <c r="E494" s="132"/>
      <c r="F494" s="132"/>
      <c r="G494" s="132"/>
      <c r="H494" s="132"/>
      <c r="I494" s="132"/>
      <c r="J494" s="132"/>
      <c r="K494" s="132"/>
      <c r="M494" s="132"/>
      <c r="N494" s="132"/>
      <c r="O494" s="132"/>
      <c r="P494" s="132"/>
      <c r="Q494" s="132"/>
      <c r="R494" s="132"/>
      <c r="S494" s="132"/>
      <c r="T494" s="132"/>
      <c r="U494" s="132"/>
      <c r="V494" s="132"/>
      <c r="W494" s="132"/>
      <c r="X494" s="132"/>
    </row>
    <row r="495" spans="3:24">
      <c r="C495" s="132"/>
      <c r="D495" s="132"/>
      <c r="E495" s="132"/>
      <c r="F495" s="132"/>
      <c r="G495" s="132"/>
      <c r="H495" s="132"/>
      <c r="I495" s="132"/>
      <c r="J495" s="132"/>
      <c r="K495" s="132"/>
      <c r="M495" s="132"/>
      <c r="N495" s="132"/>
      <c r="O495" s="132"/>
      <c r="P495" s="132"/>
      <c r="Q495" s="132"/>
      <c r="R495" s="132"/>
      <c r="S495" s="132"/>
      <c r="T495" s="132"/>
      <c r="U495" s="132"/>
      <c r="V495" s="132"/>
      <c r="W495" s="132"/>
      <c r="X495" s="132"/>
    </row>
    <row r="496" spans="3:24">
      <c r="C496" s="132"/>
      <c r="D496" s="132"/>
      <c r="E496" s="132"/>
      <c r="F496" s="132"/>
      <c r="G496" s="132"/>
      <c r="H496" s="132"/>
      <c r="I496" s="132"/>
      <c r="J496" s="132"/>
      <c r="K496" s="132"/>
      <c r="M496" s="132"/>
      <c r="N496" s="132"/>
      <c r="O496" s="132"/>
      <c r="P496" s="132"/>
      <c r="Q496" s="132"/>
      <c r="R496" s="132"/>
      <c r="S496" s="132"/>
      <c r="T496" s="132"/>
      <c r="U496" s="132"/>
      <c r="V496" s="132"/>
      <c r="W496" s="132"/>
      <c r="X496" s="132"/>
    </row>
    <row r="497" spans="3:24">
      <c r="C497" s="132"/>
      <c r="D497" s="132"/>
      <c r="E497" s="132"/>
      <c r="F497" s="132"/>
      <c r="G497" s="132"/>
      <c r="H497" s="132"/>
      <c r="I497" s="132"/>
      <c r="J497" s="132"/>
      <c r="K497" s="132"/>
      <c r="M497" s="132"/>
      <c r="N497" s="132"/>
      <c r="O497" s="132"/>
      <c r="P497" s="132"/>
      <c r="Q497" s="132"/>
      <c r="R497" s="132"/>
      <c r="S497" s="132"/>
      <c r="T497" s="132"/>
      <c r="U497" s="132"/>
      <c r="V497" s="132"/>
      <c r="W497" s="132"/>
      <c r="X497" s="132"/>
    </row>
    <row r="498" spans="3:24">
      <c r="C498" s="132"/>
      <c r="D498" s="132"/>
      <c r="E498" s="132"/>
      <c r="F498" s="132"/>
      <c r="G498" s="132"/>
      <c r="H498" s="132"/>
      <c r="I498" s="132"/>
      <c r="J498" s="132"/>
      <c r="K498" s="132"/>
      <c r="M498" s="132"/>
      <c r="N498" s="132"/>
      <c r="O498" s="132"/>
      <c r="P498" s="132"/>
      <c r="Q498" s="132"/>
      <c r="R498" s="132"/>
      <c r="S498" s="132"/>
      <c r="T498" s="132"/>
      <c r="U498" s="132"/>
      <c r="V498" s="132"/>
      <c r="W498" s="132"/>
      <c r="X498" s="132"/>
    </row>
    <row r="499" spans="3:24">
      <c r="C499" s="132"/>
      <c r="D499" s="132"/>
      <c r="E499" s="132"/>
      <c r="F499" s="132"/>
      <c r="G499" s="132"/>
      <c r="H499" s="132"/>
      <c r="I499" s="132"/>
      <c r="J499" s="132"/>
      <c r="K499" s="132"/>
      <c r="M499" s="132"/>
      <c r="N499" s="132"/>
      <c r="O499" s="132"/>
      <c r="P499" s="132"/>
      <c r="Q499" s="132"/>
      <c r="R499" s="132"/>
      <c r="S499" s="132"/>
      <c r="T499" s="132"/>
      <c r="U499" s="132"/>
      <c r="V499" s="132"/>
      <c r="W499" s="132"/>
      <c r="X499" s="132"/>
    </row>
    <row r="500" spans="3:24">
      <c r="C500" s="132"/>
      <c r="D500" s="132"/>
      <c r="E500" s="132"/>
      <c r="F500" s="132"/>
      <c r="G500" s="132"/>
      <c r="H500" s="132"/>
      <c r="I500" s="132"/>
      <c r="J500" s="132"/>
      <c r="K500" s="132"/>
      <c r="M500" s="132"/>
      <c r="N500" s="132"/>
      <c r="O500" s="132"/>
      <c r="P500" s="132"/>
      <c r="Q500" s="132"/>
      <c r="R500" s="132"/>
      <c r="S500" s="132"/>
      <c r="T500" s="132"/>
      <c r="U500" s="132"/>
      <c r="V500" s="132"/>
      <c r="W500" s="132"/>
      <c r="X500" s="132"/>
    </row>
    <row r="501" spans="3:24">
      <c r="C501" s="132"/>
      <c r="D501" s="132"/>
      <c r="E501" s="132"/>
      <c r="F501" s="132"/>
      <c r="G501" s="132"/>
      <c r="H501" s="132"/>
      <c r="I501" s="132"/>
      <c r="J501" s="132"/>
      <c r="K501" s="132"/>
      <c r="M501" s="132"/>
      <c r="N501" s="132"/>
      <c r="O501" s="132"/>
      <c r="P501" s="132"/>
      <c r="Q501" s="132"/>
      <c r="R501" s="132"/>
      <c r="S501" s="132"/>
      <c r="T501" s="132"/>
      <c r="U501" s="132"/>
      <c r="V501" s="132"/>
      <c r="W501" s="132"/>
      <c r="X501" s="132"/>
    </row>
    <row r="502" spans="3:24">
      <c r="C502" s="132"/>
      <c r="D502" s="132"/>
      <c r="E502" s="132"/>
      <c r="F502" s="132"/>
      <c r="G502" s="132"/>
      <c r="H502" s="132"/>
      <c r="I502" s="132"/>
      <c r="J502" s="132"/>
      <c r="K502" s="132"/>
      <c r="M502" s="132"/>
      <c r="N502" s="132"/>
      <c r="O502" s="132"/>
      <c r="P502" s="132"/>
      <c r="Q502" s="132"/>
      <c r="R502" s="132"/>
      <c r="S502" s="132"/>
      <c r="T502" s="132"/>
      <c r="U502" s="132"/>
      <c r="V502" s="132"/>
      <c r="W502" s="132"/>
      <c r="X502" s="132"/>
    </row>
    <row r="503" spans="3:24">
      <c r="C503" s="132"/>
      <c r="D503" s="132"/>
      <c r="E503" s="132"/>
      <c r="F503" s="132"/>
      <c r="G503" s="132"/>
      <c r="H503" s="132"/>
      <c r="I503" s="132"/>
      <c r="J503" s="132"/>
      <c r="K503" s="132"/>
      <c r="M503" s="132"/>
      <c r="N503" s="132"/>
      <c r="O503" s="132"/>
      <c r="P503" s="132"/>
      <c r="Q503" s="132"/>
      <c r="R503" s="132"/>
      <c r="S503" s="132"/>
      <c r="T503" s="132"/>
      <c r="U503" s="132"/>
      <c r="V503" s="132"/>
      <c r="W503" s="132"/>
      <c r="X503" s="132"/>
    </row>
    <row r="504" spans="3:24">
      <c r="C504" s="132"/>
      <c r="D504" s="132"/>
      <c r="E504" s="132"/>
      <c r="F504" s="132"/>
      <c r="G504" s="132"/>
      <c r="H504" s="132"/>
      <c r="I504" s="132"/>
      <c r="J504" s="132"/>
      <c r="K504" s="132"/>
      <c r="M504" s="132"/>
      <c r="N504" s="132"/>
      <c r="O504" s="132"/>
      <c r="P504" s="132"/>
      <c r="Q504" s="132"/>
      <c r="R504" s="132"/>
      <c r="S504" s="132"/>
      <c r="T504" s="132"/>
      <c r="U504" s="132"/>
      <c r="V504" s="132"/>
      <c r="W504" s="132"/>
      <c r="X504" s="132"/>
    </row>
    <row r="505" spans="3:24">
      <c r="C505" s="132"/>
      <c r="D505" s="132"/>
      <c r="E505" s="132"/>
      <c r="F505" s="132"/>
      <c r="G505" s="132"/>
      <c r="H505" s="132"/>
      <c r="I505" s="132"/>
      <c r="J505" s="132"/>
      <c r="K505" s="132"/>
      <c r="M505" s="132"/>
      <c r="N505" s="132"/>
      <c r="O505" s="132"/>
      <c r="P505" s="132"/>
      <c r="Q505" s="132"/>
      <c r="R505" s="132"/>
      <c r="S505" s="132"/>
      <c r="T505" s="132"/>
      <c r="U505" s="132"/>
      <c r="V505" s="132"/>
      <c r="W505" s="132"/>
      <c r="X505" s="132"/>
    </row>
    <row r="506" spans="3:24">
      <c r="C506" s="132"/>
      <c r="D506" s="132"/>
      <c r="E506" s="132"/>
      <c r="F506" s="132"/>
      <c r="G506" s="132"/>
      <c r="H506" s="132"/>
      <c r="I506" s="132"/>
      <c r="J506" s="132"/>
      <c r="K506" s="132"/>
      <c r="M506" s="132"/>
      <c r="N506" s="132"/>
      <c r="O506" s="132"/>
      <c r="P506" s="132"/>
      <c r="Q506" s="132"/>
      <c r="R506" s="132"/>
      <c r="S506" s="132"/>
      <c r="T506" s="132"/>
      <c r="U506" s="132"/>
      <c r="V506" s="132"/>
      <c r="W506" s="132"/>
      <c r="X506" s="132"/>
    </row>
    <row r="507" spans="3:24">
      <c r="C507" s="132"/>
      <c r="D507" s="132"/>
      <c r="E507" s="132"/>
      <c r="F507" s="132"/>
      <c r="G507" s="132"/>
      <c r="H507" s="132"/>
      <c r="I507" s="132"/>
      <c r="J507" s="132"/>
      <c r="K507" s="132"/>
      <c r="M507" s="132"/>
      <c r="N507" s="132"/>
      <c r="O507" s="132"/>
      <c r="P507" s="132"/>
      <c r="Q507" s="132"/>
      <c r="R507" s="132"/>
      <c r="S507" s="132"/>
      <c r="T507" s="132"/>
      <c r="U507" s="132"/>
      <c r="V507" s="132"/>
      <c r="W507" s="132"/>
      <c r="X507" s="132"/>
    </row>
    <row r="508" spans="3:24">
      <c r="C508" s="132"/>
      <c r="D508" s="132"/>
      <c r="E508" s="132"/>
      <c r="F508" s="132"/>
      <c r="G508" s="132"/>
      <c r="H508" s="132"/>
      <c r="I508" s="132"/>
      <c r="J508" s="132"/>
      <c r="K508" s="132"/>
      <c r="M508" s="132"/>
      <c r="N508" s="132"/>
      <c r="O508" s="132"/>
      <c r="P508" s="132"/>
      <c r="Q508" s="132"/>
      <c r="R508" s="132"/>
      <c r="S508" s="132"/>
      <c r="T508" s="132"/>
      <c r="U508" s="132"/>
      <c r="V508" s="132"/>
      <c r="W508" s="132"/>
      <c r="X508" s="132"/>
    </row>
    <row r="509" spans="3:24">
      <c r="C509" s="132"/>
      <c r="D509" s="132"/>
      <c r="E509" s="132"/>
      <c r="F509" s="132"/>
      <c r="G509" s="132"/>
      <c r="H509" s="132"/>
      <c r="I509" s="132"/>
      <c r="J509" s="132"/>
      <c r="K509" s="132"/>
      <c r="M509" s="132"/>
      <c r="N509" s="132"/>
      <c r="O509" s="132"/>
      <c r="P509" s="132"/>
      <c r="Q509" s="132"/>
      <c r="R509" s="132"/>
      <c r="S509" s="132"/>
      <c r="T509" s="132"/>
      <c r="U509" s="132"/>
      <c r="V509" s="132"/>
      <c r="W509" s="132"/>
      <c r="X509" s="132"/>
    </row>
    <row r="510" spans="3:24">
      <c r="C510" s="132"/>
      <c r="D510" s="132"/>
      <c r="E510" s="132"/>
      <c r="F510" s="132"/>
      <c r="G510" s="132"/>
      <c r="H510" s="132"/>
      <c r="I510" s="132"/>
      <c r="J510" s="132"/>
      <c r="K510" s="132"/>
      <c r="M510" s="132"/>
      <c r="N510" s="132"/>
      <c r="O510" s="132"/>
      <c r="P510" s="132"/>
      <c r="Q510" s="132"/>
      <c r="R510" s="132"/>
      <c r="S510" s="132"/>
      <c r="T510" s="132"/>
      <c r="U510" s="132"/>
      <c r="V510" s="132"/>
      <c r="W510" s="132"/>
      <c r="X510" s="132"/>
    </row>
    <row r="511" spans="3:24">
      <c r="C511" s="132"/>
      <c r="D511" s="132"/>
      <c r="E511" s="132"/>
      <c r="F511" s="132"/>
      <c r="G511" s="132"/>
      <c r="H511" s="132"/>
      <c r="I511" s="132"/>
      <c r="J511" s="132"/>
      <c r="K511" s="132"/>
      <c r="M511" s="132"/>
      <c r="N511" s="132"/>
      <c r="O511" s="132"/>
      <c r="P511" s="132"/>
      <c r="Q511" s="132"/>
      <c r="R511" s="132"/>
      <c r="S511" s="132"/>
      <c r="T511" s="132"/>
      <c r="U511" s="132"/>
      <c r="V511" s="132"/>
      <c r="W511" s="132"/>
      <c r="X511" s="132"/>
    </row>
    <row r="512" spans="3:24">
      <c r="C512" s="132"/>
      <c r="D512" s="132"/>
      <c r="E512" s="132"/>
      <c r="F512" s="132"/>
      <c r="G512" s="132"/>
      <c r="H512" s="132"/>
      <c r="I512" s="132"/>
      <c r="J512" s="132"/>
      <c r="K512" s="132"/>
      <c r="M512" s="132"/>
      <c r="N512" s="132"/>
      <c r="O512" s="132"/>
      <c r="P512" s="132"/>
      <c r="Q512" s="132"/>
      <c r="R512" s="132"/>
      <c r="S512" s="132"/>
      <c r="T512" s="132"/>
      <c r="U512" s="132"/>
      <c r="V512" s="132"/>
      <c r="W512" s="132"/>
      <c r="X512" s="132"/>
    </row>
    <row r="513" spans="3:24">
      <c r="C513" s="132"/>
      <c r="D513" s="132"/>
      <c r="E513" s="132"/>
      <c r="F513" s="132"/>
      <c r="G513" s="132"/>
      <c r="H513" s="132"/>
      <c r="I513" s="132"/>
      <c r="J513" s="132"/>
      <c r="K513" s="132"/>
      <c r="M513" s="132"/>
      <c r="N513" s="132"/>
      <c r="O513" s="132"/>
      <c r="P513" s="132"/>
      <c r="Q513" s="132"/>
      <c r="R513" s="132"/>
      <c r="S513" s="132"/>
      <c r="T513" s="132"/>
      <c r="U513" s="132"/>
      <c r="V513" s="132"/>
      <c r="W513" s="132"/>
      <c r="X513" s="132"/>
    </row>
    <row r="514" spans="3:24">
      <c r="C514" s="132"/>
      <c r="D514" s="132"/>
      <c r="E514" s="132"/>
      <c r="F514" s="132"/>
      <c r="G514" s="132"/>
      <c r="H514" s="132"/>
      <c r="I514" s="132"/>
      <c r="J514" s="132"/>
      <c r="K514" s="132"/>
      <c r="M514" s="132"/>
      <c r="N514" s="132"/>
      <c r="O514" s="132"/>
      <c r="P514" s="132"/>
      <c r="Q514" s="132"/>
      <c r="R514" s="132"/>
      <c r="S514" s="132"/>
      <c r="T514" s="132"/>
      <c r="U514" s="132"/>
      <c r="V514" s="132"/>
      <c r="W514" s="132"/>
      <c r="X514" s="132"/>
    </row>
    <row r="515" spans="3:24">
      <c r="C515" s="132"/>
      <c r="D515" s="132"/>
      <c r="E515" s="132"/>
      <c r="F515" s="132"/>
      <c r="G515" s="132"/>
      <c r="H515" s="132"/>
      <c r="I515" s="132"/>
      <c r="J515" s="132"/>
      <c r="K515" s="132"/>
      <c r="M515" s="132"/>
      <c r="N515" s="132"/>
      <c r="O515" s="132"/>
      <c r="P515" s="132"/>
      <c r="Q515" s="132"/>
      <c r="R515" s="132"/>
      <c r="S515" s="132"/>
      <c r="T515" s="132"/>
      <c r="U515" s="132"/>
      <c r="V515" s="132"/>
      <c r="W515" s="132"/>
      <c r="X515" s="132"/>
    </row>
    <row r="516" spans="3:24">
      <c r="C516" s="132"/>
      <c r="D516" s="132"/>
      <c r="E516" s="132"/>
      <c r="F516" s="132"/>
      <c r="G516" s="132"/>
      <c r="H516" s="132"/>
      <c r="I516" s="132"/>
      <c r="J516" s="132"/>
      <c r="K516" s="132"/>
      <c r="M516" s="132"/>
      <c r="N516" s="132"/>
      <c r="O516" s="132"/>
      <c r="P516" s="132"/>
      <c r="Q516" s="132"/>
      <c r="R516" s="132"/>
      <c r="S516" s="132"/>
      <c r="T516" s="132"/>
      <c r="U516" s="132"/>
      <c r="V516" s="132"/>
      <c r="W516" s="132"/>
      <c r="X516" s="132"/>
    </row>
    <row r="517" spans="3:24">
      <c r="C517" s="132"/>
      <c r="D517" s="132"/>
      <c r="E517" s="132"/>
      <c r="F517" s="132"/>
      <c r="G517" s="132"/>
      <c r="H517" s="132"/>
      <c r="I517" s="132"/>
      <c r="J517" s="132"/>
      <c r="K517" s="132"/>
      <c r="M517" s="132"/>
      <c r="N517" s="132"/>
      <c r="O517" s="132"/>
      <c r="P517" s="132"/>
      <c r="Q517" s="132"/>
      <c r="R517" s="132"/>
      <c r="S517" s="132"/>
      <c r="T517" s="132"/>
      <c r="U517" s="132"/>
      <c r="V517" s="132"/>
      <c r="W517" s="132"/>
      <c r="X517" s="132"/>
    </row>
    <row r="518" spans="3:24">
      <c r="C518" s="132"/>
      <c r="D518" s="132"/>
      <c r="E518" s="132"/>
      <c r="F518" s="132"/>
      <c r="G518" s="132"/>
      <c r="H518" s="132"/>
      <c r="I518" s="132"/>
      <c r="J518" s="132"/>
      <c r="K518" s="132"/>
      <c r="M518" s="132"/>
      <c r="N518" s="132"/>
      <c r="O518" s="132"/>
      <c r="P518" s="132"/>
      <c r="Q518" s="132"/>
      <c r="R518" s="132"/>
      <c r="S518" s="132"/>
      <c r="T518" s="132"/>
      <c r="U518" s="132"/>
      <c r="V518" s="132"/>
      <c r="W518" s="132"/>
      <c r="X518" s="132"/>
    </row>
    <row r="519" spans="3:24">
      <c r="C519" s="132"/>
      <c r="D519" s="132"/>
      <c r="E519" s="132"/>
      <c r="F519" s="132"/>
      <c r="G519" s="132"/>
      <c r="H519" s="132"/>
      <c r="I519" s="132"/>
      <c r="J519" s="132"/>
      <c r="K519" s="132"/>
      <c r="M519" s="132"/>
      <c r="N519" s="132"/>
      <c r="O519" s="132"/>
      <c r="P519" s="132"/>
      <c r="Q519" s="132"/>
      <c r="R519" s="132"/>
      <c r="S519" s="132"/>
      <c r="T519" s="132"/>
      <c r="U519" s="132"/>
      <c r="V519" s="132"/>
      <c r="W519" s="132"/>
      <c r="X519" s="132"/>
    </row>
    <row r="520" spans="3:24">
      <c r="C520" s="132"/>
      <c r="D520" s="132"/>
      <c r="E520" s="132"/>
      <c r="F520" s="132"/>
      <c r="G520" s="132"/>
      <c r="H520" s="132"/>
      <c r="I520" s="132"/>
      <c r="J520" s="132"/>
      <c r="K520" s="132"/>
      <c r="M520" s="132"/>
      <c r="N520" s="132"/>
      <c r="O520" s="132"/>
      <c r="P520" s="132"/>
      <c r="Q520" s="132"/>
      <c r="R520" s="132"/>
      <c r="S520" s="132"/>
      <c r="T520" s="132"/>
      <c r="U520" s="132"/>
      <c r="V520" s="132"/>
      <c r="W520" s="132"/>
      <c r="X520" s="132"/>
    </row>
    <row r="521" spans="3:24">
      <c r="C521" s="132"/>
      <c r="D521" s="132"/>
      <c r="E521" s="132"/>
      <c r="F521" s="132"/>
      <c r="G521" s="132"/>
      <c r="H521" s="132"/>
      <c r="I521" s="132"/>
      <c r="J521" s="132"/>
      <c r="K521" s="132"/>
      <c r="M521" s="132"/>
      <c r="N521" s="132"/>
      <c r="O521" s="132"/>
      <c r="P521" s="132"/>
      <c r="Q521" s="132"/>
      <c r="R521" s="132"/>
      <c r="S521" s="132"/>
      <c r="T521" s="132"/>
      <c r="U521" s="132"/>
      <c r="V521" s="132"/>
      <c r="W521" s="132"/>
      <c r="X521" s="132"/>
    </row>
    <row r="522" spans="3:24">
      <c r="C522" s="132"/>
      <c r="D522" s="132"/>
      <c r="E522" s="132"/>
      <c r="F522" s="132"/>
      <c r="G522" s="132"/>
      <c r="H522" s="132"/>
      <c r="I522" s="132"/>
      <c r="J522" s="132"/>
      <c r="K522" s="132"/>
      <c r="M522" s="132"/>
      <c r="N522" s="132"/>
      <c r="O522" s="132"/>
      <c r="P522" s="132"/>
      <c r="Q522" s="132"/>
      <c r="R522" s="132"/>
      <c r="S522" s="132"/>
      <c r="T522" s="132"/>
      <c r="U522" s="132"/>
      <c r="V522" s="132"/>
      <c r="W522" s="132"/>
      <c r="X522" s="132"/>
    </row>
    <row r="523" spans="3:24">
      <c r="C523" s="132"/>
      <c r="D523" s="132"/>
      <c r="E523" s="132"/>
      <c r="F523" s="132"/>
      <c r="G523" s="132"/>
      <c r="H523" s="132"/>
      <c r="I523" s="132"/>
      <c r="J523" s="132"/>
      <c r="K523" s="132"/>
      <c r="M523" s="132"/>
      <c r="N523" s="132"/>
      <c r="O523" s="132"/>
      <c r="P523" s="132"/>
      <c r="Q523" s="132"/>
      <c r="R523" s="132"/>
      <c r="S523" s="132"/>
      <c r="T523" s="132"/>
      <c r="U523" s="132"/>
      <c r="V523" s="132"/>
      <c r="W523" s="132"/>
      <c r="X523" s="132"/>
    </row>
    <row r="524" spans="3:24">
      <c r="C524" s="132"/>
      <c r="D524" s="132"/>
      <c r="E524" s="132"/>
      <c r="F524" s="132"/>
      <c r="G524" s="132"/>
      <c r="H524" s="132"/>
      <c r="I524" s="132"/>
      <c r="J524" s="132"/>
      <c r="K524" s="132"/>
      <c r="M524" s="132"/>
      <c r="N524" s="132"/>
      <c r="O524" s="132"/>
      <c r="P524" s="132"/>
      <c r="Q524" s="132"/>
      <c r="R524" s="132"/>
      <c r="S524" s="132"/>
      <c r="T524" s="132"/>
      <c r="U524" s="132"/>
      <c r="V524" s="132"/>
      <c r="W524" s="132"/>
      <c r="X524" s="132"/>
    </row>
    <row r="525" spans="3:24">
      <c r="C525" s="132"/>
      <c r="D525" s="132"/>
      <c r="E525" s="132"/>
      <c r="F525" s="132"/>
      <c r="G525" s="132"/>
      <c r="H525" s="132"/>
      <c r="I525" s="132"/>
      <c r="J525" s="132"/>
      <c r="K525" s="132"/>
      <c r="M525" s="132"/>
      <c r="N525" s="132"/>
      <c r="O525" s="132"/>
      <c r="P525" s="132"/>
      <c r="Q525" s="132"/>
      <c r="R525" s="132"/>
      <c r="S525" s="132"/>
      <c r="T525" s="132"/>
      <c r="U525" s="132"/>
      <c r="V525" s="132"/>
      <c r="W525" s="132"/>
      <c r="X525" s="132"/>
    </row>
    <row r="526" spans="3:24">
      <c r="C526" s="132"/>
      <c r="D526" s="132"/>
      <c r="E526" s="132"/>
      <c r="F526" s="132"/>
      <c r="G526" s="132"/>
      <c r="H526" s="132"/>
      <c r="I526" s="132"/>
      <c r="J526" s="132"/>
      <c r="K526" s="132"/>
      <c r="M526" s="132"/>
      <c r="N526" s="132"/>
      <c r="O526" s="132"/>
      <c r="P526" s="132"/>
      <c r="Q526" s="132"/>
      <c r="R526" s="132"/>
      <c r="S526" s="132"/>
      <c r="T526" s="132"/>
      <c r="U526" s="132"/>
      <c r="V526" s="132"/>
      <c r="W526" s="132"/>
      <c r="X526" s="132"/>
    </row>
    <row r="527" spans="3:24">
      <c r="C527" s="132"/>
      <c r="D527" s="132"/>
      <c r="E527" s="132"/>
      <c r="F527" s="132"/>
      <c r="G527" s="132"/>
      <c r="H527" s="132"/>
      <c r="I527" s="132"/>
      <c r="J527" s="132"/>
      <c r="K527" s="132"/>
      <c r="M527" s="132"/>
      <c r="N527" s="132"/>
      <c r="O527" s="132"/>
      <c r="P527" s="132"/>
      <c r="Q527" s="132"/>
      <c r="R527" s="132"/>
      <c r="S527" s="132"/>
      <c r="T527" s="132"/>
      <c r="U527" s="132"/>
      <c r="V527" s="132"/>
      <c r="W527" s="132"/>
      <c r="X527" s="132"/>
    </row>
    <row r="528" spans="3:24">
      <c r="C528" s="132"/>
      <c r="D528" s="132"/>
      <c r="E528" s="132"/>
      <c r="F528" s="132"/>
      <c r="G528" s="132"/>
      <c r="H528" s="132"/>
      <c r="I528" s="132"/>
      <c r="J528" s="132"/>
      <c r="K528" s="132"/>
      <c r="M528" s="132"/>
      <c r="N528" s="132"/>
      <c r="O528" s="132"/>
      <c r="P528" s="132"/>
      <c r="Q528" s="132"/>
      <c r="R528" s="132"/>
      <c r="S528" s="132"/>
      <c r="T528" s="132"/>
      <c r="U528" s="132"/>
      <c r="V528" s="132"/>
      <c r="W528" s="132"/>
      <c r="X528" s="132"/>
    </row>
    <row r="529" spans="3:24">
      <c r="C529" s="132"/>
      <c r="D529" s="132"/>
      <c r="E529" s="132"/>
      <c r="F529" s="132"/>
      <c r="G529" s="132"/>
      <c r="H529" s="132"/>
      <c r="I529" s="132"/>
      <c r="J529" s="132"/>
      <c r="K529" s="132"/>
      <c r="M529" s="132"/>
      <c r="N529" s="132"/>
      <c r="O529" s="132"/>
      <c r="P529" s="132"/>
      <c r="Q529" s="132"/>
      <c r="R529" s="132"/>
      <c r="S529" s="132"/>
      <c r="T529" s="132"/>
      <c r="U529" s="132"/>
      <c r="V529" s="132"/>
      <c r="W529" s="132"/>
      <c r="X529" s="132"/>
    </row>
    <row r="530" spans="3:24">
      <c r="C530" s="132"/>
      <c r="D530" s="132"/>
      <c r="E530" s="132"/>
      <c r="F530" s="132"/>
      <c r="G530" s="132"/>
      <c r="H530" s="132"/>
      <c r="I530" s="132"/>
      <c r="J530" s="132"/>
      <c r="K530" s="132"/>
      <c r="M530" s="132"/>
      <c r="N530" s="132"/>
      <c r="O530" s="132"/>
      <c r="P530" s="132"/>
      <c r="Q530" s="132"/>
      <c r="R530" s="132"/>
      <c r="S530" s="132"/>
      <c r="T530" s="132"/>
      <c r="U530" s="132"/>
      <c r="V530" s="132"/>
      <c r="W530" s="132"/>
      <c r="X530" s="132"/>
    </row>
    <row r="531" spans="3:24">
      <c r="C531" s="132"/>
      <c r="D531" s="132"/>
      <c r="E531" s="132"/>
      <c r="F531" s="132"/>
      <c r="G531" s="132"/>
      <c r="H531" s="132"/>
      <c r="I531" s="132"/>
      <c r="J531" s="132"/>
      <c r="K531" s="132"/>
      <c r="M531" s="132"/>
      <c r="N531" s="132"/>
      <c r="O531" s="132"/>
      <c r="P531" s="132"/>
      <c r="Q531" s="132"/>
      <c r="R531" s="132"/>
      <c r="S531" s="132"/>
      <c r="T531" s="132"/>
      <c r="U531" s="132"/>
      <c r="V531" s="132"/>
      <c r="W531" s="132"/>
      <c r="X531" s="132"/>
    </row>
    <row r="532" spans="3:24">
      <c r="C532" s="132"/>
      <c r="D532" s="132"/>
      <c r="E532" s="132"/>
      <c r="F532" s="132"/>
      <c r="G532" s="132"/>
      <c r="H532" s="132"/>
      <c r="I532" s="132"/>
      <c r="J532" s="132"/>
      <c r="K532" s="132"/>
      <c r="M532" s="132"/>
      <c r="N532" s="132"/>
      <c r="O532" s="132"/>
      <c r="P532" s="132"/>
      <c r="Q532" s="132"/>
      <c r="R532" s="132"/>
      <c r="S532" s="132"/>
      <c r="T532" s="132"/>
      <c r="U532" s="132"/>
      <c r="V532" s="132"/>
      <c r="W532" s="132"/>
      <c r="X532" s="132"/>
    </row>
    <row r="533" spans="3:24">
      <c r="C533" s="132"/>
      <c r="D533" s="132"/>
      <c r="E533" s="132"/>
      <c r="F533" s="132"/>
      <c r="G533" s="132"/>
      <c r="H533" s="132"/>
      <c r="I533" s="132"/>
      <c r="J533" s="132"/>
      <c r="K533" s="132"/>
      <c r="M533" s="132"/>
      <c r="N533" s="132"/>
      <c r="O533" s="132"/>
      <c r="P533" s="132"/>
      <c r="Q533" s="132"/>
      <c r="R533" s="132"/>
      <c r="S533" s="132"/>
      <c r="T533" s="132"/>
      <c r="U533" s="132"/>
      <c r="V533" s="132"/>
      <c r="W533" s="132"/>
      <c r="X533" s="132"/>
    </row>
    <row r="534" spans="3:24">
      <c r="C534" s="132"/>
      <c r="D534" s="132"/>
      <c r="E534" s="132"/>
      <c r="F534" s="132"/>
      <c r="G534" s="132"/>
      <c r="H534" s="132"/>
      <c r="I534" s="132"/>
      <c r="J534" s="132"/>
      <c r="K534" s="132"/>
      <c r="M534" s="132"/>
      <c r="N534" s="132"/>
      <c r="O534" s="132"/>
      <c r="P534" s="132"/>
      <c r="Q534" s="132"/>
      <c r="R534" s="132"/>
      <c r="S534" s="132"/>
      <c r="T534" s="132"/>
      <c r="U534" s="132"/>
      <c r="V534" s="132"/>
      <c r="W534" s="132"/>
      <c r="X534" s="132"/>
    </row>
    <row r="535" spans="3:24">
      <c r="C535" s="132"/>
      <c r="D535" s="132"/>
      <c r="E535" s="132"/>
      <c r="F535" s="132"/>
      <c r="G535" s="132"/>
      <c r="H535" s="132"/>
      <c r="I535" s="132"/>
      <c r="J535" s="132"/>
      <c r="K535" s="132"/>
      <c r="M535" s="132"/>
      <c r="N535" s="132"/>
      <c r="O535" s="132"/>
      <c r="P535" s="132"/>
      <c r="Q535" s="132"/>
      <c r="R535" s="132"/>
      <c r="S535" s="132"/>
      <c r="T535" s="132"/>
      <c r="U535" s="132"/>
      <c r="V535" s="132"/>
      <c r="W535" s="132"/>
      <c r="X535" s="132"/>
    </row>
    <row r="536" spans="3:24">
      <c r="C536" s="132"/>
      <c r="D536" s="132"/>
      <c r="E536" s="132"/>
      <c r="F536" s="132"/>
      <c r="G536" s="132"/>
      <c r="H536" s="132"/>
      <c r="I536" s="132"/>
      <c r="J536" s="132"/>
      <c r="K536" s="132"/>
      <c r="M536" s="132"/>
      <c r="N536" s="132"/>
      <c r="O536" s="132"/>
      <c r="P536" s="132"/>
      <c r="Q536" s="132"/>
      <c r="R536" s="132"/>
      <c r="S536" s="132"/>
      <c r="T536" s="132"/>
      <c r="U536" s="132"/>
      <c r="V536" s="132"/>
      <c r="W536" s="132"/>
      <c r="X536" s="132"/>
    </row>
    <row r="537" spans="3:24">
      <c r="C537" s="132"/>
      <c r="D537" s="132"/>
      <c r="E537" s="132"/>
      <c r="F537" s="132"/>
      <c r="G537" s="132"/>
      <c r="H537" s="132"/>
      <c r="I537" s="132"/>
      <c r="J537" s="132"/>
      <c r="K537" s="132"/>
      <c r="M537" s="132"/>
      <c r="N537" s="132"/>
      <c r="O537" s="132"/>
      <c r="P537" s="132"/>
      <c r="Q537" s="132"/>
      <c r="R537" s="132"/>
      <c r="S537" s="132"/>
      <c r="T537" s="132"/>
      <c r="U537" s="132"/>
      <c r="V537" s="132"/>
      <c r="W537" s="132"/>
      <c r="X537" s="132"/>
    </row>
    <row r="538" spans="3:24">
      <c r="C538" s="132"/>
      <c r="D538" s="132"/>
      <c r="E538" s="132"/>
      <c r="F538" s="132"/>
      <c r="G538" s="132"/>
      <c r="H538" s="132"/>
      <c r="I538" s="132"/>
      <c r="J538" s="132"/>
      <c r="K538" s="132"/>
      <c r="M538" s="132"/>
      <c r="N538" s="132"/>
      <c r="O538" s="132"/>
      <c r="P538" s="132"/>
      <c r="Q538" s="132"/>
      <c r="R538" s="132"/>
      <c r="S538" s="132"/>
      <c r="T538" s="132"/>
      <c r="U538" s="132"/>
      <c r="V538" s="132"/>
      <c r="W538" s="132"/>
      <c r="X538" s="132"/>
    </row>
    <row r="539" spans="3:24">
      <c r="C539" s="132"/>
      <c r="D539" s="132"/>
      <c r="E539" s="132"/>
      <c r="F539" s="132"/>
      <c r="G539" s="132"/>
      <c r="H539" s="132"/>
      <c r="I539" s="132"/>
      <c r="J539" s="132"/>
      <c r="K539" s="132"/>
      <c r="M539" s="132"/>
      <c r="N539" s="132"/>
      <c r="O539" s="132"/>
      <c r="P539" s="132"/>
      <c r="Q539" s="132"/>
      <c r="R539" s="132"/>
      <c r="S539" s="132"/>
      <c r="T539" s="132"/>
      <c r="U539" s="132"/>
      <c r="V539" s="132"/>
      <c r="W539" s="132"/>
      <c r="X539" s="132"/>
    </row>
    <row r="540" spans="3:24">
      <c r="C540" s="132"/>
      <c r="D540" s="132"/>
      <c r="E540" s="132"/>
      <c r="F540" s="132"/>
      <c r="G540" s="132"/>
      <c r="H540" s="132"/>
      <c r="I540" s="132"/>
      <c r="J540" s="132"/>
      <c r="K540" s="132"/>
      <c r="M540" s="132"/>
      <c r="N540" s="132"/>
      <c r="O540" s="132"/>
      <c r="P540" s="132"/>
      <c r="Q540" s="132"/>
      <c r="R540" s="132"/>
      <c r="S540" s="132"/>
      <c r="T540" s="132"/>
      <c r="U540" s="132"/>
      <c r="V540" s="132"/>
      <c r="W540" s="132"/>
      <c r="X540" s="132"/>
    </row>
    <row r="541" spans="3:24">
      <c r="C541" s="132"/>
      <c r="D541" s="132"/>
      <c r="E541" s="132"/>
      <c r="F541" s="132"/>
      <c r="G541" s="132"/>
      <c r="H541" s="132"/>
      <c r="I541" s="132"/>
      <c r="J541" s="132"/>
      <c r="K541" s="132"/>
      <c r="M541" s="132"/>
      <c r="N541" s="132"/>
      <c r="O541" s="132"/>
      <c r="P541" s="132"/>
      <c r="Q541" s="132"/>
      <c r="R541" s="132"/>
      <c r="S541" s="132"/>
      <c r="T541" s="132"/>
      <c r="U541" s="132"/>
      <c r="V541" s="132"/>
      <c r="W541" s="132"/>
      <c r="X541" s="132"/>
    </row>
    <row r="542" spans="3:24">
      <c r="C542" s="132"/>
      <c r="D542" s="132"/>
      <c r="E542" s="132"/>
      <c r="F542" s="132"/>
      <c r="G542" s="132"/>
      <c r="H542" s="132"/>
      <c r="I542" s="132"/>
      <c r="J542" s="132"/>
      <c r="K542" s="132"/>
      <c r="M542" s="132"/>
      <c r="N542" s="132"/>
      <c r="O542" s="132"/>
      <c r="P542" s="132"/>
      <c r="Q542" s="132"/>
      <c r="R542" s="132"/>
      <c r="S542" s="132"/>
      <c r="T542" s="132"/>
      <c r="U542" s="132"/>
      <c r="V542" s="132"/>
      <c r="W542" s="132"/>
      <c r="X542" s="132"/>
    </row>
    <row r="543" spans="3:24">
      <c r="C543" s="132"/>
      <c r="D543" s="132"/>
      <c r="E543" s="132"/>
      <c r="F543" s="132"/>
      <c r="G543" s="132"/>
      <c r="H543" s="132"/>
      <c r="I543" s="132"/>
      <c r="J543" s="132"/>
      <c r="K543" s="132"/>
      <c r="M543" s="132"/>
      <c r="N543" s="132"/>
      <c r="O543" s="132"/>
      <c r="P543" s="132"/>
      <c r="Q543" s="132"/>
      <c r="R543" s="132"/>
      <c r="S543" s="132"/>
      <c r="T543" s="132"/>
      <c r="U543" s="132"/>
      <c r="V543" s="132"/>
      <c r="W543" s="132"/>
      <c r="X543" s="132"/>
    </row>
    <row r="544" spans="3:24">
      <c r="C544" s="132"/>
      <c r="D544" s="132"/>
      <c r="E544" s="132"/>
      <c r="F544" s="132"/>
      <c r="G544" s="132"/>
      <c r="H544" s="132"/>
      <c r="I544" s="132"/>
      <c r="J544" s="132"/>
      <c r="K544" s="132"/>
      <c r="M544" s="132"/>
      <c r="N544" s="132"/>
      <c r="O544" s="132"/>
      <c r="P544" s="132"/>
      <c r="Q544" s="132"/>
      <c r="R544" s="132"/>
      <c r="S544" s="132"/>
      <c r="T544" s="132"/>
      <c r="U544" s="132"/>
      <c r="V544" s="132"/>
      <c r="W544" s="132"/>
      <c r="X544" s="132"/>
    </row>
    <row r="545" spans="3:24">
      <c r="C545" s="132"/>
      <c r="D545" s="132"/>
      <c r="E545" s="132"/>
      <c r="F545" s="132"/>
      <c r="G545" s="132"/>
      <c r="H545" s="132"/>
      <c r="I545" s="132"/>
      <c r="J545" s="132"/>
      <c r="K545" s="132"/>
      <c r="M545" s="132"/>
      <c r="N545" s="132"/>
      <c r="O545" s="132"/>
      <c r="P545" s="132"/>
      <c r="Q545" s="132"/>
      <c r="R545" s="132"/>
      <c r="S545" s="132"/>
      <c r="T545" s="132"/>
      <c r="U545" s="132"/>
      <c r="V545" s="132"/>
      <c r="W545" s="132"/>
      <c r="X545" s="132"/>
    </row>
    <row r="546" spans="3:24">
      <c r="C546" s="132"/>
      <c r="D546" s="132"/>
      <c r="E546" s="132"/>
      <c r="F546" s="132"/>
      <c r="G546" s="132"/>
      <c r="H546" s="132"/>
      <c r="I546" s="132"/>
      <c r="J546" s="132"/>
      <c r="K546" s="132"/>
      <c r="M546" s="132"/>
      <c r="N546" s="132"/>
      <c r="O546" s="132"/>
      <c r="P546" s="132"/>
      <c r="Q546" s="132"/>
      <c r="R546" s="132"/>
      <c r="S546" s="132"/>
      <c r="T546" s="132"/>
      <c r="U546" s="132"/>
      <c r="V546" s="132"/>
      <c r="W546" s="132"/>
      <c r="X546" s="132"/>
    </row>
    <row r="547" spans="3:24">
      <c r="C547" s="132"/>
      <c r="D547" s="132"/>
      <c r="E547" s="132"/>
      <c r="F547" s="132"/>
      <c r="G547" s="132"/>
      <c r="H547" s="132"/>
      <c r="I547" s="132"/>
      <c r="J547" s="132"/>
      <c r="K547" s="132"/>
      <c r="M547" s="132"/>
      <c r="N547" s="132"/>
      <c r="O547" s="132"/>
      <c r="P547" s="132"/>
      <c r="Q547" s="132"/>
      <c r="R547" s="132"/>
      <c r="S547" s="132"/>
      <c r="T547" s="132"/>
      <c r="U547" s="132"/>
      <c r="V547" s="132"/>
      <c r="W547" s="132"/>
      <c r="X547" s="132"/>
    </row>
    <row r="548" spans="3:24">
      <c r="C548" s="132"/>
      <c r="D548" s="132"/>
      <c r="E548" s="132"/>
      <c r="F548" s="132"/>
      <c r="G548" s="132"/>
      <c r="H548" s="132"/>
      <c r="I548" s="132"/>
      <c r="J548" s="132"/>
      <c r="K548" s="132"/>
      <c r="M548" s="132"/>
      <c r="N548" s="132"/>
      <c r="O548" s="132"/>
      <c r="P548" s="132"/>
      <c r="Q548" s="132"/>
      <c r="R548" s="132"/>
      <c r="S548" s="132"/>
      <c r="T548" s="132"/>
      <c r="U548" s="132"/>
      <c r="V548" s="132"/>
      <c r="W548" s="132"/>
      <c r="X548" s="132"/>
    </row>
    <row r="549" spans="3:24">
      <c r="C549" s="132"/>
      <c r="D549" s="132"/>
      <c r="E549" s="132"/>
      <c r="F549" s="132"/>
      <c r="G549" s="132"/>
      <c r="H549" s="132"/>
      <c r="I549" s="132"/>
      <c r="J549" s="132"/>
      <c r="K549" s="132"/>
      <c r="M549" s="132"/>
      <c r="N549" s="132"/>
      <c r="O549" s="132"/>
      <c r="P549" s="132"/>
      <c r="Q549" s="132"/>
      <c r="R549" s="132"/>
      <c r="S549" s="132"/>
      <c r="T549" s="132"/>
      <c r="U549" s="132"/>
      <c r="V549" s="132"/>
      <c r="W549" s="132"/>
      <c r="X549" s="132"/>
    </row>
    <row r="550" spans="3:24">
      <c r="C550" s="132"/>
      <c r="D550" s="132"/>
      <c r="E550" s="132"/>
      <c r="F550" s="132"/>
      <c r="G550" s="132"/>
      <c r="H550" s="132"/>
      <c r="I550" s="132"/>
      <c r="J550" s="132"/>
      <c r="K550" s="132"/>
      <c r="M550" s="132"/>
      <c r="N550" s="132"/>
      <c r="O550" s="132"/>
      <c r="P550" s="132"/>
      <c r="Q550" s="132"/>
      <c r="R550" s="132"/>
      <c r="S550" s="132"/>
      <c r="T550" s="132"/>
      <c r="U550" s="132"/>
      <c r="V550" s="132"/>
      <c r="W550" s="132"/>
      <c r="X550" s="132"/>
    </row>
    <row r="551" spans="3:24">
      <c r="C551" s="132"/>
      <c r="D551" s="132"/>
      <c r="E551" s="132"/>
      <c r="F551" s="132"/>
      <c r="G551" s="132"/>
      <c r="H551" s="132"/>
      <c r="I551" s="132"/>
      <c r="J551" s="132"/>
      <c r="K551" s="132"/>
      <c r="M551" s="132"/>
      <c r="N551" s="132"/>
      <c r="O551" s="132"/>
      <c r="P551" s="132"/>
      <c r="Q551" s="132"/>
      <c r="R551" s="132"/>
      <c r="S551" s="132"/>
      <c r="T551" s="132"/>
      <c r="U551" s="132"/>
      <c r="V551" s="132"/>
      <c r="W551" s="132"/>
      <c r="X551" s="132"/>
    </row>
    <row r="552" spans="3:24">
      <c r="C552" s="132"/>
      <c r="D552" s="132"/>
      <c r="E552" s="132"/>
      <c r="F552" s="132"/>
      <c r="G552" s="132"/>
      <c r="H552" s="132"/>
      <c r="I552" s="132"/>
      <c r="J552" s="132"/>
      <c r="K552" s="132"/>
      <c r="M552" s="132"/>
      <c r="N552" s="132"/>
      <c r="O552" s="132"/>
      <c r="P552" s="132"/>
      <c r="Q552" s="132"/>
      <c r="R552" s="132"/>
      <c r="S552" s="132"/>
      <c r="T552" s="132"/>
      <c r="U552" s="132"/>
      <c r="V552" s="132"/>
      <c r="W552" s="132"/>
      <c r="X552" s="132"/>
    </row>
    <row r="553" spans="3:24">
      <c r="C553" s="132"/>
      <c r="D553" s="132"/>
      <c r="E553" s="132"/>
      <c r="F553" s="132"/>
      <c r="G553" s="132"/>
      <c r="H553" s="132"/>
      <c r="I553" s="132"/>
      <c r="J553" s="132"/>
      <c r="K553" s="132"/>
      <c r="M553" s="132"/>
      <c r="N553" s="132"/>
      <c r="O553" s="132"/>
      <c r="P553" s="132"/>
      <c r="Q553" s="132"/>
      <c r="R553" s="132"/>
      <c r="S553" s="132"/>
      <c r="T553" s="132"/>
      <c r="U553" s="132"/>
      <c r="V553" s="132"/>
      <c r="W553" s="132"/>
      <c r="X553" s="132"/>
    </row>
    <row r="554" spans="3:24">
      <c r="C554" s="132"/>
      <c r="D554" s="132"/>
      <c r="E554" s="132"/>
      <c r="F554" s="132"/>
      <c r="G554" s="132"/>
      <c r="H554" s="132"/>
      <c r="I554" s="132"/>
      <c r="J554" s="132"/>
      <c r="K554" s="132"/>
      <c r="M554" s="132"/>
      <c r="N554" s="132"/>
      <c r="O554" s="132"/>
      <c r="P554" s="132"/>
      <c r="Q554" s="132"/>
      <c r="R554" s="132"/>
      <c r="S554" s="132"/>
      <c r="T554" s="132"/>
      <c r="U554" s="132"/>
      <c r="V554" s="132"/>
      <c r="W554" s="132"/>
      <c r="X554" s="132"/>
    </row>
    <row r="555" spans="3:24">
      <c r="C555" s="132"/>
      <c r="D555" s="132"/>
      <c r="E555" s="132"/>
      <c r="F555" s="132"/>
      <c r="G555" s="132"/>
      <c r="H555" s="132"/>
      <c r="I555" s="132"/>
      <c r="J555" s="132"/>
      <c r="K555" s="132"/>
      <c r="M555" s="132"/>
      <c r="N555" s="132"/>
      <c r="O555" s="132"/>
      <c r="P555" s="132"/>
      <c r="Q555" s="132"/>
      <c r="R555" s="132"/>
      <c r="S555" s="132"/>
      <c r="T555" s="132"/>
      <c r="U555" s="132"/>
      <c r="V555" s="132"/>
      <c r="W555" s="132"/>
      <c r="X555" s="132"/>
    </row>
    <row r="556" spans="3:24">
      <c r="C556" s="132"/>
      <c r="D556" s="132"/>
      <c r="E556" s="132"/>
      <c r="F556" s="132"/>
      <c r="G556" s="132"/>
      <c r="H556" s="132"/>
      <c r="I556" s="132"/>
      <c r="J556" s="132"/>
      <c r="K556" s="132"/>
      <c r="M556" s="132"/>
      <c r="N556" s="132"/>
      <c r="O556" s="132"/>
      <c r="P556" s="132"/>
      <c r="Q556" s="132"/>
      <c r="R556" s="132"/>
      <c r="S556" s="132"/>
      <c r="T556" s="132"/>
      <c r="U556" s="132"/>
      <c r="V556" s="132"/>
      <c r="W556" s="132"/>
      <c r="X556" s="132"/>
    </row>
    <row r="557" spans="3:24">
      <c r="C557" s="132"/>
      <c r="D557" s="132"/>
      <c r="E557" s="132"/>
      <c r="F557" s="132"/>
      <c r="G557" s="132"/>
      <c r="H557" s="132"/>
      <c r="I557" s="132"/>
      <c r="J557" s="132"/>
      <c r="K557" s="132"/>
      <c r="M557" s="132"/>
      <c r="N557" s="132"/>
      <c r="O557" s="132"/>
      <c r="P557" s="132"/>
      <c r="Q557" s="132"/>
      <c r="R557" s="132"/>
      <c r="S557" s="132"/>
      <c r="T557" s="132"/>
      <c r="U557" s="132"/>
      <c r="V557" s="132"/>
      <c r="W557" s="132"/>
      <c r="X557" s="132"/>
    </row>
    <row r="558" spans="3:24">
      <c r="C558" s="132"/>
      <c r="D558" s="132"/>
      <c r="E558" s="132"/>
      <c r="F558" s="132"/>
      <c r="G558" s="132"/>
      <c r="H558" s="132"/>
      <c r="I558" s="132"/>
      <c r="J558" s="132"/>
      <c r="K558" s="132"/>
      <c r="M558" s="132"/>
      <c r="N558" s="132"/>
      <c r="O558" s="132"/>
      <c r="P558" s="132"/>
      <c r="Q558" s="132"/>
      <c r="R558" s="132"/>
      <c r="S558" s="132"/>
      <c r="T558" s="132"/>
      <c r="U558" s="132"/>
      <c r="V558" s="132"/>
      <c r="W558" s="132"/>
      <c r="X558" s="132"/>
    </row>
    <row r="559" spans="3:24">
      <c r="C559" s="132"/>
      <c r="D559" s="132"/>
      <c r="E559" s="132"/>
      <c r="F559" s="132"/>
      <c r="G559" s="132"/>
      <c r="H559" s="132"/>
      <c r="I559" s="132"/>
      <c r="J559" s="132"/>
      <c r="K559" s="132"/>
      <c r="M559" s="132"/>
      <c r="N559" s="132"/>
      <c r="O559" s="132"/>
      <c r="P559" s="132"/>
      <c r="Q559" s="132"/>
      <c r="R559" s="132"/>
      <c r="S559" s="132"/>
      <c r="T559" s="132"/>
      <c r="U559" s="132"/>
      <c r="V559" s="132"/>
      <c r="W559" s="132"/>
      <c r="X559" s="132"/>
    </row>
    <row r="560" spans="3:24">
      <c r="C560" s="132"/>
      <c r="D560" s="132"/>
      <c r="E560" s="132"/>
      <c r="F560" s="132"/>
      <c r="G560" s="132"/>
      <c r="H560" s="132"/>
      <c r="I560" s="132"/>
      <c r="J560" s="132"/>
      <c r="K560" s="132"/>
      <c r="M560" s="132"/>
      <c r="N560" s="132"/>
      <c r="O560" s="132"/>
      <c r="P560" s="132"/>
      <c r="Q560" s="132"/>
      <c r="R560" s="132"/>
      <c r="S560" s="132"/>
      <c r="T560" s="132"/>
      <c r="U560" s="132"/>
      <c r="V560" s="132"/>
      <c r="W560" s="132"/>
      <c r="X560" s="132"/>
    </row>
    <row r="561" spans="3:24">
      <c r="C561" s="132"/>
      <c r="D561" s="132"/>
      <c r="E561" s="132"/>
      <c r="F561" s="132"/>
      <c r="G561" s="132"/>
      <c r="H561" s="132"/>
      <c r="I561" s="132"/>
      <c r="J561" s="132"/>
      <c r="K561" s="132"/>
      <c r="M561" s="132"/>
      <c r="N561" s="132"/>
      <c r="O561" s="132"/>
      <c r="P561" s="132"/>
      <c r="Q561" s="132"/>
      <c r="R561" s="132"/>
      <c r="S561" s="132"/>
      <c r="T561" s="132"/>
      <c r="U561" s="132"/>
      <c r="V561" s="132"/>
      <c r="W561" s="132"/>
      <c r="X561" s="132"/>
    </row>
    <row r="562" spans="3:24">
      <c r="C562" s="132"/>
      <c r="D562" s="132"/>
      <c r="E562" s="132"/>
      <c r="F562" s="132"/>
      <c r="G562" s="132"/>
      <c r="H562" s="132"/>
      <c r="I562" s="132"/>
      <c r="J562" s="132"/>
      <c r="K562" s="132"/>
      <c r="M562" s="132"/>
      <c r="N562" s="132"/>
      <c r="O562" s="132"/>
      <c r="P562" s="132"/>
      <c r="Q562" s="132"/>
      <c r="R562" s="132"/>
      <c r="S562" s="132"/>
      <c r="T562" s="132"/>
      <c r="U562" s="132"/>
      <c r="V562" s="132"/>
      <c r="W562" s="132"/>
      <c r="X562" s="132"/>
    </row>
    <row r="563" spans="3:24">
      <c r="C563" s="132"/>
      <c r="D563" s="132"/>
      <c r="E563" s="132"/>
      <c r="F563" s="132"/>
      <c r="G563" s="132"/>
      <c r="H563" s="132"/>
      <c r="I563" s="132"/>
      <c r="J563" s="132"/>
      <c r="K563" s="132"/>
      <c r="M563" s="132"/>
      <c r="N563" s="132"/>
      <c r="O563" s="132"/>
      <c r="P563" s="132"/>
      <c r="Q563" s="132"/>
      <c r="R563" s="132"/>
      <c r="S563" s="132"/>
      <c r="T563" s="132"/>
      <c r="U563" s="132"/>
      <c r="V563" s="132"/>
      <c r="W563" s="132"/>
      <c r="X563" s="132"/>
    </row>
    <row r="564" spans="3:24">
      <c r="C564" s="132"/>
      <c r="D564" s="132"/>
      <c r="E564" s="132"/>
      <c r="F564" s="132"/>
      <c r="G564" s="132"/>
      <c r="H564" s="132"/>
      <c r="I564" s="132"/>
      <c r="J564" s="132"/>
      <c r="K564" s="132"/>
      <c r="M564" s="132"/>
      <c r="N564" s="132"/>
      <c r="O564" s="132"/>
      <c r="P564" s="132"/>
      <c r="Q564" s="132"/>
      <c r="R564" s="132"/>
      <c r="S564" s="132"/>
      <c r="T564" s="132"/>
      <c r="U564" s="132"/>
      <c r="V564" s="132"/>
      <c r="W564" s="132"/>
      <c r="X564" s="132"/>
    </row>
    <row r="565" spans="3:24">
      <c r="C565" s="132"/>
      <c r="D565" s="132"/>
      <c r="E565" s="132"/>
      <c r="F565" s="132"/>
      <c r="G565" s="132"/>
      <c r="H565" s="132"/>
      <c r="I565" s="132"/>
      <c r="J565" s="132"/>
      <c r="K565" s="132"/>
      <c r="M565" s="132"/>
      <c r="N565" s="132"/>
      <c r="O565" s="132"/>
      <c r="P565" s="132"/>
      <c r="Q565" s="132"/>
      <c r="R565" s="132"/>
      <c r="S565" s="132"/>
      <c r="T565" s="132"/>
      <c r="U565" s="132"/>
      <c r="V565" s="132"/>
      <c r="W565" s="132"/>
      <c r="X565" s="132"/>
    </row>
    <row r="566" spans="3:24">
      <c r="C566" s="132"/>
      <c r="D566" s="132"/>
      <c r="E566" s="132"/>
      <c r="F566" s="132"/>
      <c r="G566" s="132"/>
      <c r="H566" s="132"/>
      <c r="I566" s="132"/>
      <c r="J566" s="132"/>
      <c r="K566" s="132"/>
      <c r="M566" s="132"/>
      <c r="N566" s="132"/>
      <c r="O566" s="132"/>
      <c r="P566" s="132"/>
      <c r="Q566" s="132"/>
      <c r="R566" s="132"/>
      <c r="S566" s="132"/>
      <c r="T566" s="132"/>
      <c r="U566" s="132"/>
      <c r="V566" s="132"/>
      <c r="W566" s="132"/>
      <c r="X566" s="132"/>
    </row>
    <row r="567" spans="3:24">
      <c r="C567" s="132"/>
      <c r="D567" s="132"/>
      <c r="E567" s="132"/>
      <c r="F567" s="132"/>
      <c r="G567" s="132"/>
      <c r="H567" s="132"/>
      <c r="I567" s="132"/>
      <c r="J567" s="132"/>
      <c r="K567" s="132"/>
      <c r="M567" s="132"/>
      <c r="N567" s="132"/>
      <c r="O567" s="132"/>
      <c r="P567" s="132"/>
      <c r="Q567" s="132"/>
      <c r="R567" s="132"/>
      <c r="S567" s="132"/>
      <c r="T567" s="132"/>
      <c r="U567" s="132"/>
      <c r="V567" s="132"/>
      <c r="W567" s="132"/>
      <c r="X567" s="132"/>
    </row>
    <row r="568" spans="3:24">
      <c r="C568" s="132"/>
      <c r="D568" s="132"/>
      <c r="E568" s="132"/>
      <c r="F568" s="132"/>
      <c r="G568" s="132"/>
      <c r="H568" s="132"/>
      <c r="I568" s="132"/>
      <c r="J568" s="132"/>
      <c r="K568" s="132"/>
      <c r="M568" s="132"/>
      <c r="N568" s="132"/>
      <c r="O568" s="132"/>
      <c r="P568" s="132"/>
      <c r="Q568" s="132"/>
      <c r="R568" s="132"/>
      <c r="S568" s="132"/>
      <c r="T568" s="132"/>
      <c r="U568" s="132"/>
      <c r="V568" s="132"/>
      <c r="W568" s="132"/>
      <c r="X568" s="132"/>
    </row>
    <row r="569" spans="3:24">
      <c r="C569" s="132"/>
      <c r="D569" s="132"/>
      <c r="E569" s="132"/>
      <c r="F569" s="132"/>
      <c r="G569" s="132"/>
      <c r="H569" s="132"/>
      <c r="I569" s="132"/>
      <c r="J569" s="132"/>
      <c r="K569" s="132"/>
      <c r="M569" s="132"/>
      <c r="N569" s="132"/>
      <c r="O569" s="132"/>
      <c r="P569" s="132"/>
      <c r="Q569" s="132"/>
      <c r="R569" s="132"/>
      <c r="S569" s="132"/>
      <c r="T569" s="132"/>
      <c r="U569" s="132"/>
      <c r="V569" s="132"/>
      <c r="W569" s="132"/>
      <c r="X569" s="132"/>
    </row>
    <row r="570" spans="3:24">
      <c r="C570" s="132"/>
      <c r="D570" s="132"/>
      <c r="E570" s="132"/>
      <c r="F570" s="132"/>
      <c r="G570" s="132"/>
      <c r="H570" s="132"/>
      <c r="I570" s="132"/>
      <c r="J570" s="132"/>
      <c r="K570" s="132"/>
      <c r="M570" s="132"/>
      <c r="N570" s="132"/>
      <c r="O570" s="132"/>
      <c r="P570" s="132"/>
      <c r="Q570" s="132"/>
      <c r="R570" s="132"/>
      <c r="S570" s="132"/>
      <c r="T570" s="132"/>
      <c r="U570" s="132"/>
      <c r="V570" s="132"/>
      <c r="W570" s="132"/>
      <c r="X570" s="132"/>
    </row>
    <row r="571" spans="3:24">
      <c r="C571" s="132"/>
      <c r="D571" s="132"/>
      <c r="E571" s="132"/>
      <c r="F571" s="132"/>
      <c r="G571" s="132"/>
      <c r="H571" s="132"/>
      <c r="I571" s="132"/>
      <c r="J571" s="132"/>
      <c r="K571" s="132"/>
      <c r="M571" s="132"/>
      <c r="N571" s="132"/>
      <c r="O571" s="132"/>
      <c r="P571" s="132"/>
      <c r="Q571" s="132"/>
      <c r="R571" s="132"/>
      <c r="S571" s="132"/>
      <c r="T571" s="132"/>
      <c r="U571" s="132"/>
      <c r="V571" s="132"/>
      <c r="W571" s="132"/>
      <c r="X571" s="132"/>
    </row>
    <row r="572" spans="3:24">
      <c r="C572" s="132"/>
      <c r="D572" s="132"/>
      <c r="E572" s="132"/>
      <c r="F572" s="132"/>
      <c r="G572" s="132"/>
      <c r="H572" s="132"/>
      <c r="I572" s="132"/>
      <c r="J572" s="132"/>
      <c r="K572" s="132"/>
      <c r="M572" s="132"/>
      <c r="N572" s="132"/>
      <c r="O572" s="132"/>
      <c r="P572" s="132"/>
      <c r="Q572" s="132"/>
      <c r="R572" s="132"/>
      <c r="S572" s="132"/>
      <c r="T572" s="132"/>
      <c r="U572" s="132"/>
      <c r="V572" s="132"/>
      <c r="W572" s="132"/>
      <c r="X572" s="132"/>
    </row>
    <row r="573" spans="3:24">
      <c r="C573" s="132"/>
      <c r="D573" s="132"/>
      <c r="E573" s="132"/>
      <c r="F573" s="132"/>
      <c r="G573" s="132"/>
      <c r="H573" s="132"/>
      <c r="I573" s="132"/>
      <c r="J573" s="132"/>
      <c r="K573" s="132"/>
      <c r="M573" s="132"/>
      <c r="N573" s="132"/>
      <c r="O573" s="132"/>
      <c r="P573" s="132"/>
      <c r="Q573" s="132"/>
      <c r="R573" s="132"/>
      <c r="S573" s="132"/>
      <c r="T573" s="132"/>
      <c r="U573" s="132"/>
      <c r="V573" s="132"/>
      <c r="W573" s="132"/>
      <c r="X573" s="132"/>
    </row>
    <row r="574" spans="3:24">
      <c r="C574" s="132"/>
      <c r="D574" s="132"/>
      <c r="E574" s="132"/>
      <c r="F574" s="132"/>
      <c r="G574" s="132"/>
      <c r="H574" s="132"/>
      <c r="I574" s="132"/>
      <c r="J574" s="132"/>
      <c r="K574" s="132"/>
      <c r="M574" s="132"/>
      <c r="N574" s="132"/>
      <c r="O574" s="132"/>
      <c r="P574" s="132"/>
      <c r="Q574" s="132"/>
      <c r="R574" s="132"/>
      <c r="S574" s="132"/>
      <c r="T574" s="132"/>
      <c r="U574" s="132"/>
      <c r="V574" s="132"/>
      <c r="W574" s="132"/>
      <c r="X574" s="132"/>
    </row>
    <row r="575" spans="3:24">
      <c r="C575" s="132"/>
      <c r="D575" s="132"/>
      <c r="E575" s="132"/>
      <c r="F575" s="132"/>
      <c r="G575" s="132"/>
      <c r="H575" s="132"/>
      <c r="I575" s="132"/>
      <c r="J575" s="132"/>
      <c r="K575" s="132"/>
      <c r="M575" s="132"/>
      <c r="N575" s="132"/>
      <c r="O575" s="132"/>
      <c r="P575" s="132"/>
      <c r="Q575" s="132"/>
      <c r="R575" s="132"/>
      <c r="S575" s="132"/>
      <c r="T575" s="132"/>
      <c r="U575" s="132"/>
      <c r="V575" s="132"/>
      <c r="W575" s="132"/>
      <c r="X575" s="132"/>
    </row>
    <row r="576" spans="3:24">
      <c r="C576" s="132"/>
      <c r="D576" s="132"/>
      <c r="E576" s="132"/>
      <c r="F576" s="132"/>
      <c r="G576" s="132"/>
      <c r="H576" s="132"/>
      <c r="I576" s="132"/>
      <c r="J576" s="132"/>
      <c r="K576" s="132"/>
      <c r="M576" s="132"/>
      <c r="N576" s="132"/>
      <c r="O576" s="132"/>
      <c r="P576" s="132"/>
      <c r="Q576" s="132"/>
      <c r="R576" s="132"/>
      <c r="S576" s="132"/>
      <c r="T576" s="132"/>
      <c r="U576" s="132"/>
      <c r="V576" s="132"/>
      <c r="W576" s="132"/>
      <c r="X576" s="132"/>
    </row>
    <row r="577" spans="3:24">
      <c r="C577" s="132"/>
      <c r="D577" s="132"/>
      <c r="E577" s="132"/>
      <c r="F577" s="132"/>
      <c r="G577" s="132"/>
      <c r="H577" s="132"/>
      <c r="I577" s="132"/>
      <c r="J577" s="132"/>
      <c r="K577" s="132"/>
      <c r="M577" s="132"/>
      <c r="N577" s="132"/>
      <c r="O577" s="132"/>
      <c r="P577" s="132"/>
      <c r="Q577" s="132"/>
      <c r="R577" s="132"/>
      <c r="S577" s="132"/>
      <c r="T577" s="132"/>
      <c r="U577" s="132"/>
      <c r="V577" s="132"/>
      <c r="W577" s="132"/>
      <c r="X577" s="132"/>
    </row>
    <row r="578" spans="3:24">
      <c r="C578" s="132"/>
      <c r="D578" s="132"/>
      <c r="E578" s="132"/>
      <c r="F578" s="132"/>
      <c r="G578" s="132"/>
      <c r="H578" s="132"/>
      <c r="I578" s="132"/>
      <c r="J578" s="132"/>
      <c r="K578" s="132"/>
      <c r="M578" s="132"/>
      <c r="N578" s="132"/>
      <c r="O578" s="132"/>
      <c r="P578" s="132"/>
      <c r="Q578" s="132"/>
      <c r="R578" s="132"/>
      <c r="S578" s="132"/>
      <c r="T578" s="132"/>
      <c r="U578" s="132"/>
      <c r="V578" s="132"/>
      <c r="W578" s="132"/>
      <c r="X578" s="132"/>
    </row>
    <row r="579" spans="3:24">
      <c r="C579" s="132"/>
      <c r="D579" s="132"/>
      <c r="E579" s="132"/>
      <c r="F579" s="132"/>
      <c r="G579" s="132"/>
      <c r="H579" s="132"/>
      <c r="I579" s="132"/>
      <c r="J579" s="132"/>
      <c r="K579" s="132"/>
      <c r="M579" s="132"/>
      <c r="N579" s="132"/>
      <c r="O579" s="132"/>
      <c r="P579" s="132"/>
      <c r="Q579" s="132"/>
      <c r="R579" s="132"/>
      <c r="S579" s="132"/>
      <c r="T579" s="132"/>
      <c r="U579" s="132"/>
      <c r="V579" s="132"/>
      <c r="W579" s="132"/>
      <c r="X579" s="132"/>
    </row>
    <row r="580" spans="3:24">
      <c r="C580" s="132"/>
      <c r="D580" s="132"/>
      <c r="E580" s="132"/>
      <c r="F580" s="132"/>
      <c r="G580" s="132"/>
      <c r="H580" s="132"/>
      <c r="I580" s="132"/>
      <c r="J580" s="132"/>
      <c r="K580" s="132"/>
      <c r="M580" s="132"/>
      <c r="N580" s="132"/>
      <c r="O580" s="132"/>
      <c r="P580" s="132"/>
      <c r="Q580" s="132"/>
      <c r="R580" s="132"/>
      <c r="S580" s="132"/>
      <c r="T580" s="132"/>
      <c r="U580" s="132"/>
      <c r="V580" s="132"/>
      <c r="W580" s="132"/>
      <c r="X580" s="132"/>
    </row>
    <row r="581" spans="3:24">
      <c r="C581" s="132"/>
      <c r="D581" s="132"/>
      <c r="E581" s="132"/>
      <c r="F581" s="132"/>
      <c r="G581" s="132"/>
      <c r="H581" s="132"/>
      <c r="I581" s="132"/>
      <c r="J581" s="132"/>
      <c r="K581" s="132"/>
      <c r="M581" s="132"/>
      <c r="N581" s="132"/>
      <c r="O581" s="132"/>
      <c r="P581" s="132"/>
      <c r="Q581" s="132"/>
      <c r="R581" s="132"/>
      <c r="S581" s="132"/>
      <c r="T581" s="132"/>
      <c r="U581" s="132"/>
      <c r="V581" s="132"/>
      <c r="W581" s="132"/>
      <c r="X581" s="132"/>
    </row>
    <row r="582" spans="3:24">
      <c r="C582" s="132"/>
      <c r="D582" s="132"/>
      <c r="E582" s="132"/>
      <c r="F582" s="132"/>
      <c r="G582" s="132"/>
      <c r="H582" s="132"/>
      <c r="I582" s="132"/>
      <c r="J582" s="132"/>
      <c r="K582" s="132"/>
      <c r="M582" s="132"/>
      <c r="N582" s="132"/>
      <c r="O582" s="132"/>
      <c r="P582" s="132"/>
      <c r="Q582" s="132"/>
      <c r="R582" s="132"/>
      <c r="S582" s="132"/>
      <c r="T582" s="132"/>
      <c r="U582" s="132"/>
      <c r="V582" s="132"/>
      <c r="W582" s="132"/>
      <c r="X582" s="132"/>
    </row>
    <row r="583" spans="3:24">
      <c r="C583" s="132"/>
      <c r="D583" s="132"/>
      <c r="E583" s="132"/>
      <c r="F583" s="132"/>
      <c r="G583" s="132"/>
      <c r="H583" s="132"/>
      <c r="I583" s="132"/>
      <c r="J583" s="132"/>
      <c r="K583" s="132"/>
      <c r="M583" s="132"/>
      <c r="N583" s="132"/>
      <c r="O583" s="132"/>
      <c r="P583" s="132"/>
      <c r="Q583" s="132"/>
      <c r="R583" s="132"/>
      <c r="S583" s="132"/>
      <c r="T583" s="132"/>
      <c r="U583" s="132"/>
      <c r="V583" s="132"/>
      <c r="W583" s="132"/>
      <c r="X583" s="132"/>
    </row>
    <row r="584" spans="3:24">
      <c r="C584" s="132"/>
      <c r="D584" s="132"/>
      <c r="E584" s="132"/>
      <c r="F584" s="132"/>
      <c r="G584" s="132"/>
      <c r="H584" s="132"/>
      <c r="I584" s="132"/>
      <c r="J584" s="132"/>
      <c r="K584" s="132"/>
      <c r="M584" s="132"/>
      <c r="N584" s="132"/>
      <c r="O584" s="132"/>
      <c r="P584" s="132"/>
      <c r="Q584" s="132"/>
      <c r="R584" s="132"/>
      <c r="S584" s="132"/>
      <c r="T584" s="132"/>
      <c r="U584" s="132"/>
      <c r="V584" s="132"/>
      <c r="W584" s="132"/>
      <c r="X584" s="132"/>
    </row>
    <row r="585" spans="3:24">
      <c r="C585" s="132"/>
      <c r="D585" s="132"/>
      <c r="E585" s="132"/>
      <c r="F585" s="132"/>
      <c r="G585" s="132"/>
      <c r="H585" s="132"/>
      <c r="I585" s="132"/>
      <c r="J585" s="132"/>
      <c r="K585" s="132"/>
      <c r="M585" s="132"/>
      <c r="N585" s="132"/>
      <c r="O585" s="132"/>
      <c r="P585" s="132"/>
      <c r="Q585" s="132"/>
      <c r="R585" s="132"/>
      <c r="S585" s="132"/>
      <c r="T585" s="132"/>
      <c r="U585" s="132"/>
      <c r="V585" s="132"/>
      <c r="W585" s="132"/>
      <c r="X585" s="132"/>
    </row>
    <row r="586" spans="3:24">
      <c r="C586" s="132"/>
      <c r="D586" s="132"/>
      <c r="E586" s="132"/>
      <c r="F586" s="132"/>
      <c r="G586" s="132"/>
      <c r="H586" s="132"/>
      <c r="I586" s="132"/>
      <c r="J586" s="132"/>
      <c r="K586" s="132"/>
      <c r="M586" s="132"/>
      <c r="N586" s="132"/>
      <c r="O586" s="132"/>
      <c r="P586" s="132"/>
      <c r="Q586" s="132"/>
      <c r="R586" s="132"/>
      <c r="S586" s="132"/>
      <c r="T586" s="132"/>
      <c r="U586" s="132"/>
      <c r="V586" s="132"/>
      <c r="W586" s="132"/>
      <c r="X586" s="132"/>
    </row>
    <row r="587" spans="3:24">
      <c r="C587" s="132"/>
      <c r="D587" s="132"/>
      <c r="E587" s="132"/>
      <c r="F587" s="132"/>
      <c r="G587" s="132"/>
      <c r="H587" s="132"/>
      <c r="I587" s="132"/>
      <c r="J587" s="132"/>
      <c r="K587" s="132"/>
      <c r="M587" s="132"/>
      <c r="N587" s="132"/>
      <c r="O587" s="132"/>
      <c r="P587" s="132"/>
      <c r="Q587" s="132"/>
      <c r="R587" s="132"/>
      <c r="S587" s="132"/>
      <c r="T587" s="132"/>
      <c r="U587" s="132"/>
      <c r="V587" s="132"/>
      <c r="W587" s="132"/>
      <c r="X587" s="132"/>
    </row>
    <row r="588" spans="3:24">
      <c r="C588" s="132"/>
      <c r="D588" s="132"/>
      <c r="E588" s="132"/>
      <c r="F588" s="132"/>
      <c r="G588" s="132"/>
      <c r="H588" s="132"/>
      <c r="I588" s="132"/>
      <c r="J588" s="132"/>
      <c r="K588" s="132"/>
      <c r="M588" s="132"/>
      <c r="N588" s="132"/>
      <c r="O588" s="132"/>
      <c r="P588" s="132"/>
      <c r="Q588" s="132"/>
      <c r="R588" s="132"/>
      <c r="S588" s="132"/>
      <c r="T588" s="132"/>
      <c r="U588" s="132"/>
      <c r="V588" s="132"/>
      <c r="W588" s="132"/>
      <c r="X588" s="132"/>
    </row>
    <row r="589" spans="3:24">
      <c r="C589" s="132"/>
      <c r="D589" s="132"/>
      <c r="E589" s="132"/>
      <c r="F589" s="132"/>
      <c r="G589" s="132"/>
      <c r="H589" s="132"/>
      <c r="I589" s="132"/>
      <c r="J589" s="132"/>
      <c r="K589" s="132"/>
      <c r="M589" s="132"/>
      <c r="N589" s="132"/>
      <c r="O589" s="132"/>
      <c r="P589" s="132"/>
      <c r="Q589" s="132"/>
      <c r="R589" s="132"/>
      <c r="S589" s="132"/>
      <c r="T589" s="132"/>
      <c r="U589" s="132"/>
      <c r="V589" s="132"/>
      <c r="W589" s="132"/>
      <c r="X589" s="132"/>
    </row>
    <row r="590" spans="3:24">
      <c r="C590" s="132"/>
      <c r="D590" s="132"/>
      <c r="E590" s="132"/>
      <c r="F590" s="132"/>
      <c r="G590" s="132"/>
      <c r="H590" s="132"/>
      <c r="I590" s="132"/>
      <c r="J590" s="132"/>
      <c r="K590" s="132"/>
      <c r="M590" s="132"/>
      <c r="N590" s="132"/>
      <c r="O590" s="132"/>
      <c r="P590" s="132"/>
      <c r="Q590" s="132"/>
      <c r="R590" s="132"/>
      <c r="S590" s="132"/>
      <c r="T590" s="132"/>
      <c r="U590" s="132"/>
      <c r="V590" s="132"/>
      <c r="W590" s="132"/>
      <c r="X590" s="132"/>
    </row>
    <row r="591" spans="3:24">
      <c r="C591" s="132"/>
      <c r="D591" s="132"/>
      <c r="E591" s="132"/>
      <c r="F591" s="132"/>
      <c r="G591" s="132"/>
      <c r="H591" s="132"/>
      <c r="I591" s="132"/>
      <c r="J591" s="132"/>
      <c r="K591" s="132"/>
      <c r="M591" s="132"/>
      <c r="N591" s="132"/>
      <c r="O591" s="132"/>
      <c r="P591" s="132"/>
      <c r="Q591" s="132"/>
      <c r="R591" s="132"/>
      <c r="S591" s="132"/>
      <c r="T591" s="132"/>
      <c r="U591" s="132"/>
      <c r="V591" s="132"/>
      <c r="W591" s="132"/>
      <c r="X591" s="132"/>
    </row>
    <row r="592" spans="3:24">
      <c r="C592" s="132"/>
      <c r="D592" s="132"/>
      <c r="E592" s="132"/>
      <c r="F592" s="132"/>
      <c r="G592" s="132"/>
      <c r="H592" s="132"/>
      <c r="I592" s="132"/>
      <c r="J592" s="132"/>
      <c r="K592" s="132"/>
      <c r="M592" s="132"/>
      <c r="N592" s="132"/>
      <c r="O592" s="132"/>
      <c r="P592" s="132"/>
      <c r="Q592" s="132"/>
      <c r="R592" s="132"/>
      <c r="S592" s="132"/>
      <c r="T592" s="132"/>
      <c r="U592" s="132"/>
      <c r="V592" s="132"/>
      <c r="W592" s="132"/>
      <c r="X592" s="132"/>
    </row>
    <row r="593" spans="3:24">
      <c r="C593" s="132"/>
      <c r="D593" s="132"/>
      <c r="E593" s="132"/>
      <c r="F593" s="132"/>
      <c r="G593" s="132"/>
      <c r="H593" s="132"/>
      <c r="I593" s="132"/>
      <c r="J593" s="132"/>
      <c r="K593" s="132"/>
      <c r="M593" s="132"/>
      <c r="N593" s="132"/>
      <c r="O593" s="132"/>
      <c r="P593" s="132"/>
      <c r="Q593" s="132"/>
      <c r="R593" s="132"/>
      <c r="S593" s="132"/>
      <c r="T593" s="132"/>
      <c r="U593" s="132"/>
      <c r="V593" s="132"/>
      <c r="W593" s="132"/>
      <c r="X593" s="132"/>
    </row>
    <row r="594" spans="3:24">
      <c r="C594" s="132"/>
      <c r="D594" s="132"/>
      <c r="E594" s="132"/>
      <c r="F594" s="132"/>
      <c r="G594" s="132"/>
      <c r="H594" s="132"/>
      <c r="I594" s="132"/>
      <c r="J594" s="132"/>
      <c r="K594" s="132"/>
      <c r="M594" s="132"/>
      <c r="N594" s="132"/>
      <c r="O594" s="132"/>
      <c r="P594" s="132"/>
      <c r="Q594" s="132"/>
      <c r="R594" s="132"/>
      <c r="S594" s="132"/>
      <c r="T594" s="132"/>
      <c r="U594" s="132"/>
      <c r="V594" s="132"/>
      <c r="W594" s="132"/>
      <c r="X594" s="132"/>
    </row>
    <row r="595" spans="3:24">
      <c r="C595" s="132"/>
      <c r="D595" s="132"/>
      <c r="E595" s="132"/>
      <c r="F595" s="132"/>
      <c r="G595" s="132"/>
      <c r="H595" s="132"/>
      <c r="I595" s="132"/>
      <c r="J595" s="132"/>
      <c r="K595" s="132"/>
      <c r="M595" s="132"/>
      <c r="N595" s="132"/>
      <c r="O595" s="132"/>
      <c r="P595" s="132"/>
      <c r="Q595" s="132"/>
      <c r="R595" s="132"/>
      <c r="S595" s="132"/>
      <c r="T595" s="132"/>
      <c r="U595" s="132"/>
      <c r="V595" s="132"/>
      <c r="W595" s="132"/>
      <c r="X595" s="132"/>
    </row>
    <row r="596" spans="3:24">
      <c r="C596" s="132"/>
      <c r="D596" s="132"/>
      <c r="E596" s="132"/>
      <c r="F596" s="132"/>
      <c r="G596" s="132"/>
      <c r="H596" s="132"/>
      <c r="I596" s="132"/>
      <c r="J596" s="132"/>
      <c r="K596" s="132"/>
      <c r="M596" s="132"/>
      <c r="N596" s="132"/>
      <c r="O596" s="132"/>
      <c r="P596" s="132"/>
      <c r="Q596" s="132"/>
      <c r="R596" s="132"/>
      <c r="S596" s="132"/>
      <c r="T596" s="132"/>
      <c r="U596" s="132"/>
      <c r="V596" s="132"/>
      <c r="W596" s="132"/>
      <c r="X596" s="132"/>
    </row>
    <row r="597" spans="3:24">
      <c r="C597" s="132"/>
      <c r="D597" s="132"/>
      <c r="E597" s="132"/>
      <c r="F597" s="132"/>
      <c r="G597" s="132"/>
      <c r="H597" s="132"/>
      <c r="I597" s="132"/>
      <c r="J597" s="132"/>
      <c r="K597" s="132"/>
      <c r="M597" s="132"/>
      <c r="N597" s="132"/>
      <c r="O597" s="132"/>
      <c r="P597" s="132"/>
      <c r="Q597" s="132"/>
      <c r="R597" s="132"/>
      <c r="S597" s="132"/>
      <c r="T597" s="132"/>
      <c r="U597" s="132"/>
      <c r="V597" s="132"/>
      <c r="W597" s="132"/>
      <c r="X597" s="132"/>
    </row>
    <row r="598" spans="3:24">
      <c r="C598" s="132"/>
      <c r="D598" s="132"/>
      <c r="E598" s="132"/>
      <c r="F598" s="132"/>
      <c r="G598" s="132"/>
      <c r="H598" s="132"/>
      <c r="I598" s="132"/>
      <c r="J598" s="132"/>
      <c r="K598" s="132"/>
      <c r="M598" s="132"/>
      <c r="N598" s="132"/>
      <c r="O598" s="132"/>
      <c r="P598" s="132"/>
      <c r="Q598" s="132"/>
      <c r="R598" s="132"/>
      <c r="S598" s="132"/>
      <c r="T598" s="132"/>
      <c r="U598" s="132"/>
      <c r="V598" s="132"/>
      <c r="W598" s="132"/>
      <c r="X598" s="132"/>
    </row>
    <row r="599" spans="3:24">
      <c r="C599" s="132"/>
      <c r="D599" s="132"/>
      <c r="E599" s="132"/>
      <c r="F599" s="132"/>
      <c r="G599" s="132"/>
      <c r="H599" s="132"/>
      <c r="I599" s="132"/>
      <c r="J599" s="132"/>
      <c r="K599" s="132"/>
      <c r="M599" s="132"/>
      <c r="N599" s="132"/>
      <c r="O599" s="132"/>
      <c r="P599" s="132"/>
      <c r="Q599" s="132"/>
      <c r="R599" s="132"/>
      <c r="S599" s="132"/>
      <c r="T599" s="132"/>
      <c r="U599" s="132"/>
      <c r="V599" s="132"/>
      <c r="W599" s="132"/>
      <c r="X599" s="132"/>
    </row>
    <row r="600" spans="3:24">
      <c r="C600" s="132"/>
      <c r="D600" s="132"/>
      <c r="E600" s="132"/>
      <c r="F600" s="132"/>
      <c r="G600" s="132"/>
      <c r="H600" s="132"/>
      <c r="I600" s="132"/>
      <c r="J600" s="132"/>
      <c r="K600" s="132"/>
      <c r="M600" s="132"/>
      <c r="N600" s="132"/>
      <c r="O600" s="132"/>
      <c r="P600" s="132"/>
      <c r="Q600" s="132"/>
      <c r="R600" s="132"/>
      <c r="S600" s="132"/>
      <c r="T600" s="132"/>
      <c r="U600" s="132"/>
      <c r="V600" s="132"/>
      <c r="W600" s="132"/>
      <c r="X600" s="132"/>
    </row>
    <row r="601" spans="3:24">
      <c r="C601" s="132"/>
      <c r="D601" s="132"/>
      <c r="E601" s="132"/>
      <c r="F601" s="132"/>
      <c r="G601" s="132"/>
      <c r="H601" s="132"/>
      <c r="I601" s="132"/>
      <c r="J601" s="132"/>
      <c r="K601" s="132"/>
      <c r="M601" s="132"/>
      <c r="N601" s="132"/>
      <c r="O601" s="132"/>
      <c r="P601" s="132"/>
      <c r="Q601" s="132"/>
      <c r="R601" s="132"/>
      <c r="S601" s="132"/>
      <c r="T601" s="132"/>
      <c r="U601" s="132"/>
      <c r="V601" s="132"/>
      <c r="W601" s="132"/>
      <c r="X601" s="132"/>
    </row>
    <row r="602" spans="3:24">
      <c r="C602" s="132"/>
      <c r="D602" s="132"/>
      <c r="E602" s="132"/>
      <c r="F602" s="132"/>
      <c r="G602" s="132"/>
      <c r="H602" s="132"/>
      <c r="I602" s="132"/>
      <c r="J602" s="132"/>
      <c r="K602" s="132"/>
      <c r="M602" s="132"/>
      <c r="N602" s="132"/>
      <c r="O602" s="132"/>
      <c r="P602" s="132"/>
      <c r="Q602" s="132"/>
      <c r="R602" s="132"/>
      <c r="S602" s="132"/>
      <c r="T602" s="132"/>
      <c r="U602" s="132"/>
      <c r="V602" s="132"/>
      <c r="W602" s="132"/>
      <c r="X602" s="132"/>
    </row>
    <row r="603" spans="3:24">
      <c r="C603" s="132"/>
      <c r="D603" s="132"/>
      <c r="E603" s="132"/>
      <c r="F603" s="132"/>
      <c r="G603" s="132"/>
      <c r="H603" s="132"/>
      <c r="I603" s="132"/>
      <c r="J603" s="132"/>
      <c r="K603" s="132"/>
      <c r="M603" s="132"/>
      <c r="N603" s="132"/>
      <c r="O603" s="132"/>
      <c r="P603" s="132"/>
      <c r="Q603" s="132"/>
      <c r="R603" s="132"/>
      <c r="S603" s="132"/>
      <c r="T603" s="132"/>
      <c r="U603" s="132"/>
      <c r="V603" s="132"/>
      <c r="W603" s="132"/>
      <c r="X603" s="132"/>
    </row>
    <row r="604" spans="3:24">
      <c r="C604" s="132"/>
      <c r="D604" s="132"/>
      <c r="E604" s="132"/>
      <c r="F604" s="132"/>
      <c r="G604" s="132"/>
      <c r="H604" s="132"/>
      <c r="I604" s="132"/>
      <c r="J604" s="132"/>
      <c r="K604" s="132"/>
      <c r="M604" s="132"/>
      <c r="N604" s="132"/>
      <c r="O604" s="132"/>
      <c r="P604" s="132"/>
      <c r="Q604" s="132"/>
      <c r="R604" s="132"/>
      <c r="S604" s="132"/>
      <c r="T604" s="132"/>
      <c r="U604" s="132"/>
      <c r="V604" s="132"/>
      <c r="W604" s="132"/>
      <c r="X604" s="132"/>
    </row>
    <row r="605" spans="3:24">
      <c r="C605" s="132"/>
      <c r="D605" s="132"/>
      <c r="E605" s="132"/>
      <c r="F605" s="132"/>
      <c r="G605" s="132"/>
      <c r="H605" s="132"/>
      <c r="I605" s="132"/>
      <c r="J605" s="132"/>
      <c r="K605" s="132"/>
      <c r="M605" s="132"/>
      <c r="N605" s="132"/>
      <c r="O605" s="132"/>
      <c r="P605" s="132"/>
      <c r="Q605" s="132"/>
      <c r="R605" s="132"/>
      <c r="S605" s="132"/>
      <c r="T605" s="132"/>
      <c r="U605" s="132"/>
      <c r="V605" s="132"/>
      <c r="W605" s="132"/>
      <c r="X605" s="132"/>
    </row>
    <row r="606" spans="3:24">
      <c r="C606" s="132"/>
      <c r="D606" s="132"/>
      <c r="E606" s="132"/>
      <c r="F606" s="132"/>
      <c r="G606" s="132"/>
      <c r="H606" s="132"/>
      <c r="I606" s="132"/>
      <c r="J606" s="132"/>
      <c r="K606" s="132"/>
      <c r="M606" s="132"/>
      <c r="N606" s="132"/>
      <c r="O606" s="132"/>
      <c r="P606" s="132"/>
      <c r="Q606" s="132"/>
      <c r="R606" s="132"/>
      <c r="S606" s="132"/>
      <c r="T606" s="132"/>
      <c r="U606" s="132"/>
      <c r="V606" s="132"/>
      <c r="W606" s="132"/>
      <c r="X606" s="132"/>
    </row>
    <row r="607" spans="3:24">
      <c r="C607" s="132"/>
      <c r="D607" s="132"/>
      <c r="E607" s="132"/>
      <c r="F607" s="132"/>
      <c r="G607" s="132"/>
      <c r="H607" s="132"/>
      <c r="I607" s="132"/>
      <c r="J607" s="132"/>
      <c r="K607" s="132"/>
      <c r="M607" s="132"/>
      <c r="N607" s="132"/>
      <c r="O607" s="132"/>
      <c r="P607" s="132"/>
      <c r="Q607" s="132"/>
      <c r="R607" s="132"/>
      <c r="S607" s="132"/>
      <c r="T607" s="132"/>
      <c r="U607" s="132"/>
      <c r="V607" s="132"/>
      <c r="W607" s="132"/>
      <c r="X607" s="132"/>
    </row>
    <row r="608" spans="3:24">
      <c r="C608" s="132"/>
      <c r="D608" s="132"/>
      <c r="E608" s="132"/>
      <c r="F608" s="132"/>
      <c r="G608" s="132"/>
      <c r="H608" s="132"/>
      <c r="I608" s="132"/>
      <c r="J608" s="132"/>
      <c r="K608" s="132"/>
      <c r="M608" s="132"/>
      <c r="N608" s="132"/>
      <c r="O608" s="132"/>
      <c r="P608" s="132"/>
      <c r="Q608" s="132"/>
      <c r="R608" s="132"/>
      <c r="S608" s="132"/>
      <c r="T608" s="132"/>
      <c r="U608" s="132"/>
      <c r="V608" s="132"/>
      <c r="W608" s="132"/>
      <c r="X608" s="132"/>
    </row>
    <row r="609" spans="3:24">
      <c r="C609" s="132"/>
      <c r="D609" s="132"/>
      <c r="E609" s="132"/>
      <c r="F609" s="132"/>
      <c r="G609" s="132"/>
      <c r="H609" s="132"/>
      <c r="I609" s="132"/>
      <c r="J609" s="132"/>
      <c r="K609" s="132"/>
      <c r="M609" s="132"/>
      <c r="N609" s="132"/>
      <c r="O609" s="132"/>
      <c r="P609" s="132"/>
      <c r="Q609" s="132"/>
      <c r="R609" s="132"/>
      <c r="S609" s="132"/>
      <c r="T609" s="132"/>
      <c r="U609" s="132"/>
      <c r="V609" s="132"/>
      <c r="W609" s="132"/>
      <c r="X609" s="132"/>
    </row>
    <row r="610" spans="3:24">
      <c r="C610" s="132"/>
      <c r="D610" s="132"/>
      <c r="E610" s="132"/>
      <c r="F610" s="132"/>
      <c r="G610" s="132"/>
      <c r="H610" s="132"/>
      <c r="I610" s="132"/>
      <c r="J610" s="132"/>
      <c r="K610" s="132"/>
      <c r="M610" s="132"/>
      <c r="N610" s="132"/>
      <c r="O610" s="132"/>
      <c r="P610" s="132"/>
      <c r="Q610" s="132"/>
      <c r="R610" s="132"/>
      <c r="S610" s="132"/>
      <c r="T610" s="132"/>
      <c r="U610" s="132"/>
      <c r="V610" s="132"/>
      <c r="W610" s="132"/>
      <c r="X610" s="132"/>
    </row>
    <row r="611" spans="3:24">
      <c r="C611" s="132"/>
      <c r="D611" s="132"/>
      <c r="E611" s="132"/>
      <c r="F611" s="132"/>
      <c r="G611" s="132"/>
      <c r="H611" s="132"/>
      <c r="I611" s="132"/>
      <c r="J611" s="132"/>
      <c r="K611" s="132"/>
      <c r="M611" s="132"/>
      <c r="N611" s="132"/>
      <c r="O611" s="132"/>
      <c r="P611" s="132"/>
      <c r="Q611" s="132"/>
      <c r="R611" s="132"/>
      <c r="S611" s="132"/>
      <c r="T611" s="132"/>
      <c r="U611" s="132"/>
      <c r="V611" s="132"/>
      <c r="W611" s="132"/>
      <c r="X611" s="132"/>
    </row>
    <row r="612" spans="3:24">
      <c r="C612" s="132"/>
      <c r="D612" s="132"/>
      <c r="E612" s="132"/>
      <c r="F612" s="132"/>
      <c r="G612" s="132"/>
      <c r="H612" s="132"/>
      <c r="I612" s="132"/>
      <c r="J612" s="132"/>
      <c r="K612" s="132"/>
      <c r="M612" s="132"/>
      <c r="N612" s="132"/>
      <c r="O612" s="132"/>
      <c r="P612" s="132"/>
      <c r="Q612" s="132"/>
      <c r="R612" s="132"/>
      <c r="S612" s="132"/>
      <c r="T612" s="132"/>
      <c r="U612" s="132"/>
      <c r="V612" s="132"/>
      <c r="W612" s="132"/>
      <c r="X612" s="132"/>
    </row>
    <row r="613" spans="3:24">
      <c r="C613" s="132"/>
      <c r="D613" s="132"/>
      <c r="E613" s="132"/>
      <c r="F613" s="132"/>
      <c r="G613" s="132"/>
      <c r="H613" s="132"/>
      <c r="I613" s="132"/>
      <c r="J613" s="132"/>
      <c r="K613" s="132"/>
      <c r="M613" s="132"/>
      <c r="N613" s="132"/>
      <c r="O613" s="132"/>
      <c r="P613" s="132"/>
      <c r="Q613" s="132"/>
      <c r="R613" s="132"/>
      <c r="S613" s="132"/>
      <c r="T613" s="132"/>
      <c r="U613" s="132"/>
      <c r="V613" s="132"/>
      <c r="W613" s="132"/>
      <c r="X613" s="132"/>
    </row>
    <row r="614" spans="3:24">
      <c r="C614" s="132"/>
      <c r="D614" s="132"/>
      <c r="E614" s="132"/>
      <c r="F614" s="132"/>
      <c r="G614" s="132"/>
      <c r="H614" s="132"/>
      <c r="I614" s="132"/>
      <c r="J614" s="132"/>
      <c r="K614" s="132"/>
      <c r="M614" s="132"/>
      <c r="N614" s="132"/>
      <c r="O614" s="132"/>
      <c r="P614" s="132"/>
      <c r="Q614" s="132"/>
      <c r="R614" s="132"/>
      <c r="S614" s="132"/>
      <c r="T614" s="132"/>
      <c r="U614" s="132"/>
      <c r="V614" s="132"/>
      <c r="W614" s="132"/>
      <c r="X614" s="132"/>
    </row>
    <row r="615" spans="3:24">
      <c r="C615" s="132"/>
      <c r="D615" s="132"/>
      <c r="E615" s="132"/>
      <c r="F615" s="132"/>
      <c r="G615" s="132"/>
      <c r="H615" s="132"/>
      <c r="I615" s="132"/>
      <c r="J615" s="132"/>
      <c r="K615" s="132"/>
      <c r="M615" s="132"/>
      <c r="N615" s="132"/>
      <c r="O615" s="132"/>
      <c r="P615" s="132"/>
      <c r="Q615" s="132"/>
      <c r="R615" s="132"/>
      <c r="S615" s="132"/>
      <c r="T615" s="132"/>
      <c r="U615" s="132"/>
      <c r="V615" s="132"/>
      <c r="W615" s="132"/>
      <c r="X615" s="132"/>
    </row>
    <row r="616" spans="3:24">
      <c r="C616" s="132"/>
      <c r="D616" s="132"/>
      <c r="E616" s="132"/>
      <c r="F616" s="132"/>
      <c r="G616" s="132"/>
      <c r="H616" s="132"/>
      <c r="I616" s="132"/>
      <c r="J616" s="132"/>
      <c r="K616" s="132"/>
      <c r="M616" s="132"/>
      <c r="N616" s="132"/>
      <c r="O616" s="132"/>
      <c r="P616" s="132"/>
      <c r="Q616" s="132"/>
      <c r="R616" s="132"/>
      <c r="S616" s="132"/>
      <c r="T616" s="132"/>
      <c r="U616" s="132"/>
      <c r="V616" s="132"/>
      <c r="W616" s="132"/>
      <c r="X616" s="132"/>
    </row>
    <row r="617" spans="3:24">
      <c r="C617" s="132"/>
      <c r="D617" s="132"/>
      <c r="E617" s="132"/>
      <c r="F617" s="132"/>
      <c r="G617" s="132"/>
      <c r="H617" s="132"/>
      <c r="I617" s="132"/>
      <c r="J617" s="132"/>
      <c r="K617" s="132"/>
      <c r="M617" s="132"/>
      <c r="N617" s="132"/>
      <c r="O617" s="132"/>
      <c r="P617" s="132"/>
      <c r="Q617" s="132"/>
      <c r="R617" s="132"/>
      <c r="S617" s="132"/>
      <c r="T617" s="132"/>
      <c r="U617" s="132"/>
      <c r="V617" s="132"/>
      <c r="W617" s="132"/>
      <c r="X617" s="132"/>
    </row>
    <row r="618" spans="3:24">
      <c r="C618" s="132"/>
      <c r="D618" s="132"/>
      <c r="E618" s="132"/>
      <c r="F618" s="132"/>
      <c r="G618" s="132"/>
      <c r="H618" s="132"/>
      <c r="I618" s="132"/>
      <c r="J618" s="132"/>
      <c r="K618" s="132"/>
      <c r="M618" s="132"/>
      <c r="N618" s="132"/>
      <c r="O618" s="132"/>
      <c r="P618" s="132"/>
      <c r="Q618" s="132"/>
      <c r="R618" s="132"/>
      <c r="S618" s="132"/>
      <c r="T618" s="132"/>
      <c r="U618" s="132"/>
      <c r="V618" s="132"/>
      <c r="W618" s="132"/>
      <c r="X618" s="132"/>
    </row>
    <row r="619" spans="3:24">
      <c r="C619" s="132"/>
      <c r="D619" s="132"/>
      <c r="E619" s="132"/>
      <c r="F619" s="132"/>
      <c r="G619" s="132"/>
      <c r="H619" s="132"/>
      <c r="I619" s="132"/>
      <c r="J619" s="132"/>
      <c r="K619" s="132"/>
      <c r="M619" s="132"/>
      <c r="N619" s="132"/>
      <c r="O619" s="132"/>
      <c r="P619" s="132"/>
      <c r="Q619" s="132"/>
      <c r="R619" s="132"/>
      <c r="S619" s="132"/>
      <c r="T619" s="132"/>
      <c r="U619" s="132"/>
      <c r="V619" s="132"/>
      <c r="W619" s="132"/>
      <c r="X619" s="132"/>
    </row>
    <row r="620" spans="3:24">
      <c r="C620" s="132"/>
      <c r="D620" s="132"/>
      <c r="E620" s="132"/>
      <c r="F620" s="132"/>
      <c r="G620" s="132"/>
      <c r="H620" s="132"/>
      <c r="I620" s="132"/>
      <c r="J620" s="132"/>
      <c r="K620" s="132"/>
      <c r="M620" s="132"/>
      <c r="N620" s="132"/>
      <c r="O620" s="132"/>
      <c r="P620" s="132"/>
      <c r="Q620" s="132"/>
      <c r="R620" s="132"/>
      <c r="S620" s="132"/>
      <c r="T620" s="132"/>
      <c r="U620" s="132"/>
      <c r="V620" s="132"/>
      <c r="W620" s="132"/>
      <c r="X620" s="132"/>
    </row>
    <row r="621" spans="3:24">
      <c r="C621" s="132"/>
      <c r="D621" s="132"/>
      <c r="E621" s="132"/>
      <c r="F621" s="132"/>
      <c r="G621" s="132"/>
      <c r="H621" s="132"/>
      <c r="I621" s="132"/>
      <c r="J621" s="132"/>
      <c r="K621" s="132"/>
      <c r="M621" s="132"/>
      <c r="N621" s="132"/>
      <c r="O621" s="132"/>
      <c r="P621" s="132"/>
      <c r="Q621" s="132"/>
      <c r="R621" s="132"/>
      <c r="S621" s="132"/>
      <c r="T621" s="132"/>
      <c r="U621" s="132"/>
      <c r="V621" s="132"/>
      <c r="W621" s="132"/>
      <c r="X621" s="132"/>
    </row>
    <row r="622" spans="3:24">
      <c r="C622" s="132"/>
      <c r="D622" s="132"/>
      <c r="E622" s="132"/>
      <c r="F622" s="132"/>
      <c r="G622" s="132"/>
      <c r="H622" s="132"/>
      <c r="I622" s="132"/>
      <c r="J622" s="132"/>
      <c r="K622" s="132"/>
      <c r="M622" s="132"/>
      <c r="N622" s="132"/>
      <c r="O622" s="132"/>
      <c r="P622" s="132"/>
      <c r="Q622" s="132"/>
      <c r="R622" s="132"/>
      <c r="S622" s="132"/>
      <c r="T622" s="132"/>
      <c r="U622" s="132"/>
      <c r="V622" s="132"/>
      <c r="W622" s="132"/>
      <c r="X622" s="132"/>
    </row>
    <row r="623" spans="3:24">
      <c r="C623" s="132"/>
      <c r="D623" s="132"/>
      <c r="E623" s="132"/>
      <c r="F623" s="132"/>
      <c r="G623" s="132"/>
      <c r="H623" s="132"/>
      <c r="I623" s="132"/>
      <c r="J623" s="132"/>
      <c r="K623" s="132"/>
      <c r="M623" s="132"/>
      <c r="N623" s="132"/>
      <c r="O623" s="132"/>
      <c r="P623" s="132"/>
      <c r="Q623" s="132"/>
      <c r="R623" s="132"/>
      <c r="S623" s="132"/>
      <c r="T623" s="132"/>
      <c r="U623" s="132"/>
      <c r="V623" s="132"/>
      <c r="W623" s="132"/>
      <c r="X623" s="132"/>
    </row>
    <row r="624" spans="3:24">
      <c r="C624" s="132"/>
      <c r="D624" s="132"/>
      <c r="E624" s="132"/>
      <c r="F624" s="132"/>
      <c r="G624" s="132"/>
      <c r="H624" s="132"/>
      <c r="I624" s="132"/>
      <c r="J624" s="132"/>
      <c r="K624" s="132"/>
      <c r="M624" s="132"/>
      <c r="N624" s="132"/>
      <c r="O624" s="132"/>
      <c r="P624" s="132"/>
      <c r="Q624" s="132"/>
      <c r="R624" s="132"/>
      <c r="S624" s="132"/>
      <c r="T624" s="132"/>
      <c r="U624" s="132"/>
      <c r="V624" s="132"/>
      <c r="W624" s="132"/>
      <c r="X624" s="132"/>
    </row>
    <row r="625" spans="3:24">
      <c r="C625" s="132"/>
      <c r="D625" s="132"/>
      <c r="E625" s="132"/>
      <c r="F625" s="132"/>
      <c r="G625" s="132"/>
      <c r="H625" s="132"/>
      <c r="I625" s="132"/>
      <c r="J625" s="132"/>
      <c r="K625" s="132"/>
      <c r="M625" s="132"/>
      <c r="N625" s="132"/>
      <c r="O625" s="132"/>
      <c r="P625" s="132"/>
      <c r="Q625" s="132"/>
      <c r="R625" s="132"/>
      <c r="S625" s="132"/>
      <c r="T625" s="132"/>
      <c r="U625" s="132"/>
      <c r="V625" s="132"/>
      <c r="W625" s="132"/>
      <c r="X625" s="132"/>
    </row>
    <row r="626" spans="3:24">
      <c r="C626" s="132"/>
      <c r="D626" s="132"/>
      <c r="E626" s="132"/>
      <c r="F626" s="132"/>
      <c r="G626" s="132"/>
      <c r="H626" s="132"/>
      <c r="I626" s="132"/>
      <c r="J626" s="132"/>
      <c r="K626" s="132"/>
      <c r="M626" s="132"/>
      <c r="N626" s="132"/>
      <c r="O626" s="132"/>
      <c r="P626" s="132"/>
      <c r="Q626" s="132"/>
      <c r="R626" s="132"/>
      <c r="S626" s="132"/>
      <c r="T626" s="132"/>
      <c r="U626" s="132"/>
      <c r="V626" s="132"/>
      <c r="W626" s="132"/>
      <c r="X626" s="132"/>
    </row>
    <row r="627" spans="3:24">
      <c r="C627" s="132"/>
      <c r="D627" s="132"/>
      <c r="E627" s="132"/>
      <c r="F627" s="132"/>
      <c r="G627" s="132"/>
      <c r="H627" s="132"/>
      <c r="I627" s="132"/>
      <c r="J627" s="132"/>
      <c r="K627" s="132"/>
      <c r="M627" s="132"/>
      <c r="N627" s="132"/>
      <c r="O627" s="132"/>
      <c r="P627" s="132"/>
      <c r="Q627" s="132"/>
      <c r="R627" s="132"/>
      <c r="S627" s="132"/>
      <c r="T627" s="132"/>
      <c r="U627" s="132"/>
      <c r="V627" s="132"/>
      <c r="W627" s="132"/>
      <c r="X627" s="132"/>
    </row>
    <row r="628" spans="3:24">
      <c r="C628" s="132"/>
      <c r="D628" s="132"/>
      <c r="E628" s="132"/>
      <c r="F628" s="132"/>
      <c r="G628" s="132"/>
      <c r="H628" s="132"/>
      <c r="I628" s="132"/>
      <c r="J628" s="132"/>
      <c r="K628" s="132"/>
      <c r="M628" s="132"/>
      <c r="N628" s="132"/>
      <c r="O628" s="132"/>
      <c r="P628" s="132"/>
      <c r="Q628" s="132"/>
      <c r="R628" s="132"/>
      <c r="S628" s="132"/>
      <c r="T628" s="132"/>
      <c r="U628" s="132"/>
      <c r="V628" s="132"/>
      <c r="W628" s="132"/>
      <c r="X628" s="132"/>
    </row>
    <row r="629" spans="3:24">
      <c r="C629" s="132"/>
      <c r="D629" s="132"/>
      <c r="E629" s="132"/>
      <c r="F629" s="132"/>
      <c r="G629" s="132"/>
      <c r="H629" s="132"/>
      <c r="I629" s="132"/>
      <c r="J629" s="132"/>
      <c r="K629" s="132"/>
      <c r="M629" s="132"/>
      <c r="N629" s="132"/>
      <c r="O629" s="132"/>
      <c r="P629" s="132"/>
      <c r="Q629" s="132"/>
      <c r="R629" s="132"/>
      <c r="S629" s="132"/>
      <c r="T629" s="132"/>
      <c r="U629" s="132"/>
      <c r="V629" s="132"/>
      <c r="W629" s="132"/>
      <c r="X629" s="132"/>
    </row>
    <row r="630" spans="3:24">
      <c r="C630" s="132"/>
      <c r="D630" s="132"/>
      <c r="E630" s="132"/>
      <c r="F630" s="132"/>
      <c r="G630" s="132"/>
      <c r="H630" s="132"/>
      <c r="I630" s="132"/>
      <c r="J630" s="132"/>
      <c r="K630" s="132"/>
      <c r="M630" s="132"/>
      <c r="N630" s="132"/>
      <c r="O630" s="132"/>
      <c r="P630" s="132"/>
      <c r="Q630" s="132"/>
      <c r="R630" s="132"/>
      <c r="S630" s="132"/>
      <c r="T630" s="132"/>
      <c r="U630" s="132"/>
      <c r="V630" s="132"/>
      <c r="W630" s="132"/>
      <c r="X630" s="132"/>
    </row>
    <row r="631" spans="3:24">
      <c r="C631" s="132"/>
      <c r="D631" s="132"/>
      <c r="E631" s="132"/>
      <c r="F631" s="132"/>
      <c r="G631" s="132"/>
      <c r="H631" s="132"/>
      <c r="I631" s="132"/>
      <c r="J631" s="132"/>
      <c r="K631" s="132"/>
      <c r="M631" s="132"/>
      <c r="N631" s="132"/>
      <c r="O631" s="132"/>
      <c r="P631" s="132"/>
      <c r="Q631" s="132"/>
      <c r="R631" s="132"/>
      <c r="S631" s="132"/>
      <c r="T631" s="132"/>
      <c r="U631" s="132"/>
      <c r="V631" s="132"/>
      <c r="W631" s="132"/>
      <c r="X631" s="132"/>
    </row>
    <row r="632" spans="3:24">
      <c r="C632" s="132"/>
      <c r="D632" s="132"/>
      <c r="E632" s="132"/>
      <c r="F632" s="132"/>
      <c r="G632" s="132"/>
      <c r="H632" s="132"/>
      <c r="I632" s="132"/>
      <c r="J632" s="132"/>
      <c r="K632" s="132"/>
      <c r="M632" s="132"/>
      <c r="N632" s="132"/>
      <c r="O632" s="132"/>
      <c r="P632" s="132"/>
      <c r="Q632" s="132"/>
      <c r="R632" s="132"/>
      <c r="S632" s="132"/>
      <c r="T632" s="132"/>
      <c r="U632" s="132"/>
      <c r="V632" s="132"/>
      <c r="W632" s="132"/>
      <c r="X632" s="132"/>
    </row>
    <row r="633" spans="3:24">
      <c r="C633" s="132"/>
      <c r="D633" s="132"/>
      <c r="E633" s="132"/>
      <c r="F633" s="132"/>
      <c r="G633" s="132"/>
      <c r="H633" s="132"/>
      <c r="I633" s="132"/>
      <c r="J633" s="132"/>
      <c r="K633" s="132"/>
      <c r="M633" s="132"/>
      <c r="N633" s="132"/>
      <c r="O633" s="132"/>
      <c r="P633" s="132"/>
      <c r="Q633" s="132"/>
      <c r="R633" s="132"/>
      <c r="S633" s="132"/>
      <c r="T633" s="132"/>
      <c r="U633" s="132"/>
      <c r="V633" s="132"/>
      <c r="W633" s="132"/>
      <c r="X633" s="132"/>
    </row>
    <row r="634" spans="3:24">
      <c r="C634" s="132"/>
      <c r="D634" s="132"/>
      <c r="E634" s="132"/>
      <c r="F634" s="132"/>
      <c r="G634" s="132"/>
      <c r="H634" s="132"/>
      <c r="I634" s="132"/>
      <c r="J634" s="132"/>
      <c r="K634" s="132"/>
      <c r="M634" s="132"/>
      <c r="N634" s="132"/>
      <c r="O634" s="132"/>
      <c r="P634" s="132"/>
      <c r="Q634" s="132"/>
      <c r="R634" s="132"/>
      <c r="S634" s="132"/>
      <c r="T634" s="132"/>
      <c r="U634" s="132"/>
      <c r="V634" s="132"/>
      <c r="W634" s="132"/>
      <c r="X634" s="132"/>
    </row>
    <row r="635" spans="3:24">
      <c r="C635" s="132"/>
      <c r="D635" s="132"/>
      <c r="E635" s="132"/>
      <c r="F635" s="132"/>
      <c r="G635" s="132"/>
      <c r="H635" s="132"/>
      <c r="I635" s="132"/>
      <c r="J635" s="132"/>
      <c r="K635" s="132"/>
      <c r="M635" s="132"/>
      <c r="N635" s="132"/>
      <c r="O635" s="132"/>
      <c r="P635" s="132"/>
      <c r="Q635" s="132"/>
      <c r="R635" s="132"/>
      <c r="S635" s="132"/>
      <c r="T635" s="132"/>
      <c r="U635" s="132"/>
      <c r="V635" s="132"/>
      <c r="W635" s="132"/>
      <c r="X635" s="132"/>
    </row>
    <row r="636" spans="3:24">
      <c r="C636" s="132"/>
      <c r="D636" s="132"/>
      <c r="E636" s="132"/>
      <c r="F636" s="132"/>
      <c r="G636" s="132"/>
      <c r="H636" s="132"/>
      <c r="I636" s="132"/>
      <c r="J636" s="132"/>
      <c r="K636" s="132"/>
      <c r="M636" s="132"/>
      <c r="N636" s="132"/>
      <c r="O636" s="132"/>
      <c r="P636" s="132"/>
      <c r="Q636" s="132"/>
      <c r="R636" s="132"/>
      <c r="S636" s="132"/>
      <c r="T636" s="132"/>
      <c r="U636" s="132"/>
      <c r="V636" s="132"/>
      <c r="W636" s="132"/>
      <c r="X636" s="132"/>
    </row>
    <row r="637" spans="3:24">
      <c r="C637" s="132"/>
      <c r="D637" s="132"/>
      <c r="E637" s="132"/>
      <c r="F637" s="132"/>
      <c r="G637" s="132"/>
      <c r="H637" s="132"/>
      <c r="I637" s="132"/>
      <c r="J637" s="132"/>
      <c r="K637" s="132"/>
      <c r="M637" s="132"/>
      <c r="N637" s="132"/>
      <c r="O637" s="132"/>
      <c r="P637" s="132"/>
      <c r="Q637" s="132"/>
      <c r="R637" s="132"/>
      <c r="S637" s="132"/>
      <c r="T637" s="132"/>
      <c r="U637" s="132"/>
      <c r="V637" s="132"/>
      <c r="W637" s="132"/>
      <c r="X637" s="132"/>
    </row>
    <row r="638" spans="3:24">
      <c r="C638" s="132"/>
      <c r="D638" s="132"/>
      <c r="E638" s="132"/>
      <c r="F638" s="132"/>
      <c r="G638" s="132"/>
      <c r="H638" s="132"/>
      <c r="I638" s="132"/>
      <c r="J638" s="132"/>
      <c r="K638" s="132"/>
      <c r="M638" s="132"/>
      <c r="N638" s="132"/>
      <c r="O638" s="132"/>
      <c r="P638" s="132"/>
      <c r="Q638" s="132"/>
      <c r="R638" s="132"/>
      <c r="S638" s="132"/>
      <c r="T638" s="132"/>
      <c r="U638" s="132"/>
      <c r="V638" s="132"/>
      <c r="W638" s="132"/>
      <c r="X638" s="132"/>
    </row>
    <row r="639" spans="3:24">
      <c r="C639" s="132"/>
      <c r="D639" s="132"/>
      <c r="E639" s="132"/>
      <c r="F639" s="132"/>
      <c r="G639" s="132"/>
      <c r="H639" s="132"/>
      <c r="I639" s="132"/>
      <c r="J639" s="132"/>
      <c r="K639" s="132"/>
      <c r="M639" s="132"/>
      <c r="N639" s="132"/>
      <c r="O639" s="132"/>
      <c r="P639" s="132"/>
      <c r="Q639" s="132"/>
      <c r="R639" s="132"/>
      <c r="S639" s="132"/>
      <c r="T639" s="132"/>
      <c r="U639" s="132"/>
      <c r="V639" s="132"/>
      <c r="W639" s="132"/>
      <c r="X639" s="132"/>
    </row>
    <row r="640" spans="3:24">
      <c r="C640" s="132"/>
      <c r="D640" s="132"/>
      <c r="E640" s="132"/>
      <c r="F640" s="132"/>
      <c r="G640" s="132"/>
      <c r="H640" s="132"/>
      <c r="I640" s="132"/>
      <c r="J640" s="132"/>
      <c r="K640" s="132"/>
      <c r="M640" s="132"/>
      <c r="N640" s="132"/>
      <c r="O640" s="132"/>
      <c r="P640" s="132"/>
      <c r="Q640" s="132"/>
      <c r="R640" s="132"/>
      <c r="S640" s="132"/>
      <c r="T640" s="132"/>
      <c r="U640" s="132"/>
      <c r="V640" s="132"/>
      <c r="W640" s="132"/>
      <c r="X640" s="132"/>
    </row>
    <row r="641" spans="3:24">
      <c r="C641" s="132"/>
      <c r="D641" s="132"/>
      <c r="E641" s="132"/>
      <c r="F641" s="132"/>
      <c r="G641" s="132"/>
      <c r="H641" s="132"/>
      <c r="I641" s="132"/>
      <c r="J641" s="132"/>
      <c r="K641" s="132"/>
      <c r="M641" s="132"/>
      <c r="N641" s="132"/>
      <c r="O641" s="132"/>
      <c r="P641" s="132"/>
      <c r="Q641" s="132"/>
      <c r="R641" s="132"/>
      <c r="S641" s="132"/>
      <c r="T641" s="132"/>
      <c r="U641" s="132"/>
      <c r="V641" s="132"/>
      <c r="W641" s="132"/>
      <c r="X641" s="132"/>
    </row>
    <row r="642" spans="3:24">
      <c r="C642" s="132"/>
      <c r="D642" s="132"/>
      <c r="E642" s="132"/>
      <c r="F642" s="132"/>
      <c r="G642" s="132"/>
      <c r="H642" s="132"/>
      <c r="I642" s="132"/>
      <c r="J642" s="132"/>
      <c r="K642" s="132"/>
      <c r="M642" s="132"/>
      <c r="N642" s="132"/>
      <c r="O642" s="132"/>
      <c r="P642" s="132"/>
      <c r="Q642" s="132"/>
      <c r="R642" s="132"/>
      <c r="S642" s="132"/>
      <c r="T642" s="132"/>
      <c r="U642" s="132"/>
      <c r="V642" s="132"/>
      <c r="W642" s="132"/>
      <c r="X642" s="132"/>
    </row>
    <row r="643" spans="3:24">
      <c r="C643" s="132"/>
      <c r="D643" s="132"/>
      <c r="E643" s="132"/>
      <c r="F643" s="132"/>
      <c r="G643" s="132"/>
      <c r="H643" s="132"/>
      <c r="I643" s="132"/>
      <c r="J643" s="132"/>
      <c r="K643" s="132"/>
      <c r="M643" s="132"/>
      <c r="N643" s="132"/>
      <c r="O643" s="132"/>
      <c r="P643" s="132"/>
      <c r="Q643" s="132"/>
      <c r="R643" s="132"/>
      <c r="S643" s="132"/>
      <c r="T643" s="132"/>
      <c r="U643" s="132"/>
      <c r="V643" s="132"/>
      <c r="W643" s="132"/>
      <c r="X643" s="132"/>
    </row>
    <row r="644" spans="3:24">
      <c r="C644" s="132"/>
      <c r="D644" s="132"/>
      <c r="E644" s="132"/>
      <c r="F644" s="132"/>
      <c r="G644" s="132"/>
      <c r="H644" s="132"/>
      <c r="I644" s="132"/>
      <c r="J644" s="132"/>
      <c r="K644" s="132"/>
      <c r="M644" s="132"/>
      <c r="N644" s="132"/>
      <c r="O644" s="132"/>
      <c r="P644" s="132"/>
      <c r="Q644" s="132"/>
      <c r="R644" s="132"/>
      <c r="S644" s="132"/>
      <c r="T644" s="132"/>
      <c r="U644" s="132"/>
      <c r="V644" s="132"/>
      <c r="W644" s="132"/>
      <c r="X644" s="132"/>
    </row>
    <row r="645" spans="3:24">
      <c r="C645" s="132"/>
      <c r="D645" s="132"/>
      <c r="E645" s="132"/>
      <c r="F645" s="132"/>
      <c r="G645" s="132"/>
      <c r="H645" s="132"/>
      <c r="I645" s="132"/>
      <c r="J645" s="132"/>
      <c r="K645" s="132"/>
      <c r="M645" s="132"/>
      <c r="N645" s="132"/>
      <c r="O645" s="132"/>
      <c r="P645" s="132"/>
      <c r="Q645" s="132"/>
      <c r="R645" s="132"/>
      <c r="S645" s="132"/>
      <c r="T645" s="132"/>
      <c r="U645" s="132"/>
      <c r="V645" s="132"/>
      <c r="W645" s="132"/>
      <c r="X645" s="132"/>
    </row>
    <row r="646" spans="3:24">
      <c r="C646" s="132"/>
      <c r="D646" s="132"/>
      <c r="E646" s="132"/>
      <c r="F646" s="132"/>
      <c r="G646" s="132"/>
      <c r="H646" s="132"/>
      <c r="I646" s="132"/>
      <c r="J646" s="132"/>
      <c r="K646" s="132"/>
      <c r="M646" s="132"/>
      <c r="N646" s="132"/>
      <c r="O646" s="132"/>
      <c r="P646" s="132"/>
      <c r="Q646" s="132"/>
      <c r="R646" s="132"/>
      <c r="S646" s="132"/>
      <c r="T646" s="132"/>
      <c r="U646" s="132"/>
      <c r="V646" s="132"/>
      <c r="W646" s="132"/>
      <c r="X646" s="132"/>
    </row>
    <row r="647" spans="3:24">
      <c r="C647" s="132"/>
      <c r="D647" s="132"/>
      <c r="E647" s="132"/>
      <c r="F647" s="132"/>
      <c r="G647" s="132"/>
      <c r="H647" s="132"/>
      <c r="I647" s="132"/>
      <c r="J647" s="132"/>
      <c r="K647" s="132"/>
      <c r="M647" s="132"/>
      <c r="N647" s="132"/>
      <c r="O647" s="132"/>
      <c r="P647" s="132"/>
      <c r="Q647" s="132"/>
      <c r="R647" s="132"/>
      <c r="S647" s="132"/>
      <c r="T647" s="132"/>
      <c r="U647" s="132"/>
      <c r="V647" s="132"/>
      <c r="W647" s="132"/>
      <c r="X647" s="132"/>
    </row>
    <row r="648" spans="3:24">
      <c r="C648" s="132"/>
      <c r="D648" s="132"/>
      <c r="E648" s="132"/>
      <c r="F648" s="132"/>
      <c r="G648" s="132"/>
      <c r="H648" s="132"/>
      <c r="I648" s="132"/>
      <c r="J648" s="132"/>
      <c r="K648" s="132"/>
      <c r="M648" s="132"/>
      <c r="N648" s="132"/>
      <c r="O648" s="132"/>
      <c r="P648" s="132"/>
      <c r="Q648" s="132"/>
      <c r="R648" s="132"/>
      <c r="S648" s="132"/>
      <c r="T648" s="132"/>
      <c r="U648" s="132"/>
      <c r="V648" s="132"/>
      <c r="W648" s="132"/>
      <c r="X648" s="132"/>
    </row>
    <row r="649" spans="3:24">
      <c r="C649" s="132"/>
      <c r="D649" s="132"/>
      <c r="E649" s="132"/>
      <c r="F649" s="132"/>
      <c r="G649" s="132"/>
      <c r="H649" s="132"/>
      <c r="I649" s="132"/>
      <c r="J649" s="132"/>
      <c r="K649" s="132"/>
      <c r="M649" s="132"/>
      <c r="N649" s="132"/>
      <c r="O649" s="132"/>
      <c r="P649" s="132"/>
      <c r="Q649" s="132"/>
      <c r="R649" s="132"/>
      <c r="S649" s="132"/>
      <c r="T649" s="132"/>
      <c r="U649" s="132"/>
      <c r="V649" s="132"/>
      <c r="W649" s="132"/>
      <c r="X649" s="132"/>
    </row>
    <row r="650" spans="3:24">
      <c r="C650" s="132"/>
      <c r="D650" s="132"/>
      <c r="E650" s="132"/>
      <c r="F650" s="132"/>
      <c r="G650" s="132"/>
      <c r="H650" s="132"/>
      <c r="I650" s="132"/>
      <c r="J650" s="132"/>
      <c r="K650" s="132"/>
      <c r="M650" s="132"/>
      <c r="N650" s="132"/>
      <c r="O650" s="132"/>
      <c r="P650" s="132"/>
      <c r="Q650" s="132"/>
      <c r="R650" s="132"/>
      <c r="S650" s="132"/>
      <c r="T650" s="132"/>
      <c r="U650" s="132"/>
      <c r="V650" s="132"/>
      <c r="W650" s="132"/>
      <c r="X650" s="132"/>
    </row>
    <row r="651" spans="3:24">
      <c r="C651" s="132"/>
      <c r="D651" s="132"/>
      <c r="E651" s="132"/>
      <c r="F651" s="132"/>
      <c r="G651" s="132"/>
      <c r="H651" s="132"/>
      <c r="I651" s="132"/>
      <c r="J651" s="132"/>
      <c r="K651" s="132"/>
      <c r="M651" s="132"/>
      <c r="N651" s="132"/>
      <c r="O651" s="132"/>
      <c r="P651" s="132"/>
      <c r="Q651" s="132"/>
      <c r="R651" s="132"/>
      <c r="S651" s="132"/>
      <c r="T651" s="132"/>
      <c r="U651" s="132"/>
      <c r="V651" s="132"/>
      <c r="W651" s="132"/>
      <c r="X651" s="132"/>
    </row>
    <row r="652" spans="3:24">
      <c r="C652" s="132"/>
      <c r="D652" s="132"/>
      <c r="E652" s="132"/>
      <c r="F652" s="132"/>
      <c r="G652" s="132"/>
      <c r="H652" s="132"/>
      <c r="I652" s="132"/>
      <c r="J652" s="132"/>
      <c r="K652" s="132"/>
      <c r="M652" s="132"/>
      <c r="N652" s="132"/>
      <c r="O652" s="132"/>
      <c r="P652" s="132"/>
      <c r="Q652" s="132"/>
      <c r="R652" s="132"/>
      <c r="S652" s="132"/>
      <c r="T652" s="132"/>
      <c r="U652" s="132"/>
      <c r="V652" s="132"/>
      <c r="W652" s="132"/>
      <c r="X652" s="132"/>
    </row>
    <row r="653" spans="3:24">
      <c r="C653" s="132"/>
      <c r="D653" s="132"/>
      <c r="E653" s="132"/>
      <c r="F653" s="132"/>
      <c r="G653" s="132"/>
      <c r="H653" s="132"/>
      <c r="I653" s="132"/>
      <c r="J653" s="132"/>
      <c r="K653" s="132"/>
      <c r="M653" s="132"/>
      <c r="N653" s="132"/>
      <c r="O653" s="132"/>
      <c r="P653" s="132"/>
      <c r="Q653" s="132"/>
      <c r="R653" s="132"/>
      <c r="S653" s="132"/>
      <c r="T653" s="132"/>
      <c r="U653" s="132"/>
      <c r="V653" s="132"/>
      <c r="W653" s="132"/>
      <c r="X653" s="132"/>
    </row>
    <row r="654" spans="3:24">
      <c r="C654" s="132"/>
      <c r="D654" s="132"/>
      <c r="E654" s="132"/>
      <c r="F654" s="132"/>
      <c r="G654" s="132"/>
      <c r="H654" s="132"/>
      <c r="I654" s="132"/>
      <c r="J654" s="132"/>
      <c r="K654" s="132"/>
      <c r="M654" s="132"/>
      <c r="N654" s="132"/>
      <c r="O654" s="132"/>
      <c r="P654" s="132"/>
      <c r="Q654" s="132"/>
      <c r="R654" s="132"/>
      <c r="S654" s="132"/>
      <c r="T654" s="132"/>
      <c r="U654" s="132"/>
      <c r="V654" s="132"/>
      <c r="W654" s="132"/>
      <c r="X654" s="132"/>
    </row>
    <row r="655" spans="3:24">
      <c r="C655" s="132"/>
      <c r="D655" s="132"/>
      <c r="E655" s="132"/>
      <c r="F655" s="132"/>
      <c r="G655" s="132"/>
      <c r="H655" s="132"/>
      <c r="I655" s="132"/>
      <c r="J655" s="132"/>
      <c r="K655" s="132"/>
      <c r="M655" s="132"/>
      <c r="N655" s="132"/>
      <c r="O655" s="132"/>
      <c r="P655" s="132"/>
      <c r="Q655" s="132"/>
      <c r="R655" s="132"/>
      <c r="S655" s="132"/>
      <c r="T655" s="132"/>
      <c r="U655" s="132"/>
      <c r="V655" s="132"/>
      <c r="W655" s="132"/>
      <c r="X655" s="132"/>
    </row>
    <row r="656" spans="3:24">
      <c r="C656" s="132"/>
      <c r="D656" s="132"/>
      <c r="E656" s="132"/>
      <c r="F656" s="132"/>
      <c r="G656" s="132"/>
      <c r="H656" s="132"/>
      <c r="I656" s="132"/>
      <c r="J656" s="132"/>
      <c r="K656" s="132"/>
      <c r="M656" s="132"/>
      <c r="N656" s="132"/>
      <c r="O656" s="132"/>
      <c r="P656" s="132"/>
      <c r="Q656" s="132"/>
      <c r="R656" s="132"/>
      <c r="S656" s="132"/>
      <c r="T656" s="132"/>
      <c r="U656" s="132"/>
      <c r="V656" s="132"/>
      <c r="W656" s="132"/>
      <c r="X656" s="132"/>
    </row>
    <row r="657" spans="3:24">
      <c r="C657" s="132"/>
      <c r="D657" s="132"/>
      <c r="E657" s="132"/>
      <c r="F657" s="132"/>
      <c r="G657" s="132"/>
      <c r="H657" s="132"/>
      <c r="I657" s="132"/>
      <c r="J657" s="132"/>
      <c r="K657" s="132"/>
      <c r="M657" s="132"/>
      <c r="N657" s="132"/>
      <c r="O657" s="132"/>
      <c r="P657" s="132"/>
      <c r="Q657" s="132"/>
      <c r="R657" s="132"/>
      <c r="S657" s="132"/>
      <c r="T657" s="132"/>
      <c r="U657" s="132"/>
      <c r="V657" s="132"/>
      <c r="W657" s="132"/>
      <c r="X657" s="132"/>
    </row>
    <row r="658" spans="3:24">
      <c r="C658" s="132"/>
      <c r="D658" s="132"/>
      <c r="E658" s="132"/>
      <c r="F658" s="132"/>
      <c r="G658" s="132"/>
      <c r="H658" s="132"/>
      <c r="I658" s="132"/>
      <c r="J658" s="132"/>
      <c r="K658" s="132"/>
      <c r="M658" s="132"/>
      <c r="N658" s="132"/>
      <c r="O658" s="132"/>
      <c r="P658" s="132"/>
      <c r="Q658" s="132"/>
      <c r="R658" s="132"/>
      <c r="S658" s="132"/>
      <c r="T658" s="132"/>
      <c r="U658" s="132"/>
      <c r="V658" s="132"/>
      <c r="W658" s="132"/>
      <c r="X658" s="132"/>
    </row>
    <row r="659" spans="3:24">
      <c r="C659" s="132"/>
      <c r="D659" s="132"/>
      <c r="E659" s="132"/>
      <c r="F659" s="132"/>
      <c r="G659" s="132"/>
      <c r="H659" s="132"/>
      <c r="I659" s="132"/>
      <c r="J659" s="132"/>
      <c r="K659" s="132"/>
      <c r="M659" s="132"/>
      <c r="N659" s="132"/>
      <c r="O659" s="132"/>
      <c r="P659" s="132"/>
      <c r="Q659" s="132"/>
      <c r="R659" s="132"/>
      <c r="S659" s="132"/>
      <c r="T659" s="132"/>
      <c r="U659" s="132"/>
      <c r="V659" s="132"/>
      <c r="W659" s="132"/>
      <c r="X659" s="132"/>
    </row>
    <row r="660" spans="3:24">
      <c r="C660" s="132"/>
      <c r="D660" s="132"/>
      <c r="E660" s="132"/>
      <c r="F660" s="132"/>
      <c r="G660" s="132"/>
      <c r="H660" s="132"/>
      <c r="I660" s="132"/>
      <c r="J660" s="132"/>
      <c r="K660" s="132"/>
      <c r="M660" s="132"/>
      <c r="N660" s="132"/>
      <c r="O660" s="132"/>
      <c r="P660" s="132"/>
      <c r="Q660" s="132"/>
      <c r="R660" s="132"/>
      <c r="S660" s="132"/>
      <c r="T660" s="132"/>
      <c r="U660" s="132"/>
      <c r="V660" s="132"/>
      <c r="W660" s="132"/>
      <c r="X660" s="132"/>
    </row>
    <row r="661" spans="3:24">
      <c r="C661" s="132"/>
      <c r="D661" s="132"/>
      <c r="E661" s="132"/>
      <c r="F661" s="132"/>
      <c r="G661" s="132"/>
      <c r="H661" s="132"/>
      <c r="I661" s="132"/>
      <c r="J661" s="132"/>
      <c r="K661" s="132"/>
      <c r="M661" s="132"/>
      <c r="N661" s="132"/>
      <c r="O661" s="132"/>
      <c r="P661" s="132"/>
      <c r="Q661" s="132"/>
      <c r="R661" s="132"/>
      <c r="S661" s="132"/>
      <c r="T661" s="132"/>
      <c r="U661" s="132"/>
      <c r="V661" s="132"/>
      <c r="W661" s="132"/>
      <c r="X661" s="132"/>
    </row>
    <row r="662" spans="3:24">
      <c r="C662" s="132"/>
      <c r="D662" s="132"/>
      <c r="E662" s="132"/>
      <c r="F662" s="132"/>
      <c r="G662" s="132"/>
      <c r="H662" s="132"/>
      <c r="I662" s="132"/>
      <c r="J662" s="132"/>
      <c r="K662" s="132"/>
      <c r="M662" s="132"/>
      <c r="N662" s="132"/>
      <c r="O662" s="132"/>
      <c r="P662" s="132"/>
      <c r="Q662" s="132"/>
      <c r="R662" s="132"/>
      <c r="S662" s="132"/>
      <c r="T662" s="132"/>
      <c r="U662" s="132"/>
      <c r="V662" s="132"/>
      <c r="W662" s="132"/>
      <c r="X662" s="132"/>
    </row>
    <row r="663" spans="3:24">
      <c r="C663" s="132"/>
      <c r="D663" s="132"/>
      <c r="E663" s="132"/>
      <c r="F663" s="132"/>
      <c r="G663" s="132"/>
      <c r="H663" s="132"/>
      <c r="I663" s="132"/>
      <c r="J663" s="132"/>
      <c r="K663" s="132"/>
      <c r="M663" s="132"/>
      <c r="N663" s="132"/>
      <c r="O663" s="132"/>
      <c r="P663" s="132"/>
      <c r="Q663" s="132"/>
      <c r="R663" s="132"/>
      <c r="S663" s="132"/>
      <c r="T663" s="132"/>
      <c r="U663" s="132"/>
      <c r="V663" s="132"/>
      <c r="W663" s="132"/>
      <c r="X663" s="132"/>
    </row>
    <row r="664" spans="3:24">
      <c r="C664" s="132"/>
      <c r="D664" s="132"/>
      <c r="E664" s="132"/>
      <c r="F664" s="132"/>
      <c r="G664" s="132"/>
      <c r="H664" s="132"/>
      <c r="I664" s="132"/>
      <c r="J664" s="132"/>
      <c r="K664" s="132"/>
      <c r="M664" s="132"/>
      <c r="N664" s="132"/>
      <c r="O664" s="132"/>
      <c r="P664" s="132"/>
      <c r="Q664" s="132"/>
      <c r="R664" s="132"/>
      <c r="S664" s="132"/>
      <c r="T664" s="132"/>
      <c r="U664" s="132"/>
      <c r="V664" s="132"/>
      <c r="W664" s="132"/>
      <c r="X664" s="132"/>
    </row>
    <row r="665" spans="3:24">
      <c r="C665" s="132"/>
      <c r="D665" s="132"/>
      <c r="E665" s="132"/>
      <c r="F665" s="132"/>
      <c r="G665" s="132"/>
      <c r="H665" s="132"/>
      <c r="I665" s="132"/>
      <c r="J665" s="132"/>
      <c r="K665" s="132"/>
      <c r="M665" s="132"/>
      <c r="N665" s="132"/>
      <c r="O665" s="132"/>
      <c r="P665" s="132"/>
      <c r="Q665" s="132"/>
      <c r="R665" s="132"/>
      <c r="S665" s="132"/>
      <c r="T665" s="132"/>
      <c r="U665" s="132"/>
      <c r="V665" s="132"/>
      <c r="W665" s="132"/>
      <c r="X665" s="132"/>
    </row>
    <row r="666" spans="3:24">
      <c r="C666" s="132"/>
      <c r="D666" s="132"/>
      <c r="E666" s="132"/>
      <c r="F666" s="132"/>
      <c r="G666" s="132"/>
      <c r="H666" s="132"/>
      <c r="I666" s="132"/>
      <c r="J666" s="132"/>
      <c r="K666" s="132"/>
      <c r="M666" s="132"/>
      <c r="N666" s="132"/>
      <c r="O666" s="132"/>
      <c r="P666" s="132"/>
      <c r="Q666" s="132"/>
      <c r="R666" s="132"/>
      <c r="S666" s="132"/>
      <c r="T666" s="132"/>
      <c r="U666" s="132"/>
      <c r="V666" s="132"/>
      <c r="W666" s="132"/>
      <c r="X666" s="132"/>
    </row>
    <row r="667" spans="3:24">
      <c r="C667" s="132"/>
      <c r="D667" s="132"/>
      <c r="E667" s="132"/>
      <c r="F667" s="132"/>
      <c r="G667" s="132"/>
      <c r="H667" s="132"/>
      <c r="I667" s="132"/>
      <c r="J667" s="132"/>
      <c r="K667" s="132"/>
      <c r="M667" s="132"/>
      <c r="N667" s="132"/>
      <c r="O667" s="132"/>
      <c r="P667" s="132"/>
      <c r="Q667" s="132"/>
      <c r="R667" s="132"/>
      <c r="S667" s="132"/>
      <c r="T667" s="132"/>
      <c r="U667" s="132"/>
      <c r="V667" s="132"/>
      <c r="W667" s="132"/>
      <c r="X667" s="132"/>
    </row>
    <row r="668" spans="3:24">
      <c r="C668" s="132"/>
      <c r="D668" s="132"/>
      <c r="E668" s="132"/>
      <c r="F668" s="132"/>
      <c r="G668" s="132"/>
      <c r="H668" s="132"/>
      <c r="I668" s="132"/>
      <c r="J668" s="132"/>
      <c r="K668" s="132"/>
      <c r="M668" s="132"/>
      <c r="N668" s="132"/>
      <c r="O668" s="132"/>
      <c r="P668" s="132"/>
      <c r="Q668" s="132"/>
      <c r="R668" s="132"/>
      <c r="S668" s="132"/>
      <c r="T668" s="132"/>
      <c r="U668" s="132"/>
      <c r="V668" s="132"/>
      <c r="W668" s="132"/>
      <c r="X668" s="132"/>
    </row>
    <row r="669" spans="3:24">
      <c r="C669" s="132"/>
      <c r="D669" s="132"/>
      <c r="E669" s="132"/>
      <c r="F669" s="132"/>
      <c r="G669" s="132"/>
      <c r="H669" s="132"/>
      <c r="I669" s="132"/>
      <c r="J669" s="132"/>
      <c r="K669" s="132"/>
      <c r="M669" s="132"/>
      <c r="N669" s="132"/>
      <c r="O669" s="132"/>
      <c r="P669" s="132"/>
      <c r="Q669" s="132"/>
      <c r="R669" s="132"/>
      <c r="S669" s="132"/>
      <c r="T669" s="132"/>
      <c r="U669" s="132"/>
      <c r="V669" s="132"/>
      <c r="W669" s="132"/>
      <c r="X669" s="132"/>
    </row>
    <row r="670" spans="3:24">
      <c r="C670" s="132"/>
      <c r="D670" s="132"/>
      <c r="E670" s="132"/>
      <c r="F670" s="132"/>
      <c r="G670" s="132"/>
      <c r="H670" s="132"/>
      <c r="I670" s="132"/>
      <c r="J670" s="132"/>
      <c r="K670" s="132"/>
      <c r="M670" s="132"/>
      <c r="N670" s="132"/>
      <c r="O670" s="132"/>
      <c r="P670" s="132"/>
      <c r="Q670" s="132"/>
      <c r="R670" s="132"/>
      <c r="S670" s="132"/>
      <c r="T670" s="132"/>
      <c r="U670" s="132"/>
      <c r="V670" s="132"/>
      <c r="W670" s="132"/>
      <c r="X670" s="132"/>
    </row>
    <row r="671" spans="3:24">
      <c r="C671" s="132"/>
      <c r="D671" s="132"/>
      <c r="E671" s="132"/>
      <c r="F671" s="132"/>
      <c r="G671" s="132"/>
      <c r="H671" s="132"/>
      <c r="I671" s="132"/>
      <c r="J671" s="132"/>
      <c r="K671" s="132"/>
      <c r="M671" s="132"/>
      <c r="N671" s="132"/>
      <c r="O671" s="132"/>
      <c r="P671" s="132"/>
      <c r="Q671" s="132"/>
      <c r="R671" s="132"/>
      <c r="S671" s="132"/>
      <c r="T671" s="132"/>
      <c r="U671" s="132"/>
      <c r="V671" s="132"/>
      <c r="W671" s="132"/>
      <c r="X671" s="132"/>
    </row>
    <row r="672" spans="3:24">
      <c r="C672" s="132"/>
      <c r="D672" s="132"/>
      <c r="E672" s="132"/>
      <c r="F672" s="132"/>
      <c r="G672" s="132"/>
      <c r="H672" s="132"/>
      <c r="I672" s="132"/>
      <c r="J672" s="132"/>
      <c r="K672" s="132"/>
      <c r="M672" s="132"/>
      <c r="N672" s="132"/>
      <c r="O672" s="132"/>
      <c r="P672" s="132"/>
      <c r="Q672" s="132"/>
      <c r="R672" s="132"/>
      <c r="S672" s="132"/>
      <c r="T672" s="132"/>
      <c r="U672" s="132"/>
      <c r="V672" s="132"/>
      <c r="W672" s="132"/>
      <c r="X672" s="132"/>
    </row>
    <row r="673" spans="3:24">
      <c r="C673" s="132"/>
      <c r="D673" s="132"/>
      <c r="E673" s="132"/>
      <c r="F673" s="132"/>
      <c r="G673" s="132"/>
      <c r="H673" s="132"/>
      <c r="I673" s="132"/>
      <c r="J673" s="132"/>
      <c r="K673" s="132"/>
      <c r="M673" s="132"/>
      <c r="N673" s="132"/>
      <c r="O673" s="132"/>
      <c r="P673" s="132"/>
      <c r="Q673" s="132"/>
      <c r="R673" s="132"/>
      <c r="S673" s="132"/>
      <c r="T673" s="132"/>
      <c r="U673" s="132"/>
      <c r="V673" s="132"/>
      <c r="W673" s="132"/>
      <c r="X673" s="132"/>
    </row>
    <row r="674" spans="3:24">
      <c r="C674" s="132"/>
      <c r="D674" s="132"/>
      <c r="E674" s="132"/>
      <c r="F674" s="132"/>
      <c r="G674" s="132"/>
      <c r="H674" s="132"/>
      <c r="I674" s="132"/>
      <c r="J674" s="132"/>
      <c r="K674" s="132"/>
      <c r="M674" s="132"/>
      <c r="N674" s="132"/>
      <c r="O674" s="132"/>
      <c r="P674" s="132"/>
      <c r="Q674" s="132"/>
      <c r="R674" s="132"/>
      <c r="S674" s="132"/>
      <c r="T674" s="132"/>
      <c r="U674" s="132"/>
      <c r="V674" s="132"/>
      <c r="W674" s="132"/>
      <c r="X674" s="132"/>
    </row>
    <row r="675" spans="3:24">
      <c r="C675" s="132"/>
      <c r="D675" s="132"/>
      <c r="E675" s="132"/>
      <c r="F675" s="132"/>
      <c r="G675" s="132"/>
      <c r="H675" s="132"/>
      <c r="I675" s="132"/>
      <c r="J675" s="132"/>
      <c r="K675" s="132"/>
      <c r="M675" s="132"/>
      <c r="N675" s="132"/>
      <c r="O675" s="132"/>
      <c r="P675" s="132"/>
      <c r="Q675" s="132"/>
      <c r="R675" s="132"/>
      <c r="S675" s="132"/>
      <c r="T675" s="132"/>
      <c r="U675" s="132"/>
      <c r="V675" s="132"/>
      <c r="W675" s="132"/>
      <c r="X675" s="132"/>
    </row>
    <row r="676" spans="3:24">
      <c r="C676" s="132"/>
      <c r="D676" s="132"/>
      <c r="E676" s="132"/>
      <c r="F676" s="132"/>
      <c r="G676" s="132"/>
      <c r="H676" s="132"/>
      <c r="I676" s="132"/>
      <c r="J676" s="132"/>
      <c r="K676" s="132"/>
      <c r="M676" s="132"/>
      <c r="N676" s="132"/>
      <c r="O676" s="132"/>
      <c r="P676" s="132"/>
      <c r="Q676" s="132"/>
      <c r="R676" s="132"/>
      <c r="S676" s="132"/>
      <c r="T676" s="132"/>
      <c r="U676" s="132"/>
      <c r="V676" s="132"/>
      <c r="W676" s="132"/>
      <c r="X676" s="132"/>
    </row>
    <row r="677" spans="3:24">
      <c r="C677" s="132"/>
      <c r="D677" s="132"/>
      <c r="E677" s="132"/>
      <c r="F677" s="132"/>
      <c r="G677" s="132"/>
      <c r="H677" s="132"/>
      <c r="I677" s="132"/>
      <c r="J677" s="132"/>
      <c r="K677" s="132"/>
      <c r="M677" s="132"/>
      <c r="N677" s="132"/>
      <c r="O677" s="132"/>
      <c r="P677" s="132"/>
      <c r="Q677" s="132"/>
      <c r="R677" s="132"/>
      <c r="S677" s="132"/>
      <c r="T677" s="132"/>
      <c r="U677" s="132"/>
      <c r="V677" s="132"/>
      <c r="W677" s="132"/>
      <c r="X677" s="132"/>
    </row>
    <row r="678" spans="3:24">
      <c r="C678" s="132"/>
      <c r="D678" s="132"/>
      <c r="E678" s="132"/>
      <c r="F678" s="132"/>
      <c r="G678" s="132"/>
      <c r="H678" s="132"/>
      <c r="I678" s="132"/>
      <c r="J678" s="132"/>
      <c r="K678" s="132"/>
      <c r="M678" s="132"/>
      <c r="N678" s="132"/>
      <c r="O678" s="132"/>
      <c r="P678" s="132"/>
      <c r="Q678" s="132"/>
      <c r="R678" s="132"/>
      <c r="S678" s="132"/>
      <c r="T678" s="132"/>
      <c r="U678" s="132"/>
      <c r="V678" s="132"/>
      <c r="W678" s="132"/>
      <c r="X678" s="132"/>
    </row>
    <row r="679" spans="3:24">
      <c r="C679" s="132"/>
      <c r="D679" s="132"/>
      <c r="E679" s="132"/>
      <c r="F679" s="132"/>
      <c r="G679" s="132"/>
      <c r="H679" s="132"/>
      <c r="I679" s="132"/>
      <c r="J679" s="132"/>
      <c r="K679" s="132"/>
      <c r="M679" s="132"/>
      <c r="N679" s="132"/>
      <c r="O679" s="132"/>
      <c r="P679" s="132"/>
      <c r="Q679" s="132"/>
      <c r="R679" s="132"/>
      <c r="S679" s="132"/>
      <c r="T679" s="132"/>
      <c r="U679" s="132"/>
      <c r="V679" s="132"/>
      <c r="W679" s="132"/>
      <c r="X679" s="132"/>
    </row>
    <row r="680" spans="3:24">
      <c r="C680" s="132"/>
      <c r="D680" s="132"/>
      <c r="E680" s="132"/>
      <c r="F680" s="132"/>
      <c r="G680" s="132"/>
      <c r="H680" s="132"/>
      <c r="I680" s="132"/>
      <c r="J680" s="132"/>
      <c r="K680" s="132"/>
      <c r="M680" s="132"/>
      <c r="N680" s="132"/>
      <c r="O680" s="132"/>
      <c r="P680" s="132"/>
      <c r="Q680" s="132"/>
      <c r="R680" s="132"/>
      <c r="S680" s="132"/>
      <c r="T680" s="132"/>
      <c r="U680" s="132"/>
      <c r="V680" s="132"/>
      <c r="W680" s="132"/>
      <c r="X680" s="132"/>
    </row>
    <row r="681" spans="3:24">
      <c r="C681" s="132"/>
      <c r="D681" s="132"/>
      <c r="E681" s="132"/>
      <c r="F681" s="132"/>
      <c r="G681" s="132"/>
      <c r="H681" s="132"/>
      <c r="I681" s="132"/>
      <c r="J681" s="132"/>
      <c r="K681" s="132"/>
      <c r="M681" s="132"/>
      <c r="N681" s="132"/>
      <c r="O681" s="132"/>
      <c r="P681" s="132"/>
      <c r="Q681" s="132"/>
      <c r="R681" s="132"/>
      <c r="S681" s="132"/>
      <c r="T681" s="132"/>
      <c r="U681" s="132"/>
      <c r="V681" s="132"/>
      <c r="W681" s="132"/>
      <c r="X681" s="132"/>
    </row>
    <row r="682" spans="3:24">
      <c r="C682" s="132"/>
      <c r="D682" s="132"/>
      <c r="E682" s="132"/>
      <c r="F682" s="132"/>
      <c r="G682" s="132"/>
      <c r="H682" s="132"/>
      <c r="I682" s="132"/>
      <c r="J682" s="132"/>
      <c r="K682" s="132"/>
      <c r="M682" s="132"/>
      <c r="N682" s="132"/>
      <c r="O682" s="132"/>
      <c r="P682" s="132"/>
      <c r="Q682" s="132"/>
      <c r="R682" s="132"/>
      <c r="S682" s="132"/>
      <c r="T682" s="132"/>
      <c r="U682" s="132"/>
      <c r="V682" s="132"/>
      <c r="W682" s="132"/>
      <c r="X682" s="132"/>
    </row>
    <row r="683" spans="3:24">
      <c r="C683" s="132"/>
      <c r="D683" s="132"/>
      <c r="E683" s="132"/>
      <c r="F683" s="132"/>
      <c r="G683" s="132"/>
      <c r="H683" s="132"/>
      <c r="I683" s="132"/>
      <c r="J683" s="132"/>
      <c r="K683" s="132"/>
      <c r="M683" s="132"/>
      <c r="N683" s="132"/>
      <c r="O683" s="132"/>
      <c r="P683" s="132"/>
      <c r="Q683" s="132"/>
      <c r="R683" s="132"/>
      <c r="S683" s="132"/>
      <c r="T683" s="132"/>
      <c r="U683" s="132"/>
      <c r="V683" s="132"/>
      <c r="W683" s="132"/>
      <c r="X683" s="132"/>
    </row>
    <row r="684" spans="3:24">
      <c r="C684" s="132"/>
      <c r="D684" s="132"/>
      <c r="E684" s="132"/>
      <c r="F684" s="132"/>
      <c r="G684" s="132"/>
      <c r="H684" s="132"/>
      <c r="I684" s="132"/>
      <c r="J684" s="132"/>
      <c r="K684" s="132"/>
      <c r="M684" s="132"/>
      <c r="N684" s="132"/>
      <c r="O684" s="132"/>
      <c r="P684" s="132"/>
      <c r="Q684" s="132"/>
      <c r="R684" s="132"/>
      <c r="S684" s="132"/>
      <c r="T684" s="132"/>
      <c r="U684" s="132"/>
      <c r="V684" s="132"/>
      <c r="W684" s="132"/>
      <c r="X684" s="132"/>
    </row>
    <row r="685" spans="3:24">
      <c r="C685" s="132"/>
      <c r="D685" s="132"/>
      <c r="E685" s="132"/>
      <c r="F685" s="132"/>
      <c r="G685" s="132"/>
      <c r="H685" s="132"/>
      <c r="I685" s="132"/>
      <c r="J685" s="132"/>
      <c r="K685" s="132"/>
      <c r="M685" s="132"/>
      <c r="N685" s="132"/>
      <c r="O685" s="132"/>
      <c r="P685" s="132"/>
      <c r="Q685" s="132"/>
      <c r="R685" s="132"/>
      <c r="S685" s="132"/>
      <c r="T685" s="132"/>
      <c r="U685" s="132"/>
      <c r="V685" s="132"/>
      <c r="W685" s="132"/>
      <c r="X685" s="132"/>
    </row>
    <row r="686" spans="3:24">
      <c r="C686" s="132"/>
      <c r="D686" s="132"/>
      <c r="E686" s="132"/>
      <c r="F686" s="132"/>
      <c r="G686" s="132"/>
      <c r="H686" s="132"/>
      <c r="I686" s="132"/>
      <c r="J686" s="132"/>
      <c r="K686" s="132"/>
      <c r="M686" s="132"/>
      <c r="N686" s="132"/>
      <c r="O686" s="132"/>
      <c r="P686" s="132"/>
      <c r="Q686" s="132"/>
      <c r="R686" s="132"/>
      <c r="S686" s="132"/>
      <c r="T686" s="132"/>
      <c r="U686" s="132"/>
      <c r="V686" s="132"/>
      <c r="W686" s="132"/>
      <c r="X686" s="132"/>
    </row>
    <row r="687" spans="3:24">
      <c r="C687" s="132"/>
      <c r="D687" s="132"/>
      <c r="E687" s="132"/>
      <c r="F687" s="132"/>
      <c r="G687" s="132"/>
      <c r="H687" s="132"/>
      <c r="I687" s="132"/>
      <c r="J687" s="132"/>
      <c r="K687" s="132"/>
      <c r="M687" s="132"/>
      <c r="N687" s="132"/>
      <c r="O687" s="132"/>
      <c r="P687" s="132"/>
      <c r="Q687" s="132"/>
      <c r="R687" s="132"/>
      <c r="S687" s="132"/>
      <c r="T687" s="132"/>
      <c r="U687" s="132"/>
      <c r="V687" s="132"/>
      <c r="W687" s="132"/>
      <c r="X687" s="132"/>
    </row>
    <row r="688" spans="3:24">
      <c r="C688" s="132"/>
      <c r="D688" s="132"/>
      <c r="E688" s="132"/>
      <c r="F688" s="132"/>
      <c r="G688" s="132"/>
      <c r="H688" s="132"/>
      <c r="I688" s="132"/>
      <c r="J688" s="132"/>
      <c r="K688" s="132"/>
      <c r="M688" s="132"/>
      <c r="N688" s="132"/>
      <c r="O688" s="132"/>
      <c r="P688" s="132"/>
      <c r="Q688" s="132"/>
      <c r="R688" s="132"/>
      <c r="S688" s="132"/>
      <c r="T688" s="132"/>
      <c r="U688" s="132"/>
      <c r="V688" s="132"/>
      <c r="W688" s="132"/>
      <c r="X688" s="132"/>
    </row>
    <row r="689" spans="3:24">
      <c r="C689" s="132"/>
      <c r="D689" s="132"/>
      <c r="E689" s="132"/>
      <c r="F689" s="132"/>
      <c r="G689" s="132"/>
      <c r="H689" s="132"/>
      <c r="I689" s="132"/>
      <c r="J689" s="132"/>
      <c r="K689" s="132"/>
      <c r="M689" s="132"/>
      <c r="N689" s="132"/>
      <c r="O689" s="132"/>
      <c r="P689" s="132"/>
      <c r="Q689" s="132"/>
      <c r="R689" s="132"/>
      <c r="S689" s="132"/>
      <c r="T689" s="132"/>
      <c r="U689" s="132"/>
      <c r="V689" s="132"/>
      <c r="W689" s="132"/>
      <c r="X689" s="132"/>
    </row>
    <row r="690" spans="3:24">
      <c r="C690" s="132"/>
      <c r="D690" s="132"/>
      <c r="E690" s="132"/>
      <c r="F690" s="132"/>
      <c r="G690" s="132"/>
      <c r="H690" s="132"/>
      <c r="I690" s="132"/>
      <c r="J690" s="132"/>
      <c r="K690" s="132"/>
      <c r="M690" s="132"/>
      <c r="N690" s="132"/>
      <c r="O690" s="132"/>
      <c r="P690" s="132"/>
      <c r="Q690" s="132"/>
      <c r="R690" s="132"/>
      <c r="S690" s="132"/>
      <c r="T690" s="132"/>
      <c r="U690" s="132"/>
      <c r="V690" s="132"/>
      <c r="W690" s="132"/>
      <c r="X690" s="132"/>
    </row>
    <row r="691" spans="3:24">
      <c r="C691" s="132"/>
      <c r="D691" s="132"/>
      <c r="E691" s="132"/>
      <c r="F691" s="132"/>
      <c r="G691" s="132"/>
      <c r="H691" s="132"/>
      <c r="I691" s="132"/>
      <c r="J691" s="132"/>
      <c r="K691" s="132"/>
      <c r="M691" s="132"/>
      <c r="N691" s="132"/>
      <c r="O691" s="132"/>
      <c r="P691" s="132"/>
      <c r="Q691" s="132"/>
      <c r="R691" s="132"/>
      <c r="S691" s="132"/>
      <c r="T691" s="132"/>
      <c r="U691" s="132"/>
      <c r="V691" s="132"/>
      <c r="W691" s="132"/>
      <c r="X691" s="132"/>
    </row>
    <row r="692" spans="3:24">
      <c r="C692" s="132"/>
      <c r="D692" s="132"/>
      <c r="E692" s="132"/>
      <c r="F692" s="132"/>
      <c r="G692" s="132"/>
      <c r="H692" s="132"/>
      <c r="I692" s="132"/>
      <c r="J692" s="132"/>
      <c r="K692" s="132"/>
      <c r="M692" s="132"/>
      <c r="N692" s="132"/>
      <c r="O692" s="132"/>
      <c r="P692" s="132"/>
      <c r="Q692" s="132"/>
      <c r="R692" s="132"/>
      <c r="S692" s="132"/>
      <c r="T692" s="132"/>
      <c r="U692" s="132"/>
      <c r="V692" s="132"/>
      <c r="W692" s="132"/>
      <c r="X692" s="132"/>
    </row>
    <row r="693" spans="3:24">
      <c r="C693" s="132"/>
      <c r="D693" s="132"/>
      <c r="E693" s="132"/>
      <c r="F693" s="132"/>
      <c r="G693" s="132"/>
      <c r="H693" s="132"/>
      <c r="I693" s="132"/>
      <c r="J693" s="132"/>
      <c r="K693" s="132"/>
      <c r="M693" s="132"/>
      <c r="N693" s="132"/>
      <c r="O693" s="132"/>
      <c r="P693" s="132"/>
      <c r="Q693" s="132"/>
      <c r="R693" s="132"/>
      <c r="S693" s="132"/>
      <c r="T693" s="132"/>
      <c r="U693" s="132"/>
      <c r="V693" s="132"/>
      <c r="W693" s="132"/>
      <c r="X693" s="132"/>
    </row>
    <row r="694" spans="3:24">
      <c r="C694" s="132"/>
      <c r="D694" s="132"/>
      <c r="E694" s="132"/>
      <c r="F694" s="132"/>
      <c r="G694" s="132"/>
      <c r="H694" s="132"/>
      <c r="I694" s="132"/>
      <c r="J694" s="132"/>
      <c r="K694" s="132"/>
      <c r="M694" s="132"/>
      <c r="N694" s="132"/>
      <c r="O694" s="132"/>
      <c r="P694" s="132"/>
      <c r="Q694" s="132"/>
      <c r="R694" s="132"/>
      <c r="S694" s="132"/>
      <c r="T694" s="132"/>
      <c r="U694" s="132"/>
      <c r="V694" s="132"/>
      <c r="W694" s="132"/>
      <c r="X694" s="132"/>
    </row>
    <row r="695" spans="3:24">
      <c r="C695" s="132"/>
      <c r="D695" s="132"/>
      <c r="E695" s="132"/>
      <c r="F695" s="132"/>
      <c r="G695" s="132"/>
      <c r="H695" s="132"/>
      <c r="I695" s="132"/>
      <c r="J695" s="132"/>
      <c r="K695" s="132"/>
      <c r="M695" s="132"/>
      <c r="N695" s="132"/>
      <c r="O695" s="132"/>
      <c r="P695" s="132"/>
      <c r="Q695" s="132"/>
      <c r="R695" s="132"/>
      <c r="S695" s="132"/>
      <c r="T695" s="132"/>
      <c r="U695" s="132"/>
      <c r="V695" s="132"/>
      <c r="W695" s="132"/>
      <c r="X695" s="132"/>
    </row>
    <row r="696" spans="3:24">
      <c r="C696" s="132"/>
      <c r="D696" s="132"/>
      <c r="E696" s="132"/>
      <c r="F696" s="132"/>
      <c r="G696" s="132"/>
      <c r="H696" s="132"/>
      <c r="I696" s="132"/>
      <c r="J696" s="132"/>
      <c r="K696" s="132"/>
      <c r="M696" s="132"/>
      <c r="N696" s="132"/>
      <c r="O696" s="132"/>
      <c r="P696" s="132"/>
      <c r="Q696" s="132"/>
      <c r="R696" s="132"/>
      <c r="S696" s="132"/>
      <c r="T696" s="132"/>
      <c r="U696" s="132"/>
      <c r="V696" s="132"/>
      <c r="W696" s="132"/>
      <c r="X696" s="132"/>
    </row>
    <row r="697" spans="3:24">
      <c r="C697" s="132"/>
      <c r="D697" s="132"/>
      <c r="E697" s="132"/>
      <c r="F697" s="132"/>
      <c r="G697" s="132"/>
      <c r="H697" s="132"/>
      <c r="I697" s="132"/>
      <c r="J697" s="132"/>
      <c r="K697" s="132"/>
      <c r="M697" s="132"/>
      <c r="N697" s="132"/>
      <c r="O697" s="132"/>
      <c r="P697" s="132"/>
      <c r="Q697" s="132"/>
      <c r="R697" s="132"/>
      <c r="S697" s="132"/>
      <c r="T697" s="132"/>
      <c r="U697" s="132"/>
      <c r="V697" s="132"/>
      <c r="W697" s="132"/>
      <c r="X697" s="132"/>
    </row>
    <row r="698" spans="3:24">
      <c r="C698" s="132"/>
      <c r="D698" s="132"/>
      <c r="E698" s="132"/>
      <c r="F698" s="132"/>
      <c r="G698" s="132"/>
      <c r="H698" s="132"/>
      <c r="I698" s="132"/>
      <c r="J698" s="132"/>
      <c r="K698" s="132"/>
      <c r="M698" s="132"/>
      <c r="N698" s="132"/>
      <c r="O698" s="132"/>
      <c r="P698" s="132"/>
      <c r="Q698" s="132"/>
      <c r="R698" s="132"/>
      <c r="S698" s="132"/>
      <c r="T698" s="132"/>
      <c r="U698" s="132"/>
      <c r="V698" s="132"/>
      <c r="W698" s="132"/>
      <c r="X698" s="132"/>
    </row>
    <row r="699" spans="3:24">
      <c r="C699" s="132"/>
      <c r="D699" s="132"/>
      <c r="E699" s="132"/>
      <c r="F699" s="132"/>
      <c r="G699" s="132"/>
      <c r="H699" s="132"/>
      <c r="I699" s="132"/>
      <c r="J699" s="132"/>
      <c r="K699" s="132"/>
      <c r="M699" s="132"/>
      <c r="N699" s="132"/>
      <c r="O699" s="132"/>
      <c r="P699" s="132"/>
      <c r="Q699" s="132"/>
      <c r="R699" s="132"/>
      <c r="S699" s="132"/>
      <c r="T699" s="132"/>
      <c r="U699" s="132"/>
      <c r="V699" s="132"/>
      <c r="W699" s="132"/>
      <c r="X699" s="132"/>
    </row>
    <row r="700" spans="3:24">
      <c r="C700" s="132"/>
      <c r="D700" s="132"/>
      <c r="E700" s="132"/>
      <c r="F700" s="132"/>
      <c r="G700" s="132"/>
      <c r="H700" s="132"/>
      <c r="I700" s="132"/>
      <c r="J700" s="132"/>
      <c r="K700" s="132"/>
      <c r="M700" s="132"/>
      <c r="N700" s="132"/>
      <c r="O700" s="132"/>
      <c r="P700" s="132"/>
      <c r="Q700" s="132"/>
      <c r="R700" s="132"/>
      <c r="S700" s="132"/>
      <c r="T700" s="132"/>
      <c r="U700" s="132"/>
      <c r="V700" s="132"/>
      <c r="W700" s="132"/>
      <c r="X700" s="132"/>
    </row>
    <row r="701" spans="3:24">
      <c r="C701" s="132"/>
      <c r="D701" s="132"/>
      <c r="E701" s="132"/>
      <c r="F701" s="132"/>
      <c r="G701" s="132"/>
      <c r="H701" s="132"/>
      <c r="I701" s="132"/>
      <c r="J701" s="132"/>
      <c r="K701" s="132"/>
      <c r="M701" s="132"/>
      <c r="N701" s="132"/>
      <c r="O701" s="132"/>
      <c r="P701" s="132"/>
      <c r="Q701" s="132"/>
      <c r="R701" s="132"/>
      <c r="S701" s="132"/>
      <c r="T701" s="132"/>
      <c r="U701" s="132"/>
      <c r="V701" s="132"/>
      <c r="W701" s="132"/>
      <c r="X701" s="132"/>
    </row>
    <row r="702" spans="3:24">
      <c r="C702" s="132"/>
      <c r="D702" s="132"/>
      <c r="E702" s="132"/>
      <c r="F702" s="132"/>
      <c r="G702" s="132"/>
      <c r="H702" s="132"/>
      <c r="I702" s="132"/>
      <c r="J702" s="132"/>
      <c r="K702" s="132"/>
      <c r="M702" s="132"/>
      <c r="N702" s="132"/>
      <c r="O702" s="132"/>
      <c r="P702" s="132"/>
      <c r="Q702" s="132"/>
      <c r="R702" s="132"/>
      <c r="S702" s="132"/>
      <c r="T702" s="132"/>
      <c r="U702" s="132"/>
      <c r="V702" s="132"/>
      <c r="W702" s="132"/>
      <c r="X702" s="132"/>
    </row>
    <row r="703" spans="3:24">
      <c r="C703" s="132"/>
      <c r="D703" s="132"/>
      <c r="E703" s="132"/>
      <c r="F703" s="132"/>
      <c r="G703" s="132"/>
      <c r="H703" s="132"/>
      <c r="I703" s="132"/>
      <c r="J703" s="132"/>
      <c r="K703" s="132"/>
      <c r="M703" s="132"/>
      <c r="N703" s="132"/>
      <c r="O703" s="132"/>
      <c r="P703" s="132"/>
      <c r="Q703" s="132"/>
      <c r="R703" s="132"/>
      <c r="S703" s="132"/>
      <c r="T703" s="132"/>
      <c r="U703" s="132"/>
      <c r="V703" s="132"/>
      <c r="W703" s="132"/>
      <c r="X703" s="132"/>
    </row>
    <row r="704" spans="3:24">
      <c r="C704" s="132"/>
      <c r="D704" s="132"/>
      <c r="E704" s="132"/>
      <c r="F704" s="132"/>
      <c r="G704" s="132"/>
      <c r="H704" s="132"/>
      <c r="I704" s="132"/>
      <c r="J704" s="132"/>
      <c r="K704" s="132"/>
      <c r="M704" s="132"/>
      <c r="N704" s="132"/>
      <c r="O704" s="132"/>
      <c r="P704" s="132"/>
      <c r="Q704" s="132"/>
      <c r="R704" s="132"/>
      <c r="S704" s="132"/>
      <c r="T704" s="132"/>
      <c r="U704" s="132"/>
      <c r="V704" s="132"/>
      <c r="W704" s="132"/>
      <c r="X704" s="132"/>
    </row>
    <row r="705" spans="3:24">
      <c r="C705" s="132"/>
      <c r="D705" s="132"/>
      <c r="E705" s="132"/>
      <c r="F705" s="132"/>
      <c r="G705" s="132"/>
      <c r="H705" s="132"/>
      <c r="I705" s="132"/>
      <c r="J705" s="132"/>
      <c r="K705" s="132"/>
      <c r="M705" s="132"/>
      <c r="N705" s="132"/>
      <c r="O705" s="132"/>
      <c r="P705" s="132"/>
      <c r="Q705" s="132"/>
      <c r="R705" s="132"/>
      <c r="S705" s="132"/>
      <c r="T705" s="132"/>
      <c r="U705" s="132"/>
      <c r="V705" s="132"/>
      <c r="W705" s="132"/>
      <c r="X705" s="132"/>
    </row>
    <row r="706" spans="3:24">
      <c r="C706" s="132"/>
      <c r="D706" s="132"/>
      <c r="E706" s="132"/>
      <c r="F706" s="132"/>
      <c r="G706" s="132"/>
      <c r="H706" s="132"/>
      <c r="I706" s="132"/>
      <c r="J706" s="132"/>
      <c r="K706" s="132"/>
      <c r="M706" s="132"/>
      <c r="N706" s="132"/>
      <c r="O706" s="132"/>
      <c r="P706" s="132"/>
      <c r="Q706" s="132"/>
      <c r="R706" s="132"/>
      <c r="S706" s="132"/>
      <c r="T706" s="132"/>
      <c r="U706" s="132"/>
      <c r="V706" s="132"/>
      <c r="W706" s="132"/>
      <c r="X706" s="132"/>
    </row>
    <row r="707" spans="3:24">
      <c r="C707" s="132"/>
      <c r="D707" s="132"/>
      <c r="E707" s="132"/>
      <c r="F707" s="132"/>
      <c r="G707" s="132"/>
      <c r="H707" s="132"/>
      <c r="I707" s="132"/>
      <c r="J707" s="132"/>
      <c r="K707" s="132"/>
      <c r="M707" s="132"/>
      <c r="N707" s="132"/>
      <c r="O707" s="132"/>
      <c r="P707" s="132"/>
      <c r="Q707" s="132"/>
      <c r="R707" s="132"/>
      <c r="S707" s="132"/>
      <c r="T707" s="132"/>
      <c r="U707" s="132"/>
      <c r="V707" s="132"/>
      <c r="W707" s="132"/>
      <c r="X707" s="132"/>
    </row>
    <row r="708" spans="3:24">
      <c r="C708" s="132"/>
      <c r="D708" s="132"/>
      <c r="E708" s="132"/>
      <c r="F708" s="132"/>
      <c r="G708" s="132"/>
      <c r="H708" s="132"/>
      <c r="I708" s="132"/>
      <c r="J708" s="132"/>
      <c r="K708" s="132"/>
      <c r="M708" s="132"/>
      <c r="N708" s="132"/>
      <c r="O708" s="132"/>
      <c r="P708" s="132"/>
      <c r="Q708" s="132"/>
      <c r="R708" s="132"/>
      <c r="S708" s="132"/>
      <c r="T708" s="132"/>
      <c r="U708" s="132"/>
      <c r="V708" s="132"/>
      <c r="W708" s="132"/>
      <c r="X708" s="132"/>
    </row>
    <row r="709" spans="3:24">
      <c r="C709" s="132"/>
      <c r="D709" s="132"/>
      <c r="E709" s="132"/>
      <c r="F709" s="132"/>
      <c r="G709" s="132"/>
      <c r="H709" s="132"/>
      <c r="I709" s="132"/>
      <c r="J709" s="132"/>
      <c r="K709" s="132"/>
      <c r="M709" s="132"/>
      <c r="N709" s="132"/>
      <c r="O709" s="132"/>
      <c r="P709" s="132"/>
      <c r="Q709" s="132"/>
      <c r="R709" s="132"/>
      <c r="S709" s="132"/>
      <c r="T709" s="132"/>
      <c r="U709" s="132"/>
      <c r="V709" s="132"/>
      <c r="W709" s="132"/>
      <c r="X709" s="132"/>
    </row>
    <row r="710" spans="3:24">
      <c r="C710" s="132"/>
      <c r="D710" s="132"/>
      <c r="E710" s="132"/>
      <c r="F710" s="132"/>
      <c r="G710" s="132"/>
      <c r="H710" s="132"/>
      <c r="I710" s="132"/>
      <c r="J710" s="132"/>
      <c r="K710" s="132"/>
      <c r="M710" s="132"/>
      <c r="N710" s="132"/>
      <c r="O710" s="132"/>
      <c r="P710" s="132"/>
      <c r="Q710" s="132"/>
      <c r="R710" s="132"/>
      <c r="S710" s="132"/>
      <c r="T710" s="132"/>
      <c r="U710" s="132"/>
      <c r="V710" s="132"/>
      <c r="W710" s="132"/>
      <c r="X710" s="132"/>
    </row>
    <row r="711" spans="3:24">
      <c r="C711" s="132"/>
      <c r="D711" s="132"/>
      <c r="E711" s="132"/>
      <c r="F711" s="132"/>
      <c r="G711" s="132"/>
      <c r="H711" s="132"/>
      <c r="I711" s="132"/>
      <c r="J711" s="132"/>
      <c r="K711" s="132"/>
      <c r="M711" s="132"/>
      <c r="N711" s="132"/>
      <c r="O711" s="132"/>
      <c r="P711" s="132"/>
      <c r="Q711" s="132"/>
      <c r="R711" s="132"/>
      <c r="S711" s="132"/>
      <c r="T711" s="132"/>
      <c r="U711" s="132"/>
      <c r="V711" s="132"/>
      <c r="W711" s="132"/>
      <c r="X711" s="132"/>
    </row>
    <row r="712" spans="3:24">
      <c r="C712" s="132"/>
      <c r="D712" s="132"/>
      <c r="E712" s="132"/>
      <c r="F712" s="132"/>
      <c r="G712" s="132"/>
      <c r="H712" s="132"/>
      <c r="I712" s="132"/>
      <c r="J712" s="132"/>
      <c r="K712" s="132"/>
      <c r="M712" s="132"/>
      <c r="N712" s="132"/>
      <c r="O712" s="132"/>
      <c r="P712" s="132"/>
      <c r="Q712" s="132"/>
      <c r="R712" s="132"/>
      <c r="S712" s="132"/>
      <c r="T712" s="132"/>
      <c r="U712" s="132"/>
      <c r="V712" s="132"/>
      <c r="W712" s="132"/>
      <c r="X712" s="132"/>
    </row>
    <row r="713" spans="3:24">
      <c r="C713" s="132"/>
      <c r="D713" s="132"/>
      <c r="E713" s="132"/>
      <c r="F713" s="132"/>
      <c r="G713" s="132"/>
      <c r="H713" s="132"/>
      <c r="I713" s="132"/>
      <c r="J713" s="132"/>
      <c r="K713" s="132"/>
      <c r="M713" s="132"/>
      <c r="N713" s="132"/>
      <c r="O713" s="132"/>
      <c r="P713" s="132"/>
      <c r="Q713" s="132"/>
      <c r="R713" s="132"/>
      <c r="S713" s="132"/>
      <c r="T713" s="132"/>
      <c r="U713" s="132"/>
      <c r="V713" s="132"/>
      <c r="W713" s="132"/>
      <c r="X713" s="132"/>
    </row>
    <row r="714" spans="3:24">
      <c r="C714" s="132"/>
      <c r="D714" s="132"/>
      <c r="E714" s="132"/>
      <c r="F714" s="132"/>
      <c r="G714" s="132"/>
      <c r="H714" s="132"/>
      <c r="I714" s="132"/>
      <c r="J714" s="132"/>
      <c r="K714" s="132"/>
      <c r="M714" s="132"/>
      <c r="N714" s="132"/>
      <c r="O714" s="132"/>
      <c r="P714" s="132"/>
      <c r="Q714" s="132"/>
      <c r="R714" s="132"/>
      <c r="S714" s="132"/>
      <c r="T714" s="132"/>
      <c r="U714" s="132"/>
      <c r="V714" s="132"/>
      <c r="W714" s="132"/>
      <c r="X714" s="132"/>
    </row>
    <row r="715" spans="3:24">
      <c r="C715" s="132"/>
      <c r="D715" s="132"/>
      <c r="E715" s="132"/>
      <c r="F715" s="132"/>
      <c r="G715" s="132"/>
      <c r="H715" s="132"/>
      <c r="I715" s="132"/>
      <c r="J715" s="132"/>
      <c r="K715" s="132"/>
      <c r="M715" s="132"/>
      <c r="N715" s="132"/>
      <c r="O715" s="132"/>
      <c r="P715" s="132"/>
      <c r="Q715" s="132"/>
      <c r="R715" s="132"/>
      <c r="S715" s="132"/>
      <c r="T715" s="132"/>
      <c r="U715" s="132"/>
      <c r="V715" s="132"/>
      <c r="W715" s="132"/>
      <c r="X715" s="132"/>
    </row>
    <row r="716" spans="3:24">
      <c r="C716" s="132"/>
      <c r="D716" s="132"/>
      <c r="E716" s="132"/>
      <c r="F716" s="132"/>
      <c r="G716" s="132"/>
      <c r="H716" s="132"/>
      <c r="I716" s="132"/>
      <c r="J716" s="132"/>
      <c r="K716" s="132"/>
      <c r="M716" s="132"/>
      <c r="N716" s="132"/>
      <c r="O716" s="132"/>
      <c r="P716" s="132"/>
      <c r="Q716" s="132"/>
      <c r="R716" s="132"/>
      <c r="S716" s="132"/>
      <c r="T716" s="132"/>
      <c r="U716" s="132"/>
      <c r="V716" s="132"/>
      <c r="W716" s="132"/>
      <c r="X716" s="132"/>
    </row>
    <row r="717" spans="3:24">
      <c r="C717" s="132"/>
      <c r="D717" s="132"/>
      <c r="E717" s="132"/>
      <c r="F717" s="132"/>
      <c r="G717" s="132"/>
      <c r="H717" s="132"/>
      <c r="I717" s="132"/>
      <c r="J717" s="132"/>
      <c r="K717" s="132"/>
      <c r="M717" s="132"/>
      <c r="N717" s="132"/>
      <c r="O717" s="132"/>
      <c r="P717" s="132"/>
      <c r="Q717" s="132"/>
      <c r="R717" s="132"/>
      <c r="S717" s="132"/>
      <c r="T717" s="132"/>
      <c r="U717" s="132"/>
      <c r="V717" s="132"/>
      <c r="W717" s="132"/>
      <c r="X717" s="132"/>
    </row>
    <row r="718" spans="3:24">
      <c r="C718" s="132"/>
      <c r="D718" s="132"/>
      <c r="E718" s="132"/>
      <c r="F718" s="132"/>
      <c r="G718" s="132"/>
      <c r="H718" s="132"/>
      <c r="I718" s="132"/>
      <c r="J718" s="132"/>
      <c r="K718" s="132"/>
      <c r="M718" s="132"/>
      <c r="N718" s="132"/>
      <c r="O718" s="132"/>
      <c r="P718" s="132"/>
      <c r="Q718" s="132"/>
      <c r="R718" s="132"/>
      <c r="S718" s="132"/>
      <c r="T718" s="132"/>
      <c r="U718" s="132"/>
      <c r="V718" s="132"/>
      <c r="W718" s="132"/>
      <c r="X718" s="132"/>
    </row>
    <row r="719" spans="3:24">
      <c r="C719" s="132"/>
      <c r="D719" s="132"/>
      <c r="E719" s="132"/>
      <c r="F719" s="132"/>
      <c r="G719" s="132"/>
      <c r="H719" s="132"/>
      <c r="I719" s="132"/>
      <c r="J719" s="132"/>
      <c r="K719" s="132"/>
      <c r="M719" s="132"/>
      <c r="N719" s="132"/>
      <c r="O719" s="132"/>
      <c r="P719" s="132"/>
      <c r="Q719" s="132"/>
      <c r="R719" s="132"/>
      <c r="S719" s="132"/>
      <c r="T719" s="132"/>
      <c r="U719" s="132"/>
      <c r="V719" s="132"/>
      <c r="W719" s="132"/>
      <c r="X719" s="132"/>
    </row>
    <row r="720" spans="3:24">
      <c r="C720" s="132"/>
      <c r="D720" s="132"/>
      <c r="E720" s="132"/>
      <c r="F720" s="132"/>
      <c r="G720" s="132"/>
      <c r="H720" s="132"/>
      <c r="I720" s="132"/>
      <c r="J720" s="132"/>
      <c r="K720" s="132"/>
      <c r="M720" s="132"/>
      <c r="N720" s="132"/>
      <c r="O720" s="132"/>
      <c r="P720" s="132"/>
      <c r="Q720" s="132"/>
      <c r="R720" s="132"/>
      <c r="S720" s="132"/>
      <c r="T720" s="132"/>
      <c r="U720" s="132"/>
      <c r="V720" s="132"/>
      <c r="W720" s="132"/>
      <c r="X720" s="132"/>
    </row>
    <row r="721" spans="3:24">
      <c r="C721" s="132"/>
      <c r="D721" s="132"/>
      <c r="E721" s="132"/>
      <c r="F721" s="132"/>
      <c r="G721" s="132"/>
      <c r="H721" s="132"/>
      <c r="I721" s="132"/>
      <c r="J721" s="132"/>
      <c r="K721" s="132"/>
      <c r="M721" s="132"/>
      <c r="N721" s="132"/>
      <c r="O721" s="132"/>
      <c r="P721" s="132"/>
      <c r="Q721" s="132"/>
      <c r="R721" s="132"/>
      <c r="S721" s="132"/>
      <c r="T721" s="132"/>
      <c r="U721" s="132"/>
      <c r="V721" s="132"/>
      <c r="W721" s="132"/>
      <c r="X721" s="132"/>
    </row>
    <row r="722" spans="3:24">
      <c r="C722" s="132"/>
      <c r="D722" s="132"/>
      <c r="E722" s="132"/>
      <c r="F722" s="132"/>
      <c r="G722" s="132"/>
      <c r="H722" s="132"/>
      <c r="I722" s="132"/>
      <c r="J722" s="132"/>
      <c r="K722" s="132"/>
      <c r="M722" s="132"/>
      <c r="N722" s="132"/>
      <c r="O722" s="132"/>
      <c r="P722" s="132"/>
      <c r="Q722" s="132"/>
      <c r="R722" s="132"/>
      <c r="S722" s="132"/>
      <c r="T722" s="132"/>
      <c r="U722" s="132"/>
      <c r="V722" s="132"/>
      <c r="W722" s="132"/>
      <c r="X722" s="132"/>
    </row>
    <row r="723" spans="3:24">
      <c r="C723" s="132"/>
      <c r="D723" s="132"/>
      <c r="E723" s="132"/>
      <c r="F723" s="132"/>
      <c r="G723" s="132"/>
      <c r="H723" s="132"/>
      <c r="I723" s="132"/>
      <c r="J723" s="132"/>
      <c r="K723" s="132"/>
      <c r="M723" s="132"/>
      <c r="N723" s="132"/>
      <c r="O723" s="132"/>
      <c r="P723" s="132"/>
      <c r="Q723" s="132"/>
      <c r="R723" s="132"/>
      <c r="S723" s="132"/>
      <c r="T723" s="132"/>
      <c r="U723" s="132"/>
      <c r="V723" s="132"/>
      <c r="W723" s="132"/>
      <c r="X723" s="132"/>
    </row>
    <row r="724" spans="3:24">
      <c r="C724" s="132"/>
      <c r="D724" s="132"/>
      <c r="E724" s="132"/>
      <c r="F724" s="132"/>
      <c r="G724" s="132"/>
      <c r="H724" s="132"/>
      <c r="I724" s="132"/>
      <c r="J724" s="132"/>
      <c r="K724" s="132"/>
      <c r="M724" s="132"/>
      <c r="N724" s="132"/>
      <c r="O724" s="132"/>
      <c r="P724" s="132"/>
      <c r="Q724" s="132"/>
      <c r="R724" s="132"/>
      <c r="S724" s="132"/>
      <c r="T724" s="132"/>
      <c r="U724" s="132"/>
      <c r="V724" s="132"/>
      <c r="W724" s="132"/>
      <c r="X724" s="132"/>
    </row>
    <row r="725" spans="3:24">
      <c r="C725" s="132"/>
      <c r="D725" s="132"/>
      <c r="E725" s="132"/>
      <c r="F725" s="132"/>
      <c r="G725" s="132"/>
      <c r="H725" s="132"/>
      <c r="I725" s="132"/>
      <c r="J725" s="132"/>
      <c r="K725" s="132"/>
      <c r="M725" s="132"/>
      <c r="N725" s="132"/>
      <c r="O725" s="132"/>
      <c r="P725" s="132"/>
      <c r="Q725" s="132"/>
      <c r="R725" s="132"/>
      <c r="S725" s="132"/>
      <c r="T725" s="132"/>
      <c r="U725" s="132"/>
      <c r="V725" s="132"/>
      <c r="W725" s="132"/>
      <c r="X725" s="132"/>
    </row>
    <row r="726" spans="3:24">
      <c r="C726" s="132"/>
      <c r="D726" s="132"/>
      <c r="E726" s="132"/>
      <c r="F726" s="132"/>
      <c r="G726" s="132"/>
      <c r="H726" s="132"/>
      <c r="I726" s="132"/>
      <c r="J726" s="132"/>
      <c r="K726" s="132"/>
      <c r="M726" s="132"/>
      <c r="N726" s="132"/>
      <c r="O726" s="132"/>
      <c r="P726" s="132"/>
      <c r="Q726" s="132"/>
      <c r="R726" s="132"/>
      <c r="S726" s="132"/>
      <c r="T726" s="132"/>
      <c r="U726" s="132"/>
      <c r="V726" s="132"/>
      <c r="W726" s="132"/>
      <c r="X726" s="132"/>
    </row>
    <row r="727" spans="3:24">
      <c r="C727" s="132"/>
      <c r="D727" s="132"/>
      <c r="E727" s="132"/>
      <c r="F727" s="132"/>
      <c r="G727" s="132"/>
      <c r="H727" s="132"/>
      <c r="I727" s="132"/>
      <c r="J727" s="132"/>
      <c r="K727" s="132"/>
      <c r="M727" s="132"/>
      <c r="N727" s="132"/>
      <c r="O727" s="132"/>
      <c r="P727" s="132"/>
      <c r="Q727" s="132"/>
      <c r="R727" s="132"/>
      <c r="S727" s="132"/>
      <c r="T727" s="132"/>
      <c r="U727" s="132"/>
      <c r="V727" s="132"/>
      <c r="W727" s="132"/>
      <c r="X727" s="132"/>
    </row>
    <row r="728" spans="3:24">
      <c r="C728" s="132"/>
      <c r="D728" s="132"/>
      <c r="E728" s="132"/>
      <c r="F728" s="132"/>
      <c r="G728" s="132"/>
      <c r="H728" s="132"/>
      <c r="I728" s="132"/>
      <c r="J728" s="132"/>
      <c r="K728" s="132"/>
      <c r="M728" s="132"/>
      <c r="N728" s="132"/>
      <c r="O728" s="132"/>
      <c r="P728" s="132"/>
      <c r="Q728" s="132"/>
      <c r="R728" s="132"/>
      <c r="S728" s="132"/>
      <c r="T728" s="132"/>
      <c r="U728" s="132"/>
      <c r="V728" s="132"/>
      <c r="W728" s="132"/>
      <c r="X728" s="132"/>
    </row>
    <row r="729" spans="3:24">
      <c r="C729" s="132"/>
      <c r="D729" s="132"/>
      <c r="E729" s="132"/>
      <c r="F729" s="132"/>
      <c r="G729" s="132"/>
      <c r="H729" s="132"/>
      <c r="I729" s="132"/>
      <c r="J729" s="132"/>
      <c r="K729" s="132"/>
      <c r="M729" s="132"/>
      <c r="N729" s="132"/>
      <c r="O729" s="132"/>
      <c r="P729" s="132"/>
      <c r="Q729" s="132"/>
      <c r="R729" s="132"/>
      <c r="S729" s="132"/>
      <c r="T729" s="132"/>
      <c r="U729" s="132"/>
      <c r="V729" s="132"/>
      <c r="W729" s="132"/>
      <c r="X729" s="132"/>
    </row>
    <row r="730" spans="3:24">
      <c r="C730" s="132"/>
      <c r="D730" s="132"/>
      <c r="E730" s="132"/>
      <c r="F730" s="132"/>
      <c r="G730" s="132"/>
      <c r="H730" s="132"/>
      <c r="I730" s="132"/>
      <c r="J730" s="132"/>
      <c r="K730" s="132"/>
      <c r="M730" s="132"/>
      <c r="N730" s="132"/>
      <c r="O730" s="132"/>
      <c r="P730" s="132"/>
      <c r="Q730" s="132"/>
      <c r="R730" s="132"/>
      <c r="S730" s="132"/>
      <c r="T730" s="132"/>
      <c r="U730" s="132"/>
      <c r="V730" s="132"/>
      <c r="W730" s="132"/>
      <c r="X730" s="132"/>
    </row>
    <row r="731" spans="3:24">
      <c r="C731" s="132"/>
      <c r="D731" s="132"/>
      <c r="E731" s="132"/>
      <c r="F731" s="132"/>
      <c r="G731" s="132"/>
      <c r="H731" s="132"/>
      <c r="I731" s="132"/>
      <c r="J731" s="132"/>
      <c r="K731" s="132"/>
      <c r="M731" s="132"/>
      <c r="N731" s="132"/>
      <c r="O731" s="132"/>
      <c r="P731" s="132"/>
      <c r="Q731" s="132"/>
      <c r="R731" s="132"/>
      <c r="S731" s="132"/>
      <c r="T731" s="132"/>
      <c r="U731" s="132"/>
      <c r="V731" s="132"/>
      <c r="W731" s="132"/>
      <c r="X731" s="132"/>
    </row>
    <row r="732" spans="3:24">
      <c r="C732" s="132"/>
      <c r="D732" s="132"/>
      <c r="E732" s="132"/>
      <c r="F732" s="132"/>
      <c r="G732" s="132"/>
      <c r="H732" s="132"/>
      <c r="I732" s="132"/>
      <c r="J732" s="132"/>
      <c r="K732" s="132"/>
      <c r="M732" s="132"/>
      <c r="N732" s="132"/>
      <c r="O732" s="132"/>
      <c r="P732" s="132"/>
      <c r="Q732" s="132"/>
      <c r="R732" s="132"/>
      <c r="S732" s="132"/>
      <c r="T732" s="132"/>
      <c r="U732" s="132"/>
      <c r="V732" s="132"/>
      <c r="W732" s="132"/>
      <c r="X732" s="132"/>
    </row>
    <row r="733" spans="3:24">
      <c r="C733" s="132"/>
      <c r="D733" s="132"/>
      <c r="E733" s="132"/>
      <c r="F733" s="132"/>
      <c r="G733" s="132"/>
      <c r="H733" s="132"/>
      <c r="I733" s="132"/>
      <c r="J733" s="132"/>
      <c r="K733" s="132"/>
      <c r="M733" s="132"/>
      <c r="N733" s="132"/>
      <c r="O733" s="132"/>
      <c r="P733" s="132"/>
      <c r="Q733" s="132"/>
      <c r="R733" s="132"/>
      <c r="S733" s="132"/>
      <c r="T733" s="132"/>
      <c r="U733" s="132"/>
      <c r="V733" s="132"/>
      <c r="W733" s="132"/>
      <c r="X733" s="132"/>
    </row>
    <row r="734" spans="3:24">
      <c r="C734" s="132"/>
      <c r="D734" s="132"/>
      <c r="E734" s="132"/>
      <c r="F734" s="132"/>
      <c r="G734" s="132"/>
      <c r="H734" s="132"/>
      <c r="I734" s="132"/>
      <c r="J734" s="132"/>
      <c r="K734" s="132"/>
      <c r="M734" s="132"/>
      <c r="N734" s="132"/>
      <c r="O734" s="132"/>
      <c r="P734" s="132"/>
      <c r="Q734" s="132"/>
      <c r="R734" s="132"/>
      <c r="S734" s="132"/>
      <c r="T734" s="132"/>
      <c r="U734" s="132"/>
      <c r="V734" s="132"/>
      <c r="W734" s="132"/>
      <c r="X734" s="132"/>
    </row>
    <row r="735" spans="3:24">
      <c r="C735" s="132"/>
      <c r="D735" s="132"/>
      <c r="E735" s="132"/>
      <c r="F735" s="132"/>
      <c r="G735" s="132"/>
      <c r="H735" s="132"/>
      <c r="I735" s="132"/>
      <c r="J735" s="132"/>
      <c r="K735" s="132"/>
      <c r="M735" s="132"/>
      <c r="N735" s="132"/>
      <c r="O735" s="132"/>
      <c r="P735" s="132"/>
      <c r="Q735" s="132"/>
      <c r="R735" s="132"/>
      <c r="S735" s="132"/>
      <c r="T735" s="132"/>
      <c r="U735" s="132"/>
      <c r="V735" s="132"/>
      <c r="W735" s="132"/>
      <c r="X735" s="132"/>
    </row>
    <row r="736" spans="3:24">
      <c r="C736" s="132"/>
      <c r="D736" s="132"/>
      <c r="E736" s="132"/>
      <c r="F736" s="132"/>
      <c r="G736" s="132"/>
      <c r="H736" s="132"/>
      <c r="I736" s="132"/>
      <c r="J736" s="132"/>
      <c r="K736" s="132"/>
      <c r="M736" s="132"/>
      <c r="N736" s="132"/>
      <c r="O736" s="132"/>
      <c r="P736" s="132"/>
      <c r="Q736" s="132"/>
      <c r="R736" s="132"/>
      <c r="S736" s="132"/>
      <c r="T736" s="132"/>
      <c r="U736" s="132"/>
      <c r="V736" s="132"/>
      <c r="W736" s="132"/>
      <c r="X736" s="132"/>
    </row>
    <row r="737" spans="3:24">
      <c r="C737" s="132"/>
      <c r="D737" s="132"/>
      <c r="E737" s="132"/>
      <c r="F737" s="132"/>
      <c r="G737" s="132"/>
      <c r="H737" s="132"/>
      <c r="I737" s="132"/>
      <c r="J737" s="132"/>
      <c r="K737" s="132"/>
      <c r="M737" s="132"/>
      <c r="N737" s="132"/>
      <c r="O737" s="132"/>
      <c r="P737" s="132"/>
      <c r="Q737" s="132"/>
      <c r="R737" s="132"/>
      <c r="S737" s="132"/>
      <c r="T737" s="132"/>
      <c r="U737" s="132"/>
      <c r="V737" s="132"/>
      <c r="W737" s="132"/>
      <c r="X737" s="132"/>
    </row>
    <row r="738" spans="3:24">
      <c r="C738" s="132"/>
      <c r="D738" s="132"/>
      <c r="E738" s="132"/>
      <c r="F738" s="132"/>
      <c r="G738" s="132"/>
      <c r="H738" s="132"/>
      <c r="I738" s="132"/>
      <c r="J738" s="132"/>
      <c r="K738" s="132"/>
      <c r="M738" s="132"/>
      <c r="N738" s="132"/>
      <c r="O738" s="132"/>
      <c r="P738" s="132"/>
      <c r="Q738" s="132"/>
      <c r="R738" s="132"/>
      <c r="S738" s="132"/>
      <c r="T738" s="132"/>
      <c r="U738" s="132"/>
      <c r="V738" s="132"/>
      <c r="W738" s="132"/>
      <c r="X738" s="132"/>
    </row>
    <row r="739" spans="3:24">
      <c r="C739" s="132"/>
      <c r="D739" s="132"/>
      <c r="E739" s="132"/>
      <c r="F739" s="132"/>
      <c r="G739" s="132"/>
      <c r="H739" s="132"/>
      <c r="I739" s="132"/>
      <c r="J739" s="132"/>
      <c r="K739" s="132"/>
      <c r="M739" s="132"/>
      <c r="N739" s="132"/>
      <c r="O739" s="132"/>
      <c r="P739" s="132"/>
      <c r="Q739" s="132"/>
      <c r="R739" s="132"/>
      <c r="S739" s="132"/>
      <c r="T739" s="132"/>
      <c r="U739" s="132"/>
      <c r="V739" s="132"/>
      <c r="W739" s="132"/>
      <c r="X739" s="132"/>
    </row>
    <row r="740" spans="3:24">
      <c r="C740" s="132"/>
      <c r="D740" s="132"/>
      <c r="E740" s="132"/>
      <c r="F740" s="132"/>
      <c r="G740" s="132"/>
      <c r="H740" s="132"/>
      <c r="I740" s="132"/>
      <c r="J740" s="132"/>
      <c r="K740" s="132"/>
      <c r="M740" s="132"/>
      <c r="N740" s="132"/>
      <c r="O740" s="132"/>
      <c r="P740" s="132"/>
      <c r="Q740" s="132"/>
      <c r="R740" s="132"/>
      <c r="S740" s="132"/>
      <c r="T740" s="132"/>
      <c r="U740" s="132"/>
      <c r="V740" s="132"/>
      <c r="W740" s="132"/>
      <c r="X740" s="132"/>
    </row>
    <row r="741" spans="3:24">
      <c r="C741" s="132"/>
      <c r="D741" s="132"/>
      <c r="E741" s="132"/>
      <c r="F741" s="132"/>
      <c r="G741" s="132"/>
      <c r="H741" s="132"/>
      <c r="I741" s="132"/>
      <c r="J741" s="132"/>
      <c r="K741" s="132"/>
      <c r="M741" s="132"/>
      <c r="N741" s="132"/>
      <c r="O741" s="132"/>
      <c r="P741" s="132"/>
      <c r="Q741" s="132"/>
      <c r="R741" s="132"/>
      <c r="S741" s="132"/>
      <c r="T741" s="132"/>
      <c r="U741" s="132"/>
      <c r="V741" s="132"/>
      <c r="W741" s="132"/>
      <c r="X741" s="132"/>
    </row>
    <row r="742" spans="3:24">
      <c r="C742" s="132"/>
      <c r="D742" s="132"/>
      <c r="E742" s="132"/>
      <c r="F742" s="132"/>
      <c r="G742" s="132"/>
      <c r="H742" s="132"/>
      <c r="I742" s="132"/>
      <c r="J742" s="132"/>
      <c r="K742" s="132"/>
      <c r="M742" s="132"/>
      <c r="N742" s="132"/>
      <c r="O742" s="132"/>
      <c r="P742" s="132"/>
      <c r="Q742" s="132"/>
      <c r="R742" s="132"/>
      <c r="S742" s="132"/>
      <c r="T742" s="132"/>
      <c r="U742" s="132"/>
      <c r="V742" s="132"/>
      <c r="W742" s="132"/>
      <c r="X742" s="132"/>
    </row>
    <row r="743" spans="3:24">
      <c r="C743" s="132"/>
      <c r="D743" s="132"/>
      <c r="E743" s="132"/>
      <c r="F743" s="132"/>
      <c r="G743" s="132"/>
      <c r="H743" s="132"/>
      <c r="I743" s="132"/>
      <c r="J743" s="132"/>
      <c r="K743" s="132"/>
      <c r="M743" s="132"/>
      <c r="N743" s="132"/>
      <c r="O743" s="132"/>
      <c r="P743" s="132"/>
      <c r="Q743" s="132"/>
      <c r="R743" s="132"/>
      <c r="S743" s="132"/>
      <c r="T743" s="132"/>
      <c r="U743" s="132"/>
      <c r="V743" s="132"/>
      <c r="W743" s="132"/>
      <c r="X743" s="132"/>
    </row>
    <row r="744" spans="3:24">
      <c r="C744" s="132"/>
      <c r="D744" s="132"/>
      <c r="E744" s="132"/>
      <c r="F744" s="132"/>
      <c r="G744" s="132"/>
      <c r="H744" s="132"/>
      <c r="I744" s="132"/>
      <c r="J744" s="132"/>
      <c r="K744" s="132"/>
      <c r="M744" s="132"/>
      <c r="N744" s="132"/>
      <c r="O744" s="132"/>
      <c r="P744" s="132"/>
      <c r="Q744" s="132"/>
      <c r="R744" s="132"/>
      <c r="S744" s="132"/>
      <c r="T744" s="132"/>
      <c r="U744" s="132"/>
      <c r="V744" s="132"/>
      <c r="W744" s="132"/>
      <c r="X744" s="132"/>
    </row>
    <row r="745" spans="3:24">
      <c r="C745" s="132"/>
      <c r="D745" s="132"/>
      <c r="E745" s="132"/>
      <c r="F745" s="132"/>
      <c r="G745" s="132"/>
      <c r="H745" s="132"/>
      <c r="I745" s="132"/>
      <c r="J745" s="132"/>
      <c r="K745" s="132"/>
      <c r="M745" s="132"/>
      <c r="N745" s="132"/>
      <c r="O745" s="132"/>
      <c r="P745" s="132"/>
      <c r="Q745" s="132"/>
      <c r="R745" s="132"/>
      <c r="S745" s="132"/>
      <c r="T745" s="132"/>
      <c r="U745" s="132"/>
      <c r="V745" s="132"/>
      <c r="W745" s="132"/>
      <c r="X745" s="132"/>
    </row>
    <row r="746" spans="3:24">
      <c r="C746" s="132"/>
      <c r="D746" s="132"/>
      <c r="E746" s="132"/>
      <c r="F746" s="132"/>
      <c r="G746" s="132"/>
      <c r="H746" s="132"/>
      <c r="I746" s="132"/>
      <c r="J746" s="132"/>
      <c r="K746" s="132"/>
      <c r="M746" s="132"/>
      <c r="N746" s="132"/>
      <c r="O746" s="132"/>
      <c r="P746" s="132"/>
      <c r="Q746" s="132"/>
      <c r="R746" s="132"/>
      <c r="S746" s="132"/>
      <c r="T746" s="132"/>
      <c r="U746" s="132"/>
      <c r="V746" s="132"/>
      <c r="W746" s="132"/>
      <c r="X746" s="132"/>
    </row>
    <row r="747" spans="3:24">
      <c r="C747" s="132"/>
      <c r="D747" s="132"/>
      <c r="E747" s="132"/>
      <c r="F747" s="132"/>
      <c r="G747" s="132"/>
      <c r="H747" s="132"/>
      <c r="I747" s="132"/>
      <c r="J747" s="132"/>
      <c r="K747" s="132"/>
      <c r="M747" s="132"/>
      <c r="N747" s="132"/>
      <c r="O747" s="132"/>
      <c r="P747" s="132"/>
      <c r="Q747" s="132"/>
      <c r="R747" s="132"/>
      <c r="S747" s="132"/>
      <c r="T747" s="132"/>
      <c r="U747" s="132"/>
      <c r="V747" s="132"/>
      <c r="W747" s="132"/>
      <c r="X747" s="132"/>
    </row>
    <row r="748" spans="3:24">
      <c r="C748" s="132"/>
      <c r="D748" s="132"/>
      <c r="E748" s="132"/>
      <c r="F748" s="132"/>
      <c r="G748" s="132"/>
      <c r="H748" s="132"/>
      <c r="I748" s="132"/>
      <c r="J748" s="132"/>
      <c r="K748" s="132"/>
      <c r="M748" s="132"/>
      <c r="N748" s="132"/>
      <c r="O748" s="132"/>
      <c r="P748" s="132"/>
      <c r="Q748" s="132"/>
      <c r="R748" s="132"/>
      <c r="S748" s="132"/>
      <c r="T748" s="132"/>
      <c r="U748" s="132"/>
      <c r="V748" s="132"/>
      <c r="W748" s="132"/>
      <c r="X748" s="132"/>
    </row>
    <row r="749" spans="3:24">
      <c r="C749" s="132"/>
      <c r="D749" s="132"/>
      <c r="E749" s="132"/>
      <c r="F749" s="132"/>
      <c r="G749" s="132"/>
      <c r="H749" s="132"/>
      <c r="I749" s="132"/>
      <c r="J749" s="132"/>
      <c r="K749" s="132"/>
      <c r="M749" s="132"/>
      <c r="N749" s="132"/>
      <c r="O749" s="132"/>
      <c r="P749" s="132"/>
      <c r="Q749" s="132"/>
      <c r="R749" s="132"/>
      <c r="S749" s="132"/>
      <c r="T749" s="132"/>
      <c r="U749" s="132"/>
      <c r="V749" s="132"/>
      <c r="W749" s="132"/>
      <c r="X749" s="132"/>
    </row>
    <row r="750" spans="3:24">
      <c r="C750" s="132"/>
      <c r="D750" s="132"/>
      <c r="E750" s="132"/>
      <c r="F750" s="132"/>
      <c r="G750" s="132"/>
      <c r="H750" s="132"/>
      <c r="I750" s="132"/>
      <c r="J750" s="132"/>
      <c r="K750" s="132"/>
      <c r="M750" s="132"/>
      <c r="N750" s="132"/>
      <c r="O750" s="132"/>
      <c r="P750" s="132"/>
      <c r="Q750" s="132"/>
      <c r="R750" s="132"/>
      <c r="S750" s="132"/>
      <c r="T750" s="132"/>
      <c r="U750" s="132"/>
      <c r="V750" s="132"/>
      <c r="W750" s="132"/>
      <c r="X750" s="132"/>
    </row>
    <row r="751" spans="3:24">
      <c r="C751" s="132"/>
      <c r="D751" s="132"/>
      <c r="E751" s="132"/>
      <c r="F751" s="132"/>
      <c r="G751" s="132"/>
      <c r="H751" s="132"/>
      <c r="I751" s="132"/>
      <c r="J751" s="132"/>
      <c r="K751" s="132"/>
      <c r="M751" s="132"/>
      <c r="N751" s="132"/>
      <c r="O751" s="132"/>
      <c r="P751" s="132"/>
      <c r="Q751" s="132"/>
      <c r="R751" s="132"/>
      <c r="S751" s="132"/>
      <c r="T751" s="132"/>
      <c r="U751" s="132"/>
      <c r="V751" s="132"/>
      <c r="W751" s="132"/>
      <c r="X751" s="132"/>
    </row>
    <row r="752" spans="3:24">
      <c r="C752" s="132"/>
      <c r="D752" s="132"/>
      <c r="E752" s="132"/>
      <c r="F752" s="132"/>
      <c r="G752" s="132"/>
      <c r="H752" s="132"/>
      <c r="I752" s="132"/>
      <c r="J752" s="132"/>
      <c r="K752" s="132"/>
      <c r="M752" s="132"/>
      <c r="N752" s="132"/>
      <c r="O752" s="132"/>
      <c r="P752" s="132"/>
      <c r="Q752" s="132"/>
      <c r="R752" s="132"/>
      <c r="S752" s="132"/>
      <c r="T752" s="132"/>
      <c r="U752" s="132"/>
      <c r="V752" s="132"/>
      <c r="W752" s="132"/>
      <c r="X752" s="132"/>
    </row>
    <row r="753" spans="3:24">
      <c r="C753" s="132"/>
      <c r="D753" s="132"/>
      <c r="E753" s="132"/>
      <c r="F753" s="132"/>
      <c r="G753" s="132"/>
      <c r="H753" s="132"/>
      <c r="I753" s="132"/>
      <c r="J753" s="132"/>
      <c r="K753" s="132"/>
      <c r="M753" s="132"/>
      <c r="N753" s="132"/>
      <c r="O753" s="132"/>
      <c r="P753" s="132"/>
      <c r="Q753" s="132"/>
      <c r="R753" s="132"/>
      <c r="S753" s="132"/>
      <c r="T753" s="132"/>
      <c r="U753" s="132"/>
      <c r="V753" s="132"/>
      <c r="W753" s="132"/>
      <c r="X753" s="132"/>
    </row>
    <row r="754" spans="3:24">
      <c r="C754" s="132"/>
      <c r="D754" s="132"/>
      <c r="E754" s="132"/>
      <c r="F754" s="132"/>
      <c r="G754" s="132"/>
      <c r="H754" s="132"/>
      <c r="I754" s="132"/>
      <c r="J754" s="132"/>
      <c r="K754" s="132"/>
      <c r="M754" s="132"/>
      <c r="N754" s="132"/>
      <c r="O754" s="132"/>
      <c r="P754" s="132"/>
      <c r="Q754" s="132"/>
      <c r="R754" s="132"/>
      <c r="S754" s="132"/>
      <c r="T754" s="132"/>
      <c r="U754" s="132"/>
      <c r="V754" s="132"/>
      <c r="W754" s="132"/>
      <c r="X754" s="132"/>
    </row>
    <row r="755" spans="3:24">
      <c r="C755" s="132"/>
      <c r="D755" s="132"/>
      <c r="E755" s="132"/>
      <c r="F755" s="132"/>
      <c r="G755" s="132"/>
      <c r="H755" s="132"/>
      <c r="I755" s="132"/>
      <c r="J755" s="132"/>
      <c r="K755" s="132"/>
      <c r="M755" s="132"/>
      <c r="N755" s="132"/>
      <c r="O755" s="132"/>
      <c r="P755" s="132"/>
      <c r="Q755" s="132"/>
      <c r="R755" s="132"/>
      <c r="S755" s="132"/>
      <c r="T755" s="132"/>
      <c r="U755" s="132"/>
      <c r="V755" s="132"/>
      <c r="W755" s="132"/>
      <c r="X755" s="132"/>
    </row>
    <row r="756" spans="3:24">
      <c r="C756" s="132"/>
      <c r="D756" s="132"/>
      <c r="E756" s="132"/>
      <c r="F756" s="132"/>
      <c r="G756" s="132"/>
      <c r="H756" s="132"/>
      <c r="I756" s="132"/>
      <c r="J756" s="132"/>
      <c r="K756" s="132"/>
      <c r="M756" s="132"/>
      <c r="N756" s="132"/>
      <c r="O756" s="132"/>
      <c r="P756" s="132"/>
      <c r="Q756" s="132"/>
      <c r="R756" s="132"/>
      <c r="S756" s="132"/>
      <c r="T756" s="132"/>
      <c r="U756" s="132"/>
      <c r="V756" s="132"/>
      <c r="W756" s="132"/>
      <c r="X756" s="132"/>
    </row>
    <row r="757" spans="3:24">
      <c r="C757" s="132"/>
      <c r="D757" s="132"/>
      <c r="E757" s="132"/>
      <c r="F757" s="132"/>
      <c r="G757" s="132"/>
      <c r="H757" s="132"/>
      <c r="I757" s="132"/>
      <c r="J757" s="132"/>
      <c r="K757" s="132"/>
      <c r="M757" s="132"/>
      <c r="N757" s="132"/>
      <c r="O757" s="132"/>
      <c r="P757" s="132"/>
      <c r="Q757" s="132"/>
      <c r="R757" s="132"/>
      <c r="S757" s="132"/>
      <c r="T757" s="132"/>
      <c r="U757" s="132"/>
      <c r="V757" s="132"/>
      <c r="W757" s="132"/>
      <c r="X757" s="132"/>
    </row>
    <row r="758" spans="3:24">
      <c r="C758" s="132"/>
      <c r="D758" s="132"/>
      <c r="E758" s="132"/>
      <c r="F758" s="132"/>
      <c r="G758" s="132"/>
      <c r="H758" s="132"/>
      <c r="I758" s="132"/>
      <c r="J758" s="132"/>
      <c r="K758" s="132"/>
      <c r="M758" s="132"/>
      <c r="N758" s="132"/>
      <c r="O758" s="132"/>
      <c r="P758" s="132"/>
      <c r="Q758" s="132"/>
      <c r="R758" s="132"/>
      <c r="S758" s="132"/>
      <c r="T758" s="132"/>
      <c r="U758" s="132"/>
      <c r="V758" s="132"/>
      <c r="W758" s="132"/>
      <c r="X758" s="132"/>
    </row>
    <row r="759" spans="3:24">
      <c r="C759" s="132"/>
      <c r="D759" s="132"/>
      <c r="E759" s="132"/>
      <c r="F759" s="132"/>
      <c r="G759" s="132"/>
      <c r="H759" s="132"/>
      <c r="I759" s="132"/>
      <c r="J759" s="132"/>
      <c r="K759" s="132"/>
      <c r="M759" s="132"/>
      <c r="N759" s="132"/>
      <c r="O759" s="132"/>
      <c r="P759" s="132"/>
      <c r="Q759" s="132"/>
      <c r="R759" s="132"/>
      <c r="S759" s="132"/>
      <c r="T759" s="132"/>
      <c r="U759" s="132"/>
      <c r="V759" s="132"/>
      <c r="W759" s="132"/>
      <c r="X759" s="132"/>
    </row>
    <row r="760" spans="3:24">
      <c r="C760" s="132"/>
      <c r="D760" s="132"/>
      <c r="E760" s="132"/>
      <c r="F760" s="132"/>
      <c r="G760" s="132"/>
      <c r="H760" s="132"/>
      <c r="I760" s="132"/>
      <c r="J760" s="132"/>
      <c r="K760" s="132"/>
      <c r="M760" s="132"/>
      <c r="N760" s="132"/>
      <c r="O760" s="132"/>
      <c r="P760" s="132"/>
      <c r="Q760" s="132"/>
      <c r="R760" s="132"/>
      <c r="S760" s="132"/>
      <c r="T760" s="132"/>
      <c r="U760" s="132"/>
      <c r="V760" s="132"/>
      <c r="W760" s="132"/>
      <c r="X760" s="132"/>
    </row>
    <row r="761" spans="3:24">
      <c r="C761" s="132"/>
      <c r="D761" s="132"/>
      <c r="E761" s="132"/>
      <c r="F761" s="132"/>
      <c r="G761" s="132"/>
      <c r="H761" s="132"/>
      <c r="I761" s="132"/>
      <c r="J761" s="132"/>
      <c r="K761" s="132"/>
      <c r="M761" s="132"/>
      <c r="N761" s="132"/>
      <c r="O761" s="132"/>
      <c r="P761" s="132"/>
      <c r="Q761" s="132"/>
      <c r="R761" s="132"/>
      <c r="S761" s="132"/>
      <c r="T761" s="132"/>
      <c r="U761" s="132"/>
      <c r="V761" s="132"/>
      <c r="W761" s="132"/>
      <c r="X761" s="132"/>
    </row>
    <row r="762" spans="3:24">
      <c r="C762" s="132"/>
      <c r="D762" s="132"/>
      <c r="E762" s="132"/>
      <c r="F762" s="132"/>
      <c r="G762" s="132"/>
      <c r="H762" s="132"/>
      <c r="I762" s="132"/>
      <c r="J762" s="132"/>
      <c r="K762" s="132"/>
      <c r="M762" s="132"/>
      <c r="N762" s="132"/>
      <c r="O762" s="132"/>
      <c r="P762" s="132"/>
      <c r="Q762" s="132"/>
      <c r="R762" s="132"/>
      <c r="S762" s="132"/>
      <c r="T762" s="132"/>
      <c r="U762" s="132"/>
      <c r="V762" s="132"/>
      <c r="W762" s="132"/>
      <c r="X762" s="132"/>
    </row>
    <row r="763" spans="3:24">
      <c r="C763" s="132"/>
      <c r="D763" s="132"/>
      <c r="E763" s="132"/>
      <c r="F763" s="132"/>
      <c r="G763" s="132"/>
      <c r="H763" s="132"/>
      <c r="I763" s="132"/>
      <c r="J763" s="132"/>
      <c r="K763" s="132"/>
      <c r="M763" s="132"/>
      <c r="N763" s="132"/>
      <c r="O763" s="132"/>
      <c r="P763" s="132"/>
      <c r="Q763" s="132"/>
      <c r="R763" s="132"/>
      <c r="S763" s="132"/>
      <c r="T763" s="132"/>
      <c r="U763" s="132"/>
      <c r="V763" s="132"/>
      <c r="W763" s="132"/>
      <c r="X763" s="132"/>
    </row>
    <row r="764" spans="3:24">
      <c r="C764" s="132"/>
      <c r="D764" s="132"/>
      <c r="E764" s="132"/>
      <c r="F764" s="132"/>
      <c r="G764" s="132"/>
      <c r="H764" s="132"/>
      <c r="I764" s="132"/>
      <c r="J764" s="132"/>
      <c r="K764" s="132"/>
      <c r="M764" s="132"/>
      <c r="N764" s="132"/>
      <c r="O764" s="132"/>
      <c r="P764" s="132"/>
      <c r="Q764" s="132"/>
      <c r="R764" s="132"/>
      <c r="S764" s="132"/>
      <c r="T764" s="132"/>
      <c r="U764" s="132"/>
      <c r="V764" s="132"/>
      <c r="W764" s="132"/>
      <c r="X764" s="132"/>
    </row>
    <row r="765" spans="3:24">
      <c r="C765" s="132"/>
      <c r="D765" s="132"/>
      <c r="E765" s="132"/>
      <c r="F765" s="132"/>
      <c r="G765" s="132"/>
      <c r="H765" s="132"/>
      <c r="I765" s="132"/>
      <c r="J765" s="132"/>
      <c r="K765" s="132"/>
      <c r="M765" s="132"/>
      <c r="N765" s="132"/>
      <c r="O765" s="132"/>
      <c r="P765" s="132"/>
      <c r="Q765" s="132"/>
      <c r="R765" s="132"/>
      <c r="S765" s="132"/>
      <c r="T765" s="132"/>
      <c r="U765" s="132"/>
      <c r="V765" s="132"/>
      <c r="W765" s="132"/>
      <c r="X765" s="132"/>
    </row>
    <row r="766" spans="3:24">
      <c r="C766" s="132"/>
      <c r="D766" s="132"/>
      <c r="E766" s="132"/>
      <c r="F766" s="132"/>
      <c r="G766" s="132"/>
      <c r="H766" s="132"/>
      <c r="I766" s="132"/>
      <c r="J766" s="132"/>
      <c r="K766" s="132"/>
      <c r="M766" s="132"/>
      <c r="N766" s="132"/>
      <c r="O766" s="132"/>
      <c r="P766" s="132"/>
      <c r="Q766" s="132"/>
      <c r="R766" s="132"/>
      <c r="S766" s="132"/>
      <c r="T766" s="132"/>
      <c r="U766" s="132"/>
      <c r="V766" s="132"/>
      <c r="W766" s="132"/>
      <c r="X766" s="132"/>
    </row>
    <row r="767" spans="3:24">
      <c r="C767" s="132"/>
      <c r="D767" s="132"/>
      <c r="E767" s="132"/>
      <c r="F767" s="132"/>
      <c r="G767" s="132"/>
      <c r="H767" s="132"/>
      <c r="I767" s="132"/>
      <c r="J767" s="132"/>
      <c r="K767" s="132"/>
      <c r="M767" s="132"/>
      <c r="N767" s="132"/>
      <c r="O767" s="132"/>
      <c r="P767" s="132"/>
      <c r="Q767" s="132"/>
      <c r="R767" s="132"/>
      <c r="S767" s="132"/>
      <c r="T767" s="132"/>
      <c r="U767" s="132"/>
      <c r="V767" s="132"/>
      <c r="W767" s="132"/>
      <c r="X767" s="132"/>
    </row>
    <row r="768" spans="3:24">
      <c r="C768" s="132"/>
      <c r="D768" s="132"/>
      <c r="E768" s="132"/>
      <c r="F768" s="132"/>
      <c r="G768" s="132"/>
      <c r="H768" s="132"/>
      <c r="I768" s="132"/>
      <c r="J768" s="132"/>
      <c r="K768" s="132"/>
      <c r="M768" s="132"/>
      <c r="N768" s="132"/>
      <c r="O768" s="132"/>
      <c r="P768" s="132"/>
      <c r="Q768" s="132"/>
      <c r="R768" s="132"/>
      <c r="S768" s="132"/>
      <c r="T768" s="132"/>
      <c r="U768" s="132"/>
      <c r="V768" s="132"/>
      <c r="W768" s="132"/>
      <c r="X768" s="132"/>
    </row>
    <row r="769" spans="3:24">
      <c r="C769" s="132"/>
      <c r="D769" s="132"/>
      <c r="E769" s="132"/>
      <c r="F769" s="132"/>
      <c r="G769" s="132"/>
      <c r="H769" s="132"/>
      <c r="I769" s="132"/>
      <c r="J769" s="132"/>
      <c r="K769" s="132"/>
      <c r="M769" s="132"/>
      <c r="N769" s="132"/>
      <c r="O769" s="132"/>
      <c r="P769" s="132"/>
      <c r="Q769" s="132"/>
      <c r="R769" s="132"/>
      <c r="S769" s="132"/>
      <c r="T769" s="132"/>
      <c r="U769" s="132"/>
      <c r="V769" s="132"/>
      <c r="W769" s="132"/>
      <c r="X769" s="132"/>
    </row>
    <row r="770" spans="3:24">
      <c r="C770" s="132"/>
      <c r="D770" s="132"/>
      <c r="E770" s="132"/>
      <c r="F770" s="132"/>
      <c r="G770" s="132"/>
      <c r="H770" s="132"/>
      <c r="I770" s="132"/>
      <c r="J770" s="132"/>
      <c r="K770" s="132"/>
      <c r="M770" s="132"/>
      <c r="N770" s="132"/>
      <c r="O770" s="132"/>
      <c r="P770" s="132"/>
      <c r="Q770" s="132"/>
      <c r="R770" s="132"/>
      <c r="S770" s="132"/>
      <c r="T770" s="132"/>
      <c r="U770" s="132"/>
      <c r="V770" s="132"/>
      <c r="W770" s="132"/>
      <c r="X770" s="132"/>
    </row>
    <row r="771" spans="3:24">
      <c r="C771" s="132"/>
      <c r="D771" s="132"/>
      <c r="E771" s="132"/>
      <c r="F771" s="132"/>
      <c r="G771" s="132"/>
      <c r="H771" s="132"/>
      <c r="I771" s="132"/>
      <c r="J771" s="132"/>
      <c r="K771" s="132"/>
      <c r="M771" s="132"/>
      <c r="N771" s="132"/>
      <c r="O771" s="132"/>
      <c r="P771" s="132"/>
      <c r="Q771" s="132"/>
      <c r="R771" s="132"/>
      <c r="S771" s="132"/>
      <c r="T771" s="132"/>
      <c r="U771" s="132"/>
      <c r="V771" s="132"/>
      <c r="W771" s="132"/>
      <c r="X771" s="132"/>
    </row>
    <row r="772" spans="3:24">
      <c r="C772" s="132"/>
      <c r="D772" s="132"/>
      <c r="E772" s="132"/>
      <c r="F772" s="132"/>
      <c r="G772" s="132"/>
      <c r="H772" s="132"/>
      <c r="I772" s="132"/>
      <c r="J772" s="132"/>
      <c r="K772" s="132"/>
      <c r="M772" s="132"/>
      <c r="N772" s="132"/>
      <c r="O772" s="132"/>
      <c r="P772" s="132"/>
      <c r="Q772" s="132"/>
      <c r="R772" s="132"/>
      <c r="S772" s="132"/>
      <c r="T772" s="132"/>
      <c r="U772" s="132"/>
      <c r="V772" s="132"/>
      <c r="W772" s="132"/>
      <c r="X772" s="132"/>
    </row>
    <row r="773" spans="3:24">
      <c r="C773" s="132"/>
      <c r="D773" s="132"/>
      <c r="E773" s="132"/>
      <c r="F773" s="132"/>
      <c r="G773" s="132"/>
      <c r="H773" s="132"/>
      <c r="I773" s="132"/>
      <c r="J773" s="132"/>
      <c r="K773" s="132"/>
      <c r="M773" s="132"/>
      <c r="N773" s="132"/>
      <c r="O773" s="132"/>
      <c r="P773" s="132"/>
      <c r="Q773" s="132"/>
      <c r="R773" s="132"/>
      <c r="S773" s="132"/>
      <c r="T773" s="132"/>
      <c r="U773" s="132"/>
      <c r="V773" s="132"/>
      <c r="W773" s="132"/>
      <c r="X773" s="132"/>
    </row>
    <row r="774" spans="3:24">
      <c r="C774" s="132"/>
      <c r="D774" s="132"/>
      <c r="E774" s="132"/>
      <c r="F774" s="132"/>
      <c r="G774" s="132"/>
      <c r="H774" s="132"/>
      <c r="I774" s="132"/>
      <c r="J774" s="132"/>
      <c r="K774" s="132"/>
      <c r="M774" s="132"/>
      <c r="N774" s="132"/>
      <c r="O774" s="132"/>
      <c r="P774" s="132"/>
      <c r="Q774" s="132"/>
      <c r="R774" s="132"/>
      <c r="S774" s="132"/>
      <c r="T774" s="132"/>
      <c r="U774" s="132"/>
      <c r="V774" s="132"/>
      <c r="W774" s="132"/>
      <c r="X774" s="132"/>
    </row>
    <row r="775" spans="3:24">
      <c r="C775" s="132"/>
      <c r="D775" s="132"/>
      <c r="E775" s="132"/>
      <c r="F775" s="132"/>
      <c r="G775" s="132"/>
      <c r="H775" s="132"/>
      <c r="I775" s="132"/>
      <c r="J775" s="132"/>
      <c r="K775" s="132"/>
      <c r="M775" s="132"/>
      <c r="N775" s="132"/>
      <c r="O775" s="132"/>
      <c r="P775" s="132"/>
      <c r="Q775" s="132"/>
      <c r="R775" s="132"/>
      <c r="S775" s="132"/>
      <c r="T775" s="132"/>
      <c r="U775" s="132"/>
      <c r="V775" s="132"/>
      <c r="W775" s="132"/>
      <c r="X775" s="132"/>
    </row>
    <row r="776" spans="3:24">
      <c r="C776" s="132"/>
      <c r="D776" s="132"/>
      <c r="E776" s="132"/>
      <c r="F776" s="132"/>
      <c r="G776" s="132"/>
      <c r="H776" s="132"/>
      <c r="I776" s="132"/>
      <c r="J776" s="132"/>
      <c r="K776" s="132"/>
      <c r="M776" s="132"/>
      <c r="N776" s="132"/>
      <c r="O776" s="132"/>
      <c r="P776" s="132"/>
      <c r="Q776" s="132"/>
      <c r="R776" s="132"/>
      <c r="S776" s="132"/>
      <c r="T776" s="132"/>
      <c r="U776" s="132"/>
      <c r="V776" s="132"/>
      <c r="W776" s="132"/>
      <c r="X776" s="132"/>
    </row>
    <row r="777" spans="3:24">
      <c r="C777" s="132"/>
      <c r="D777" s="132"/>
      <c r="E777" s="132"/>
      <c r="F777" s="132"/>
      <c r="G777" s="132"/>
      <c r="H777" s="132"/>
      <c r="I777" s="132"/>
      <c r="J777" s="132"/>
      <c r="K777" s="132"/>
      <c r="M777" s="132"/>
      <c r="N777" s="132"/>
      <c r="O777" s="132"/>
      <c r="P777" s="132"/>
      <c r="Q777" s="132"/>
      <c r="R777" s="132"/>
      <c r="S777" s="132"/>
      <c r="T777" s="132"/>
      <c r="U777" s="132"/>
      <c r="V777" s="132"/>
      <c r="W777" s="132"/>
      <c r="X777" s="132"/>
    </row>
    <row r="778" spans="3:24">
      <c r="C778" s="132"/>
      <c r="D778" s="132"/>
      <c r="E778" s="132"/>
      <c r="F778" s="132"/>
      <c r="G778" s="132"/>
      <c r="H778" s="132"/>
      <c r="I778" s="132"/>
      <c r="J778" s="132"/>
      <c r="K778" s="132"/>
      <c r="M778" s="132"/>
      <c r="N778" s="132"/>
      <c r="O778" s="132"/>
      <c r="P778" s="132"/>
      <c r="Q778" s="132"/>
      <c r="R778" s="132"/>
      <c r="S778" s="132"/>
      <c r="T778" s="132"/>
      <c r="U778" s="132"/>
      <c r="V778" s="132"/>
      <c r="W778" s="132"/>
      <c r="X778" s="132"/>
    </row>
    <row r="779" spans="3:24">
      <c r="C779" s="132"/>
      <c r="D779" s="132"/>
      <c r="E779" s="132"/>
      <c r="F779" s="132"/>
      <c r="G779" s="132"/>
      <c r="H779" s="132"/>
      <c r="I779" s="132"/>
      <c r="J779" s="132"/>
      <c r="K779" s="132"/>
      <c r="M779" s="132"/>
      <c r="N779" s="132"/>
      <c r="O779" s="132"/>
      <c r="P779" s="132"/>
      <c r="Q779" s="132"/>
      <c r="R779" s="132"/>
      <c r="S779" s="132"/>
      <c r="T779" s="132"/>
      <c r="U779" s="132"/>
      <c r="V779" s="132"/>
      <c r="W779" s="132"/>
      <c r="X779" s="132"/>
    </row>
    <row r="780" spans="3:24">
      <c r="C780" s="132"/>
      <c r="D780" s="132"/>
      <c r="E780" s="132"/>
      <c r="F780" s="132"/>
      <c r="G780" s="132"/>
      <c r="H780" s="132"/>
      <c r="I780" s="132"/>
      <c r="J780" s="132"/>
      <c r="K780" s="132"/>
      <c r="M780" s="132"/>
      <c r="N780" s="132"/>
      <c r="O780" s="132"/>
      <c r="P780" s="132"/>
      <c r="Q780" s="132"/>
      <c r="R780" s="132"/>
      <c r="S780" s="132"/>
      <c r="T780" s="132"/>
      <c r="U780" s="132"/>
      <c r="V780" s="132"/>
      <c r="W780" s="132"/>
      <c r="X780" s="132"/>
    </row>
    <row r="781" spans="3:24">
      <c r="C781" s="132"/>
      <c r="D781" s="132"/>
      <c r="E781" s="132"/>
      <c r="F781" s="132"/>
      <c r="G781" s="132"/>
      <c r="H781" s="132"/>
      <c r="I781" s="132"/>
      <c r="J781" s="132"/>
      <c r="K781" s="132"/>
      <c r="M781" s="132"/>
      <c r="N781" s="132"/>
      <c r="O781" s="132"/>
      <c r="P781" s="132"/>
      <c r="Q781" s="132"/>
      <c r="R781" s="132"/>
      <c r="S781" s="132"/>
      <c r="T781" s="132"/>
      <c r="U781" s="132"/>
      <c r="V781" s="132"/>
      <c r="W781" s="132"/>
      <c r="X781" s="132"/>
    </row>
    <row r="782" spans="3:24">
      <c r="C782" s="132"/>
      <c r="D782" s="132"/>
      <c r="E782" s="132"/>
      <c r="F782" s="132"/>
      <c r="G782" s="132"/>
      <c r="H782" s="132"/>
      <c r="I782" s="132"/>
      <c r="J782" s="132"/>
      <c r="K782" s="132"/>
      <c r="M782" s="132"/>
      <c r="N782" s="132"/>
      <c r="O782" s="132"/>
      <c r="P782" s="132"/>
      <c r="Q782" s="132"/>
      <c r="R782" s="132"/>
      <c r="S782" s="132"/>
      <c r="T782" s="132"/>
      <c r="U782" s="132"/>
      <c r="V782" s="132"/>
      <c r="W782" s="132"/>
      <c r="X782" s="132"/>
    </row>
    <row r="783" spans="3:24">
      <c r="C783" s="132"/>
      <c r="D783" s="132"/>
      <c r="E783" s="132"/>
      <c r="F783" s="132"/>
      <c r="G783" s="132"/>
      <c r="H783" s="132"/>
      <c r="I783" s="132"/>
      <c r="J783" s="132"/>
      <c r="K783" s="132"/>
      <c r="M783" s="132"/>
      <c r="N783" s="132"/>
      <c r="O783" s="132"/>
      <c r="P783" s="132"/>
      <c r="Q783" s="132"/>
      <c r="R783" s="132"/>
      <c r="S783" s="132"/>
      <c r="T783" s="132"/>
      <c r="U783" s="132"/>
      <c r="V783" s="132"/>
      <c r="W783" s="132"/>
      <c r="X783" s="132"/>
    </row>
    <row r="784" spans="3:24">
      <c r="C784" s="132"/>
      <c r="D784" s="132"/>
      <c r="E784" s="132"/>
      <c r="F784" s="132"/>
      <c r="G784" s="132"/>
      <c r="H784" s="132"/>
      <c r="I784" s="132"/>
      <c r="J784" s="132"/>
      <c r="K784" s="132"/>
      <c r="M784" s="132"/>
      <c r="N784" s="132"/>
      <c r="O784" s="132"/>
      <c r="P784" s="132"/>
      <c r="Q784" s="132"/>
      <c r="R784" s="132"/>
      <c r="S784" s="132"/>
      <c r="T784" s="132"/>
      <c r="U784" s="132"/>
      <c r="V784" s="132"/>
      <c r="W784" s="132"/>
      <c r="X784" s="132"/>
    </row>
    <row r="785" spans="3:24">
      <c r="C785" s="132"/>
      <c r="D785" s="132"/>
      <c r="E785" s="132"/>
      <c r="F785" s="132"/>
      <c r="G785" s="132"/>
      <c r="H785" s="132"/>
      <c r="I785" s="132"/>
      <c r="J785" s="132"/>
      <c r="K785" s="132"/>
      <c r="M785" s="132"/>
      <c r="N785" s="132"/>
      <c r="O785" s="132"/>
      <c r="P785" s="132"/>
      <c r="Q785" s="132"/>
      <c r="R785" s="132"/>
      <c r="S785" s="132"/>
      <c r="T785" s="132"/>
      <c r="U785" s="132"/>
      <c r="V785" s="132"/>
      <c r="W785" s="132"/>
      <c r="X785" s="132"/>
    </row>
    <row r="786" spans="3:24">
      <c r="C786" s="132"/>
      <c r="D786" s="132"/>
      <c r="E786" s="132"/>
      <c r="F786" s="132"/>
      <c r="G786" s="132"/>
      <c r="H786" s="132"/>
      <c r="I786" s="132"/>
      <c r="J786" s="132"/>
      <c r="K786" s="132"/>
      <c r="M786" s="132"/>
      <c r="N786" s="132"/>
      <c r="O786" s="132"/>
      <c r="P786" s="132"/>
      <c r="Q786" s="132"/>
      <c r="R786" s="132"/>
      <c r="S786" s="132"/>
      <c r="T786" s="132"/>
      <c r="U786" s="132"/>
      <c r="V786" s="132"/>
      <c r="W786" s="132"/>
      <c r="X786" s="132"/>
    </row>
    <row r="787" spans="3:24">
      <c r="C787" s="132"/>
      <c r="D787" s="132"/>
      <c r="E787" s="132"/>
      <c r="F787" s="132"/>
      <c r="G787" s="132"/>
      <c r="H787" s="132"/>
      <c r="I787" s="132"/>
      <c r="J787" s="132"/>
      <c r="K787" s="132"/>
      <c r="M787" s="132"/>
      <c r="N787" s="132"/>
      <c r="O787" s="132"/>
      <c r="P787" s="132"/>
      <c r="Q787" s="132"/>
      <c r="R787" s="132"/>
      <c r="S787" s="132"/>
      <c r="T787" s="132"/>
      <c r="U787" s="132"/>
      <c r="V787" s="132"/>
      <c r="W787" s="132"/>
      <c r="X787" s="132"/>
    </row>
  </sheetData>
  <dataValidations count="2">
    <dataValidation type="list" allowBlank="1" showInputMessage="1" showErrorMessage="1" sqref="F9:F45">
      <formula1>$I$3:$I$4</formula1>
    </dataValidation>
    <dataValidation type="list" allowBlank="1" showInputMessage="1" showErrorMessage="1" sqref="G9:G45">
      <formula1>$D$92:$D$115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Obliczenia</vt:lpstr>
      <vt:lpstr>Magistrala</vt:lpstr>
      <vt:lpstr>Dane sieci</vt:lpstr>
      <vt:lpstr>Dane węzłów</vt:lpstr>
      <vt:lpstr>PIERSCIEN DANE</vt:lpstr>
      <vt:lpstr>Pierscien obliczenie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110</cp:lastModifiedBy>
  <cp:lastPrinted>2015-04-15T11:16:24Z</cp:lastPrinted>
  <dcterms:created xsi:type="dcterms:W3CDTF">2015-03-31T08:09:01Z</dcterms:created>
  <dcterms:modified xsi:type="dcterms:W3CDTF">2024-07-10T10:35:50Z</dcterms:modified>
</cp:coreProperties>
</file>